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58DD8FB2-4107-4A6E-A54B-1A7C754FD9CC}" xr6:coauthVersionLast="47" xr6:coauthVersionMax="47" xr10:uidLastSave="{00000000-0000-0000-0000-000000000000}"/>
  <bookViews>
    <workbookView xWindow="-120" yWindow="-120" windowWidth="29040" windowHeight="15720" xr2:uid="{1213F0E9-C680-48E9-B7F5-5E7DB9702DC1}"/>
  </bookViews>
  <sheets>
    <sheet name="STATS" sheetId="1" r:id="rId1"/>
    <sheet name=" 23,00 Božkov Republ (1)" sheetId="2" r:id="rId2"/>
    <sheet name=" 24,00 Captain Morga (1)" sheetId="3" r:id="rId3"/>
    <sheet name=" 25,00 Diplomatico (1)" sheetId="4" r:id="rId4"/>
    <sheet name=" 26,00 Havana Club (1)" sheetId="5" r:id="rId5"/>
    <sheet name=" 27,00 Heffron (1)" sheetId="6" r:id="rId6"/>
    <sheet name=" 28,00 Don Papa (1)" sheetId="7" r:id="rId7"/>
    <sheet name=" 30,00 Bumbu (1)" sheetId="8" r:id="rId8"/>
    <sheet name=" 31,00 Bacardi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9" l="1"/>
  <c r="AM31" i="9"/>
  <c r="AL31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3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3" i="9" s="1"/>
  <c r="D33" i="9" s="1"/>
  <c r="AM30" i="9"/>
  <c r="AL30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AM29" i="9"/>
  <c r="AL29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AM23" i="9"/>
  <c r="AL23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AM22" i="9"/>
  <c r="AL22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AM21" i="9"/>
  <c r="AL21" i="9"/>
  <c r="AK21" i="9"/>
  <c r="AJ21" i="9"/>
  <c r="AI21" i="9"/>
  <c r="AH21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AM33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AM33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C33" i="7" s="1"/>
  <c r="L33" i="7" s="1"/>
  <c r="K31" i="7"/>
  <c r="J31" i="7"/>
  <c r="I31" i="7"/>
  <c r="H31" i="7"/>
  <c r="G31" i="7"/>
  <c r="F31" i="7"/>
  <c r="E31" i="7"/>
  <c r="D31" i="7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3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3" i="6"/>
  <c r="D33" i="6" s="1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3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3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3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C33" i="2" s="1"/>
  <c r="U33" i="2" s="1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9" l="1"/>
  <c r="AK33" i="9"/>
  <c r="AJ33" i="9"/>
  <c r="AI33" i="9"/>
  <c r="AH33" i="9"/>
  <c r="AG33" i="9"/>
  <c r="AF33" i="9"/>
  <c r="AE33" i="9"/>
  <c r="AD33" i="9"/>
  <c r="AC33" i="9"/>
  <c r="AB33" i="9"/>
  <c r="AA33" i="9"/>
  <c r="Z33" i="9"/>
  <c r="Y33" i="9"/>
  <c r="X33" i="9"/>
  <c r="W33" i="9"/>
  <c r="U33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C33" i="8"/>
  <c r="J33" i="8"/>
  <c r="I33" i="8"/>
  <c r="H33" i="8"/>
  <c r="G33" i="8"/>
  <c r="F33" i="8"/>
  <c r="E33" i="8"/>
  <c r="AL33" i="7"/>
  <c r="AK33" i="7"/>
  <c r="AJ33" i="7"/>
  <c r="AD33" i="7"/>
  <c r="AI33" i="7"/>
  <c r="AH33" i="7"/>
  <c r="AG33" i="7"/>
  <c r="AF33" i="7"/>
  <c r="AE33" i="7"/>
  <c r="AC33" i="7"/>
  <c r="AB33" i="7"/>
  <c r="AA33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D33" i="7"/>
  <c r="K33" i="7"/>
  <c r="J33" i="7"/>
  <c r="I33" i="7"/>
  <c r="H33" i="7"/>
  <c r="G33" i="7"/>
  <c r="F33" i="7"/>
  <c r="E33" i="7"/>
  <c r="AL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X33" i="6"/>
  <c r="W33" i="6"/>
  <c r="V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V33" i="4"/>
  <c r="W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D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AK33" i="8" l="1"/>
  <c r="AL33" i="8"/>
  <c r="AI33" i="8"/>
  <c r="AJ33" i="8"/>
  <c r="AG33" i="8"/>
  <c r="AH33" i="8"/>
  <c r="AE33" i="8"/>
  <c r="AF33" i="8"/>
  <c r="AC33" i="8"/>
  <c r="AD33" i="8"/>
  <c r="AA33" i="8"/>
  <c r="AB33" i="8"/>
  <c r="Y33" i="8"/>
  <c r="Z33" i="8"/>
  <c r="W33" i="8"/>
  <c r="X33" i="8"/>
  <c r="U33" i="8"/>
  <c r="V33" i="8"/>
  <c r="S33" i="8"/>
  <c r="T33" i="8"/>
  <c r="Q33" i="8"/>
  <c r="R33" i="8"/>
  <c r="O33" i="8"/>
  <c r="P33" i="8"/>
  <c r="L33" i="8"/>
  <c r="N33" i="8"/>
  <c r="D33" i="8"/>
  <c r="K33" i="8"/>
  <c r="M33" i="8"/>
</calcChain>
</file>

<file path=xl/sharedStrings.xml><?xml version="1.0" encoding="utf-8"?>
<sst xmlns="http://schemas.openxmlformats.org/spreadsheetml/2006/main" count="1379" uniqueCount="119">
  <si>
    <t xml:space="preserve"> 23,00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</si>
  <si>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</si>
  <si>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</si>
  <si>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</si>
  <si>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</si>
  <si>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</si>
  <si>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</si>
  <si>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</si>
  <si>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</si>
  <si>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</si>
  <si>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</si>
  <si>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</si>
  <si>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</si>
  <si>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</si>
  <si>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</si>
  <si>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</si>
  <si>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</si>
  <si>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</si>
  <si>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</si>
  <si>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</si>
  <si>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</si>
  <si>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</si>
  <si>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</si>
  <si>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</si>
  <si>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</si>
  <si>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</si>
  <si>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</si>
  <si>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</si>
  <si>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</si>
  <si>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</si>
  <si>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</si>
  <si>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</si>
  <si>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</si>
  <si>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</si>
  <si>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</si>
  <si>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</si>
  <si>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</si>
  <si>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</si>
  <si>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</si>
  <si>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FAC_P3P4_B_RUM_1 REGR factor score   1 for analysis 1</t>
  </si>
  <si>
    <t>Pearson Correlation</t>
  </si>
  <si>
    <t>FAC_P3P4_B_RUM_2 REGR factor score   2 for analysis 2</t>
  </si>
  <si>
    <t>FAC_P3P4_B_RUM_3 REGR factor score   3 for analysis 3</t>
  </si>
  <si>
    <t>FAC_P3P4_B_RUM_4 REGR factor score   4 for analysis 4</t>
  </si>
  <si>
    <t>FAC_P3P4_B_RUM_5 REGR factor score   5 for analysis 5</t>
  </si>
  <si>
    <t>FAC_P3P4_B_RUM_6 REGR factor score   6 for analysis 6</t>
  </si>
  <si>
    <t>FAC_P3P4_B_RUM_7 REGR factor score   7 for analysis 7</t>
  </si>
  <si>
    <t>FAC_P3P4_B_RUM_8 REGR factor score   8 for analysis 8</t>
  </si>
  <si>
    <t>FAC_P3P4_B_RUM_9 REGR factor score   9 for analysis 9</t>
  </si>
  <si>
    <t>FAC_P3P4_B_RUM_10 REGR factor score  10 for analysis 10</t>
  </si>
  <si>
    <t>,961</t>
  </si>
  <si>
    <t>,161</t>
  </si>
  <si>
    <t>-,152</t>
  </si>
  <si>
    <t>,962</t>
  </si>
  <si>
    <t>,163</t>
  </si>
  <si>
    <t>,972</t>
  </si>
  <si>
    <t>,978</t>
  </si>
  <si>
    <t>,966</t>
  </si>
  <si>
    <t>,976</t>
  </si>
  <si>
    <t>,969</t>
  </si>
  <si>
    <t>,155</t>
  </si>
  <si>
    <t>,970</t>
  </si>
  <si>
    <t>SUMA</t>
  </si>
  <si>
    <t>R2</t>
  </si>
  <si>
    <t xml:space="preserve"> 23,00 Božkov Republ (1)</t>
  </si>
  <si>
    <t xml:space="preserve"> 24,00 Captain Morgan</t>
  </si>
  <si>
    <t>,963</t>
  </si>
  <si>
    <t>,971</t>
  </si>
  <si>
    <t>,974</t>
  </si>
  <si>
    <t>,152</t>
  </si>
  <si>
    <t>,984</t>
  </si>
  <si>
    <t>,965</t>
  </si>
  <si>
    <t>-,183</t>
  </si>
  <si>
    <t>,960</t>
  </si>
  <si>
    <t xml:space="preserve"> 24,00 Captain Morga (1)</t>
  </si>
  <si>
    <t xml:space="preserve"> 25,00 Diplomatico</t>
  </si>
  <si>
    <t>,214</t>
  </si>
  <si>
    <t>,958</t>
  </si>
  <si>
    <t>,979</t>
  </si>
  <si>
    <t>-,203</t>
  </si>
  <si>
    <t xml:space="preserve"> 25,00 Diplomatico (1)</t>
  </si>
  <si>
    <t xml:space="preserve"> 26,00 Havana Club</t>
  </si>
  <si>
    <t>,943</t>
  </si>
  <si>
    <t>,283</t>
  </si>
  <si>
    <t>,938</t>
  </si>
  <si>
    <t>,909</t>
  </si>
  <si>
    <t>,937</t>
  </si>
  <si>
    <t>,953</t>
  </si>
  <si>
    <t>,910</t>
  </si>
  <si>
    <t>,931</t>
  </si>
  <si>
    <t>-,283</t>
  </si>
  <si>
    <t>,939</t>
  </si>
  <si>
    <t xml:space="preserve"> 26,00 Havana Club (1)</t>
  </si>
  <si>
    <t xml:space="preserve"> 27,00 Heffron</t>
  </si>
  <si>
    <t>,948</t>
  </si>
  <si>
    <t>,957</t>
  </si>
  <si>
    <t>,954</t>
  </si>
  <si>
    <t>,952</t>
  </si>
  <si>
    <t>,951</t>
  </si>
  <si>
    <t xml:space="preserve"> 27,00 Heffron (1)</t>
  </si>
  <si>
    <t xml:space="preserve"> 28,00 Don Papa</t>
  </si>
  <si>
    <t>-,193</t>
  </si>
  <si>
    <t>,959</t>
  </si>
  <si>
    <t>,251</t>
  </si>
  <si>
    <t xml:space="preserve"> 28,00 Don Papa (1)</t>
  </si>
  <si>
    <t xml:space="preserve"> 30,00 Bumbu</t>
  </si>
  <si>
    <t>,977</t>
  </si>
  <si>
    <t>,981</t>
  </si>
  <si>
    <t>-,220</t>
  </si>
  <si>
    <t>,968</t>
  </si>
  <si>
    <t>-,167</t>
  </si>
  <si>
    <t xml:space="preserve"> 30,00 Bumbu (1)</t>
  </si>
  <si>
    <t xml:space="preserve"> 31,00 Bacardi</t>
  </si>
  <si>
    <t>,240</t>
  </si>
  <si>
    <t>,934</t>
  </si>
  <si>
    <t>,949</t>
  </si>
  <si>
    <t>,950</t>
  </si>
  <si>
    <t>,944</t>
  </si>
  <si>
    <t xml:space="preserve"> 31,00 Bacardi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</si>
</sst>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0" fontId="5" fillId="0" borderId="13" xfId="15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5" fillId="0" borderId="13" xfId="19" applyNumberFormat="1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33865975457" xfId="1" xr:uid="{FDF1F47D-15DB-44E1-AAC6-DBBA91B3064B}"/>
    <cellStyle name="style1733865975473" xfId="8" xr:uid="{523E2FE1-C6AB-4EF0-9A3F-CDA946795717}"/>
    <cellStyle name="style1733865975492" xfId="14" xr:uid="{F2770D51-DF10-4168-A472-8FAB8A91E896}"/>
    <cellStyle name="style1733865975570" xfId="2" xr:uid="{412C0C64-F487-4346-A495-233A4952F657}"/>
    <cellStyle name="style1733865975580" xfId="3" xr:uid="{6A53E840-AE2F-4633-BB5B-D4AD7FC9D796}"/>
    <cellStyle name="style1733865975589" xfId="4" xr:uid="{1C46423F-91E3-447B-AF73-A40FA21A1454}"/>
    <cellStyle name="style1733865975599" xfId="5" xr:uid="{FC86EED4-B0A9-4FAE-ACA9-5D40C4FB7B8D}"/>
    <cellStyle name="style1733865975608" xfId="6" xr:uid="{E871F28F-1550-4B0C-B8B6-EEDB1745F3C7}"/>
    <cellStyle name="style1733865975618" xfId="13" xr:uid="{95E46137-4714-4B06-914E-0E716E0198A7}"/>
    <cellStyle name="style1733865975626" xfId="7" xr:uid="{341A5D5D-2B91-4C61-8428-429CD6E00282}"/>
    <cellStyle name="style1733865975647" xfId="9" xr:uid="{E26F211F-A06D-4E67-A186-2D33A0F54FC0}"/>
    <cellStyle name="style1733865975655" xfId="10" xr:uid="{190EEF42-E1A4-4565-92F3-738C677F5C04}"/>
    <cellStyle name="style1733865975665" xfId="11" xr:uid="{2E2A871C-4F81-485B-A777-6C12DF38CFF3}"/>
    <cellStyle name="style1733865975672" xfId="12" xr:uid="{71BF4B3F-FEAA-48D8-BBD1-5FF43C7D352D}"/>
    <cellStyle name="style1733865975682" xfId="19" xr:uid="{6634C5C0-B361-428C-95B9-05BECB0EE883}"/>
    <cellStyle name="style1733865975690" xfId="16" xr:uid="{AEB541A3-16D7-46A1-892F-AD64ECA8CF42}"/>
    <cellStyle name="style1733865975700" xfId="18" xr:uid="{A613C5C9-004A-4282-9D6D-ECB71274D4A4}"/>
    <cellStyle name="style1733865975738" xfId="15" xr:uid="{76A04179-C8A8-4F28-BB88-6DAF6BFE2AE0}"/>
    <cellStyle name="style1733865975746" xfId="17" xr:uid="{293B3728-5713-4D98-BB97-97C6FF320CC8}"/>
    <cellStyle name="style1733865975755" xfId="20" xr:uid="{4986DBCF-070F-402A-BC2B-B7AF328CCB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1D6F8-A098-4D20-A31A-C731B6A8661E}">
  <dimension ref="A1:I38"/>
  <sheetViews>
    <sheetView tabSelected="1" workbookViewId="0">
      <selection activeCell="I2" sqref="I2:I38"/>
    </sheetView>
  </sheetViews>
  <sheetFormatPr defaultRowHeight="15"/>
  <cols>
    <col min="1" max="1" width="80.7109375" customWidth="1"/>
  </cols>
  <sheetData>
    <row r="1" spans="1:9">
      <c r="B1" t="s">
        <v>64</v>
      </c>
      <c r="C1" t="s">
        <v>74</v>
      </c>
      <c r="D1" t="s">
        <v>80</v>
      </c>
      <c r="E1" t="s">
        <v>92</v>
      </c>
      <c r="F1" t="s">
        <v>99</v>
      </c>
      <c r="G1" t="s">
        <v>104</v>
      </c>
      <c r="H1" t="s">
        <v>111</v>
      </c>
      <c r="I1" t="s">
        <v>118</v>
      </c>
    </row>
    <row r="2" spans="1:9">
      <c r="B2">
        <v>6.9160207259643447E-2</v>
      </c>
      <c r="C2">
        <v>6.7955288695036947E-2</v>
      </c>
      <c r="D2">
        <v>9.9134234201376195E-2</v>
      </c>
      <c r="E2">
        <v>0.18539041377060167</v>
      </c>
      <c r="F2">
        <v>0.11907609246991165</v>
      </c>
      <c r="G2">
        <v>0.15198520641853527</v>
      </c>
      <c r="H2">
        <v>0.10046713287429905</v>
      </c>
      <c r="I2">
        <v>0.16370050872512712</v>
      </c>
    </row>
    <row r="3" spans="1:9">
      <c r="A3" t="s">
        <v>3</v>
      </c>
      <c r="B3" s="23">
        <v>1.21346393209109E-3</v>
      </c>
      <c r="C3" s="24">
        <v>2.8812339508413418E-3</v>
      </c>
      <c r="D3" s="23">
        <v>9.7273868141218114E-4</v>
      </c>
      <c r="E3" s="23">
        <v>3.4988870840329763E-3</v>
      </c>
      <c r="F3" s="23">
        <v>2.4410688654557785E-3</v>
      </c>
      <c r="G3" s="24">
        <v>4.8898450090908013E-3</v>
      </c>
      <c r="H3" s="24">
        <v>1.959747116610538E-3</v>
      </c>
      <c r="I3" s="24">
        <v>7.4882840094594285E-3</v>
      </c>
    </row>
    <row r="4" spans="1:9">
      <c r="A4" t="s">
        <v>4</v>
      </c>
      <c r="B4" s="24">
        <v>9.9842991398450855E-3</v>
      </c>
      <c r="C4" s="23">
        <v>1.3615859654648361E-3</v>
      </c>
      <c r="D4" s="24">
        <v>4.8552356740323675E-2</v>
      </c>
      <c r="E4" s="23">
        <v>1.6274007192337778E-3</v>
      </c>
      <c r="F4" s="23">
        <v>1.2950460064479038E-3</v>
      </c>
      <c r="G4" s="23">
        <v>2.1066084092530878E-3</v>
      </c>
      <c r="H4" s="24">
        <v>2.9244574022315251E-3</v>
      </c>
      <c r="I4" s="24">
        <v>0.15159355633083979</v>
      </c>
    </row>
    <row r="5" spans="1:9">
      <c r="A5" t="s">
        <v>5</v>
      </c>
      <c r="B5" s="24">
        <v>2.3818754236872293E-3</v>
      </c>
      <c r="C5" s="23">
        <v>2.8908020528842736E-4</v>
      </c>
      <c r="D5" s="24">
        <v>7.7487224454733713E-3</v>
      </c>
      <c r="E5" s="24">
        <v>7.7601827192531449E-3</v>
      </c>
      <c r="F5" s="24">
        <v>0.15278921026330511</v>
      </c>
      <c r="G5" s="23">
        <v>2.319582315343475E-3</v>
      </c>
      <c r="H5" s="24">
        <v>5.990449154138335E-3</v>
      </c>
      <c r="I5" s="24">
        <v>5.8041886292477208E-3</v>
      </c>
    </row>
    <row r="6" spans="1:9">
      <c r="A6" t="s">
        <v>6</v>
      </c>
      <c r="B6" s="23">
        <v>2.0447120177055408E-3</v>
      </c>
      <c r="C6" s="24">
        <v>2.7586129398593459E-3</v>
      </c>
      <c r="D6" s="23">
        <v>1.1587274445616592E-3</v>
      </c>
      <c r="E6" s="23">
        <v>2.2995631466607609E-3</v>
      </c>
      <c r="F6" s="24">
        <v>3.0065897656393892E-3</v>
      </c>
      <c r="G6" s="23">
        <v>1.0455655381307449E-3</v>
      </c>
      <c r="H6" s="23">
        <v>1.6894656647490599E-3</v>
      </c>
      <c r="I6" s="23">
        <v>2.7140646186995083E-3</v>
      </c>
    </row>
    <row r="7" spans="1:9">
      <c r="A7" t="s">
        <v>7</v>
      </c>
      <c r="B7" s="24">
        <v>2.0586130597783818E-3</v>
      </c>
      <c r="C7" s="24">
        <v>2.9199856616766297E-2</v>
      </c>
      <c r="D7" s="23">
        <v>2.3285716576866792E-3</v>
      </c>
      <c r="E7" s="24">
        <v>7.8491442363857345E-3</v>
      </c>
      <c r="F7" s="23">
        <v>1.524358824544117E-3</v>
      </c>
      <c r="G7" s="24">
        <v>4.0234320504745055E-2</v>
      </c>
      <c r="H7" s="24">
        <v>0.45914070541449736</v>
      </c>
      <c r="I7" s="24">
        <v>6.7352698061645825E-3</v>
      </c>
    </row>
    <row r="8" spans="1:9">
      <c r="A8" t="s">
        <v>8</v>
      </c>
      <c r="B8" s="24">
        <v>2.5636245684966382E-3</v>
      </c>
      <c r="C8" s="24">
        <v>1.3377042015181057E-2</v>
      </c>
      <c r="D8" s="24">
        <v>3.0040977131276479E-3</v>
      </c>
      <c r="E8" s="24">
        <v>9.677549359958253E-3</v>
      </c>
      <c r="F8" s="24">
        <v>5.158098085920171E-3</v>
      </c>
      <c r="G8" s="24">
        <v>2.5906176572678343E-3</v>
      </c>
      <c r="H8" s="23">
        <v>1.4194289070772093E-3</v>
      </c>
      <c r="I8" s="24">
        <v>4.5937724956665281E-3</v>
      </c>
    </row>
    <row r="9" spans="1:9">
      <c r="A9" t="s">
        <v>9</v>
      </c>
      <c r="B9" s="23">
        <v>1.6028078870294943E-3</v>
      </c>
      <c r="C9" s="23">
        <v>1.8101750822268042E-3</v>
      </c>
      <c r="D9" s="23">
        <v>2.2198273115662231E-3</v>
      </c>
      <c r="E9" s="23">
        <v>1.7726765875235367E-3</v>
      </c>
      <c r="F9" s="23">
        <v>2.4804766233930582E-3</v>
      </c>
      <c r="G9" s="24">
        <v>7.59973216804446E-3</v>
      </c>
      <c r="H9" s="24">
        <v>2.1724627189344393E-3</v>
      </c>
      <c r="I9" s="24">
        <v>2.8049336978943771E-2</v>
      </c>
    </row>
    <row r="10" spans="1:9">
      <c r="A10" t="s">
        <v>10</v>
      </c>
      <c r="B10" s="24">
        <v>3.931437428316005E-2</v>
      </c>
      <c r="C10" s="23">
        <v>9.6606869754125072E-4</v>
      </c>
      <c r="D10" s="24">
        <v>5.6836162511777165E-3</v>
      </c>
      <c r="E10" s="24">
        <v>8.6832660977395146E-3</v>
      </c>
      <c r="F10" s="24">
        <v>4.2903653437821139E-3</v>
      </c>
      <c r="G10" s="24">
        <v>0.38412900243155046</v>
      </c>
      <c r="H10" s="24">
        <v>3.394977967737251E-3</v>
      </c>
      <c r="I10" s="24">
        <v>0.12924316241002198</v>
      </c>
    </row>
    <row r="11" spans="1:9">
      <c r="A11" t="s">
        <v>11</v>
      </c>
      <c r="B11" s="23">
        <v>2.9087179658904408E-4</v>
      </c>
      <c r="C11" s="23">
        <v>1.1134116549581657E-3</v>
      </c>
      <c r="D11" s="24">
        <v>1.4962872761628719E-2</v>
      </c>
      <c r="E11" s="24">
        <v>6.5529477277447359E-3</v>
      </c>
      <c r="F11" s="24">
        <v>0.22933948055058631</v>
      </c>
      <c r="G11" s="23">
        <v>1.5656061593238091E-3</v>
      </c>
      <c r="H11" s="23">
        <v>9.3399426038267435E-4</v>
      </c>
      <c r="I11" s="23">
        <v>3.8230448231989923E-3</v>
      </c>
    </row>
    <row r="12" spans="1:9">
      <c r="A12" t="s">
        <v>12</v>
      </c>
      <c r="B12" s="24">
        <v>0.3097731859526216</v>
      </c>
      <c r="C12" s="24">
        <v>0.45714245601374515</v>
      </c>
      <c r="D12" s="24">
        <v>2.5912519910078423E-3</v>
      </c>
      <c r="E12" s="24">
        <v>1.0249130639001193E-2</v>
      </c>
      <c r="F12" s="24">
        <v>1.4627078881550385E-2</v>
      </c>
      <c r="G12" s="24">
        <v>5.0193730808671781E-2</v>
      </c>
      <c r="H12" s="24">
        <v>1.8768657575254737E-2</v>
      </c>
      <c r="I12" s="23">
        <v>1.8550876022513005E-3</v>
      </c>
    </row>
    <row r="13" spans="1:9">
      <c r="A13" t="s">
        <v>13</v>
      </c>
      <c r="B13" s="24">
        <v>5.2966050330188856E-3</v>
      </c>
      <c r="C13" s="23">
        <v>7.0617896740315315E-4</v>
      </c>
      <c r="D13" s="23">
        <v>2.1423484769057997E-3</v>
      </c>
      <c r="E13" s="24">
        <v>7.2300952389516809E-2</v>
      </c>
      <c r="F13" s="23">
        <v>2.6828441552381429E-3</v>
      </c>
      <c r="G13" s="23">
        <v>9.0415506040199094E-4</v>
      </c>
      <c r="H13" s="24">
        <v>2.8226507377623034E-3</v>
      </c>
      <c r="I13" s="23">
        <v>3.6920280118981539E-3</v>
      </c>
    </row>
    <row r="14" spans="1:9">
      <c r="A14" t="s">
        <v>14</v>
      </c>
      <c r="B14" s="24">
        <v>9.8601822426108418E-2</v>
      </c>
      <c r="C14" s="24">
        <v>6.1209725605495067E-3</v>
      </c>
      <c r="D14" s="24">
        <v>2.1226924725506958E-2</v>
      </c>
      <c r="E14" s="24">
        <v>9.424668438683401E-3</v>
      </c>
      <c r="F14" s="23">
        <v>2.6984688330717469E-3</v>
      </c>
      <c r="G14" s="24">
        <v>4.1682695323436034E-2</v>
      </c>
      <c r="H14" s="23">
        <v>1.8893982561175068E-3</v>
      </c>
      <c r="I14" s="23">
        <v>3.5467480903592333E-3</v>
      </c>
    </row>
    <row r="15" spans="1:9">
      <c r="A15" t="s">
        <v>15</v>
      </c>
      <c r="B15" s="24">
        <v>0.16655106502567774</v>
      </c>
      <c r="C15" s="24">
        <v>0.32272465557211322</v>
      </c>
      <c r="D15" s="24">
        <v>5.2311339368388025E-3</v>
      </c>
      <c r="E15" s="24">
        <v>0.38156383350920686</v>
      </c>
      <c r="F15" s="24">
        <v>2.7978835197052156E-3</v>
      </c>
      <c r="G15" s="23">
        <v>2.2623250413491666E-3</v>
      </c>
      <c r="H15" s="24">
        <v>3.054031734173456E-3</v>
      </c>
      <c r="I15" s="23">
        <v>3.6694989242712296E-3</v>
      </c>
    </row>
    <row r="16" spans="1:9">
      <c r="A16" t="s">
        <v>16</v>
      </c>
      <c r="B16" s="23">
        <v>1.5711188919279812E-3</v>
      </c>
      <c r="C16" s="24">
        <v>6.8438978277015797E-2</v>
      </c>
      <c r="D16" s="23">
        <v>1.2678486313193067E-3</v>
      </c>
      <c r="E16" s="23">
        <v>2.3210575388960303E-3</v>
      </c>
      <c r="F16" s="23">
        <v>1.4484177360980914E-3</v>
      </c>
      <c r="G16" s="24">
        <v>2.4344096232125734E-3</v>
      </c>
      <c r="H16" s="24">
        <v>6.1185381474501005E-2</v>
      </c>
      <c r="I16" s="24">
        <v>4.3144116117270537E-2</v>
      </c>
    </row>
    <row r="17" spans="1:9">
      <c r="A17" t="s">
        <v>17</v>
      </c>
      <c r="B17" s="24">
        <v>3.6064423885407482E-2</v>
      </c>
      <c r="C17" s="24">
        <v>1.593296806070434E-2</v>
      </c>
      <c r="D17" s="23">
        <v>1.3892702667078986E-3</v>
      </c>
      <c r="E17" s="24">
        <v>6.5478079852036323E-3</v>
      </c>
      <c r="F17" s="23">
        <v>2.0999986644884773E-3</v>
      </c>
      <c r="G17" s="23">
        <v>1.618571575090803E-3</v>
      </c>
      <c r="H17" s="23">
        <v>1.7066216197413975E-3</v>
      </c>
      <c r="I17" s="24">
        <v>0.21202256244259376</v>
      </c>
    </row>
    <row r="18" spans="1:9">
      <c r="A18" t="s">
        <v>18</v>
      </c>
      <c r="B18" s="24">
        <v>3.7907719805787256E-2</v>
      </c>
      <c r="C18" s="23">
        <v>1.4262017212267211E-3</v>
      </c>
      <c r="D18" s="24">
        <v>0.23970684515069376</v>
      </c>
      <c r="E18" s="24">
        <v>6.1128334698969441E-3</v>
      </c>
      <c r="F18" s="23">
        <v>2.5347816315994787E-3</v>
      </c>
      <c r="G18" s="24">
        <v>9.3366881967476556E-3</v>
      </c>
      <c r="H18" s="24">
        <v>1.8945560321890125E-3</v>
      </c>
      <c r="I18" s="24">
        <v>5.2216040407870295E-3</v>
      </c>
    </row>
    <row r="19" spans="1:9">
      <c r="A19" t="s">
        <v>19</v>
      </c>
      <c r="B19" s="23">
        <v>6.5249787681210289E-4</v>
      </c>
      <c r="C19" s="24">
        <v>5.2237952899631792E-3</v>
      </c>
      <c r="D19" s="23">
        <v>7.4839106885819372E-4</v>
      </c>
      <c r="E19" s="23">
        <v>2.232220943877468E-3</v>
      </c>
      <c r="F19" s="24">
        <v>8.7767046228577495E-3</v>
      </c>
      <c r="G19" s="23">
        <v>8.967073329779659E-4</v>
      </c>
      <c r="H19" s="24">
        <v>3.6125006496508023E-2</v>
      </c>
      <c r="I19" s="23">
        <v>2.5335657307169715E-3</v>
      </c>
    </row>
    <row r="20" spans="1:9">
      <c r="A20" t="s">
        <v>20</v>
      </c>
      <c r="B20" s="23">
        <v>1.466006633987016E-3</v>
      </c>
      <c r="C20" s="23">
        <v>1.0697704748216449E-3</v>
      </c>
      <c r="D20" s="24">
        <v>0.39054739820907058</v>
      </c>
      <c r="E20" s="23">
        <v>5.3217322845318313E-3</v>
      </c>
      <c r="F20" s="24">
        <v>8.428751431287039E-2</v>
      </c>
      <c r="G20" s="24">
        <v>0.11144414442947041</v>
      </c>
      <c r="H20" s="23">
        <v>1.3536185437058844E-3</v>
      </c>
      <c r="I20" s="24">
        <v>3.569691823940388E-2</v>
      </c>
    </row>
    <row r="21" spans="1:9">
      <c r="A21" t="s">
        <v>21</v>
      </c>
      <c r="B21" s="23">
        <v>1.9114054130332985E-3</v>
      </c>
      <c r="C21" s="24">
        <v>6.2744416272004317E-3</v>
      </c>
      <c r="D21" s="24">
        <v>4.8286281721167997E-3</v>
      </c>
      <c r="E21" s="24">
        <v>7.2901913190587513E-3</v>
      </c>
      <c r="F21" s="24">
        <v>5.7194758747868401E-3</v>
      </c>
      <c r="G21" s="24">
        <v>3.7106469780660363E-3</v>
      </c>
      <c r="H21" s="23">
        <v>5.5543756239338088E-4</v>
      </c>
      <c r="I21" s="23">
        <v>3.6198686361532074E-3</v>
      </c>
    </row>
    <row r="22" spans="1:9">
      <c r="A22" t="s">
        <v>22</v>
      </c>
      <c r="B22" s="23">
        <v>8.0466453298117142E-4</v>
      </c>
      <c r="C22" s="24">
        <v>5.189159054614036E-3</v>
      </c>
      <c r="D22" s="23">
        <v>1.4413573455221249E-3</v>
      </c>
      <c r="E22" s="24">
        <v>0.10572080069430323</v>
      </c>
      <c r="F22" s="23">
        <v>2.1968173053897133E-3</v>
      </c>
      <c r="G22" s="24">
        <v>3.4087866469285988E-3</v>
      </c>
      <c r="H22" s="24">
        <v>2.5758312846532469E-3</v>
      </c>
      <c r="I22" s="24">
        <v>7.0642031577915184E-3</v>
      </c>
    </row>
    <row r="23" spans="1:9">
      <c r="A23" t="s">
        <v>23</v>
      </c>
      <c r="B23" s="23">
        <v>1.4444330676985017E-3</v>
      </c>
      <c r="C23" s="24">
        <v>3.8691019656550332E-3</v>
      </c>
      <c r="D23" s="24">
        <v>8.6005330893191671E-3</v>
      </c>
      <c r="E23" s="23">
        <v>4.9522717561347636E-3</v>
      </c>
      <c r="F23" s="23">
        <v>1.4899515926570601E-3</v>
      </c>
      <c r="G23" s="24">
        <v>3.2223801109601408E-2</v>
      </c>
      <c r="H23" s="24">
        <v>2.4503069410296393E-2</v>
      </c>
      <c r="I23" s="24">
        <v>4.0838665283126309E-3</v>
      </c>
    </row>
    <row r="24" spans="1:9">
      <c r="A24" t="s">
        <v>24</v>
      </c>
      <c r="B24" s="24">
        <v>2.6631564944121595E-3</v>
      </c>
      <c r="C24" s="24">
        <v>1.6866941475317952E-2</v>
      </c>
      <c r="D24" s="23">
        <v>1.4517319120922701E-3</v>
      </c>
      <c r="E24" s="24">
        <v>5.1611491643680202E-2</v>
      </c>
      <c r="F24" s="24">
        <v>6.2560429463081144E-2</v>
      </c>
      <c r="G24" s="23">
        <v>1.0210892360525625E-3</v>
      </c>
      <c r="H24" s="23">
        <v>5.5674404333400747E-4</v>
      </c>
      <c r="I24" s="23">
        <v>3.1901167024030973E-3</v>
      </c>
    </row>
    <row r="25" spans="1:9">
      <c r="A25" t="s">
        <v>25</v>
      </c>
      <c r="B25" s="24">
        <v>2.3686153606937996E-3</v>
      </c>
      <c r="C25" s="23">
        <v>2.6097574549917247E-4</v>
      </c>
      <c r="D25" s="23">
        <v>1.7597102388871083E-3</v>
      </c>
      <c r="E25" s="23">
        <v>2.9603712309436373E-3</v>
      </c>
      <c r="F25" s="24">
        <v>0.11918568951817904</v>
      </c>
      <c r="G25" s="23">
        <v>1.0573737690724632E-3</v>
      </c>
      <c r="H25" s="24">
        <v>8.081828054972531E-3</v>
      </c>
      <c r="I25" s="24">
        <v>1.1954422332428032E-2</v>
      </c>
    </row>
    <row r="26" spans="1:9">
      <c r="A26" t="s">
        <v>26</v>
      </c>
      <c r="B26" s="24">
        <v>3.3698074128984427E-3</v>
      </c>
      <c r="C26" s="24">
        <v>2.7183377439895513E-3</v>
      </c>
      <c r="D26" s="24">
        <v>3.2657533887557222E-3</v>
      </c>
      <c r="E26" s="23">
        <v>5.0197187334591305E-3</v>
      </c>
      <c r="F26" s="23">
        <v>1.7718616852954033E-3</v>
      </c>
      <c r="G26" s="23">
        <v>2.0120970552758815E-3</v>
      </c>
      <c r="H26" s="24">
        <v>3.9101492666762478E-3</v>
      </c>
      <c r="I26" s="23">
        <v>2.742657731323421E-3</v>
      </c>
    </row>
    <row r="27" spans="1:9">
      <c r="A27" t="s">
        <v>27</v>
      </c>
      <c r="B27" s="23">
        <v>8.7078639770044963E-4</v>
      </c>
      <c r="C27" s="24">
        <v>3.2260387037671419E-3</v>
      </c>
      <c r="D27" s="24">
        <v>9.9712303163839333E-2</v>
      </c>
      <c r="E27" s="24">
        <v>6.0582119594966037E-3</v>
      </c>
      <c r="F27" s="23">
        <v>1.9877394736714446E-3</v>
      </c>
      <c r="G27" s="24">
        <v>7.5322179402067691E-3</v>
      </c>
      <c r="H27" s="23">
        <v>9.0488522475443308E-4</v>
      </c>
      <c r="I27" s="24">
        <v>0.11079505610317393</v>
      </c>
    </row>
    <row r="28" spans="1:9">
      <c r="A28" t="s">
        <v>28</v>
      </c>
      <c r="B28" s="23">
        <v>1.4833598231898033E-3</v>
      </c>
      <c r="C28" s="23">
        <v>8.0240972638110719E-4</v>
      </c>
      <c r="D28" s="24">
        <v>3.050410476848718E-3</v>
      </c>
      <c r="E28" s="24">
        <v>1.8207589115705521E-2</v>
      </c>
      <c r="F28" s="24">
        <v>5.1022448605882375E-3</v>
      </c>
      <c r="G28" s="23">
        <v>1.6256231220230179E-3</v>
      </c>
      <c r="H28" s="23">
        <v>2.4064144750473844E-4</v>
      </c>
      <c r="I28" s="23">
        <v>3.1207858236090322E-3</v>
      </c>
    </row>
    <row r="29" spans="1:9">
      <c r="A29" t="s">
        <v>29</v>
      </c>
      <c r="B29" s="23">
        <v>1.7315800707015945E-3</v>
      </c>
      <c r="C29" s="23">
        <v>1.5518675598198363E-3</v>
      </c>
      <c r="D29" s="24">
        <v>5.3084760847553418E-2</v>
      </c>
      <c r="E29" s="23">
        <v>2.450276129442275E-3</v>
      </c>
      <c r="F29" s="24">
        <v>5.2612718073464073E-3</v>
      </c>
      <c r="G29" s="24">
        <v>3.4395658476600835E-3</v>
      </c>
      <c r="H29" s="23">
        <v>6.023937124214942E-4</v>
      </c>
      <c r="I29" s="24">
        <v>1.3801331654654301E-2</v>
      </c>
    </row>
    <row r="30" spans="1:9">
      <c r="A30" t="s">
        <v>30</v>
      </c>
      <c r="B30" s="24">
        <v>0.1467620451811224</v>
      </c>
      <c r="C30" s="23">
        <v>1.1020693128198538E-3</v>
      </c>
      <c r="D30" s="23">
        <v>5.0785521710313027E-4</v>
      </c>
      <c r="E30" s="23">
        <v>3.2270059377570667E-3</v>
      </c>
      <c r="F30" s="23">
        <v>1.3640785881891551E-3</v>
      </c>
      <c r="G30" s="23">
        <v>1.5378253110958373E-3</v>
      </c>
      <c r="H30" s="24">
        <v>2.7782456929884396E-3</v>
      </c>
      <c r="I30" s="24">
        <v>0.16043171563570477</v>
      </c>
    </row>
    <row r="31" spans="1:9">
      <c r="A31" t="s">
        <v>31</v>
      </c>
      <c r="B31" s="23">
        <v>1.6534987116557109E-3</v>
      </c>
      <c r="C31" s="23">
        <v>2.0183375655959566E-3</v>
      </c>
      <c r="D31" s="23">
        <v>6.6862199358308006E-4</v>
      </c>
      <c r="E31" s="23">
        <v>1.7309488164823329E-3</v>
      </c>
      <c r="F31" s="24">
        <v>0.19925328285856284</v>
      </c>
      <c r="G31" s="24">
        <v>5.8375916627553632E-3</v>
      </c>
      <c r="H31" s="23">
        <v>1.1934987956159742E-3</v>
      </c>
      <c r="I31" s="24">
        <v>5.9773989051123992E-3</v>
      </c>
    </row>
    <row r="32" spans="1:9">
      <c r="A32" t="s">
        <v>32</v>
      </c>
      <c r="B32" s="24">
        <v>7.7768107903994924E-2</v>
      </c>
      <c r="C32" s="23">
        <v>1.7710437378286867E-3</v>
      </c>
      <c r="D32" s="24">
        <v>9.1092305163130681E-3</v>
      </c>
      <c r="E32" s="23">
        <v>4.6164621665298342E-3</v>
      </c>
      <c r="F32" s="24">
        <v>7.2669050973650437E-3</v>
      </c>
      <c r="G32" s="24">
        <v>2.4129466041999453E-3</v>
      </c>
      <c r="H32" s="23">
        <v>1.0152367441320614E-3</v>
      </c>
      <c r="I32" s="23">
        <v>1.7631260911098422E-3</v>
      </c>
    </row>
    <row r="33" spans="1:9">
      <c r="A33" t="s">
        <v>33</v>
      </c>
      <c r="B33" s="24">
        <v>2.5805855359316092E-3</v>
      </c>
      <c r="C33" s="24">
        <v>6.1466819714454521E-3</v>
      </c>
      <c r="D33" s="23">
        <v>2.3444899757497093E-3</v>
      </c>
      <c r="E33" s="23">
        <v>1.3849978784027908E-3</v>
      </c>
      <c r="F33" s="24">
        <v>4.9422466773727192E-2</v>
      </c>
      <c r="G33" s="23">
        <v>1.1365104787814505E-3</v>
      </c>
      <c r="H33" s="24">
        <v>5.8758552307255196E-3</v>
      </c>
      <c r="I33" s="23">
        <v>3.152959874639137E-3</v>
      </c>
    </row>
    <row r="34" spans="1:9">
      <c r="A34" t="s">
        <v>34</v>
      </c>
      <c r="B34" s="23">
        <v>9.7352044708821255E-4</v>
      </c>
      <c r="C34" s="24">
        <v>3.8815268568301834E-3</v>
      </c>
      <c r="D34" s="24">
        <v>4.9940861422238386E-2</v>
      </c>
      <c r="E34" s="24">
        <v>8.2678761330351076E-3</v>
      </c>
      <c r="F34" s="24">
        <v>3.0715264329638282E-3</v>
      </c>
      <c r="G34" s="24">
        <v>5.3474521409932986E-3</v>
      </c>
      <c r="H34" s="23">
        <v>8.2568673515157E-4</v>
      </c>
      <c r="I34" s="23">
        <v>2.0217936051737336E-3</v>
      </c>
    </row>
    <row r="35" spans="1:9">
      <c r="A35" t="s">
        <v>35</v>
      </c>
      <c r="B35" s="23">
        <v>1.6914871281825483E-3</v>
      </c>
      <c r="C35" s="23">
        <v>1.5557235571927728E-3</v>
      </c>
      <c r="D35" s="24">
        <v>3.5405036959342009E-3</v>
      </c>
      <c r="E35" s="24">
        <v>5.9084773328451088E-3</v>
      </c>
      <c r="F35" s="23">
        <v>2.7926634102717501E-3</v>
      </c>
      <c r="G35" s="23">
        <v>1.7619181270613102E-3</v>
      </c>
      <c r="H35" s="23">
        <v>5.862727157030271E-4</v>
      </c>
      <c r="I35" s="23">
        <v>1.0802913764830484E-3</v>
      </c>
    </row>
    <row r="36" spans="1:9">
      <c r="A36" t="s">
        <v>36</v>
      </c>
      <c r="B36" s="24">
        <v>2.498875858971455E-3</v>
      </c>
      <c r="C36" s="24">
        <v>5.2121977615027307E-3</v>
      </c>
      <c r="D36" s="23">
        <v>9.014179303042457E-4</v>
      </c>
      <c r="E36" s="24">
        <v>0.20755758496662127</v>
      </c>
      <c r="F36" s="23">
        <v>3.1842887750964475E-4</v>
      </c>
      <c r="G36" s="24">
        <v>2.8589472051065629E-2</v>
      </c>
      <c r="H36" s="24">
        <v>0.25781362058161322</v>
      </c>
      <c r="I36" s="24">
        <v>4.0117016601751094E-3</v>
      </c>
    </row>
    <row r="37" spans="1:9">
      <c r="A37" t="s">
        <v>37</v>
      </c>
      <c r="B37" s="24">
        <v>1.0709838878190976E-2</v>
      </c>
      <c r="C37" s="23">
        <v>1.2961719345538668E-3</v>
      </c>
      <c r="D37" s="23">
        <v>1.4456838580886948E-3</v>
      </c>
      <c r="E37" s="24">
        <v>1.328593970136701E-2</v>
      </c>
      <c r="F37" s="24">
        <v>3.8108192398003866E-3</v>
      </c>
      <c r="G37" s="24">
        <v>0.22871782368484342</v>
      </c>
      <c r="H37" s="24">
        <v>7.8406379344132526E-2</v>
      </c>
      <c r="I37" s="23">
        <v>3.7005324647057295E-3</v>
      </c>
    </row>
    <row r="38" spans="1:9">
      <c r="A38" t="s">
        <v>38</v>
      </c>
      <c r="B38" s="24">
        <v>1.9375144141821846E-2</v>
      </c>
      <c r="C38" s="24">
        <v>3.713929634315659E-3</v>
      </c>
      <c r="D38" s="24">
        <v>2.8632032918837671E-3</v>
      </c>
      <c r="E38" s="23">
        <v>3.9539296073886239E-3</v>
      </c>
      <c r="F38" s="24">
        <v>3.1459604540611903E-3</v>
      </c>
      <c r="G38" s="23">
        <v>1.3729506502088761E-3</v>
      </c>
      <c r="H38" s="23">
        <v>1.1486130766194939E-3</v>
      </c>
      <c r="I38" s="24">
        <v>6.0613624152526351E-3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BD723-85D4-479F-B52B-2787EFDB5219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5.3243407209123052E-2</v>
      </c>
      <c r="D5" s="10">
        <v>-8.6783853883132828E-3</v>
      </c>
      <c r="E5" s="10">
        <v>1.3767269841353826E-2</v>
      </c>
      <c r="F5" s="10">
        <v>7.5832977186210765E-2</v>
      </c>
      <c r="G5" s="10">
        <v>-4.1226268368491178E-2</v>
      </c>
      <c r="H5" s="10">
        <v>-7.7521300686493461E-3</v>
      </c>
      <c r="I5" s="10">
        <v>-5.0915032324933773E-2</v>
      </c>
      <c r="J5" s="10">
        <v>4.4821932098134391E-2</v>
      </c>
      <c r="K5" s="11" t="s">
        <v>50</v>
      </c>
      <c r="L5" s="10">
        <v>1.3803688501401521E-2</v>
      </c>
      <c r="M5" s="10">
        <v>-3.5336221720142155E-2</v>
      </c>
      <c r="N5" s="10">
        <v>-5.8120849440396104E-2</v>
      </c>
      <c r="O5" s="10">
        <v>-2.2500088134008514E-2</v>
      </c>
      <c r="P5" s="10">
        <v>5.9924245625874735E-2</v>
      </c>
      <c r="Q5" s="10">
        <v>-1.7563848439892685E-2</v>
      </c>
      <c r="R5" s="10">
        <v>-5.2590897310948091E-2</v>
      </c>
      <c r="S5" s="10">
        <v>6.8346559264974181E-3</v>
      </c>
      <c r="T5" s="10">
        <v>-4.5274049540330853E-2</v>
      </c>
      <c r="U5" s="10">
        <v>-8.6078231356815263E-2</v>
      </c>
      <c r="V5" s="10">
        <v>-0.10573513004660455</v>
      </c>
      <c r="W5" s="10">
        <v>7.1979505694811739E-3</v>
      </c>
      <c r="X5" s="10">
        <v>1.7205635117114329E-2</v>
      </c>
      <c r="Y5" s="10">
        <v>5.5812794244557408E-2</v>
      </c>
      <c r="Z5" s="10">
        <v>-2.3225841790189359E-2</v>
      </c>
      <c r="AA5" s="10">
        <v>-2.1042854294726923E-2</v>
      </c>
      <c r="AB5" s="10">
        <v>2.9077985382156443E-2</v>
      </c>
      <c r="AC5" s="10">
        <v>4.1070560192663585E-2</v>
      </c>
      <c r="AD5" s="10">
        <v>2.5251165770134046E-2</v>
      </c>
      <c r="AE5" s="10">
        <v>3.2826558577189191E-2</v>
      </c>
      <c r="AF5" s="10">
        <v>3.8825820184797202E-2</v>
      </c>
      <c r="AG5" s="10">
        <v>1.6488307579797727E-3</v>
      </c>
      <c r="AH5" s="10">
        <v>5.0304763024534481E-2</v>
      </c>
      <c r="AI5" s="10">
        <v>4.4733215940326986E-3</v>
      </c>
      <c r="AJ5" s="10">
        <v>-9.9913176753846523E-3</v>
      </c>
      <c r="AK5" s="10">
        <v>1.8046467451643129E-2</v>
      </c>
      <c r="AL5" s="11" t="s">
        <v>51</v>
      </c>
      <c r="AM5" s="12">
        <v>1.3313926135649098E-2</v>
      </c>
    </row>
    <row r="6" spans="1:39" ht="24">
      <c r="A6" s="13" t="s">
        <v>41</v>
      </c>
      <c r="B6" s="14" t="s">
        <v>40</v>
      </c>
      <c r="C6" s="15" t="s">
        <v>52</v>
      </c>
      <c r="D6" s="16">
        <v>2.348555150681382E-2</v>
      </c>
      <c r="E6" s="16">
        <v>3.2144367449720032E-2</v>
      </c>
      <c r="F6" s="16">
        <v>-3.3342763957296517E-2</v>
      </c>
      <c r="G6" s="16">
        <v>-6.8333814094920828E-2</v>
      </c>
      <c r="H6" s="16">
        <v>-4.4056868701553231E-2</v>
      </c>
      <c r="I6" s="16">
        <v>1.4905267740988572E-2</v>
      </c>
      <c r="J6" s="16">
        <v>3.3481580488130256E-3</v>
      </c>
      <c r="K6" s="16">
        <v>-3.5511324185259423E-2</v>
      </c>
      <c r="L6" s="16">
        <v>8.9960517703039193E-3</v>
      </c>
      <c r="M6" s="17" t="s">
        <v>53</v>
      </c>
      <c r="N6" s="16">
        <v>0.10776239437447085</v>
      </c>
      <c r="O6" s="16">
        <v>-6.8606861955026717E-3</v>
      </c>
      <c r="P6" s="16">
        <v>3.9159331868830922E-3</v>
      </c>
      <c r="Q6" s="16">
        <v>3.6352711090887918E-2</v>
      </c>
      <c r="R6" s="16">
        <v>-5.0825095719554736E-2</v>
      </c>
      <c r="S6" s="16">
        <v>-4.3835076019865318E-2</v>
      </c>
      <c r="T6" s="16">
        <v>1.7464190710727249E-2</v>
      </c>
      <c r="U6" s="16">
        <v>3.5337325907346992E-2</v>
      </c>
      <c r="V6" s="16">
        <v>-4.271325716164534E-2</v>
      </c>
      <c r="W6" s="16">
        <v>1.4055102698094367E-2</v>
      </c>
      <c r="X6" s="16">
        <v>3.3777770856502659E-2</v>
      </c>
      <c r="Y6" s="16">
        <v>7.6606199117355916E-2</v>
      </c>
      <c r="Z6" s="16">
        <v>-4.0728499414546211E-2</v>
      </c>
      <c r="AA6" s="16">
        <v>1.8084009231432393E-3</v>
      </c>
      <c r="AB6" s="16">
        <v>-4.1379367916129246E-3</v>
      </c>
      <c r="AC6" s="16">
        <v>1.0365643687485509E-2</v>
      </c>
      <c r="AD6" s="16">
        <v>-4.5048708442236511E-2</v>
      </c>
      <c r="AE6" s="16">
        <v>-4.2072063546900108E-2</v>
      </c>
      <c r="AF6" s="16">
        <v>-4.5130357402684085E-3</v>
      </c>
      <c r="AG6" s="16">
        <v>5.5774593891366633E-4</v>
      </c>
      <c r="AH6" s="16">
        <v>2.456302992995681E-2</v>
      </c>
      <c r="AI6" s="16">
        <v>-3.1082112692264643E-2</v>
      </c>
      <c r="AJ6" s="16">
        <v>-3.6978744230391658E-2</v>
      </c>
      <c r="AK6" s="16">
        <v>6.0893867784575527E-2</v>
      </c>
      <c r="AL6" s="17" t="s">
        <v>54</v>
      </c>
      <c r="AM6" s="18">
        <v>6.0497020938633066E-2</v>
      </c>
    </row>
    <row r="7" spans="1:39" ht="24">
      <c r="A7" s="13" t="s">
        <v>42</v>
      </c>
      <c r="B7" s="14" t="s">
        <v>40</v>
      </c>
      <c r="C7" s="19">
        <v>3.5616258306311328E-2</v>
      </c>
      <c r="D7" s="16">
        <v>7.6235898123786477E-2</v>
      </c>
      <c r="E7" s="16">
        <v>3.1817527102499729E-2</v>
      </c>
      <c r="F7" s="16">
        <v>-2.7865365391776697E-2</v>
      </c>
      <c r="G7" s="16">
        <v>9.5461546055304377E-3</v>
      </c>
      <c r="H7" s="16">
        <v>4.6150073829004015E-3</v>
      </c>
      <c r="I7" s="16">
        <v>4.1288030795053603E-2</v>
      </c>
      <c r="J7" s="16">
        <v>7.014640972480278E-2</v>
      </c>
      <c r="K7" s="16">
        <v>1.3582449866369356E-2</v>
      </c>
      <c r="L7" s="16">
        <v>-4.829985308940328E-2</v>
      </c>
      <c r="M7" s="16">
        <v>6.2273525873771544E-2</v>
      </c>
      <c r="N7" s="16">
        <v>7.7629726173651901E-3</v>
      </c>
      <c r="O7" s="16">
        <v>2.5102074988015598E-2</v>
      </c>
      <c r="P7" s="16">
        <v>2.3336190632808066E-2</v>
      </c>
      <c r="Q7" s="16">
        <v>-5.5881219156159845E-2</v>
      </c>
      <c r="R7" s="16">
        <v>1.1596751027787459E-2</v>
      </c>
      <c r="S7" s="16">
        <v>4.1600105637108337E-3</v>
      </c>
      <c r="T7" s="16">
        <v>3.288615195913668E-3</v>
      </c>
      <c r="U7" s="16">
        <v>0.11206013681051406</v>
      </c>
      <c r="V7" s="16">
        <v>-2.4580116944642122E-3</v>
      </c>
      <c r="W7" s="16">
        <v>-2.1216012318319769E-2</v>
      </c>
      <c r="X7" s="16">
        <v>-2.0640516070752773E-2</v>
      </c>
      <c r="Y7" s="16">
        <v>4.563903860274914E-3</v>
      </c>
      <c r="Z7" s="16">
        <v>-1.3109277906729962E-3</v>
      </c>
      <c r="AA7" s="16">
        <v>6.7334913363861867E-2</v>
      </c>
      <c r="AB7" s="16">
        <v>-2.8868109432551403E-3</v>
      </c>
      <c r="AC7" s="16">
        <v>5.3311220096364728E-3</v>
      </c>
      <c r="AD7" s="16">
        <v>-2.8754985157321972E-2</v>
      </c>
      <c r="AE7" s="16">
        <v>-6.2713154551621117E-2</v>
      </c>
      <c r="AF7" s="16">
        <v>2.7431089997872062E-2</v>
      </c>
      <c r="AG7" s="16">
        <v>-1.9669862067339745E-2</v>
      </c>
      <c r="AH7" s="16">
        <v>-8.4291440236774165E-2</v>
      </c>
      <c r="AI7" s="16">
        <v>-1.6200011230777713E-3</v>
      </c>
      <c r="AJ7" s="16">
        <v>-5.4061090582805352E-2</v>
      </c>
      <c r="AK7" s="16">
        <v>3.7968901659951725E-2</v>
      </c>
      <c r="AL7" s="16">
        <v>2.4623426261831009E-2</v>
      </c>
      <c r="AM7" s="20" t="s">
        <v>55</v>
      </c>
    </row>
    <row r="8" spans="1:39" ht="24">
      <c r="A8" s="13" t="s">
        <v>43</v>
      </c>
      <c r="B8" s="14" t="s">
        <v>40</v>
      </c>
      <c r="C8" s="19">
        <v>-5.000641018598169E-2</v>
      </c>
      <c r="D8" s="16">
        <v>-5.8434476272127445E-2</v>
      </c>
      <c r="E8" s="16">
        <v>2.1603778226022458E-2</v>
      </c>
      <c r="F8" s="16">
        <v>-2.3501132005444594E-2</v>
      </c>
      <c r="G8" s="16">
        <v>-7.1115951968162172E-2</v>
      </c>
      <c r="H8" s="16">
        <v>-4.8667876820198117E-2</v>
      </c>
      <c r="I8" s="16">
        <v>-3.7585406445422041E-2</v>
      </c>
      <c r="J8" s="16">
        <v>-2.6946984945019993E-2</v>
      </c>
      <c r="K8" s="16">
        <v>-5.5411752242121505E-2</v>
      </c>
      <c r="L8" s="16">
        <v>1.9295584932497827E-3</v>
      </c>
      <c r="M8" s="16">
        <v>-5.3336900822020243E-2</v>
      </c>
      <c r="N8" s="16">
        <v>2.93664208231454E-2</v>
      </c>
      <c r="O8" s="16">
        <v>-4.9104352803945837E-2</v>
      </c>
      <c r="P8" s="16">
        <v>-4.1016615289052039E-3</v>
      </c>
      <c r="Q8" s="16">
        <v>-3.5311991903537149E-2</v>
      </c>
      <c r="R8" s="17" t="s">
        <v>56</v>
      </c>
      <c r="S8" s="16">
        <v>1.0553339753024743E-2</v>
      </c>
      <c r="T8" s="16">
        <v>1.0290902657803178E-2</v>
      </c>
      <c r="U8" s="16">
        <v>1.2392089561925319E-2</v>
      </c>
      <c r="V8" s="16">
        <v>-4.6172622644797746E-2</v>
      </c>
      <c r="W8" s="16">
        <v>7.0714698271907558E-2</v>
      </c>
      <c r="X8" s="16">
        <v>-4.3494146348674233E-2</v>
      </c>
      <c r="Y8" s="16">
        <v>-1.2340923487518246E-2</v>
      </c>
      <c r="Z8" s="16">
        <v>6.1987092925459779E-2</v>
      </c>
      <c r="AA8" s="16">
        <v>6.5737426269571395E-2</v>
      </c>
      <c r="AB8" s="16">
        <v>3.8216529398987127E-3</v>
      </c>
      <c r="AC8" s="16">
        <v>-3.9851363642828593E-3</v>
      </c>
      <c r="AD8" s="16">
        <v>1.3169373575499323E-2</v>
      </c>
      <c r="AE8" s="16">
        <v>-3.5187582591606481E-2</v>
      </c>
      <c r="AF8" s="16">
        <v>4.4746821290004471E-2</v>
      </c>
      <c r="AG8" s="16">
        <v>2.9670206363085011E-2</v>
      </c>
      <c r="AH8" s="16">
        <v>4.6562641252635234E-2</v>
      </c>
      <c r="AI8" s="16">
        <v>2.4069128052720138E-3</v>
      </c>
      <c r="AJ8" s="16">
        <v>1.0966403411196601E-2</v>
      </c>
      <c r="AK8" s="16">
        <v>-8.8151061638662535E-3</v>
      </c>
      <c r="AL8" s="16">
        <v>-9.3965269475580412E-3</v>
      </c>
      <c r="AM8" s="18">
        <v>1.1815080303648124E-2</v>
      </c>
    </row>
    <row r="9" spans="1:39" ht="24">
      <c r="A9" s="13" t="s">
        <v>44</v>
      </c>
      <c r="B9" s="14" t="s">
        <v>40</v>
      </c>
      <c r="C9" s="19">
        <v>-0.1033721450127751</v>
      </c>
      <c r="D9" s="16">
        <v>-7.3130356908295154E-4</v>
      </c>
      <c r="E9" s="16">
        <v>-1.1704585531617967E-2</v>
      </c>
      <c r="F9" s="16">
        <v>2.9261585371813774E-2</v>
      </c>
      <c r="G9" s="16">
        <v>1.2629847230068594E-2</v>
      </c>
      <c r="H9" s="16">
        <v>5.4081211499821348E-2</v>
      </c>
      <c r="I9" s="16">
        <v>0.11129121227599108</v>
      </c>
      <c r="J9" s="16">
        <v>4.6413640699767391E-3</v>
      </c>
      <c r="K9" s="16">
        <v>3.3934222671130332E-2</v>
      </c>
      <c r="L9" s="16">
        <v>-2.0836890762919034E-2</v>
      </c>
      <c r="M9" s="16">
        <v>-4.3234168300811983E-2</v>
      </c>
      <c r="N9" s="16">
        <v>5.4122125422088822E-2</v>
      </c>
      <c r="O9" s="16">
        <v>5.4596036301557726E-3</v>
      </c>
      <c r="P9" s="16">
        <v>-9.1497733908891977E-3</v>
      </c>
      <c r="Q9" s="16">
        <v>6.4602547853297596E-2</v>
      </c>
      <c r="R9" s="16">
        <v>-3.4595890069499702E-2</v>
      </c>
      <c r="S9" s="16">
        <v>-1.6597422931000187E-2</v>
      </c>
      <c r="T9" s="16">
        <v>4.3669647465645195E-3</v>
      </c>
      <c r="U9" s="16">
        <v>-2.1259163225666E-3</v>
      </c>
      <c r="V9" s="16">
        <v>-4.1385041359668376E-2</v>
      </c>
      <c r="W9" s="16">
        <v>2.2313177938495504E-2</v>
      </c>
      <c r="X9" s="16">
        <v>2.6451948168354316E-2</v>
      </c>
      <c r="Y9" s="16">
        <v>1.6159908145825481E-2</v>
      </c>
      <c r="Z9" s="16">
        <v>-7.3323359194958325E-3</v>
      </c>
      <c r="AA9" s="16">
        <v>-4.5011494634861607E-2</v>
      </c>
      <c r="AB9" s="16">
        <v>1.9324287346348116E-2</v>
      </c>
      <c r="AC9" s="16">
        <v>-8.5180319021164241E-2</v>
      </c>
      <c r="AD9" s="16">
        <v>-3.6032935260127429E-2</v>
      </c>
      <c r="AE9" s="17" t="s">
        <v>55</v>
      </c>
      <c r="AF9" s="16">
        <v>-6.220727020012104E-2</v>
      </c>
      <c r="AG9" s="16">
        <v>6.0935138027951846E-3</v>
      </c>
      <c r="AH9" s="16">
        <v>-5.4869843078242976E-2</v>
      </c>
      <c r="AI9" s="16">
        <v>1.0176362929274329E-2</v>
      </c>
      <c r="AJ9" s="16">
        <v>-7.5393137075506308E-2</v>
      </c>
      <c r="AK9" s="16">
        <v>1.5874580693658467E-2</v>
      </c>
      <c r="AL9" s="16">
        <v>-3.0778978827282259E-2</v>
      </c>
      <c r="AM9" s="18">
        <v>-6.2644199147024432E-2</v>
      </c>
    </row>
    <row r="10" spans="1:39" ht="24">
      <c r="A10" s="13" t="s">
        <v>45</v>
      </c>
      <c r="B10" s="14" t="s">
        <v>40</v>
      </c>
      <c r="C10" s="19">
        <v>2.6380556970808291E-2</v>
      </c>
      <c r="D10" s="16">
        <v>4.6282210863733318E-2</v>
      </c>
      <c r="E10" s="17" t="s">
        <v>57</v>
      </c>
      <c r="F10" s="16">
        <v>-3.8390684059548097E-2</v>
      </c>
      <c r="G10" s="16">
        <v>-7.8776089878636792E-3</v>
      </c>
      <c r="H10" s="16">
        <v>-5.6851082658780881E-2</v>
      </c>
      <c r="I10" s="16">
        <v>2.9051910292964965E-2</v>
      </c>
      <c r="J10" s="16">
        <v>-4.6132741873316487E-2</v>
      </c>
      <c r="K10" s="16">
        <v>1.4255039011725626E-2</v>
      </c>
      <c r="L10" s="16">
        <v>-2.6663903099672134E-2</v>
      </c>
      <c r="M10" s="16">
        <v>3.2786318052287933E-2</v>
      </c>
      <c r="N10" s="16">
        <v>-6.4090061120313582E-2</v>
      </c>
      <c r="O10" s="16">
        <v>-3.3200495862014498E-2</v>
      </c>
      <c r="P10" s="16">
        <v>5.7594974190815417E-3</v>
      </c>
      <c r="Q10" s="16">
        <v>2.2743196378004781E-2</v>
      </c>
      <c r="R10" s="16">
        <v>2.0783629437154349E-2</v>
      </c>
      <c r="S10" s="16">
        <v>-3.4755418262832703E-2</v>
      </c>
      <c r="T10" s="16">
        <v>-1.6584632636193145E-2</v>
      </c>
      <c r="U10" s="16">
        <v>2.0814136195002914E-2</v>
      </c>
      <c r="V10" s="16">
        <v>-6.3974243382442356E-2</v>
      </c>
      <c r="W10" s="16">
        <v>-9.8028869516293637E-2</v>
      </c>
      <c r="X10" s="16">
        <v>5.6665050214106338E-2</v>
      </c>
      <c r="Y10" s="16">
        <v>4.327483348048327E-2</v>
      </c>
      <c r="Z10" s="16">
        <v>4.7213362604834018E-2</v>
      </c>
      <c r="AA10" s="16">
        <v>2.0027609427848671E-2</v>
      </c>
      <c r="AB10" s="16">
        <v>6.0981430752239482E-2</v>
      </c>
      <c r="AC10" s="16">
        <v>-6.0094581664068012E-3</v>
      </c>
      <c r="AD10" s="16">
        <v>3.6056173418840785E-2</v>
      </c>
      <c r="AE10" s="16">
        <v>-1.1510270041478525E-2</v>
      </c>
      <c r="AF10" s="16">
        <v>2.9642646001968205E-2</v>
      </c>
      <c r="AG10" s="16">
        <v>1.1214332641049296E-2</v>
      </c>
      <c r="AH10" s="16">
        <v>-2.1050327606672716E-2</v>
      </c>
      <c r="AI10" s="16">
        <v>0.1154196630107181</v>
      </c>
      <c r="AJ10" s="16">
        <v>-3.931495267883376E-2</v>
      </c>
      <c r="AK10" s="16">
        <v>-1.3042963813627764E-2</v>
      </c>
      <c r="AL10" s="16">
        <v>-8.9968891412588417E-2</v>
      </c>
      <c r="AM10" s="18">
        <v>3.1144077261614143E-2</v>
      </c>
    </row>
    <row r="11" spans="1:39" ht="24">
      <c r="A11" s="13" t="s">
        <v>46</v>
      </c>
      <c r="B11" s="14" t="s">
        <v>40</v>
      </c>
      <c r="C11" s="19">
        <v>-5.1646436786297607E-2</v>
      </c>
      <c r="D11" s="16">
        <v>-1.9490854083697117E-2</v>
      </c>
      <c r="E11" s="16">
        <v>-3.6051844448180707E-2</v>
      </c>
      <c r="F11" s="16">
        <v>4.3369050834309301E-2</v>
      </c>
      <c r="G11" s="16">
        <v>5.2346295249943074E-2</v>
      </c>
      <c r="H11" s="16">
        <v>-1.3370057820786789E-2</v>
      </c>
      <c r="I11" s="16">
        <v>-7.1633440500070922E-2</v>
      </c>
      <c r="J11" s="16">
        <v>4.9121683773863233E-3</v>
      </c>
      <c r="K11" s="16">
        <v>7.2177459912713075E-3</v>
      </c>
      <c r="L11" s="16">
        <v>-3.1311595122787681E-3</v>
      </c>
      <c r="M11" s="16">
        <v>-4.6059616343124894E-2</v>
      </c>
      <c r="N11" s="16">
        <v>1.9467112131715932E-2</v>
      </c>
      <c r="O11" s="16">
        <v>2.3576458491413339E-2</v>
      </c>
      <c r="P11" s="16">
        <v>-3.8202646065558447E-2</v>
      </c>
      <c r="Q11" s="16">
        <v>8.3574365183276204E-4</v>
      </c>
      <c r="R11" s="16">
        <v>1.0576791371232207E-2</v>
      </c>
      <c r="S11" s="17" t="s">
        <v>56</v>
      </c>
      <c r="T11" s="16">
        <v>-3.2759299430053374E-2</v>
      </c>
      <c r="U11" s="16">
        <v>-4.1912695896790232E-2</v>
      </c>
      <c r="V11" s="16">
        <v>-1.4109941570348792E-2</v>
      </c>
      <c r="W11" s="16">
        <v>-3.3304150293216685E-2</v>
      </c>
      <c r="X11" s="16">
        <v>-5.0594458619495457E-2</v>
      </c>
      <c r="Y11" s="16">
        <v>7.3333086896333569E-2</v>
      </c>
      <c r="Z11" s="16">
        <v>6.8887900310179731E-2</v>
      </c>
      <c r="AA11" s="16">
        <v>4.334484378137473E-2</v>
      </c>
      <c r="AB11" s="16">
        <v>3.1293414372577884E-2</v>
      </c>
      <c r="AC11" s="16">
        <v>5.1119637331043001E-2</v>
      </c>
      <c r="AD11" s="16">
        <v>8.9175470040396901E-2</v>
      </c>
      <c r="AE11" s="16">
        <v>-1.6832551370533858E-2</v>
      </c>
      <c r="AF11" s="16">
        <v>7.6982226229992227E-3</v>
      </c>
      <c r="AG11" s="16">
        <v>-1.0570471097838135E-2</v>
      </c>
      <c r="AH11" s="16">
        <v>4.4304960789905727E-3</v>
      </c>
      <c r="AI11" s="16">
        <v>-2.9313145843536108E-2</v>
      </c>
      <c r="AJ11" s="16">
        <v>1.7399715275651761E-2</v>
      </c>
      <c r="AK11" s="16">
        <v>-1.3061546645316283E-2</v>
      </c>
      <c r="AL11" s="16">
        <v>-6.6806914137394592E-3</v>
      </c>
      <c r="AM11" s="18">
        <v>4.2730196861499106E-3</v>
      </c>
    </row>
    <row r="12" spans="1:39" ht="24">
      <c r="A12" s="13" t="s">
        <v>47</v>
      </c>
      <c r="B12" s="14" t="s">
        <v>40</v>
      </c>
      <c r="C12" s="19">
        <v>0.10983297035659037</v>
      </c>
      <c r="D12" s="16">
        <v>2.5754498733934084E-3</v>
      </c>
      <c r="E12" s="16">
        <v>5.9892663221742352E-3</v>
      </c>
      <c r="F12" s="16">
        <v>4.1471792277848328E-2</v>
      </c>
      <c r="G12" s="16">
        <v>-4.2693911510499468E-3</v>
      </c>
      <c r="H12" s="16">
        <v>-3.0566738733027881E-2</v>
      </c>
      <c r="I12" s="16">
        <v>1.1518093768038232E-2</v>
      </c>
      <c r="J12" s="16">
        <v>-5.9696472252320804E-2</v>
      </c>
      <c r="K12" s="16">
        <v>6.2676169618279834E-2</v>
      </c>
      <c r="L12" s="16">
        <v>-8.5349608092316204E-3</v>
      </c>
      <c r="M12" s="16">
        <v>4.0796393458211368E-3</v>
      </c>
      <c r="N12" s="16">
        <v>-5.3371042193163493E-2</v>
      </c>
      <c r="O12" s="16">
        <v>-3.9443083858139175E-2</v>
      </c>
      <c r="P12" s="17" t="s">
        <v>58</v>
      </c>
      <c r="Q12" s="16">
        <v>1.4101067506817277E-3</v>
      </c>
      <c r="R12" s="16">
        <v>-4.056082556228845E-3</v>
      </c>
      <c r="S12" s="16">
        <v>-3.7936251778277245E-2</v>
      </c>
      <c r="T12" s="16">
        <v>-4.1512327633561219E-2</v>
      </c>
      <c r="U12" s="16">
        <v>4.8327945588886818E-2</v>
      </c>
      <c r="V12" s="16">
        <v>-4.4776484696689781E-2</v>
      </c>
      <c r="W12" s="16">
        <v>-1.9032777617700454E-2</v>
      </c>
      <c r="X12" s="16">
        <v>6.054679093532931E-2</v>
      </c>
      <c r="Y12" s="16">
        <v>-1.5536152273567016E-2</v>
      </c>
      <c r="Z12" s="16">
        <v>7.7117432551999932E-2</v>
      </c>
      <c r="AA12" s="16">
        <v>-2.6501249403075439E-2</v>
      </c>
      <c r="AB12" s="16">
        <v>6.0858602168409028E-2</v>
      </c>
      <c r="AC12" s="16">
        <v>1.9733056021092626E-2</v>
      </c>
      <c r="AD12" s="16">
        <v>4.6620844955032138E-2</v>
      </c>
      <c r="AE12" s="16">
        <v>-9.2196186673895175E-3</v>
      </c>
      <c r="AF12" s="16">
        <v>6.6482928137768682E-2</v>
      </c>
      <c r="AG12" s="16">
        <v>1.0257007466024383E-2</v>
      </c>
      <c r="AH12" s="16">
        <v>4.091007313076836E-2</v>
      </c>
      <c r="AI12" s="16">
        <v>-3.1280971432944032E-2</v>
      </c>
      <c r="AJ12" s="16">
        <v>3.8940645447803193E-2</v>
      </c>
      <c r="AK12" s="16">
        <v>6.3858019900207522E-2</v>
      </c>
      <c r="AL12" s="16">
        <v>7.8012356384592691E-3</v>
      </c>
      <c r="AM12" s="18">
        <v>2.3580910372535735E-2</v>
      </c>
    </row>
    <row r="13" spans="1:39" ht="24">
      <c r="A13" s="13" t="s">
        <v>48</v>
      </c>
      <c r="B13" s="14" t="s">
        <v>40</v>
      </c>
      <c r="C13" s="19">
        <v>8.50289379626918E-2</v>
      </c>
      <c r="D13" s="16">
        <v>7.100776548127323E-2</v>
      </c>
      <c r="E13" s="16">
        <v>-3.3540600382062823E-2</v>
      </c>
      <c r="F13" s="16">
        <v>2.3710721527207324E-2</v>
      </c>
      <c r="G13" s="16">
        <v>2.5170837245860646E-2</v>
      </c>
      <c r="H13" s="16">
        <v>-5.3671162816440784E-2</v>
      </c>
      <c r="I13" s="16">
        <v>6.184376124579595E-3</v>
      </c>
      <c r="J13" s="16">
        <v>5.6793287875875256E-3</v>
      </c>
      <c r="K13" s="16">
        <v>-2.3232015785294855E-2</v>
      </c>
      <c r="L13" s="16">
        <v>-3.4191399961027984E-2</v>
      </c>
      <c r="M13" s="16">
        <v>-7.1020015434140257E-3</v>
      </c>
      <c r="N13" s="16">
        <v>3.4973506108592602E-2</v>
      </c>
      <c r="O13" s="17" t="s">
        <v>59</v>
      </c>
      <c r="P13" s="16">
        <v>-3.8733295152536415E-2</v>
      </c>
      <c r="Q13" s="16">
        <v>-1.9471931746337622E-2</v>
      </c>
      <c r="R13" s="16">
        <v>-4.7544463238787832E-2</v>
      </c>
      <c r="S13" s="16">
        <v>2.3086400347076839E-2</v>
      </c>
      <c r="T13" s="16">
        <v>-5.6235776421446405E-4</v>
      </c>
      <c r="U13" s="16">
        <v>1.3637288608802624E-2</v>
      </c>
      <c r="V13" s="16">
        <v>-2.7746650950113531E-2</v>
      </c>
      <c r="W13" s="16">
        <v>-4.2849635530536848E-2</v>
      </c>
      <c r="X13" s="16">
        <v>-1.0910115403443841E-3</v>
      </c>
      <c r="Y13" s="16">
        <v>4.9677294253232071E-2</v>
      </c>
      <c r="Z13" s="16">
        <v>5.3832059755005893E-2</v>
      </c>
      <c r="AA13" s="17" t="s">
        <v>60</v>
      </c>
      <c r="AB13" s="16">
        <v>-2.0295153630014311E-2</v>
      </c>
      <c r="AC13" s="16">
        <v>-1.9893877216540068E-2</v>
      </c>
      <c r="AD13" s="16">
        <v>-7.2136216687599167E-5</v>
      </c>
      <c r="AE13" s="16">
        <v>5.1911203788201849E-3</v>
      </c>
      <c r="AF13" s="16">
        <v>-2.3393122251957211E-2</v>
      </c>
      <c r="AG13" s="16">
        <v>-2.1698130172696306E-3</v>
      </c>
      <c r="AH13" s="16">
        <v>0.1007794488180791</v>
      </c>
      <c r="AI13" s="16">
        <v>1.956746855105667E-2</v>
      </c>
      <c r="AJ13" s="16">
        <v>-2.9140237082281341E-3</v>
      </c>
      <c r="AK13" s="16">
        <v>4.9694833888520099E-2</v>
      </c>
      <c r="AL13" s="16">
        <v>1.5448115289590935E-2</v>
      </c>
      <c r="AM13" s="18">
        <v>2.5054468792589889E-2</v>
      </c>
    </row>
    <row r="14" spans="1:39" ht="24">
      <c r="A14" s="13" t="s">
        <v>49</v>
      </c>
      <c r="B14" s="14" t="s">
        <v>40</v>
      </c>
      <c r="C14" s="19">
        <v>7.5572466455290921E-2</v>
      </c>
      <c r="D14" s="16">
        <v>5.2948310188379664E-2</v>
      </c>
      <c r="E14" s="16">
        <v>1.1408908987328176E-2</v>
      </c>
      <c r="F14" s="16">
        <v>0.11862867894672326</v>
      </c>
      <c r="G14" s="16">
        <v>-1.9131990690505161E-2</v>
      </c>
      <c r="H14" s="16">
        <v>-6.6598970110968436E-2</v>
      </c>
      <c r="I14" s="16">
        <v>-4.3124070031811797E-2</v>
      </c>
      <c r="J14" s="16">
        <v>9.5273060335813869E-2</v>
      </c>
      <c r="K14" s="16">
        <v>1.5547947480431012E-3</v>
      </c>
      <c r="L14" s="16">
        <v>6.5742964220430753E-3</v>
      </c>
      <c r="M14" s="16">
        <v>3.0122418455655038E-4</v>
      </c>
      <c r="N14" s="16">
        <v>-3.702465775689235E-2</v>
      </c>
      <c r="O14" s="16">
        <v>-1.9578816191601757E-3</v>
      </c>
      <c r="P14" s="16">
        <v>1.0160454536152587E-2</v>
      </c>
      <c r="Q14" s="16">
        <v>6.2694557594680761E-2</v>
      </c>
      <c r="R14" s="16">
        <v>2.8919447705307289E-2</v>
      </c>
      <c r="S14" s="16">
        <v>-1.0229842610065142E-2</v>
      </c>
      <c r="T14" s="16">
        <v>3.729217943200315E-2</v>
      </c>
      <c r="U14" s="16">
        <v>1.079572567518859E-2</v>
      </c>
      <c r="V14" s="16">
        <v>1.6612265545051953E-2</v>
      </c>
      <c r="W14" s="16">
        <v>3.0327892340737881E-2</v>
      </c>
      <c r="X14" s="16">
        <v>-3.4138136777380465E-2</v>
      </c>
      <c r="Y14" s="16">
        <v>-5.4274270558286328E-3</v>
      </c>
      <c r="Z14" s="16">
        <v>-3.4687884971283466E-2</v>
      </c>
      <c r="AA14" s="16">
        <v>-3.2565040944240981E-2</v>
      </c>
      <c r="AB14" s="16">
        <v>9.6885401246200858E-3</v>
      </c>
      <c r="AC14" s="16">
        <v>2.3531211844830729E-2</v>
      </c>
      <c r="AD14" s="16">
        <v>-3.5921201228844755E-2</v>
      </c>
      <c r="AE14" s="16">
        <v>6.1587529543109566E-3</v>
      </c>
      <c r="AF14" s="16">
        <v>-2.7292015063264629E-2</v>
      </c>
      <c r="AG14" s="17" t="s">
        <v>61</v>
      </c>
      <c r="AH14" s="16">
        <v>-5.4193260006329694E-2</v>
      </c>
      <c r="AI14" s="16">
        <v>-5.5657476522968805E-2</v>
      </c>
      <c r="AJ14" s="16">
        <v>4.6401898483803819E-3</v>
      </c>
      <c r="AK14" s="16">
        <v>-4.9319563595230043E-2</v>
      </c>
      <c r="AL14" s="16">
        <v>7.7199369759753791E-2</v>
      </c>
      <c r="AM14" s="18">
        <v>-1.9625184279081186E-2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2.1350573426763983E-7</v>
      </c>
      <c r="E21" s="10">
        <f t="shared" ref="E21:AM21" si="0">$C5^2*E5^2</f>
        <v>5.3731297570216795E-7</v>
      </c>
      <c r="F21" s="10">
        <f t="shared" si="0"/>
        <v>1.6302262891213743E-5</v>
      </c>
      <c r="G21" s="10">
        <f t="shared" si="0"/>
        <v>4.8181435063912646E-6</v>
      </c>
      <c r="H21" s="10">
        <f t="shared" si="0"/>
        <v>1.7036241224515165E-7</v>
      </c>
      <c r="I21" s="10">
        <f t="shared" si="0"/>
        <v>7.3489235030927606E-6</v>
      </c>
      <c r="J21" s="10">
        <f t="shared" si="0"/>
        <v>5.6952504329155402E-6</v>
      </c>
      <c r="K21" s="11">
        <f t="shared" si="0"/>
        <v>2.6180531218455401E-3</v>
      </c>
      <c r="L21" s="10">
        <f t="shared" si="0"/>
        <v>5.40159451554434E-7</v>
      </c>
      <c r="M21" s="10">
        <f t="shared" si="0"/>
        <v>3.5397443857557539E-6</v>
      </c>
      <c r="N21" s="10">
        <f t="shared" si="0"/>
        <v>9.5762524155044589E-6</v>
      </c>
      <c r="O21" s="10">
        <f t="shared" si="0"/>
        <v>1.4351593263530193E-6</v>
      </c>
      <c r="P21" s="10">
        <f t="shared" si="0"/>
        <v>1.0179743379793979E-5</v>
      </c>
      <c r="Q21" s="10">
        <f t="shared" si="0"/>
        <v>8.7452260710910018E-7</v>
      </c>
      <c r="R21" s="10">
        <f t="shared" si="0"/>
        <v>7.8406639557686248E-6</v>
      </c>
      <c r="S21" s="10">
        <f t="shared" si="0"/>
        <v>1.3242347828813883E-7</v>
      </c>
      <c r="T21" s="10">
        <f t="shared" si="0"/>
        <v>5.8107255370363088E-6</v>
      </c>
      <c r="U21" s="10">
        <f t="shared" si="0"/>
        <v>2.1004790247195136E-5</v>
      </c>
      <c r="V21" s="10">
        <f t="shared" si="0"/>
        <v>3.1693506162240251E-5</v>
      </c>
      <c r="W21" s="10">
        <f t="shared" si="0"/>
        <v>1.4687551379339777E-7</v>
      </c>
      <c r="X21" s="10">
        <f t="shared" si="0"/>
        <v>8.3921472618235857E-7</v>
      </c>
      <c r="Y21" s="10">
        <f t="shared" si="0"/>
        <v>8.8307829554367839E-6</v>
      </c>
      <c r="Z21" s="10">
        <f t="shared" si="0"/>
        <v>1.5292363259318822E-6</v>
      </c>
      <c r="AA21" s="10">
        <f t="shared" si="0"/>
        <v>1.2552810571797843E-6</v>
      </c>
      <c r="AB21" s="10">
        <f t="shared" si="0"/>
        <v>2.3969573516834379E-6</v>
      </c>
      <c r="AC21" s="10">
        <f t="shared" si="0"/>
        <v>4.7818167856605899E-6</v>
      </c>
      <c r="AD21" s="10">
        <f t="shared" si="0"/>
        <v>1.8075675869694819E-6</v>
      </c>
      <c r="AE21" s="10">
        <f t="shared" si="0"/>
        <v>3.0547972391700438E-6</v>
      </c>
      <c r="AF21" s="10">
        <f t="shared" si="0"/>
        <v>4.2733942051302488E-6</v>
      </c>
      <c r="AG21" s="10">
        <f t="shared" si="0"/>
        <v>7.7069730400881144E-9</v>
      </c>
      <c r="AH21" s="10">
        <f t="shared" si="0"/>
        <v>7.1738103946530015E-6</v>
      </c>
      <c r="AI21" s="10">
        <f t="shared" si="0"/>
        <v>5.6727274991357082E-8</v>
      </c>
      <c r="AJ21" s="10">
        <f t="shared" si="0"/>
        <v>2.8299399125666262E-7</v>
      </c>
      <c r="AK21" s="10">
        <f t="shared" si="0"/>
        <v>9.2324312894610729E-7</v>
      </c>
      <c r="AL21" s="11">
        <f t="shared" si="0"/>
        <v>7.3482416719661232E-5</v>
      </c>
      <c r="AM21" s="12">
        <f t="shared" si="0"/>
        <v>5.0250914003550928E-7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1.2743499377797951E-5</v>
      </c>
      <c r="E22" s="16">
        <f t="shared" si="1"/>
        <v>2.3872447328389507E-5</v>
      </c>
      <c r="F22" s="16">
        <f t="shared" si="1"/>
        <v>2.5685638841640255E-5</v>
      </c>
      <c r="G22" s="16">
        <f t="shared" si="1"/>
        <v>1.0788436247693256E-4</v>
      </c>
      <c r="H22" s="16">
        <f t="shared" si="1"/>
        <v>4.4845041433773454E-5</v>
      </c>
      <c r="I22" s="16">
        <f t="shared" si="1"/>
        <v>5.1329465165715331E-6</v>
      </c>
      <c r="J22" s="16">
        <f t="shared" si="1"/>
        <v>2.5899959023738577E-7</v>
      </c>
      <c r="K22" s="16">
        <f t="shared" si="1"/>
        <v>2.9135394975104209E-5</v>
      </c>
      <c r="L22" s="16">
        <f t="shared" si="1"/>
        <v>1.8697824019769452E-6</v>
      </c>
      <c r="M22" s="17">
        <f t="shared" si="1"/>
        <v>2.1381458175999998E-2</v>
      </c>
      <c r="N22" s="16">
        <f t="shared" si="1"/>
        <v>2.6830059804903387E-4</v>
      </c>
      <c r="O22" s="16">
        <f t="shared" si="1"/>
        <v>1.08748252425031E-6</v>
      </c>
      <c r="P22" s="16">
        <f t="shared" si="1"/>
        <v>3.5428904405835427E-7</v>
      </c>
      <c r="Q22" s="16">
        <f t="shared" si="1"/>
        <v>3.0532388922904392E-5</v>
      </c>
      <c r="R22" s="16">
        <f t="shared" si="1"/>
        <v>5.9682029959653528E-5</v>
      </c>
      <c r="S22" s="16">
        <f t="shared" si="1"/>
        <v>4.4394656906874954E-5</v>
      </c>
      <c r="T22" s="16">
        <f t="shared" si="1"/>
        <v>7.0466728027017829E-6</v>
      </c>
      <c r="U22" s="16">
        <f t="shared" si="1"/>
        <v>2.8850579419124639E-5</v>
      </c>
      <c r="V22" s="16">
        <f t="shared" si="1"/>
        <v>4.215145368229259E-5</v>
      </c>
      <c r="W22" s="16">
        <f t="shared" si="1"/>
        <v>4.5641007474743439E-6</v>
      </c>
      <c r="X22" s="16">
        <f t="shared" si="1"/>
        <v>2.6360227024410784E-5</v>
      </c>
      <c r="Y22" s="16">
        <f t="shared" si="1"/>
        <v>1.3558604910707722E-4</v>
      </c>
      <c r="Z22" s="16">
        <f t="shared" si="1"/>
        <v>3.832516159401021E-5</v>
      </c>
      <c r="AA22" s="16">
        <f t="shared" si="1"/>
        <v>7.5557332318460201E-8</v>
      </c>
      <c r="AB22" s="16">
        <f t="shared" si="1"/>
        <v>3.9559872267453272E-7</v>
      </c>
      <c r="AC22" s="16">
        <f t="shared" si="1"/>
        <v>2.4824455314677026E-6</v>
      </c>
      <c r="AD22" s="16">
        <f t="shared" si="1"/>
        <v>4.6886937200974133E-5</v>
      </c>
      <c r="AE22" s="16">
        <f t="shared" si="1"/>
        <v>4.0895432302405042E-5</v>
      </c>
      <c r="AF22" s="16">
        <f t="shared" si="1"/>
        <v>4.7057052576328623E-7</v>
      </c>
      <c r="AG22" s="16">
        <f t="shared" si="1"/>
        <v>7.1872046199847737E-9</v>
      </c>
      <c r="AH22" s="16">
        <f t="shared" si="1"/>
        <v>1.3939623718510298E-5</v>
      </c>
      <c r="AI22" s="16">
        <f t="shared" si="1"/>
        <v>2.2320721940395818E-5</v>
      </c>
      <c r="AJ22" s="16">
        <f t="shared" si="1"/>
        <v>3.1593045534289759E-5</v>
      </c>
      <c r="AK22" s="16">
        <f t="shared" si="1"/>
        <v>8.5671090642514992E-5</v>
      </c>
      <c r="AL22" s="17">
        <f t="shared" si="1"/>
        <v>6.1385017600000004E-4</v>
      </c>
      <c r="AM22" s="18">
        <f t="shared" si="1"/>
        <v>8.4558087988751104E-5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7.3725143544396045E-6</v>
      </c>
      <c r="E23" s="16">
        <f t="shared" si="2"/>
        <v>1.2841904330700035E-6</v>
      </c>
      <c r="F23" s="16">
        <f t="shared" si="2"/>
        <v>9.849769540085105E-7</v>
      </c>
      <c r="G23" s="16">
        <f t="shared" si="2"/>
        <v>1.1559884962139979E-7</v>
      </c>
      <c r="H23" s="16">
        <f t="shared" si="2"/>
        <v>2.7017265150274777E-8</v>
      </c>
      <c r="I23" s="16">
        <f t="shared" si="2"/>
        <v>2.1624442748846358E-6</v>
      </c>
      <c r="J23" s="16">
        <f t="shared" si="2"/>
        <v>6.2417659538631737E-6</v>
      </c>
      <c r="K23" s="16">
        <f t="shared" si="2"/>
        <v>2.3401990901627422E-7</v>
      </c>
      <c r="L23" s="16">
        <f t="shared" si="2"/>
        <v>2.9592946182571956E-6</v>
      </c>
      <c r="M23" s="16">
        <f t="shared" si="2"/>
        <v>4.9193021278216654E-6</v>
      </c>
      <c r="N23" s="16">
        <f t="shared" si="2"/>
        <v>7.6445635137680184E-8</v>
      </c>
      <c r="O23" s="16">
        <f t="shared" si="2"/>
        <v>7.9931107415692922E-7</v>
      </c>
      <c r="P23" s="16">
        <f t="shared" si="2"/>
        <v>6.9080665457910342E-7</v>
      </c>
      <c r="Q23" s="16">
        <f t="shared" si="2"/>
        <v>3.9612142233949087E-6</v>
      </c>
      <c r="R23" s="16">
        <f t="shared" si="2"/>
        <v>1.7059616005994103E-7</v>
      </c>
      <c r="S23" s="16">
        <f t="shared" si="2"/>
        <v>2.1952574094596806E-8</v>
      </c>
      <c r="T23" s="16">
        <f t="shared" si="2"/>
        <v>1.3719007806436889E-8</v>
      </c>
      <c r="U23" s="16">
        <f t="shared" si="2"/>
        <v>1.5929380324354969E-5</v>
      </c>
      <c r="V23" s="16">
        <f t="shared" si="2"/>
        <v>7.6641584414258842E-9</v>
      </c>
      <c r="W23" s="16">
        <f t="shared" si="2"/>
        <v>5.7098421538153025E-7</v>
      </c>
      <c r="X23" s="16">
        <f t="shared" si="2"/>
        <v>5.4042780839944731E-7</v>
      </c>
      <c r="Y23" s="16">
        <f t="shared" si="2"/>
        <v>2.6422235519686578E-8</v>
      </c>
      <c r="Z23" s="16">
        <f t="shared" si="2"/>
        <v>2.1799881120450888E-9</v>
      </c>
      <c r="AA23" s="16">
        <f t="shared" si="2"/>
        <v>5.7514479802314108E-6</v>
      </c>
      <c r="AB23" s="16">
        <f t="shared" si="2"/>
        <v>1.0571418613923897E-8</v>
      </c>
      <c r="AC23" s="16">
        <f t="shared" si="2"/>
        <v>3.6052370772422265E-8</v>
      </c>
      <c r="AD23" s="16">
        <f t="shared" si="2"/>
        <v>1.0488729379235052E-6</v>
      </c>
      <c r="AE23" s="16">
        <f t="shared" si="2"/>
        <v>4.9890043032720992E-6</v>
      </c>
      <c r="AF23" s="16">
        <f t="shared" si="2"/>
        <v>9.545149058263538E-7</v>
      </c>
      <c r="AG23" s="16">
        <f t="shared" si="2"/>
        <v>4.9079396489811882E-7</v>
      </c>
      <c r="AH23" s="16">
        <f t="shared" si="2"/>
        <v>9.0128788549686155E-6</v>
      </c>
      <c r="AI23" s="16">
        <f t="shared" si="2"/>
        <v>3.3291028764578468E-9</v>
      </c>
      <c r="AJ23" s="16">
        <f t="shared" si="2"/>
        <v>3.7073722069987006E-6</v>
      </c>
      <c r="AK23" s="16">
        <f t="shared" si="2"/>
        <v>1.828742901711203E-6</v>
      </c>
      <c r="AL23" s="16">
        <f t="shared" si="2"/>
        <v>7.6911901999650635E-7</v>
      </c>
      <c r="AM23" s="20">
        <f t="shared" si="2"/>
        <v>1.1984753738192465E-3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8.5386589977257483E-6</v>
      </c>
      <c r="E24" s="16">
        <f t="shared" si="3"/>
        <v>1.1671072815487491E-6</v>
      </c>
      <c r="F24" s="16">
        <f t="shared" si="3"/>
        <v>1.3811120731643147E-6</v>
      </c>
      <c r="G24" s="16">
        <f t="shared" si="3"/>
        <v>1.2646938706517162E-5</v>
      </c>
      <c r="H24" s="16">
        <f t="shared" si="3"/>
        <v>5.9229239752333465E-6</v>
      </c>
      <c r="I24" s="16">
        <f t="shared" si="3"/>
        <v>3.5325625453293559E-6</v>
      </c>
      <c r="J24" s="16">
        <f t="shared" si="3"/>
        <v>1.8158154931486329E-6</v>
      </c>
      <c r="K24" s="16">
        <f t="shared" si="3"/>
        <v>7.6781240659530778E-6</v>
      </c>
      <c r="L24" s="16">
        <f t="shared" si="3"/>
        <v>9.3103767380359413E-9</v>
      </c>
      <c r="M24" s="16">
        <f t="shared" si="3"/>
        <v>7.1138861758669722E-6</v>
      </c>
      <c r="N24" s="16">
        <f t="shared" si="3"/>
        <v>2.1565195212365962E-6</v>
      </c>
      <c r="O24" s="16">
        <f t="shared" si="3"/>
        <v>6.0296394078740882E-6</v>
      </c>
      <c r="P24" s="16">
        <f t="shared" si="3"/>
        <v>4.2069853193529924E-8</v>
      </c>
      <c r="Q24" s="16">
        <f t="shared" si="3"/>
        <v>3.1181412913876368E-6</v>
      </c>
      <c r="R24" s="17">
        <f t="shared" si="3"/>
        <v>2.391823163335242E-3</v>
      </c>
      <c r="S24" s="16">
        <f t="shared" si="3"/>
        <v>2.785038465847774E-7</v>
      </c>
      <c r="T24" s="16">
        <f t="shared" si="3"/>
        <v>2.6482458371842488E-7</v>
      </c>
      <c r="U24" s="16">
        <f t="shared" si="3"/>
        <v>3.8400815289242616E-7</v>
      </c>
      <c r="V24" s="16">
        <f t="shared" si="3"/>
        <v>5.3311443870016236E-6</v>
      </c>
      <c r="W24" s="16">
        <f t="shared" si="3"/>
        <v>1.2504627042136148E-5</v>
      </c>
      <c r="X24" s="16">
        <f t="shared" si="3"/>
        <v>4.7305646352465796E-6</v>
      </c>
      <c r="Y24" s="16">
        <f t="shared" si="3"/>
        <v>3.8084361367204313E-7</v>
      </c>
      <c r="Z24" s="16">
        <f t="shared" si="3"/>
        <v>9.6084624309225018E-6</v>
      </c>
      <c r="AA24" s="16">
        <f t="shared" si="3"/>
        <v>1.0806293312612679E-5</v>
      </c>
      <c r="AB24" s="16">
        <f t="shared" si="3"/>
        <v>3.6521940679340569E-8</v>
      </c>
      <c r="AC24" s="16">
        <f t="shared" si="3"/>
        <v>3.9713460473648814E-8</v>
      </c>
      <c r="AD24" s="16">
        <f t="shared" si="3"/>
        <v>4.3369218144823383E-7</v>
      </c>
      <c r="AE24" s="16">
        <f t="shared" si="3"/>
        <v>3.096208659893177E-6</v>
      </c>
      <c r="AF24" s="16">
        <f t="shared" si="3"/>
        <v>5.0069786186202465E-6</v>
      </c>
      <c r="AG24" s="16">
        <f t="shared" si="3"/>
        <v>2.2013672024696569E-6</v>
      </c>
      <c r="AH24" s="16">
        <f t="shared" si="3"/>
        <v>5.4215887694620007E-6</v>
      </c>
      <c r="AI24" s="16">
        <f t="shared" si="3"/>
        <v>1.4486786936196688E-8</v>
      </c>
      <c r="AJ24" s="16">
        <f t="shared" si="3"/>
        <v>3.0073210456545927E-7</v>
      </c>
      <c r="AK24" s="16">
        <f t="shared" si="3"/>
        <v>1.9431505594672636E-7</v>
      </c>
      <c r="AL24" s="16">
        <f t="shared" si="3"/>
        <v>2.2079339887532541E-7</v>
      </c>
      <c r="AM24" s="18">
        <f t="shared" si="3"/>
        <v>3.4907979590101409E-7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5.7148185038768386E-9</v>
      </c>
      <c r="E25" s="16">
        <f t="shared" si="4"/>
        <v>1.4639260383587539E-6</v>
      </c>
      <c r="F25" s="16">
        <f t="shared" si="4"/>
        <v>9.1496137484112734E-6</v>
      </c>
      <c r="G25" s="16">
        <f t="shared" si="4"/>
        <v>1.7045245122533797E-6</v>
      </c>
      <c r="H25" s="16">
        <f t="shared" si="4"/>
        <v>3.1253587805581296E-5</v>
      </c>
      <c r="I25" s="16">
        <f t="shared" si="4"/>
        <v>1.323514801428176E-4</v>
      </c>
      <c r="J25" s="16">
        <f t="shared" si="4"/>
        <v>2.3019629435671624E-7</v>
      </c>
      <c r="K25" s="16">
        <f t="shared" si="4"/>
        <v>1.2305035383676305E-5</v>
      </c>
      <c r="L25" s="16">
        <f t="shared" si="4"/>
        <v>4.6395182371631074E-6</v>
      </c>
      <c r="M25" s="16">
        <f t="shared" si="4"/>
        <v>1.9973826539110246E-5</v>
      </c>
      <c r="N25" s="16">
        <f t="shared" si="4"/>
        <v>3.1300894088669903E-5</v>
      </c>
      <c r="O25" s="16">
        <f t="shared" si="4"/>
        <v>3.1851455584945913E-7</v>
      </c>
      <c r="P25" s="16">
        <f t="shared" si="4"/>
        <v>8.9459760812426416E-7</v>
      </c>
      <c r="Q25" s="16">
        <f t="shared" si="4"/>
        <v>4.4597072298699573E-5</v>
      </c>
      <c r="R25" s="16">
        <f t="shared" si="4"/>
        <v>1.2789573826453636E-5</v>
      </c>
      <c r="S25" s="16">
        <f t="shared" si="4"/>
        <v>2.9436649563314175E-6</v>
      </c>
      <c r="T25" s="16">
        <f t="shared" si="4"/>
        <v>2.0378228528616017E-7</v>
      </c>
      <c r="U25" s="16">
        <f t="shared" si="4"/>
        <v>4.8294690713505506E-8</v>
      </c>
      <c r="V25" s="16">
        <f t="shared" si="4"/>
        <v>1.8301801614206522E-5</v>
      </c>
      <c r="W25" s="16">
        <f t="shared" si="4"/>
        <v>5.320223949129656E-6</v>
      </c>
      <c r="X25" s="16">
        <f t="shared" si="4"/>
        <v>7.4769139484371543E-6</v>
      </c>
      <c r="Y25" s="16">
        <f t="shared" si="4"/>
        <v>2.7905180245455417E-6</v>
      </c>
      <c r="Z25" s="16">
        <f t="shared" si="4"/>
        <v>5.7450228825713941E-7</v>
      </c>
      <c r="AA25" s="16">
        <f t="shared" si="4"/>
        <v>2.1649801793682262E-5</v>
      </c>
      <c r="AB25" s="16">
        <f t="shared" si="4"/>
        <v>3.9903779288270476E-6</v>
      </c>
      <c r="AC25" s="16">
        <f t="shared" si="4"/>
        <v>7.7532820102630936E-5</v>
      </c>
      <c r="AD25" s="16">
        <f t="shared" si="4"/>
        <v>1.3874148515926124E-5</v>
      </c>
      <c r="AE25" s="17">
        <f t="shared" si="4"/>
        <v>1.0095773211613642E-2</v>
      </c>
      <c r="AF25" s="16">
        <f t="shared" si="4"/>
        <v>4.1351316822805795E-5</v>
      </c>
      <c r="AG25" s="16">
        <f t="shared" si="4"/>
        <v>3.9677349658113612E-7</v>
      </c>
      <c r="AH25" s="16">
        <f t="shared" si="4"/>
        <v>3.217173573199097E-5</v>
      </c>
      <c r="AI25" s="16">
        <f t="shared" si="4"/>
        <v>1.1066039874152478E-6</v>
      </c>
      <c r="AJ25" s="16">
        <f t="shared" si="4"/>
        <v>6.0739426258947778E-5</v>
      </c>
      <c r="AK25" s="16">
        <f t="shared" si="4"/>
        <v>2.692846399566619E-6</v>
      </c>
      <c r="AL25" s="16">
        <f t="shared" si="4"/>
        <v>1.0123145291570895E-5</v>
      </c>
      <c r="AM25" s="18">
        <f t="shared" si="4"/>
        <v>4.193424028028024E-5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1.4907201244897163E-6</v>
      </c>
      <c r="E26" s="17">
        <f t="shared" si="5"/>
        <v>6.4941478809265782E-4</v>
      </c>
      <c r="F26" s="16">
        <f t="shared" si="5"/>
        <v>1.0256982682866872E-6</v>
      </c>
      <c r="G26" s="16">
        <f t="shared" si="5"/>
        <v>4.3187370444214763E-8</v>
      </c>
      <c r="H26" s="16">
        <f t="shared" si="5"/>
        <v>2.2492897308587339E-6</v>
      </c>
      <c r="I26" s="16">
        <f t="shared" si="5"/>
        <v>5.8737750476933261E-7</v>
      </c>
      <c r="J26" s="16">
        <f t="shared" si="5"/>
        <v>1.4811070730129116E-6</v>
      </c>
      <c r="K26" s="16">
        <f t="shared" si="5"/>
        <v>1.4141801643630125E-7</v>
      </c>
      <c r="L26" s="16">
        <f t="shared" si="5"/>
        <v>4.9478367935377018E-7</v>
      </c>
      <c r="M26" s="16">
        <f t="shared" si="5"/>
        <v>7.4808890923643377E-7</v>
      </c>
      <c r="N26" s="16">
        <f t="shared" si="5"/>
        <v>2.8585730343318212E-6</v>
      </c>
      <c r="O26" s="16">
        <f t="shared" si="5"/>
        <v>7.6710897033639952E-7</v>
      </c>
      <c r="P26" s="16">
        <f t="shared" si="5"/>
        <v>2.3085383686928948E-8</v>
      </c>
      <c r="Q26" s="16">
        <f t="shared" si="5"/>
        <v>3.5997382577365741E-7</v>
      </c>
      <c r="R26" s="16">
        <f t="shared" si="5"/>
        <v>3.0061503808529304E-7</v>
      </c>
      <c r="S26" s="16">
        <f t="shared" si="5"/>
        <v>8.4064563027192678E-7</v>
      </c>
      <c r="T26" s="16">
        <f t="shared" si="5"/>
        <v>1.9141661547697236E-7</v>
      </c>
      <c r="U26" s="16">
        <f t="shared" si="5"/>
        <v>3.0149818708135734E-7</v>
      </c>
      <c r="V26" s="16">
        <f t="shared" si="5"/>
        <v>2.8482508622618553E-6</v>
      </c>
      <c r="W26" s="16">
        <f t="shared" si="5"/>
        <v>6.6876865509025086E-6</v>
      </c>
      <c r="X26" s="16">
        <f t="shared" si="5"/>
        <v>2.2345932212821336E-6</v>
      </c>
      <c r="Y26" s="16">
        <f t="shared" si="5"/>
        <v>1.3032830045518528E-6</v>
      </c>
      <c r="Z26" s="16">
        <f t="shared" si="5"/>
        <v>1.5513071219519102E-6</v>
      </c>
      <c r="AA26" s="16">
        <f t="shared" si="5"/>
        <v>2.791426182789637E-7</v>
      </c>
      <c r="AB26" s="16">
        <f t="shared" si="5"/>
        <v>2.5879932560492382E-6</v>
      </c>
      <c r="AC26" s="16">
        <f t="shared" si="5"/>
        <v>2.5132665646012994E-8</v>
      </c>
      <c r="AD26" s="16">
        <f t="shared" si="5"/>
        <v>9.0474707732276972E-7</v>
      </c>
      <c r="AE26" s="16">
        <f t="shared" si="5"/>
        <v>9.2201703796695621E-8</v>
      </c>
      <c r="AF26" s="16">
        <f t="shared" si="5"/>
        <v>6.1150759628435056E-7</v>
      </c>
      <c r="AG26" s="16">
        <f t="shared" si="5"/>
        <v>8.7521507438018981E-8</v>
      </c>
      <c r="AH26" s="16">
        <f t="shared" si="5"/>
        <v>3.0837959901210658E-7</v>
      </c>
      <c r="AI26" s="16">
        <f t="shared" si="5"/>
        <v>9.2710201504654263E-6</v>
      </c>
      <c r="AJ26" s="16">
        <f t="shared" si="5"/>
        <v>1.0756808463242153E-6</v>
      </c>
      <c r="AK26" s="16">
        <f t="shared" si="5"/>
        <v>1.1839149367249056E-7</v>
      </c>
      <c r="AL26" s="16">
        <f t="shared" si="5"/>
        <v>5.6331674277522875E-6</v>
      </c>
      <c r="AM26" s="18">
        <f t="shared" si="5"/>
        <v>6.750234453233612E-7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1.0133103255451836E-6</v>
      </c>
      <c r="E27" s="16">
        <f t="shared" si="6"/>
        <v>3.466855215590565E-6</v>
      </c>
      <c r="F27" s="16">
        <f t="shared" si="6"/>
        <v>5.0169591223990331E-6</v>
      </c>
      <c r="G27" s="16">
        <f t="shared" si="6"/>
        <v>7.3089102419649999E-6</v>
      </c>
      <c r="H27" s="16">
        <f t="shared" si="6"/>
        <v>4.7681213367433251E-7</v>
      </c>
      <c r="I27" s="16">
        <f t="shared" si="6"/>
        <v>1.3687128629209937E-5</v>
      </c>
      <c r="J27" s="16">
        <f t="shared" si="6"/>
        <v>6.4361657161756629E-8</v>
      </c>
      <c r="K27" s="16">
        <f t="shared" si="6"/>
        <v>1.3895811561418633E-7</v>
      </c>
      <c r="L27" s="16">
        <f t="shared" si="6"/>
        <v>2.6151169345255025E-8</v>
      </c>
      <c r="M27" s="16">
        <f t="shared" si="6"/>
        <v>5.6587611080773247E-6</v>
      </c>
      <c r="N27" s="16">
        <f t="shared" si="6"/>
        <v>1.0108431876356567E-6</v>
      </c>
      <c r="O27" s="16">
        <f t="shared" si="6"/>
        <v>1.4826473476714499E-6</v>
      </c>
      <c r="P27" s="16">
        <f t="shared" si="6"/>
        <v>3.8928495318745789E-6</v>
      </c>
      <c r="Q27" s="16">
        <f t="shared" si="6"/>
        <v>1.8630602530799727E-9</v>
      </c>
      <c r="R27" s="16">
        <f t="shared" si="6"/>
        <v>2.9839298126251708E-7</v>
      </c>
      <c r="S27" s="17">
        <f t="shared" si="6"/>
        <v>2.5512818372267461E-3</v>
      </c>
      <c r="T27" s="16">
        <f t="shared" si="6"/>
        <v>2.8625292887929034E-6</v>
      </c>
      <c r="U27" s="16">
        <f t="shared" si="6"/>
        <v>4.6856723870304921E-6</v>
      </c>
      <c r="V27" s="16">
        <f t="shared" si="6"/>
        <v>5.3104479730378006E-7</v>
      </c>
      <c r="W27" s="16">
        <f t="shared" si="6"/>
        <v>2.9585399850254053E-6</v>
      </c>
      <c r="X27" s="16">
        <f t="shared" si="6"/>
        <v>6.8278918576915676E-6</v>
      </c>
      <c r="Y27" s="16">
        <f t="shared" si="6"/>
        <v>1.4344342984798745E-5</v>
      </c>
      <c r="Z27" s="16">
        <f t="shared" si="6"/>
        <v>1.2658044647641041E-5</v>
      </c>
      <c r="AA27" s="16">
        <f t="shared" si="6"/>
        <v>5.0113601111520075E-6</v>
      </c>
      <c r="AB27" s="16">
        <f t="shared" si="6"/>
        <v>2.6120809356006462E-6</v>
      </c>
      <c r="AC27" s="16">
        <f t="shared" si="6"/>
        <v>6.9703768044522787E-6</v>
      </c>
      <c r="AD27" s="16">
        <f t="shared" si="6"/>
        <v>2.1211507849350766E-5</v>
      </c>
      <c r="AE27" s="16">
        <f t="shared" si="6"/>
        <v>7.5575429642534929E-7</v>
      </c>
      <c r="AF27" s="16">
        <f t="shared" si="6"/>
        <v>1.5807444296829361E-7</v>
      </c>
      <c r="AG27" s="16">
        <f t="shared" si="6"/>
        <v>2.980364720572184E-7</v>
      </c>
      <c r="AH27" s="16">
        <f t="shared" si="6"/>
        <v>5.2358288378989054E-8</v>
      </c>
      <c r="AI27" s="16">
        <f t="shared" si="6"/>
        <v>2.2919523548687767E-6</v>
      </c>
      <c r="AJ27" s="16">
        <f t="shared" si="6"/>
        <v>8.0754179903267472E-7</v>
      </c>
      <c r="AK27" s="16">
        <f t="shared" si="6"/>
        <v>4.5506133768786225E-7</v>
      </c>
      <c r="AL27" s="16">
        <f t="shared" si="6"/>
        <v>1.1904839683370504E-7</v>
      </c>
      <c r="AM27" s="18">
        <f t="shared" si="6"/>
        <v>4.8702417014089909E-8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8.0015046313186144E-8</v>
      </c>
      <c r="E28" s="16">
        <f t="shared" si="7"/>
        <v>4.3272571890758708E-7</v>
      </c>
      <c r="F28" s="16">
        <f t="shared" si="7"/>
        <v>2.0747752902388038E-5</v>
      </c>
      <c r="G28" s="16">
        <f t="shared" si="7"/>
        <v>2.1988588362058302E-7</v>
      </c>
      <c r="H28" s="16">
        <f t="shared" si="7"/>
        <v>1.127103160687445E-5</v>
      </c>
      <c r="I28" s="16">
        <f t="shared" si="7"/>
        <v>1.6003931264308969E-6</v>
      </c>
      <c r="J28" s="16">
        <f t="shared" si="7"/>
        <v>4.2989539462514689E-5</v>
      </c>
      <c r="K28" s="16">
        <f t="shared" si="7"/>
        <v>4.7388215232508087E-5</v>
      </c>
      <c r="L28" s="16">
        <f t="shared" si="7"/>
        <v>8.7875643930002025E-7</v>
      </c>
      <c r="M28" s="16">
        <f t="shared" si="7"/>
        <v>2.0077470719866432E-7</v>
      </c>
      <c r="N28" s="16">
        <f t="shared" si="7"/>
        <v>3.436187272495754E-5</v>
      </c>
      <c r="O28" s="16">
        <f t="shared" si="7"/>
        <v>1.8767532808075805E-5</v>
      </c>
      <c r="P28" s="17">
        <f t="shared" si="7"/>
        <v>1.1491192321312134E-2</v>
      </c>
      <c r="Q28" s="16">
        <f t="shared" si="7"/>
        <v>2.3986641336883221E-8</v>
      </c>
      <c r="R28" s="16">
        <f t="shared" si="7"/>
        <v>1.9846276136013125E-7</v>
      </c>
      <c r="S28" s="16">
        <f t="shared" si="7"/>
        <v>1.7360982364158193E-5</v>
      </c>
      <c r="T28" s="16">
        <f t="shared" si="7"/>
        <v>2.0788331257533758E-5</v>
      </c>
      <c r="U28" s="16">
        <f t="shared" si="7"/>
        <v>2.8174883270794096E-5</v>
      </c>
      <c r="V28" s="16">
        <f t="shared" si="7"/>
        <v>2.4186077940069178E-5</v>
      </c>
      <c r="W28" s="16">
        <f t="shared" si="7"/>
        <v>4.3698829514359619E-6</v>
      </c>
      <c r="X28" s="16">
        <f t="shared" si="7"/>
        <v>4.4222950791171893E-5</v>
      </c>
      <c r="Y28" s="16">
        <f t="shared" si="7"/>
        <v>2.9117386839618422E-6</v>
      </c>
      <c r="Z28" s="16">
        <f t="shared" si="7"/>
        <v>7.174152141916089E-5</v>
      </c>
      <c r="AA28" s="16">
        <f t="shared" si="7"/>
        <v>8.4722381768212776E-6</v>
      </c>
      <c r="AB28" s="16">
        <f t="shared" si="7"/>
        <v>4.4679613127400613E-5</v>
      </c>
      <c r="AC28" s="16">
        <f t="shared" si="7"/>
        <v>4.6973633561864131E-6</v>
      </c>
      <c r="AD28" s="16">
        <f t="shared" si="7"/>
        <v>2.6219580487035804E-5</v>
      </c>
      <c r="AE28" s="16">
        <f t="shared" si="7"/>
        <v>1.025395424132288E-6</v>
      </c>
      <c r="AF28" s="16">
        <f t="shared" si="7"/>
        <v>5.331945921068007E-5</v>
      </c>
      <c r="AG28" s="16">
        <f t="shared" si="7"/>
        <v>1.2691320192754596E-6</v>
      </c>
      <c r="AH28" s="16">
        <f t="shared" si="7"/>
        <v>2.0189518872768447E-5</v>
      </c>
      <c r="AI28" s="16">
        <f t="shared" si="7"/>
        <v>1.1803910860918734E-5</v>
      </c>
      <c r="AJ28" s="16">
        <f t="shared" si="7"/>
        <v>1.8292444641638423E-5</v>
      </c>
      <c r="AK28" s="16">
        <f t="shared" si="7"/>
        <v>4.9192212223061328E-5</v>
      </c>
      <c r="AL28" s="16">
        <f t="shared" si="7"/>
        <v>7.3416258874519335E-7</v>
      </c>
      <c r="AM28" s="18">
        <f t="shared" si="7"/>
        <v>6.7079002085153735E-6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3.6454001044342822E-5</v>
      </c>
      <c r="E29" s="16">
        <f t="shared" si="8"/>
        <v>8.1334569786302498E-6</v>
      </c>
      <c r="F29" s="16">
        <f t="shared" si="8"/>
        <v>4.0646490076838516E-6</v>
      </c>
      <c r="G29" s="16">
        <f t="shared" si="8"/>
        <v>4.5806681732899492E-6</v>
      </c>
      <c r="H29" s="16">
        <f t="shared" si="8"/>
        <v>2.0826462972575757E-5</v>
      </c>
      <c r="I29" s="16">
        <f t="shared" si="8"/>
        <v>2.7651920461496346E-7</v>
      </c>
      <c r="J29" s="16">
        <f t="shared" si="8"/>
        <v>2.3319945570861533E-7</v>
      </c>
      <c r="K29" s="16">
        <f t="shared" si="8"/>
        <v>3.902179989320401E-6</v>
      </c>
      <c r="L29" s="16">
        <f t="shared" si="8"/>
        <v>8.4521515563843058E-6</v>
      </c>
      <c r="M29" s="16">
        <f t="shared" si="8"/>
        <v>3.6466579902749755E-7</v>
      </c>
      <c r="N29" s="16">
        <f t="shared" si="8"/>
        <v>8.843249020808309E-6</v>
      </c>
      <c r="O29" s="17">
        <f t="shared" si="8"/>
        <v>6.7886131864170777E-3</v>
      </c>
      <c r="P29" s="16">
        <f t="shared" si="8"/>
        <v>1.0846819164111127E-5</v>
      </c>
      <c r="Q29" s="16">
        <f t="shared" si="8"/>
        <v>2.7412685683713984E-6</v>
      </c>
      <c r="R29" s="16">
        <f t="shared" si="8"/>
        <v>1.6343061188986762E-5</v>
      </c>
      <c r="S29" s="16">
        <f t="shared" si="8"/>
        <v>3.8534165161062158E-6</v>
      </c>
      <c r="T29" s="16">
        <f t="shared" si="8"/>
        <v>2.2864352157969398E-9</v>
      </c>
      <c r="U29" s="16">
        <f t="shared" si="8"/>
        <v>1.3445890576158275E-6</v>
      </c>
      <c r="V29" s="16">
        <f t="shared" si="8"/>
        <v>5.566146733541675E-6</v>
      </c>
      <c r="W29" s="16">
        <f t="shared" si="8"/>
        <v>1.3274793493789444E-5</v>
      </c>
      <c r="X29" s="16">
        <f t="shared" si="8"/>
        <v>8.6058188117801847E-9</v>
      </c>
      <c r="Y29" s="16">
        <f t="shared" si="8"/>
        <v>1.7842239961660147E-5</v>
      </c>
      <c r="Z29" s="16">
        <f t="shared" si="8"/>
        <v>2.0951518465699968E-5</v>
      </c>
      <c r="AA29" s="17">
        <f t="shared" si="8"/>
        <v>1.7369883499279557E-4</v>
      </c>
      <c r="AB29" s="16">
        <f t="shared" si="8"/>
        <v>2.9779554444864733E-6</v>
      </c>
      <c r="AC29" s="16">
        <f t="shared" si="8"/>
        <v>2.861359169494961E-6</v>
      </c>
      <c r="AD29" s="16">
        <f t="shared" si="8"/>
        <v>3.7621857294228009E-11</v>
      </c>
      <c r="AE29" s="16">
        <f t="shared" si="8"/>
        <v>1.9482994561795026E-7</v>
      </c>
      <c r="AF29" s="16">
        <f t="shared" si="8"/>
        <v>3.9564883398924097E-6</v>
      </c>
      <c r="AG29" s="16">
        <f t="shared" si="8"/>
        <v>3.4039104794538442E-8</v>
      </c>
      <c r="AH29" s="16">
        <f t="shared" si="8"/>
        <v>7.3430665944867413E-5</v>
      </c>
      <c r="AI29" s="16">
        <f t="shared" si="8"/>
        <v>2.7682339989183276E-6</v>
      </c>
      <c r="AJ29" s="16">
        <f t="shared" si="8"/>
        <v>6.1393115213236236E-8</v>
      </c>
      <c r="AK29" s="16">
        <f t="shared" si="8"/>
        <v>1.7854841357632837E-5</v>
      </c>
      <c r="AL29" s="16">
        <f t="shared" si="8"/>
        <v>1.7253790211028711E-6</v>
      </c>
      <c r="AM29" s="18">
        <f t="shared" si="8"/>
        <v>4.5384118834377581E-6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1.6011477222095953E-5</v>
      </c>
      <c r="E30" s="16">
        <f t="shared" si="9"/>
        <v>7.4338779111049018E-7</v>
      </c>
      <c r="F30" s="16">
        <f t="shared" si="9"/>
        <v>8.0372334159664087E-5</v>
      </c>
      <c r="G30" s="16">
        <f t="shared" si="9"/>
        <v>2.0904872097634259E-6</v>
      </c>
      <c r="H30" s="16">
        <f t="shared" si="9"/>
        <v>2.5331576545714862E-5</v>
      </c>
      <c r="I30" s="16">
        <f t="shared" si="9"/>
        <v>1.0621031045420482E-5</v>
      </c>
      <c r="J30" s="16">
        <f t="shared" si="9"/>
        <v>5.1840290251431585E-5</v>
      </c>
      <c r="K30" s="16">
        <f t="shared" si="9"/>
        <v>1.3806173376323509E-8</v>
      </c>
      <c r="L30" s="16">
        <f t="shared" si="9"/>
        <v>2.4684580801006958E-7</v>
      </c>
      <c r="M30" s="16">
        <f t="shared" si="9"/>
        <v>5.1821128671609738E-10</v>
      </c>
      <c r="N30" s="16">
        <f t="shared" si="9"/>
        <v>7.8290541787409469E-6</v>
      </c>
      <c r="O30" s="16">
        <f t="shared" si="9"/>
        <v>2.1892736572610473E-8</v>
      </c>
      <c r="P30" s="16">
        <f t="shared" si="9"/>
        <v>5.8959455866908074E-7</v>
      </c>
      <c r="Q30" s="16">
        <f t="shared" si="9"/>
        <v>2.2448476756049924E-5</v>
      </c>
      <c r="R30" s="16">
        <f t="shared" si="9"/>
        <v>4.7764714075443848E-6</v>
      </c>
      <c r="S30" s="16">
        <f t="shared" si="9"/>
        <v>5.9767500928115489E-7</v>
      </c>
      <c r="T30" s="16">
        <f t="shared" si="9"/>
        <v>7.9426005832337863E-6</v>
      </c>
      <c r="U30" s="16">
        <f t="shared" si="9"/>
        <v>6.6562691375184056E-7</v>
      </c>
      <c r="V30" s="16">
        <f t="shared" si="9"/>
        <v>1.5761041852284309E-6</v>
      </c>
      <c r="W30" s="16">
        <f t="shared" si="9"/>
        <v>5.2530514263936174E-6</v>
      </c>
      <c r="X30" s="16">
        <f t="shared" si="9"/>
        <v>6.6559005030772739E-6</v>
      </c>
      <c r="Y30" s="16">
        <f t="shared" si="9"/>
        <v>1.6823454718653333E-7</v>
      </c>
      <c r="Z30" s="16">
        <f t="shared" si="9"/>
        <v>6.8719949822707103E-6</v>
      </c>
      <c r="AA30" s="16">
        <f t="shared" si="9"/>
        <v>6.0566217260667665E-6</v>
      </c>
      <c r="AB30" s="16">
        <f t="shared" si="9"/>
        <v>5.3609761782614869E-7</v>
      </c>
      <c r="AC30" s="16">
        <f t="shared" si="9"/>
        <v>3.1623925656499013E-6</v>
      </c>
      <c r="AD30" s="16">
        <f t="shared" si="9"/>
        <v>7.3693451175822157E-6</v>
      </c>
      <c r="AE30" s="16">
        <f t="shared" si="9"/>
        <v>2.1662708722738909E-7</v>
      </c>
      <c r="AF30" s="16">
        <f t="shared" si="9"/>
        <v>4.2540089336913309E-6</v>
      </c>
      <c r="AG30" s="17">
        <f t="shared" si="9"/>
        <v>5.3736659028854302E-3</v>
      </c>
      <c r="AH30" s="16">
        <f t="shared" si="9"/>
        <v>1.6773270341656308E-5</v>
      </c>
      <c r="AI30" s="16">
        <f t="shared" si="9"/>
        <v>1.7691889434335187E-5</v>
      </c>
      <c r="AJ30" s="16">
        <f t="shared" si="9"/>
        <v>1.2296986385721389E-7</v>
      </c>
      <c r="AK30" s="16">
        <f t="shared" si="9"/>
        <v>1.3892027781845169E-5</v>
      </c>
      <c r="AL30" s="16">
        <f t="shared" si="9"/>
        <v>3.4037268668537131E-5</v>
      </c>
      <c r="AM30" s="18">
        <f t="shared" si="9"/>
        <v>2.199655555360732E-6</v>
      </c>
    </row>
    <row r="31" spans="1:39">
      <c r="A31" t="s">
        <v>62</v>
      </c>
      <c r="D31" s="21">
        <f>SUM($D$21:$D$30)</f>
        <v>8.3923417045521682E-5</v>
      </c>
      <c r="E31" s="21">
        <f>SUM($E$21:$E$30)</f>
        <v>6.9051619785396592E-4</v>
      </c>
      <c r="F31" s="21">
        <f>SUM($F$21:$F$30)</f>
        <v>1.6473099796885982E-4</v>
      </c>
      <c r="G31" s="21">
        <f>SUM($G$21:$G$30)</f>
        <v>1.4141270693079894E-4</v>
      </c>
      <c r="H31" s="21">
        <f>SUM($H$21:$H$30)</f>
        <v>1.4237410588168164E-4</v>
      </c>
      <c r="I31" s="21">
        <f>SUM($I$21:$I$30)</f>
        <v>1.773008064931415E-4</v>
      </c>
      <c r="J31" s="21">
        <f>SUM($J$21:$J$30)</f>
        <v>1.1085052566435101E-4</v>
      </c>
      <c r="K31">
        <f>SUM($K$21:$K$30)</f>
        <v>2.7189902737065454E-3</v>
      </c>
      <c r="L31" s="21">
        <f>SUM($L$21:$L$30)</f>
        <v>2.011675373808314E-5</v>
      </c>
      <c r="M31" s="21">
        <f>SUM($M$21:$M$30)</f>
        <v>2.1423977743963381E-2</v>
      </c>
      <c r="N31" s="21">
        <f>SUM($N$21:$N$30)</f>
        <v>3.6631430185605677E-4</v>
      </c>
      <c r="O31" s="21">
        <f>SUM($O$21:$O$30)</f>
        <v>6.8193224751682173E-3</v>
      </c>
      <c r="P31" s="21">
        <f>SUM($P$21:$P$30)</f>
        <v>1.1518706176490225E-2</v>
      </c>
      <c r="Q31" s="21">
        <f>SUM($Q$21:$Q$30)</f>
        <v>1.0865890819528054E-4</v>
      </c>
      <c r="R31" s="21">
        <f>SUM($R$21:$R$30)</f>
        <v>2.4942230306144171E-3</v>
      </c>
      <c r="S31" s="21">
        <f>SUM($S$21:$S$30)</f>
        <v>2.6217057585087374E-3</v>
      </c>
      <c r="T31" s="21">
        <f>SUM($T$21:$T$30)</f>
        <v>4.5126888396802332E-5</v>
      </c>
      <c r="U31" s="21">
        <f>SUM($U$21:$U$30)</f>
        <v>1.0138932265055428E-4</v>
      </c>
      <c r="V31" s="21">
        <f>SUM($V$21:$V$30)</f>
        <v>1.3219319452258731E-4</v>
      </c>
      <c r="W31" s="21">
        <f>SUM($W$21:$W$30)</f>
        <v>5.5650765875462019E-5</v>
      </c>
      <c r="X31" s="21">
        <f>SUM($X$21:$X$30)</f>
        <v>9.9897290334710967E-5</v>
      </c>
      <c r="Y31" s="21">
        <f>SUM($Y$21:$Y$30)</f>
        <v>1.8418445511841043E-4</v>
      </c>
      <c r="Z31" s="21">
        <f>SUM($Z$21:$Z$30)</f>
        <v>1.638139292639583E-4</v>
      </c>
      <c r="AA31" s="21">
        <f>SUM($AA$21:$AA$30)</f>
        <v>2.3305657910113918E-4</v>
      </c>
      <c r="AB31" s="21">
        <f>SUM($AB$21:$AB$30)</f>
        <v>6.0223767743841404E-5</v>
      </c>
      <c r="AC31" s="21">
        <f>SUM($AC$21:$AC$30)</f>
        <v>1.0258947281243485E-4</v>
      </c>
      <c r="AD31" s="21">
        <f>SUM($AD$21:$AD$30)</f>
        <v>1.1975643657639032E-4</v>
      </c>
      <c r="AE31" s="21">
        <f>SUM($AE$21:$AE$30)</f>
        <v>1.0150093462575581E-2</v>
      </c>
      <c r="AF31" s="21">
        <f>SUM($AF$21:$AF$30)</f>
        <v>1.1435631360166238E-4</v>
      </c>
      <c r="AG31" s="21">
        <f>SUM($AG$21:$AG$30)</f>
        <v>5.3784584608306046E-3</v>
      </c>
      <c r="AH31" s="21">
        <f>SUM($AH$21:$AH$30)</f>
        <v>1.7847383051626815E-4</v>
      </c>
      <c r="AI31" s="21">
        <f>SUM($AI$21:$AI$30)</f>
        <v>6.7328875892121531E-5</v>
      </c>
      <c r="AJ31" s="21">
        <f>SUM($AJ$21:$AJ$30)</f>
        <v>1.1698360036212412E-4</v>
      </c>
      <c r="AK31" s="21">
        <f>SUM($AK$21:$AK$30)</f>
        <v>1.7282277232258538E-4</v>
      </c>
      <c r="AL31">
        <f>SUM($AL$21:$AL$30)</f>
        <v>7.4069467653307519E-4</v>
      </c>
      <c r="AM31" s="21">
        <f>SUM($AM$21:$AM$30)</f>
        <v>1.3399889845338655E-3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63</v>
      </c>
      <c r="C33">
        <f>SUM($D$31:$AM$31)</f>
        <v>6.9160207259643447E-2</v>
      </c>
      <c r="D33" s="22">
        <f>$D$31/$C$33</f>
        <v>1.21346393209109E-3</v>
      </c>
      <c r="E33" s="22">
        <f>$E$31/$C$33</f>
        <v>9.9842991398450855E-3</v>
      </c>
      <c r="F33" s="22">
        <f>$F$31/$C$33</f>
        <v>2.3818754236872293E-3</v>
      </c>
      <c r="G33" s="22">
        <f>$G$31/$C$33</f>
        <v>2.0447120177055408E-3</v>
      </c>
      <c r="H33" s="22">
        <f>$H$31/$C$33</f>
        <v>2.0586130597783818E-3</v>
      </c>
      <c r="I33" s="22">
        <f>$I$31/$C$33</f>
        <v>2.5636245684966382E-3</v>
      </c>
      <c r="J33" s="22">
        <f>$J$31/$C$33</f>
        <v>1.6028078870294943E-3</v>
      </c>
      <c r="K33" s="22">
        <f>$K$31/$C$33</f>
        <v>3.931437428316005E-2</v>
      </c>
      <c r="L33" s="22">
        <f>$L$31/$C$33</f>
        <v>2.9087179658904408E-4</v>
      </c>
      <c r="M33" s="22">
        <f>$M$31/$C$33</f>
        <v>0.3097731859526216</v>
      </c>
      <c r="N33" s="22">
        <f>$N$31/$C$33</f>
        <v>5.2966050330188856E-3</v>
      </c>
      <c r="O33" s="22">
        <f>$O$31/$C$33</f>
        <v>9.8601822426108418E-2</v>
      </c>
      <c r="P33" s="22">
        <f>$P$31/$C$33</f>
        <v>0.16655106502567774</v>
      </c>
      <c r="Q33" s="22">
        <f>$Q$31/$C$33</f>
        <v>1.5711188919279812E-3</v>
      </c>
      <c r="R33" s="22">
        <f>$R$31/$C$33</f>
        <v>3.6064423885407482E-2</v>
      </c>
      <c r="S33" s="22">
        <f>$S$31/$C$33</f>
        <v>3.7907719805787256E-2</v>
      </c>
      <c r="T33" s="22">
        <f>$T$31/$C$33</f>
        <v>6.5249787681210289E-4</v>
      </c>
      <c r="U33" s="22">
        <f>$U$31/$C$33</f>
        <v>1.466006633987016E-3</v>
      </c>
      <c r="V33" s="22">
        <f>$V$31/$C$33</f>
        <v>1.9114054130332985E-3</v>
      </c>
      <c r="W33" s="22">
        <f>$W$31/$C$33</f>
        <v>8.0466453298117142E-4</v>
      </c>
      <c r="X33" s="22">
        <f>$X$31/$C$33</f>
        <v>1.4444330676985017E-3</v>
      </c>
      <c r="Y33" s="22">
        <f>$Y$31/$C$33</f>
        <v>2.6631564944121595E-3</v>
      </c>
      <c r="Z33" s="22">
        <f>$Z$31/$C$33</f>
        <v>2.3686153606937996E-3</v>
      </c>
      <c r="AA33" s="22">
        <f>$AA$31/$C$33</f>
        <v>3.3698074128984427E-3</v>
      </c>
      <c r="AB33" s="22">
        <f>$AB$31/$C$33</f>
        <v>8.7078639770044963E-4</v>
      </c>
      <c r="AC33" s="22">
        <f>$AC$31/$C$33</f>
        <v>1.4833598231898033E-3</v>
      </c>
      <c r="AD33" s="22">
        <f>$AD$31/$C$33</f>
        <v>1.7315800707015945E-3</v>
      </c>
      <c r="AE33" s="22">
        <f>$AE$31/$C$33</f>
        <v>0.1467620451811224</v>
      </c>
      <c r="AF33" s="22">
        <f>$AF$31/$C$33</f>
        <v>1.6534987116557109E-3</v>
      </c>
      <c r="AG33" s="22">
        <f>$AG$31/$C$33</f>
        <v>7.7768107903994924E-2</v>
      </c>
      <c r="AH33" s="22">
        <f>$AH$31/$C$33</f>
        <v>2.5805855359316092E-3</v>
      </c>
      <c r="AI33" s="22">
        <f>$AI$31/$C$33</f>
        <v>9.7352044708821255E-4</v>
      </c>
      <c r="AJ33" s="22">
        <f>$AJ$31/$C$33</f>
        <v>1.6914871281825483E-3</v>
      </c>
      <c r="AK33" s="22">
        <f>$AK$31/$C$33</f>
        <v>2.498875858971455E-3</v>
      </c>
      <c r="AL33" s="22">
        <f>$AL$31/$C$33</f>
        <v>1.0709838878190976E-2</v>
      </c>
      <c r="AM33" s="22">
        <f>$AM$31/$C$33</f>
        <v>1.9375144141821846E-2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FC058-D501-4916-A63B-280C45B12B20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-1.8708775923705599E-2</v>
      </c>
      <c r="D5" s="10">
        <v>-2.8204544900899069E-2</v>
      </c>
      <c r="E5" s="10">
        <v>-3.2376548703580067E-2</v>
      </c>
      <c r="F5" s="10">
        <v>-4.469990228416764E-2</v>
      </c>
      <c r="G5" s="10">
        <v>-2.0712185460711657E-2</v>
      </c>
      <c r="H5" s="10">
        <v>5.927396988561405E-2</v>
      </c>
      <c r="I5" s="10">
        <v>2.3713265669122602E-2</v>
      </c>
      <c r="J5" s="10">
        <v>-0.11422810719865967</v>
      </c>
      <c r="K5" s="10">
        <v>-5.9674145153332719E-2</v>
      </c>
      <c r="L5" s="10">
        <v>3.9385909026851795E-2</v>
      </c>
      <c r="M5" s="10">
        <v>2.8420336863924721E-2</v>
      </c>
      <c r="N5" s="10">
        <v>3.9248450025780195E-2</v>
      </c>
      <c r="O5" s="10">
        <v>-2.1859914164423542E-2</v>
      </c>
      <c r="P5" s="10">
        <v>-4.9238525081248798E-2</v>
      </c>
      <c r="Q5" s="10">
        <v>-3.3682005428188777E-2</v>
      </c>
      <c r="R5" s="10">
        <v>-2.6142601359131375E-2</v>
      </c>
      <c r="S5" s="10">
        <v>-2.8956657045684422E-2</v>
      </c>
      <c r="T5" s="10">
        <v>-2.0107161109110292E-2</v>
      </c>
      <c r="U5" s="10">
        <v>7.5910717139335629E-2</v>
      </c>
      <c r="V5" s="11" t="s">
        <v>66</v>
      </c>
      <c r="W5" s="10">
        <v>3.6376287874542501E-2</v>
      </c>
      <c r="X5" s="10">
        <v>-3.1484785898264693E-2</v>
      </c>
      <c r="Y5" s="10">
        <v>1.5138127597818896E-2</v>
      </c>
      <c r="Z5" s="10">
        <v>2.7965173708873633E-2</v>
      </c>
      <c r="AA5" s="10">
        <v>-1.2739785969229324E-3</v>
      </c>
      <c r="AB5" s="10">
        <v>5.4258627352436091E-2</v>
      </c>
      <c r="AC5" s="10">
        <v>0.14265339562226204</v>
      </c>
      <c r="AD5" s="10">
        <v>-5.1891855121894556E-3</v>
      </c>
      <c r="AE5" s="10">
        <v>-3.3447510650540128E-2</v>
      </c>
      <c r="AF5" s="10">
        <v>3.7669968874060031E-2</v>
      </c>
      <c r="AG5" s="10">
        <v>2.5385657625694419E-2</v>
      </c>
      <c r="AH5" s="10">
        <v>-4.1161977935126312E-2</v>
      </c>
      <c r="AI5" s="10">
        <v>4.461279701760909E-2</v>
      </c>
      <c r="AJ5" s="10">
        <v>7.3101070031952708E-2</v>
      </c>
      <c r="AK5" s="10">
        <v>-1.8286713452939654E-2</v>
      </c>
      <c r="AL5" s="10">
        <v>1.6869786654969392E-2</v>
      </c>
      <c r="AM5" s="12">
        <v>-4.7752982440671041E-3</v>
      </c>
    </row>
    <row r="6" spans="1:39" ht="24">
      <c r="A6" s="13" t="s">
        <v>41</v>
      </c>
      <c r="B6" s="14" t="s">
        <v>40</v>
      </c>
      <c r="C6" s="19">
        <v>3.4704108526024825E-2</v>
      </c>
      <c r="D6" s="16">
        <v>1.3329292201862153E-2</v>
      </c>
      <c r="E6" s="16">
        <v>3.7538215456499016E-3</v>
      </c>
      <c r="F6" s="16">
        <v>-1.9458829561522742E-2</v>
      </c>
      <c r="G6" s="16">
        <v>6.2770154006386844E-2</v>
      </c>
      <c r="H6" s="16">
        <v>-3.4509238083819525E-2</v>
      </c>
      <c r="I6" s="16">
        <v>-2.2014722166784927E-3</v>
      </c>
      <c r="J6" s="16">
        <v>3.7765263518333592E-2</v>
      </c>
      <c r="K6" s="16">
        <v>1.8647731124256346E-2</v>
      </c>
      <c r="L6" s="16">
        <v>1.6577973916250772E-2</v>
      </c>
      <c r="M6" s="16">
        <v>1.0813752257629527E-3</v>
      </c>
      <c r="N6" s="16">
        <v>6.1502800357024247E-2</v>
      </c>
      <c r="O6" s="16">
        <v>0.12879286706193416</v>
      </c>
      <c r="P6" s="16">
        <v>-1.2584069653699161E-2</v>
      </c>
      <c r="Q6" s="16">
        <v>2.4906953033619915E-2</v>
      </c>
      <c r="R6" s="16">
        <v>3.6629416483564527E-2</v>
      </c>
      <c r="S6" s="16">
        <v>2.2911477575374432E-2</v>
      </c>
      <c r="T6" s="16">
        <v>1.4846929388292168E-3</v>
      </c>
      <c r="U6" s="16">
        <v>-1.7752916170134803E-2</v>
      </c>
      <c r="V6" s="16">
        <v>1.5579170318527119E-2</v>
      </c>
      <c r="W6" s="16">
        <v>-5.2292853958935084E-2</v>
      </c>
      <c r="X6" s="16">
        <v>3.9793368359197674E-2</v>
      </c>
      <c r="Y6" s="17" t="s">
        <v>67</v>
      </c>
      <c r="Z6" s="16">
        <v>6.8741461209955487E-2</v>
      </c>
      <c r="AA6" s="16">
        <v>-8.3504320981658327E-3</v>
      </c>
      <c r="AB6" s="16">
        <v>-2.870130580314096E-2</v>
      </c>
      <c r="AC6" s="16">
        <v>-1.9845127745326124E-2</v>
      </c>
      <c r="AD6" s="16">
        <v>-5.3106227765135829E-2</v>
      </c>
      <c r="AE6" s="16">
        <v>7.6954108632249926E-2</v>
      </c>
      <c r="AF6" s="16">
        <v>-1.4776516625502212E-2</v>
      </c>
      <c r="AG6" s="16">
        <v>-1.0782115380335357E-2</v>
      </c>
      <c r="AH6" s="16">
        <v>2.3711860405194549E-2</v>
      </c>
      <c r="AI6" s="16">
        <v>-2.6665686000515235E-2</v>
      </c>
      <c r="AJ6" s="16">
        <v>-7.7125850135317323E-2</v>
      </c>
      <c r="AK6" s="16">
        <v>-6.397155539459351E-2</v>
      </c>
      <c r="AL6" s="16">
        <v>-4.4065889163691835E-2</v>
      </c>
      <c r="AM6" s="18">
        <v>3.6260799295948207E-2</v>
      </c>
    </row>
    <row r="7" spans="1:39" ht="24">
      <c r="A7" s="13" t="s">
        <v>42</v>
      </c>
      <c r="B7" s="14" t="s">
        <v>40</v>
      </c>
      <c r="C7" s="19">
        <v>8.3293441289009704E-3</v>
      </c>
      <c r="D7" s="16">
        <v>-3.7025620880642351E-3</v>
      </c>
      <c r="E7" s="16">
        <v>-2.5464981248637612E-2</v>
      </c>
      <c r="F7" s="16">
        <v>-5.4638599319425218E-5</v>
      </c>
      <c r="G7" s="16">
        <v>3.0426947251530917E-2</v>
      </c>
      <c r="H7" s="16">
        <v>-2.3779157522424411E-2</v>
      </c>
      <c r="I7" s="16">
        <v>5.8455764995404773E-2</v>
      </c>
      <c r="J7" s="16">
        <v>2.0988419759968069E-2</v>
      </c>
      <c r="K7" s="16">
        <v>-3.1243142598903734E-2</v>
      </c>
      <c r="L7" s="16">
        <v>-8.4376698267596431E-2</v>
      </c>
      <c r="M7" s="16">
        <v>-1.6966394497762487E-2</v>
      </c>
      <c r="N7" s="16">
        <v>2.7899090281575837E-2</v>
      </c>
      <c r="O7" s="16">
        <v>6.6400981902977996E-2</v>
      </c>
      <c r="P7" s="16">
        <v>-2.6370622592471374E-2</v>
      </c>
      <c r="Q7" s="16">
        <v>9.7285481495758917E-3</v>
      </c>
      <c r="R7" s="16">
        <v>-1.9503672956421265E-2</v>
      </c>
      <c r="S7" s="17" t="s">
        <v>68</v>
      </c>
      <c r="T7" s="16">
        <v>2.3599399028282279E-2</v>
      </c>
      <c r="U7" s="16">
        <v>-2.7289565724243455E-2</v>
      </c>
      <c r="V7" s="16">
        <v>-2.9909069629297926E-2</v>
      </c>
      <c r="W7" s="16">
        <v>-5.7408150473119833E-2</v>
      </c>
      <c r="X7" s="16">
        <v>-3.5808667866879418E-2</v>
      </c>
      <c r="Y7" s="16">
        <v>2.2995333633113357E-2</v>
      </c>
      <c r="Z7" s="16">
        <v>5.9546961470792067E-2</v>
      </c>
      <c r="AA7" s="16">
        <v>6.2121138675537112E-2</v>
      </c>
      <c r="AB7" s="16">
        <v>8.4803630270832417E-2</v>
      </c>
      <c r="AC7" s="16">
        <v>1.0416501859789936E-3</v>
      </c>
      <c r="AD7" s="16">
        <v>1.2730487166085918E-2</v>
      </c>
      <c r="AE7" s="16">
        <v>1.0413422049378104E-2</v>
      </c>
      <c r="AF7" s="16">
        <v>8.1311785962455405E-2</v>
      </c>
      <c r="AG7" s="16">
        <v>7.7718959120287893E-4</v>
      </c>
      <c r="AH7" s="16">
        <v>4.7516274555199828E-2</v>
      </c>
      <c r="AI7" s="16">
        <v>-3.6202330583436269E-2</v>
      </c>
      <c r="AJ7" s="16">
        <v>-2.7960565067666785E-2</v>
      </c>
      <c r="AK7" s="16">
        <v>2.4991184516605293E-2</v>
      </c>
      <c r="AL7" s="16">
        <v>2.3210342373091778E-2</v>
      </c>
      <c r="AM7" s="18">
        <v>4.5826136626852872E-2</v>
      </c>
    </row>
    <row r="8" spans="1:39" ht="24">
      <c r="A8" s="13" t="s">
        <v>43</v>
      </c>
      <c r="B8" s="14" t="s">
        <v>40</v>
      </c>
      <c r="C8" s="19">
        <v>4.5160125541443899E-2</v>
      </c>
      <c r="D8" s="16">
        <v>-4.6623480144501565E-3</v>
      </c>
      <c r="E8" s="16">
        <v>-2.5574886723243598E-2</v>
      </c>
      <c r="F8" s="16">
        <v>-5.2557297035257702E-2</v>
      </c>
      <c r="G8" s="16">
        <v>-3.0781418670355345E-3</v>
      </c>
      <c r="H8" s="17" t="s">
        <v>67</v>
      </c>
      <c r="I8" s="16">
        <v>-6.4154837386453015E-2</v>
      </c>
      <c r="J8" s="16">
        <v>-3.9467905243569884E-2</v>
      </c>
      <c r="K8" s="16">
        <v>7.7090745093064392E-2</v>
      </c>
      <c r="L8" s="16">
        <v>8.2706811929270235E-2</v>
      </c>
      <c r="M8" s="16">
        <v>-3.3002229502405937E-2</v>
      </c>
      <c r="N8" s="16">
        <v>-6.2477213090237051E-2</v>
      </c>
      <c r="O8" s="16">
        <v>-2.1346263404533026E-2</v>
      </c>
      <c r="P8" s="16">
        <v>-2.7958097886123315E-2</v>
      </c>
      <c r="Q8" s="16">
        <v>1.3225548724425253E-2</v>
      </c>
      <c r="R8" s="16">
        <v>-2.7145911818525013E-2</v>
      </c>
      <c r="S8" s="16">
        <v>-2.3547278091966696E-2</v>
      </c>
      <c r="T8" s="16">
        <v>-1.92977329027849E-2</v>
      </c>
      <c r="U8" s="16">
        <v>-4.4322000745797799E-2</v>
      </c>
      <c r="V8" s="16">
        <v>6.0471562458345618E-2</v>
      </c>
      <c r="W8" s="16">
        <v>-7.0512776717022885E-2</v>
      </c>
      <c r="X8" s="16">
        <v>1.2641348428233307E-2</v>
      </c>
      <c r="Y8" s="16">
        <v>-3.445931823424276E-2</v>
      </c>
      <c r="Z8" s="16">
        <v>1.0431592675513688E-2</v>
      </c>
      <c r="AA8" s="16">
        <v>-7.9676537745869379E-3</v>
      </c>
      <c r="AB8" s="16">
        <v>1.9275761801981674E-2</v>
      </c>
      <c r="AC8" s="16">
        <v>6.184641392404587E-2</v>
      </c>
      <c r="AD8" s="16">
        <v>1.6594822215875094E-4</v>
      </c>
      <c r="AE8" s="16">
        <v>3.3886023509168715E-2</v>
      </c>
      <c r="AF8" s="16">
        <v>1.3898660494095643E-2</v>
      </c>
      <c r="AG8" s="16">
        <v>-1.1556725890259141E-2</v>
      </c>
      <c r="AH8" s="16">
        <v>-5.8059652741413732E-2</v>
      </c>
      <c r="AI8" s="16">
        <v>5.2390144845636921E-2</v>
      </c>
      <c r="AJ8" s="16">
        <v>2.6741349161392636E-2</v>
      </c>
      <c r="AK8" s="16">
        <v>3.7217245059257033E-2</v>
      </c>
      <c r="AL8" s="16">
        <v>8.3992390329667391E-2</v>
      </c>
      <c r="AM8" s="18">
        <v>2.3063365370880287E-2</v>
      </c>
    </row>
    <row r="9" spans="1:39" ht="24">
      <c r="A9" s="13" t="s">
        <v>44</v>
      </c>
      <c r="B9" s="14" t="s">
        <v>40</v>
      </c>
      <c r="C9" s="15" t="s">
        <v>69</v>
      </c>
      <c r="D9" s="16">
        <v>-3.5538004416977013E-2</v>
      </c>
      <c r="E9" s="16">
        <v>1.5352781485524169E-2</v>
      </c>
      <c r="F9" s="16">
        <v>-1.3676829261588275E-2</v>
      </c>
      <c r="G9" s="16">
        <v>-1.634449043980956E-2</v>
      </c>
      <c r="H9" s="16">
        <v>-2.8285803181253066E-2</v>
      </c>
      <c r="I9" s="16">
        <v>-1.1254548981722732E-3</v>
      </c>
      <c r="J9" s="16">
        <v>-4.9205204011674421E-2</v>
      </c>
      <c r="K9" s="16">
        <v>9.3718483827929279E-3</v>
      </c>
      <c r="L9" s="16">
        <v>2.6670911966536471E-2</v>
      </c>
      <c r="M9" s="16">
        <v>1.0416866507848553E-2</v>
      </c>
      <c r="N9" s="16">
        <v>-1.8645978910944952E-2</v>
      </c>
      <c r="O9" s="16">
        <v>-4.9128619788459837E-2</v>
      </c>
      <c r="P9" s="17" t="s">
        <v>68</v>
      </c>
      <c r="Q9" s="16">
        <v>-3.4399875916545877E-2</v>
      </c>
      <c r="R9" s="16">
        <v>3.2020875963056243E-2</v>
      </c>
      <c r="S9" s="16">
        <v>-2.6372137547572682E-2</v>
      </c>
      <c r="T9" s="16">
        <v>-1.2576218082530297E-2</v>
      </c>
      <c r="U9" s="16">
        <v>-4.3263068697594546E-2</v>
      </c>
      <c r="V9" s="16">
        <v>-5.1084954117432517E-2</v>
      </c>
      <c r="W9" s="16">
        <v>6.4262333904085936E-2</v>
      </c>
      <c r="X9" s="16">
        <v>7.3604868022483311E-2</v>
      </c>
      <c r="Y9" s="16">
        <v>-1.2636158570527358E-2</v>
      </c>
      <c r="Z9" s="16">
        <v>-1.1153323629067924E-2</v>
      </c>
      <c r="AA9" s="16">
        <v>-4.2582875701121833E-2</v>
      </c>
      <c r="AB9" s="16">
        <v>2.7653501398538376E-2</v>
      </c>
      <c r="AC9" s="16">
        <v>1.8522524193344606E-2</v>
      </c>
      <c r="AD9" s="16">
        <v>-5.0173996420876553E-3</v>
      </c>
      <c r="AE9" s="16">
        <v>5.8767815071341007E-4</v>
      </c>
      <c r="AF9" s="16">
        <v>7.5545656980334622E-2</v>
      </c>
      <c r="AG9" s="16">
        <v>5.5380622594347555E-2</v>
      </c>
      <c r="AH9" s="16">
        <v>-7.0073453341838579E-2</v>
      </c>
      <c r="AI9" s="16">
        <v>-1.8262090553309445E-3</v>
      </c>
      <c r="AJ9" s="16">
        <v>-3.6277063212959065E-2</v>
      </c>
      <c r="AK9" s="16">
        <v>-3.1065228374790369E-2</v>
      </c>
      <c r="AL9" s="16">
        <v>5.2393244025631253E-2</v>
      </c>
      <c r="AM9" s="18">
        <v>9.0346920320613602E-2</v>
      </c>
    </row>
    <row r="10" spans="1:39" ht="24">
      <c r="A10" s="13" t="s">
        <v>45</v>
      </c>
      <c r="B10" s="14" t="s">
        <v>40</v>
      </c>
      <c r="C10" s="19">
        <v>3.2357322192156306E-2</v>
      </c>
      <c r="D10" s="16">
        <v>4.4175420458103442E-3</v>
      </c>
      <c r="E10" s="16">
        <v>-4.1419713936553082E-2</v>
      </c>
      <c r="F10" s="16">
        <v>-4.4808481330151943E-3</v>
      </c>
      <c r="G10" s="16">
        <v>-2.4005759359007357E-3</v>
      </c>
      <c r="H10" s="16">
        <v>-2.8288818446377782E-2</v>
      </c>
      <c r="I10" s="16">
        <v>1.9829011385762423E-2</v>
      </c>
      <c r="J10" s="16">
        <v>-3.5675864424728455E-3</v>
      </c>
      <c r="K10" s="16">
        <v>2.0600827882666272E-2</v>
      </c>
      <c r="L10" s="16">
        <v>-8.6559228629290177E-2</v>
      </c>
      <c r="M10" s="16">
        <v>-3.69737209184718E-2</v>
      </c>
      <c r="N10" s="16">
        <v>-6.4158371701309877E-2</v>
      </c>
      <c r="O10" s="16">
        <v>-9.6925928238364989E-3</v>
      </c>
      <c r="P10" s="16">
        <v>3.2927216496464969E-2</v>
      </c>
      <c r="Q10" s="16">
        <v>-1.661384871957533E-2</v>
      </c>
      <c r="R10" s="17" t="s">
        <v>70</v>
      </c>
      <c r="S10" s="16">
        <v>-2.01399718406804E-2</v>
      </c>
      <c r="T10" s="16">
        <v>3.131361688280529E-2</v>
      </c>
      <c r="U10" s="16">
        <v>-3.3542196656778552E-2</v>
      </c>
      <c r="V10" s="16">
        <v>-2.8014091156536591E-2</v>
      </c>
      <c r="W10" s="16">
        <v>4.7780016950133173E-3</v>
      </c>
      <c r="X10" s="16">
        <v>-1.3517541653767565E-2</v>
      </c>
      <c r="Y10" s="16">
        <v>3.8167639436290583E-2</v>
      </c>
      <c r="Z10" s="16">
        <v>2.3688192146347171E-2</v>
      </c>
      <c r="AA10" s="16">
        <v>1.8769360169203518E-2</v>
      </c>
      <c r="AB10" s="16">
        <v>3.5348333027738418E-2</v>
      </c>
      <c r="AC10" s="16">
        <v>3.6927408292076837E-2</v>
      </c>
      <c r="AD10" s="16">
        <v>-1.3541082553706054E-2</v>
      </c>
      <c r="AE10" s="16">
        <v>1.9306175724478052E-2</v>
      </c>
      <c r="AF10" s="16">
        <v>3.157745612441528E-2</v>
      </c>
      <c r="AG10" s="16">
        <v>-5.426115068516902E-2</v>
      </c>
      <c r="AH10" s="16">
        <v>5.1342706042120739E-2</v>
      </c>
      <c r="AI10" s="16">
        <v>-2.4273202177331654E-2</v>
      </c>
      <c r="AJ10" s="16">
        <v>-1.016027655060938E-2</v>
      </c>
      <c r="AK10" s="16">
        <v>1.7612815712740065E-2</v>
      </c>
      <c r="AL10" s="16">
        <v>1.5945273637615994E-2</v>
      </c>
      <c r="AM10" s="18">
        <v>4.9047396753669266E-2</v>
      </c>
    </row>
    <row r="11" spans="1:39" ht="24">
      <c r="A11" s="13" t="s">
        <v>46</v>
      </c>
      <c r="B11" s="14" t="s">
        <v>40</v>
      </c>
      <c r="C11" s="19">
        <v>-7.065369870660429E-2</v>
      </c>
      <c r="D11" s="16">
        <v>-1.3748884680051124E-2</v>
      </c>
      <c r="E11" s="16">
        <v>5.0054666927711157E-3</v>
      </c>
      <c r="F11" s="16">
        <v>-3.5647510215075943E-2</v>
      </c>
      <c r="G11" s="16">
        <v>5.7842455168266034E-2</v>
      </c>
      <c r="H11" s="16">
        <v>1.2897939722143327E-2</v>
      </c>
      <c r="I11" s="16">
        <v>-3.1735363717309346E-2</v>
      </c>
      <c r="J11" s="16">
        <v>1.8011643120088554E-2</v>
      </c>
      <c r="K11" s="16">
        <v>-4.3704920923243254E-2</v>
      </c>
      <c r="L11" s="16">
        <v>-8.1771176368890131E-3</v>
      </c>
      <c r="M11" s="16">
        <v>1.7748938098272687E-2</v>
      </c>
      <c r="N11" s="16">
        <v>-6.0028260269692164E-2</v>
      </c>
      <c r="O11" s="16">
        <v>1.2434935279778694E-2</v>
      </c>
      <c r="P11" s="16">
        <v>-3.3044433604143601E-2</v>
      </c>
      <c r="Q11" s="17" t="s">
        <v>50</v>
      </c>
      <c r="R11" s="16">
        <v>-1.5304610798799743E-2</v>
      </c>
      <c r="S11" s="16">
        <v>9.634176257855934E-3</v>
      </c>
      <c r="T11" s="16">
        <v>-1.6085213583894101E-2</v>
      </c>
      <c r="U11" s="16">
        <v>-4.9413016026803411E-2</v>
      </c>
      <c r="V11" s="16">
        <v>-3.320952517048837E-2</v>
      </c>
      <c r="W11" s="16">
        <v>-2.0590945832579415E-2</v>
      </c>
      <c r="X11" s="16">
        <v>-5.1671268113647716E-3</v>
      </c>
      <c r="Y11" s="16">
        <v>2.4005456254936466E-2</v>
      </c>
      <c r="Z11" s="16">
        <v>-5.2582275735025353E-3</v>
      </c>
      <c r="AA11" s="16">
        <v>0.14820968316510705</v>
      </c>
      <c r="AB11" s="16">
        <v>0.12869352458288785</v>
      </c>
      <c r="AC11" s="16">
        <v>-3.896736331673193E-2</v>
      </c>
      <c r="AD11" s="16">
        <v>-3.6989676882090212E-2</v>
      </c>
      <c r="AE11" s="16">
        <v>8.6793565500532091E-2</v>
      </c>
      <c r="AF11" s="16">
        <v>1.484883266844669E-2</v>
      </c>
      <c r="AG11" s="16">
        <v>3.8613026767297623E-2</v>
      </c>
      <c r="AH11" s="16">
        <v>-5.4169984610033438E-2</v>
      </c>
      <c r="AI11" s="16">
        <v>2.6640128521742464E-2</v>
      </c>
      <c r="AJ11" s="16">
        <v>-5.0327866238157194E-2</v>
      </c>
      <c r="AK11" s="16">
        <v>7.9906548384427567E-2</v>
      </c>
      <c r="AL11" s="16">
        <v>-9.4404197301178935E-3</v>
      </c>
      <c r="AM11" s="18">
        <v>-1.7059549774136141E-2</v>
      </c>
    </row>
    <row r="12" spans="1:39" ht="24">
      <c r="A12" s="13" t="s">
        <v>47</v>
      </c>
      <c r="B12" s="14" t="s">
        <v>40</v>
      </c>
      <c r="C12" s="19">
        <v>-1.892961993982574E-2</v>
      </c>
      <c r="D12" s="16">
        <v>-2.1058749242707602E-2</v>
      </c>
      <c r="E12" s="16">
        <v>-4.3632952710545896E-2</v>
      </c>
      <c r="F12" s="16">
        <v>-2.1063678863739162E-2</v>
      </c>
      <c r="G12" s="16">
        <v>-6.5575462062495121E-2</v>
      </c>
      <c r="H12" s="16">
        <v>-1.9129659472201178E-2</v>
      </c>
      <c r="I12" s="16">
        <v>-5.9249778366016352E-2</v>
      </c>
      <c r="J12" s="16">
        <v>-2.740664701286423E-2</v>
      </c>
      <c r="K12" s="16">
        <v>-3.0851056737085953E-2</v>
      </c>
      <c r="L12" s="16">
        <v>1.3811786737885854E-2</v>
      </c>
      <c r="M12" s="16">
        <v>1.8431829898352545E-2</v>
      </c>
      <c r="N12" s="16">
        <v>9.5106587532388029E-2</v>
      </c>
      <c r="O12" s="16">
        <v>6.5571075981408447E-2</v>
      </c>
      <c r="P12" s="16">
        <v>-1.2380780055407162E-2</v>
      </c>
      <c r="Q12" s="16">
        <v>-1.6710137825966715E-2</v>
      </c>
      <c r="R12" s="16">
        <v>2.9638312332018954E-2</v>
      </c>
      <c r="S12" s="16">
        <v>2.3091586431937136E-2</v>
      </c>
      <c r="T12" s="17" t="s">
        <v>71</v>
      </c>
      <c r="U12" s="16">
        <v>-4.7302751154545145E-2</v>
      </c>
      <c r="V12" s="16">
        <v>-2.0410610604030752E-2</v>
      </c>
      <c r="W12" s="16">
        <v>-5.0980602445823434E-2</v>
      </c>
      <c r="X12" s="16">
        <v>-2.8014705176744377E-2</v>
      </c>
      <c r="Y12" s="16">
        <v>1.4116080724606512E-3</v>
      </c>
      <c r="Z12" s="16">
        <v>1.9562206636589093E-2</v>
      </c>
      <c r="AA12" s="16">
        <v>8.0491149616916682E-2</v>
      </c>
      <c r="AB12" s="16">
        <v>5.3118723757129803E-3</v>
      </c>
      <c r="AC12" s="16">
        <v>1.925716883693988E-2</v>
      </c>
      <c r="AD12" s="16">
        <v>5.2612773105282569E-2</v>
      </c>
      <c r="AE12" s="16">
        <v>7.0427151864624005E-2</v>
      </c>
      <c r="AF12" s="16">
        <v>-1.3021099227634839E-2</v>
      </c>
      <c r="AG12" s="16">
        <v>3.4221913997965259E-2</v>
      </c>
      <c r="AH12" s="16">
        <v>0.13031958118967282</v>
      </c>
      <c r="AI12" s="16">
        <v>-9.9373864068323086E-3</v>
      </c>
      <c r="AJ12" s="16">
        <v>-1.5486210785405683E-2</v>
      </c>
      <c r="AK12" s="16">
        <v>7.0319623513997315E-2</v>
      </c>
      <c r="AL12" s="16">
        <v>2.6764847929002251E-2</v>
      </c>
      <c r="AM12" s="18">
        <v>-1.4926439820969527E-3</v>
      </c>
    </row>
    <row r="13" spans="1:39" ht="24">
      <c r="A13" s="13" t="s">
        <v>48</v>
      </c>
      <c r="B13" s="14" t="s">
        <v>40</v>
      </c>
      <c r="C13" s="15" t="s">
        <v>72</v>
      </c>
      <c r="D13" s="16">
        <v>7.0178634784481553E-2</v>
      </c>
      <c r="E13" s="16">
        <v>-4.9696133089643962E-2</v>
      </c>
      <c r="F13" s="16">
        <v>-6.3816532484471701E-3</v>
      </c>
      <c r="G13" s="16">
        <v>-6.8509610238541824E-2</v>
      </c>
      <c r="H13" s="16">
        <v>-3.2221500962864358E-2</v>
      </c>
      <c r="I13" s="16">
        <v>-2.1463507142869223E-2</v>
      </c>
      <c r="J13" s="16">
        <v>-3.8804463516370069E-2</v>
      </c>
      <c r="K13" s="16">
        <v>-3.4312977552684344E-2</v>
      </c>
      <c r="L13" s="16">
        <v>3.2597802068092201E-2</v>
      </c>
      <c r="M13" s="17" t="s">
        <v>66</v>
      </c>
      <c r="N13" s="16">
        <v>-6.1612758193317742E-3</v>
      </c>
      <c r="O13" s="16">
        <v>0.10013530288475599</v>
      </c>
      <c r="P13" s="16">
        <v>9.9464675656210973E-3</v>
      </c>
      <c r="Q13" s="16">
        <v>1.7643427083036511E-2</v>
      </c>
      <c r="R13" s="16">
        <v>-3.4597654616517703E-2</v>
      </c>
      <c r="S13" s="16">
        <v>-1.6313251936590448E-2</v>
      </c>
      <c r="T13" s="16">
        <v>1.824172179425643E-2</v>
      </c>
      <c r="U13" s="16">
        <v>-1.5554207660604943E-2</v>
      </c>
      <c r="V13" s="16">
        <v>2.8220729741292555E-2</v>
      </c>
      <c r="W13" s="16">
        <v>-8.4647591399010944E-2</v>
      </c>
      <c r="X13" s="16">
        <v>6.3087465487517938E-2</v>
      </c>
      <c r="Y13" s="16">
        <v>9.4037532492604345E-4</v>
      </c>
      <c r="Z13" s="16">
        <v>6.2020899729811835E-3</v>
      </c>
      <c r="AA13" s="16">
        <v>2.9334669101052722E-2</v>
      </c>
      <c r="AB13" s="16">
        <v>5.7102975371486606E-2</v>
      </c>
      <c r="AC13" s="16">
        <v>2.1500894924702509E-2</v>
      </c>
      <c r="AD13" s="16">
        <v>5.2454461997409482E-2</v>
      </c>
      <c r="AE13" s="16">
        <v>1.5542631224175344E-2</v>
      </c>
      <c r="AF13" s="16">
        <v>5.5095122025574442E-3</v>
      </c>
      <c r="AG13" s="16">
        <v>3.3642165828443316E-2</v>
      </c>
      <c r="AH13" s="16">
        <v>9.0076896926432198E-2</v>
      </c>
      <c r="AI13" s="16">
        <v>8.4874494878665288E-2</v>
      </c>
      <c r="AJ13" s="16">
        <v>-3.9365537458284174E-2</v>
      </c>
      <c r="AK13" s="16">
        <v>9.2523050718811797E-2</v>
      </c>
      <c r="AL13" s="16">
        <v>1.248718756174913E-2</v>
      </c>
      <c r="AM13" s="18">
        <v>-4.0638066370278551E-2</v>
      </c>
    </row>
    <row r="14" spans="1:39" ht="24">
      <c r="A14" s="13" t="s">
        <v>49</v>
      </c>
      <c r="B14" s="14" t="s">
        <v>40</v>
      </c>
      <c r="C14" s="19">
        <v>3.0866620848899816E-2</v>
      </c>
      <c r="D14" s="16">
        <v>4.6411618754838317E-3</v>
      </c>
      <c r="E14" s="16">
        <v>2.6908842554273461E-3</v>
      </c>
      <c r="F14" s="16">
        <v>2.6050712947356273E-2</v>
      </c>
      <c r="G14" s="16">
        <v>3.0385699732450686E-2</v>
      </c>
      <c r="H14" s="16">
        <v>-6.2004532647658692E-2</v>
      </c>
      <c r="I14" s="17" t="s">
        <v>73</v>
      </c>
      <c r="J14" s="16">
        <v>-7.4240730024469209E-2</v>
      </c>
      <c r="K14" s="16">
        <v>-4.2279844386246459E-3</v>
      </c>
      <c r="L14" s="16">
        <v>8.9454090001000915E-3</v>
      </c>
      <c r="M14" s="16">
        <v>-2.1222790951126797E-2</v>
      </c>
      <c r="N14" s="16">
        <v>-6.16553988381849E-3</v>
      </c>
      <c r="O14" s="16">
        <v>-2.5100034174149476E-2</v>
      </c>
      <c r="P14" s="16">
        <v>-1.0411393105459047E-3</v>
      </c>
      <c r="Q14" s="16">
        <v>-3.1789575618805598E-2</v>
      </c>
      <c r="R14" s="16">
        <v>1.8467477846355395E-2</v>
      </c>
      <c r="S14" s="16">
        <v>5.5967595554456309E-2</v>
      </c>
      <c r="T14" s="16">
        <v>-5.8312793354081599E-2</v>
      </c>
      <c r="U14" s="16">
        <v>-2.7642503090543204E-2</v>
      </c>
      <c r="V14" s="16">
        <v>2.362796097195689E-2</v>
      </c>
      <c r="W14" s="16">
        <v>-8.3489545707270685E-3</v>
      </c>
      <c r="X14" s="16">
        <v>-3.5400378080468663E-2</v>
      </c>
      <c r="Y14" s="16">
        <v>-1.9682029249262776E-3</v>
      </c>
      <c r="Z14" s="16">
        <v>8.1168296453929201E-2</v>
      </c>
      <c r="AA14" s="16">
        <v>3.5298214721293096E-2</v>
      </c>
      <c r="AB14" s="16">
        <v>7.3054719168705193E-2</v>
      </c>
      <c r="AC14" s="16">
        <v>-8.3111197352306584E-2</v>
      </c>
      <c r="AD14" s="16">
        <v>3.6946716525249168E-2</v>
      </c>
      <c r="AE14" s="16">
        <v>0.13415743482329079</v>
      </c>
      <c r="AF14" s="16">
        <v>2.2080736700673044E-2</v>
      </c>
      <c r="AG14" s="16">
        <v>-2.4459873668994715E-3</v>
      </c>
      <c r="AH14" s="16">
        <v>2.7720482303653426E-2</v>
      </c>
      <c r="AI14" s="16">
        <v>0.10751129548965029</v>
      </c>
      <c r="AJ14" s="16">
        <v>-5.8737548336800522E-3</v>
      </c>
      <c r="AK14" s="16">
        <v>5.9140423554157218E-2</v>
      </c>
      <c r="AL14" s="16">
        <v>4.1069864667021352E-2</v>
      </c>
      <c r="AM14" s="18">
        <v>-4.2158859189029674E-2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2.7843827842287034E-7</v>
      </c>
      <c r="E21" s="10">
        <f t="shared" ref="E21:AM21" si="0">$C5^2*E5^2</f>
        <v>3.6690349629057408E-7</v>
      </c>
      <c r="F21" s="10">
        <f t="shared" si="0"/>
        <v>6.9936500049552901E-7</v>
      </c>
      <c r="G21" s="10">
        <f t="shared" si="0"/>
        <v>1.5015596842301474E-7</v>
      </c>
      <c r="H21" s="10">
        <f t="shared" si="0"/>
        <v>1.2297555103103281E-6</v>
      </c>
      <c r="I21" s="10">
        <f t="shared" si="0"/>
        <v>1.9682192754771253E-7</v>
      </c>
      <c r="J21" s="10">
        <f t="shared" si="0"/>
        <v>4.5670599006320252E-6</v>
      </c>
      <c r="K21" s="10">
        <f t="shared" si="0"/>
        <v>1.2464164140515825E-6</v>
      </c>
      <c r="L21" s="10">
        <f t="shared" si="0"/>
        <v>5.4296582299590823E-7</v>
      </c>
      <c r="M21" s="10">
        <f t="shared" si="0"/>
        <v>2.8271522002937992E-7</v>
      </c>
      <c r="N21" s="10">
        <f t="shared" si="0"/>
        <v>5.3918247507249789E-7</v>
      </c>
      <c r="O21" s="10">
        <f t="shared" si="0"/>
        <v>1.6725828966640605E-7</v>
      </c>
      <c r="P21" s="10">
        <f t="shared" si="0"/>
        <v>8.4859568204217263E-7</v>
      </c>
      <c r="Q21" s="10">
        <f t="shared" si="0"/>
        <v>3.9708787842193368E-7</v>
      </c>
      <c r="R21" s="10">
        <f t="shared" si="0"/>
        <v>2.392149665607699E-7</v>
      </c>
      <c r="S21" s="10">
        <f t="shared" si="0"/>
        <v>2.934861369901259E-7</v>
      </c>
      <c r="T21" s="10">
        <f t="shared" si="0"/>
        <v>1.4151167201638144E-7</v>
      </c>
      <c r="U21" s="10">
        <f t="shared" si="0"/>
        <v>2.0169583746065111E-6</v>
      </c>
      <c r="V21" s="11">
        <f t="shared" si="0"/>
        <v>3.2459611766572804E-4</v>
      </c>
      <c r="W21" s="10">
        <f t="shared" si="0"/>
        <v>4.6315622247671086E-7</v>
      </c>
      <c r="X21" s="10">
        <f t="shared" si="0"/>
        <v>3.469702473030994E-7</v>
      </c>
      <c r="Y21" s="10">
        <f t="shared" si="0"/>
        <v>8.0211210402412089E-8</v>
      </c>
      <c r="Z21" s="10">
        <f t="shared" si="0"/>
        <v>2.7373213804325366E-7</v>
      </c>
      <c r="AA21" s="10">
        <f t="shared" si="0"/>
        <v>5.6808720861138743E-10</v>
      </c>
      <c r="AB21" s="10">
        <f t="shared" si="0"/>
        <v>1.0304533898175673E-6</v>
      </c>
      <c r="AC21" s="10">
        <f t="shared" si="0"/>
        <v>7.1228692838027895E-6</v>
      </c>
      <c r="AD21" s="10">
        <f t="shared" si="0"/>
        <v>9.425168881359011E-9</v>
      </c>
      <c r="AE21" s="10">
        <f t="shared" si="0"/>
        <v>3.9157805807490732E-7</v>
      </c>
      <c r="AF21" s="10">
        <f t="shared" si="0"/>
        <v>4.9668525754979462E-7</v>
      </c>
      <c r="AG21" s="10">
        <f t="shared" si="0"/>
        <v>2.2556285546502479E-7</v>
      </c>
      <c r="AH21" s="10">
        <f t="shared" si="0"/>
        <v>5.9303894965774683E-7</v>
      </c>
      <c r="AI21" s="10">
        <f t="shared" si="0"/>
        <v>6.966419958875549E-7</v>
      </c>
      <c r="AJ21" s="10">
        <f t="shared" si="0"/>
        <v>1.8704160264973604E-6</v>
      </c>
      <c r="AK21" s="10">
        <f t="shared" si="0"/>
        <v>1.1704747956043688E-7</v>
      </c>
      <c r="AL21" s="10">
        <f t="shared" si="0"/>
        <v>9.961160263799336E-8</v>
      </c>
      <c r="AM21" s="12">
        <f t="shared" si="0"/>
        <v>7.9816328871225634E-9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2.1398136950633287E-7</v>
      </c>
      <c r="E22" s="16">
        <f t="shared" si="1"/>
        <v>1.6971062425515604E-8</v>
      </c>
      <c r="F22" s="16">
        <f t="shared" si="1"/>
        <v>4.5603189020639431E-7</v>
      </c>
      <c r="G22" s="16">
        <f t="shared" si="1"/>
        <v>4.7453491697492871E-6</v>
      </c>
      <c r="H22" s="16">
        <f t="shared" si="1"/>
        <v>1.434275325570155E-6</v>
      </c>
      <c r="I22" s="16">
        <f t="shared" si="1"/>
        <v>5.8369799747419058E-9</v>
      </c>
      <c r="J22" s="16">
        <f t="shared" si="1"/>
        <v>1.7176980574344353E-6</v>
      </c>
      <c r="K22" s="16">
        <f t="shared" si="1"/>
        <v>4.1880685617594971E-7</v>
      </c>
      <c r="L22" s="16">
        <f t="shared" si="1"/>
        <v>3.3099748167113301E-7</v>
      </c>
      <c r="M22" s="16">
        <f t="shared" si="1"/>
        <v>1.408363032582805E-9</v>
      </c>
      <c r="N22" s="16">
        <f t="shared" si="1"/>
        <v>4.5556627548746027E-6</v>
      </c>
      <c r="O22" s="16">
        <f t="shared" si="1"/>
        <v>1.9977696353328375E-5</v>
      </c>
      <c r="P22" s="16">
        <f t="shared" si="1"/>
        <v>1.9072341417849184E-7</v>
      </c>
      <c r="Q22" s="16">
        <f t="shared" si="1"/>
        <v>7.4714172233277612E-7</v>
      </c>
      <c r="R22" s="16">
        <f t="shared" si="1"/>
        <v>1.6159271810864777E-6</v>
      </c>
      <c r="S22" s="16">
        <f t="shared" si="1"/>
        <v>6.3221963776793631E-7</v>
      </c>
      <c r="T22" s="16">
        <f t="shared" si="1"/>
        <v>2.6548199445729293E-9</v>
      </c>
      <c r="U22" s="16">
        <f t="shared" si="1"/>
        <v>3.7957813727427428E-7</v>
      </c>
      <c r="V22" s="16">
        <f t="shared" si="1"/>
        <v>2.923145520865124E-7</v>
      </c>
      <c r="W22" s="16">
        <f t="shared" si="1"/>
        <v>3.2934151202860277E-6</v>
      </c>
      <c r="X22" s="16">
        <f t="shared" si="1"/>
        <v>1.907142699456362E-6</v>
      </c>
      <c r="Y22" s="17">
        <f t="shared" si="1"/>
        <v>1.1355342694680756E-3</v>
      </c>
      <c r="Z22" s="16">
        <f t="shared" si="1"/>
        <v>5.6911404639034669E-6</v>
      </c>
      <c r="AA22" s="16">
        <f t="shared" si="1"/>
        <v>8.3980737340650196E-8</v>
      </c>
      <c r="AB22" s="16">
        <f t="shared" si="1"/>
        <v>9.9212203984379856E-7</v>
      </c>
      <c r="AC22" s="16">
        <f t="shared" si="1"/>
        <v>4.7431797508313209E-7</v>
      </c>
      <c r="AD22" s="16">
        <f t="shared" si="1"/>
        <v>3.3966648194791987E-6</v>
      </c>
      <c r="AE22" s="16">
        <f t="shared" si="1"/>
        <v>7.1322311472830078E-6</v>
      </c>
      <c r="AF22" s="16">
        <f t="shared" si="1"/>
        <v>2.6296982605927074E-7</v>
      </c>
      <c r="AG22" s="16">
        <f t="shared" si="1"/>
        <v>1.4001344306639596E-7</v>
      </c>
      <c r="AH22" s="16">
        <f t="shared" si="1"/>
        <v>6.7716272611035976E-7</v>
      </c>
      <c r="AI22" s="16">
        <f t="shared" si="1"/>
        <v>8.5638155980036745E-7</v>
      </c>
      <c r="AJ22" s="16">
        <f t="shared" si="1"/>
        <v>7.1641012305846841E-6</v>
      </c>
      <c r="AK22" s="16">
        <f t="shared" si="1"/>
        <v>4.9287365621528558E-6</v>
      </c>
      <c r="AL22" s="16">
        <f t="shared" si="1"/>
        <v>2.3386587801905864E-6</v>
      </c>
      <c r="AM22" s="18">
        <f t="shared" si="1"/>
        <v>1.5835673234144493E-6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9.5110028258136471E-10</v>
      </c>
      <c r="E23" s="16">
        <f t="shared" si="2"/>
        <v>4.4989206393573488E-8</v>
      </c>
      <c r="F23" s="16">
        <f t="shared" si="2"/>
        <v>2.0711937452484484E-13</v>
      </c>
      <c r="G23" s="16">
        <f t="shared" si="2"/>
        <v>6.4230066856523767E-8</v>
      </c>
      <c r="H23" s="16">
        <f t="shared" si="2"/>
        <v>3.9229659492687078E-8</v>
      </c>
      <c r="I23" s="16">
        <f t="shared" si="2"/>
        <v>2.3706984057451107E-7</v>
      </c>
      <c r="J23" s="16">
        <f t="shared" si="2"/>
        <v>3.0561952298437253E-8</v>
      </c>
      <c r="K23" s="16">
        <f t="shared" si="2"/>
        <v>6.7722196086398167E-8</v>
      </c>
      <c r="L23" s="16">
        <f t="shared" si="2"/>
        <v>4.9393143318574399E-7</v>
      </c>
      <c r="M23" s="16">
        <f t="shared" si="2"/>
        <v>1.9971042350094778E-8</v>
      </c>
      <c r="N23" s="16">
        <f t="shared" si="2"/>
        <v>5.4000986716454411E-8</v>
      </c>
      <c r="O23" s="16">
        <f t="shared" si="2"/>
        <v>3.0589375728808116E-7</v>
      </c>
      <c r="P23" s="16">
        <f t="shared" si="2"/>
        <v>4.8246118311742322E-8</v>
      </c>
      <c r="Q23" s="16">
        <f t="shared" si="2"/>
        <v>6.5662539682162258E-9</v>
      </c>
      <c r="R23" s="16">
        <f t="shared" si="2"/>
        <v>2.6390913472739246E-8</v>
      </c>
      <c r="S23" s="17">
        <f t="shared" si="2"/>
        <v>6.5817218499704424E-5</v>
      </c>
      <c r="T23" s="16">
        <f t="shared" si="2"/>
        <v>3.8638788244908398E-8</v>
      </c>
      <c r="U23" s="16">
        <f t="shared" si="2"/>
        <v>5.1667192084583437E-8</v>
      </c>
      <c r="V23" s="16">
        <f t="shared" si="2"/>
        <v>6.2062236004455895E-8</v>
      </c>
      <c r="W23" s="16">
        <f t="shared" si="2"/>
        <v>2.2864869215318757E-7</v>
      </c>
      <c r="X23" s="16">
        <f t="shared" si="2"/>
        <v>8.8960648627075304E-8</v>
      </c>
      <c r="Y23" s="16">
        <f t="shared" si="2"/>
        <v>3.6686057372821985E-8</v>
      </c>
      <c r="Z23" s="16">
        <f t="shared" si="2"/>
        <v>2.4600323701480507E-7</v>
      </c>
      <c r="AA23" s="16">
        <f t="shared" si="2"/>
        <v>2.6773208880240933E-7</v>
      </c>
      <c r="AB23" s="16">
        <f t="shared" si="2"/>
        <v>4.9894249991529227E-7</v>
      </c>
      <c r="AC23" s="16">
        <f t="shared" si="2"/>
        <v>7.5277537232347723E-11</v>
      </c>
      <c r="AD23" s="16">
        <f t="shared" si="2"/>
        <v>1.1243762349580849E-8</v>
      </c>
      <c r="AE23" s="16">
        <f t="shared" si="2"/>
        <v>7.5233029724486234E-9</v>
      </c>
      <c r="AF23" s="16">
        <f t="shared" si="2"/>
        <v>4.5869986385297677E-7</v>
      </c>
      <c r="AG23" s="16">
        <f t="shared" si="2"/>
        <v>4.1905937594688216E-11</v>
      </c>
      <c r="AH23" s="16">
        <f t="shared" si="2"/>
        <v>1.5664133543819122E-7</v>
      </c>
      <c r="AI23" s="16">
        <f t="shared" si="2"/>
        <v>9.0927378564062889E-8</v>
      </c>
      <c r="AJ23" s="16">
        <f t="shared" si="2"/>
        <v>5.4239227927971878E-8</v>
      </c>
      <c r="AK23" s="16">
        <f t="shared" si="2"/>
        <v>4.3330658883869361E-8</v>
      </c>
      <c r="AL23" s="16">
        <f t="shared" si="2"/>
        <v>3.7375301466940811E-8</v>
      </c>
      <c r="AM23" s="18">
        <f t="shared" si="2"/>
        <v>1.4569615882172588E-7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4.4332238041948969E-8</v>
      </c>
      <c r="E24" s="16">
        <f t="shared" si="3"/>
        <v>1.3339443709683906E-6</v>
      </c>
      <c r="F24" s="16">
        <f t="shared" si="3"/>
        <v>5.6334743957359148E-6</v>
      </c>
      <c r="G24" s="16">
        <f t="shared" si="3"/>
        <v>1.9323578021607701E-8</v>
      </c>
      <c r="H24" s="17">
        <f t="shared" si="3"/>
        <v>1.9228647629273041E-3</v>
      </c>
      <c r="I24" s="16">
        <f t="shared" si="3"/>
        <v>8.3940025754686991E-6</v>
      </c>
      <c r="J24" s="16">
        <f t="shared" si="3"/>
        <v>3.1768626214051251E-6</v>
      </c>
      <c r="K24" s="16">
        <f t="shared" si="3"/>
        <v>1.2120339014747138E-5</v>
      </c>
      <c r="L24" s="16">
        <f t="shared" si="3"/>
        <v>1.3950598576143487E-5</v>
      </c>
      <c r="M24" s="16">
        <f t="shared" si="3"/>
        <v>2.2212469339712498E-6</v>
      </c>
      <c r="N24" s="16">
        <f t="shared" si="3"/>
        <v>7.9607425434293217E-6</v>
      </c>
      <c r="O24" s="16">
        <f t="shared" si="3"/>
        <v>9.2929587504524671E-7</v>
      </c>
      <c r="P24" s="16">
        <f t="shared" si="3"/>
        <v>1.5941365646735422E-6</v>
      </c>
      <c r="Q24" s="16">
        <f t="shared" si="3"/>
        <v>3.5672839577949048E-7</v>
      </c>
      <c r="R24" s="16">
        <f t="shared" si="3"/>
        <v>1.5028621580484744E-6</v>
      </c>
      <c r="S24" s="16">
        <f t="shared" si="3"/>
        <v>1.1308153804005671E-6</v>
      </c>
      <c r="T24" s="16">
        <f t="shared" si="3"/>
        <v>7.5949140483042596E-7</v>
      </c>
      <c r="U24" s="16">
        <f t="shared" si="3"/>
        <v>4.0063509906561132E-6</v>
      </c>
      <c r="V24" s="16">
        <f t="shared" si="3"/>
        <v>7.4578331196369903E-6</v>
      </c>
      <c r="W24" s="16">
        <f t="shared" si="3"/>
        <v>1.0140185859109186E-5</v>
      </c>
      <c r="X24" s="16">
        <f t="shared" si="3"/>
        <v>3.2590954853286259E-7</v>
      </c>
      <c r="Y24" s="16">
        <f t="shared" si="3"/>
        <v>2.4217184070168344E-6</v>
      </c>
      <c r="Z24" s="16">
        <f t="shared" si="3"/>
        <v>2.219277052740561E-7</v>
      </c>
      <c r="AA24" s="16">
        <f t="shared" si="3"/>
        <v>1.2947060851835265E-7</v>
      </c>
      <c r="AB24" s="16">
        <f t="shared" si="3"/>
        <v>7.5776297765929543E-7</v>
      </c>
      <c r="AC24" s="16">
        <f t="shared" si="3"/>
        <v>7.8008032903764754E-6</v>
      </c>
      <c r="AD24" s="16">
        <f t="shared" si="3"/>
        <v>5.6163671339304998E-11</v>
      </c>
      <c r="AE24" s="16">
        <f t="shared" si="3"/>
        <v>2.3418091401236142E-6</v>
      </c>
      <c r="AF24" s="16">
        <f t="shared" si="3"/>
        <v>3.9396366953641721E-7</v>
      </c>
      <c r="AG24" s="16">
        <f t="shared" si="3"/>
        <v>2.7238294187423153E-7</v>
      </c>
      <c r="AH24" s="16">
        <f t="shared" si="3"/>
        <v>6.8747854482611474E-6</v>
      </c>
      <c r="AI24" s="16">
        <f t="shared" si="3"/>
        <v>5.5976981958638263E-6</v>
      </c>
      <c r="AJ24" s="16">
        <f t="shared" si="3"/>
        <v>1.4584008553008139E-6</v>
      </c>
      <c r="AK24" s="16">
        <f t="shared" si="3"/>
        <v>2.8248716837541835E-6</v>
      </c>
      <c r="AL24" s="16">
        <f t="shared" si="3"/>
        <v>1.4387659892724877E-5</v>
      </c>
      <c r="AM24" s="18">
        <f t="shared" si="3"/>
        <v>1.0848148945636053E-6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2.917919120747066E-5</v>
      </c>
      <c r="E25" s="16">
        <f t="shared" si="4"/>
        <v>5.4457953064034292E-6</v>
      </c>
      <c r="F25" s="16">
        <f t="shared" si="4"/>
        <v>4.3217339374643234E-6</v>
      </c>
      <c r="G25" s="16">
        <f t="shared" si="4"/>
        <v>6.1720572641962513E-6</v>
      </c>
      <c r="H25" s="16">
        <f t="shared" si="4"/>
        <v>1.8485202229804771E-5</v>
      </c>
      <c r="I25" s="16">
        <f t="shared" si="4"/>
        <v>2.92646522075524E-8</v>
      </c>
      <c r="J25" s="16">
        <f t="shared" si="4"/>
        <v>5.5938298160691881E-5</v>
      </c>
      <c r="K25" s="16">
        <f t="shared" si="4"/>
        <v>2.0292599489107897E-6</v>
      </c>
      <c r="L25" s="16">
        <f t="shared" si="4"/>
        <v>1.6434742642608161E-5</v>
      </c>
      <c r="M25" s="16">
        <f t="shared" si="4"/>
        <v>2.507040635589352E-6</v>
      </c>
      <c r="N25" s="16">
        <f t="shared" si="4"/>
        <v>8.0326261226632197E-6</v>
      </c>
      <c r="O25" s="16">
        <f t="shared" si="4"/>
        <v>5.576430610669927E-5</v>
      </c>
      <c r="P25" s="17">
        <f t="shared" si="4"/>
        <v>2.1918210303999999E-2</v>
      </c>
      <c r="Q25" s="16">
        <f t="shared" si="4"/>
        <v>2.7340152202855987E-5</v>
      </c>
      <c r="R25" s="16">
        <f t="shared" si="4"/>
        <v>2.3689374436886868E-5</v>
      </c>
      <c r="S25" s="16">
        <f t="shared" si="4"/>
        <v>1.6068592615484255E-5</v>
      </c>
      <c r="T25" s="16">
        <f t="shared" si="4"/>
        <v>3.6541577801363001E-6</v>
      </c>
      <c r="U25" s="16">
        <f t="shared" si="4"/>
        <v>4.3243597685819862E-5</v>
      </c>
      <c r="V25" s="16">
        <f t="shared" si="4"/>
        <v>6.0293874299010997E-5</v>
      </c>
      <c r="W25" s="16">
        <f t="shared" si="4"/>
        <v>9.5411377198520572E-5</v>
      </c>
      <c r="X25" s="16">
        <f t="shared" si="4"/>
        <v>1.2517000008801244E-4</v>
      </c>
      <c r="Y25" s="16">
        <f t="shared" si="4"/>
        <v>3.6890735190044051E-6</v>
      </c>
      <c r="Z25" s="16">
        <f t="shared" si="4"/>
        <v>2.8740596927280435E-6</v>
      </c>
      <c r="AA25" s="16">
        <f t="shared" si="4"/>
        <v>4.1894513303985047E-5</v>
      </c>
      <c r="AB25" s="16">
        <f t="shared" si="4"/>
        <v>1.7668001689294461E-5</v>
      </c>
      <c r="AC25" s="16">
        <f t="shared" si="4"/>
        <v>7.92661048319911E-6</v>
      </c>
      <c r="AD25" s="16">
        <f t="shared" si="4"/>
        <v>5.8162700798720641E-7</v>
      </c>
      <c r="AE25" s="16">
        <f t="shared" si="4"/>
        <v>7.9793270263143688E-9</v>
      </c>
      <c r="AF25" s="16">
        <f t="shared" si="4"/>
        <v>1.3185790785159217E-4</v>
      </c>
      <c r="AG25" s="16">
        <f t="shared" si="4"/>
        <v>7.0860276644893363E-5</v>
      </c>
      <c r="AH25" s="16">
        <f t="shared" si="4"/>
        <v>1.1344731389654713E-4</v>
      </c>
      <c r="AI25" s="16">
        <f t="shared" si="4"/>
        <v>7.7052752926205404E-8</v>
      </c>
      <c r="AJ25" s="16">
        <f t="shared" si="4"/>
        <v>3.0405448886008775E-5</v>
      </c>
      <c r="AK25" s="16">
        <f t="shared" si="4"/>
        <v>2.2296478556544955E-5</v>
      </c>
      <c r="AL25" s="16">
        <f t="shared" si="4"/>
        <v>6.3421681859205994E-5</v>
      </c>
      <c r="AM25" s="18">
        <f t="shared" si="4"/>
        <v>1.8858792512783156E-4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2.0431795364548854E-8</v>
      </c>
      <c r="E26" s="16">
        <f t="shared" si="5"/>
        <v>1.7962192109657229E-6</v>
      </c>
      <c r="F26" s="16">
        <f t="shared" si="5"/>
        <v>2.102159169102672E-8</v>
      </c>
      <c r="G26" s="16">
        <f t="shared" si="5"/>
        <v>6.0335934453383053E-9</v>
      </c>
      <c r="H26" s="16">
        <f t="shared" si="5"/>
        <v>8.3786637840509855E-7</v>
      </c>
      <c r="I26" s="16">
        <f t="shared" si="5"/>
        <v>4.1166815306662851E-7</v>
      </c>
      <c r="J26" s="16">
        <f t="shared" si="5"/>
        <v>1.3325826557239853E-8</v>
      </c>
      <c r="K26" s="16">
        <f t="shared" si="5"/>
        <v>4.4433906210255812E-7</v>
      </c>
      <c r="L26" s="16">
        <f t="shared" si="5"/>
        <v>7.8446198373664257E-6</v>
      </c>
      <c r="M26" s="16">
        <f t="shared" si="5"/>
        <v>1.4313026135059103E-6</v>
      </c>
      <c r="N26" s="16">
        <f t="shared" si="5"/>
        <v>4.3097473697796148E-6</v>
      </c>
      <c r="O26" s="16">
        <f t="shared" si="5"/>
        <v>9.8361486710707871E-8</v>
      </c>
      <c r="P26" s="16">
        <f t="shared" si="5"/>
        <v>1.1351550486112928E-6</v>
      </c>
      <c r="Q26" s="16">
        <f t="shared" si="5"/>
        <v>2.8899188640642839E-7</v>
      </c>
      <c r="R26" s="17">
        <f t="shared" si="5"/>
        <v>1.0137604489173649E-3</v>
      </c>
      <c r="S26" s="16">
        <f t="shared" si="5"/>
        <v>4.2468103262071342E-7</v>
      </c>
      <c r="T26" s="16">
        <f t="shared" si="5"/>
        <v>1.0266244760405567E-6</v>
      </c>
      <c r="U26" s="16">
        <f t="shared" si="5"/>
        <v>1.1779535041061251E-6</v>
      </c>
      <c r="V26" s="16">
        <f t="shared" si="5"/>
        <v>8.2167149642869624E-7</v>
      </c>
      <c r="W26" s="16">
        <f t="shared" si="5"/>
        <v>2.3902192825799905E-8</v>
      </c>
      <c r="X26" s="16">
        <f t="shared" si="5"/>
        <v>1.9131128100273012E-7</v>
      </c>
      <c r="Y26" s="16">
        <f t="shared" si="5"/>
        <v>1.5252314381954348E-6</v>
      </c>
      <c r="Z26" s="16">
        <f t="shared" si="5"/>
        <v>5.8750150168593663E-7</v>
      </c>
      <c r="AA26" s="16">
        <f t="shared" si="5"/>
        <v>3.6884515491219161E-7</v>
      </c>
      <c r="AB26" s="16">
        <f t="shared" si="5"/>
        <v>1.3082267424302187E-6</v>
      </c>
      <c r="AC26" s="16">
        <f t="shared" si="5"/>
        <v>1.4277192106807609E-6</v>
      </c>
      <c r="AD26" s="16">
        <f t="shared" si="5"/>
        <v>1.919782012756293E-7</v>
      </c>
      <c r="AE26" s="16">
        <f t="shared" si="5"/>
        <v>3.9024527759506083E-7</v>
      </c>
      <c r="AF26" s="16">
        <f t="shared" si="5"/>
        <v>1.0439974248943468E-6</v>
      </c>
      <c r="AG26" s="16">
        <f t="shared" si="5"/>
        <v>3.0826423845052102E-6</v>
      </c>
      <c r="AH26" s="16">
        <f t="shared" si="5"/>
        <v>2.7599591615932841E-6</v>
      </c>
      <c r="AI26" s="16">
        <f t="shared" si="5"/>
        <v>6.1687801578418697E-7</v>
      </c>
      <c r="AJ26" s="16">
        <f t="shared" si="5"/>
        <v>1.0808270489275321E-7</v>
      </c>
      <c r="AK26" s="16">
        <f t="shared" si="5"/>
        <v>3.2479005941222811E-7</v>
      </c>
      <c r="AL26" s="16">
        <f t="shared" si="5"/>
        <v>2.6620064282116026E-7</v>
      </c>
      <c r="AM26" s="18">
        <f t="shared" si="5"/>
        <v>2.5187036411178317E-6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9.4363652497556193E-7</v>
      </c>
      <c r="E27" s="16">
        <f t="shared" si="6"/>
        <v>1.2507167201017932E-7</v>
      </c>
      <c r="F27" s="16">
        <f t="shared" si="6"/>
        <v>6.3434892508972773E-6</v>
      </c>
      <c r="G27" s="16">
        <f t="shared" si="6"/>
        <v>1.6701798557771231E-5</v>
      </c>
      <c r="H27" s="16">
        <f t="shared" si="6"/>
        <v>8.3044426440451474E-7</v>
      </c>
      <c r="I27" s="16">
        <f t="shared" si="6"/>
        <v>5.027554234464217E-6</v>
      </c>
      <c r="J27" s="16">
        <f t="shared" si="6"/>
        <v>1.619483287781589E-6</v>
      </c>
      <c r="K27" s="16">
        <f t="shared" si="6"/>
        <v>9.5352148162062993E-6</v>
      </c>
      <c r="L27" s="16">
        <f t="shared" si="6"/>
        <v>3.3378767404881324E-7</v>
      </c>
      <c r="M27" s="16">
        <f t="shared" si="6"/>
        <v>1.5725865376828839E-6</v>
      </c>
      <c r="N27" s="16">
        <f t="shared" si="6"/>
        <v>1.79879353400228E-5</v>
      </c>
      <c r="O27" s="16">
        <f t="shared" si="6"/>
        <v>7.7189257340996101E-7</v>
      </c>
      <c r="P27" s="16">
        <f t="shared" si="6"/>
        <v>5.4508775818323256E-6</v>
      </c>
      <c r="Q27" s="17">
        <f t="shared" si="6"/>
        <v>4.6101661684909189E-3</v>
      </c>
      <c r="R27" s="16">
        <f t="shared" si="6"/>
        <v>1.1692688599176185E-6</v>
      </c>
      <c r="S27" s="16">
        <f t="shared" si="6"/>
        <v>4.6333913014562316E-7</v>
      </c>
      <c r="T27" s="16">
        <f t="shared" si="6"/>
        <v>1.2915864135156029E-6</v>
      </c>
      <c r="U27" s="16">
        <f t="shared" si="6"/>
        <v>1.2188563648649931E-5</v>
      </c>
      <c r="V27" s="16">
        <f t="shared" si="6"/>
        <v>5.5054793271799853E-6</v>
      </c>
      <c r="W27" s="16">
        <f t="shared" si="6"/>
        <v>2.1165200954608792E-6</v>
      </c>
      <c r="X27" s="16">
        <f t="shared" si="6"/>
        <v>1.3328093913432164E-7</v>
      </c>
      <c r="Y27" s="16">
        <f t="shared" si="6"/>
        <v>2.8766679414010451E-6</v>
      </c>
      <c r="Z27" s="16">
        <f t="shared" si="6"/>
        <v>1.3802207761973809E-7</v>
      </c>
      <c r="AA27" s="16">
        <f t="shared" si="6"/>
        <v>1.0965361699751944E-4</v>
      </c>
      <c r="AB27" s="16">
        <f t="shared" si="6"/>
        <v>8.2676711584375671E-5</v>
      </c>
      <c r="AC27" s="16">
        <f t="shared" si="6"/>
        <v>7.5800460749990765E-6</v>
      </c>
      <c r="AD27" s="16">
        <f t="shared" si="6"/>
        <v>6.8301600294664856E-6</v>
      </c>
      <c r="AE27" s="16">
        <f t="shared" si="6"/>
        <v>3.7604936817206676E-5</v>
      </c>
      <c r="AF27" s="16">
        <f t="shared" si="6"/>
        <v>1.1006631596659278E-6</v>
      </c>
      <c r="AG27" s="16">
        <f t="shared" si="6"/>
        <v>7.4428196609624673E-6</v>
      </c>
      <c r="AH27" s="16">
        <f t="shared" si="6"/>
        <v>1.4648300087621754E-5</v>
      </c>
      <c r="AI27" s="16">
        <f t="shared" si="6"/>
        <v>3.5427657334019111E-6</v>
      </c>
      <c r="AJ27" s="16">
        <f t="shared" si="6"/>
        <v>1.2644068495236522E-5</v>
      </c>
      <c r="AK27" s="16">
        <f t="shared" si="6"/>
        <v>3.1873851643465755E-5</v>
      </c>
      <c r="AL27" s="16">
        <f t="shared" si="6"/>
        <v>4.4488976208201978E-7</v>
      </c>
      <c r="AM27" s="18">
        <f t="shared" si="6"/>
        <v>1.452797001032807E-6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1.589091612873805E-7</v>
      </c>
      <c r="E28" s="16">
        <f t="shared" si="7"/>
        <v>6.8220201167330945E-7</v>
      </c>
      <c r="F28" s="16">
        <f t="shared" si="7"/>
        <v>1.5898356776069549E-7</v>
      </c>
      <c r="G28" s="16">
        <f t="shared" si="7"/>
        <v>1.5408718027072828E-6</v>
      </c>
      <c r="H28" s="16">
        <f t="shared" si="7"/>
        <v>1.3112885450417456E-7</v>
      </c>
      <c r="I28" s="16">
        <f t="shared" si="7"/>
        <v>1.2579322437137002E-6</v>
      </c>
      <c r="J28" s="16">
        <f t="shared" si="7"/>
        <v>2.6915075446805001E-7</v>
      </c>
      <c r="K28" s="16">
        <f t="shared" si="7"/>
        <v>3.4105457361073518E-7</v>
      </c>
      <c r="L28" s="16">
        <f t="shared" si="7"/>
        <v>6.8357082228875516E-8</v>
      </c>
      <c r="M28" s="16">
        <f t="shared" si="7"/>
        <v>1.2173646782020725E-7</v>
      </c>
      <c r="N28" s="16">
        <f t="shared" si="7"/>
        <v>3.2411937106719718E-6</v>
      </c>
      <c r="O28" s="16">
        <f t="shared" si="7"/>
        <v>1.5406656840635874E-6</v>
      </c>
      <c r="P28" s="16">
        <f t="shared" si="7"/>
        <v>5.492623185538222E-8</v>
      </c>
      <c r="Q28" s="16">
        <f t="shared" si="7"/>
        <v>1.0005616498368467E-7</v>
      </c>
      <c r="R28" s="16">
        <f t="shared" si="7"/>
        <v>3.1476811241453214E-7</v>
      </c>
      <c r="S28" s="16">
        <f t="shared" si="7"/>
        <v>1.9106948385336048E-7</v>
      </c>
      <c r="T28" s="17">
        <f t="shared" si="7"/>
        <v>3.33686330167667E-4</v>
      </c>
      <c r="U28" s="16">
        <f t="shared" si="7"/>
        <v>8.0178253063485875E-7</v>
      </c>
      <c r="V28" s="16">
        <f t="shared" si="7"/>
        <v>1.4927799163707552E-7</v>
      </c>
      <c r="W28" s="16">
        <f t="shared" si="7"/>
        <v>9.3130881908942465E-7</v>
      </c>
      <c r="X28" s="16">
        <f t="shared" si="7"/>
        <v>2.8122627971802034E-7</v>
      </c>
      <c r="Y28" s="16">
        <f t="shared" si="7"/>
        <v>7.1402276007978744E-10</v>
      </c>
      <c r="Z28" s="16">
        <f t="shared" si="7"/>
        <v>1.3712589435155241E-7</v>
      </c>
      <c r="AA28" s="16">
        <f t="shared" si="7"/>
        <v>2.3215607330755927E-6</v>
      </c>
      <c r="AB28" s="16">
        <f t="shared" si="7"/>
        <v>1.0110649448962865E-8</v>
      </c>
      <c r="AC28" s="16">
        <f t="shared" si="7"/>
        <v>1.3288276772305828E-7</v>
      </c>
      <c r="AD28" s="16">
        <f t="shared" si="7"/>
        <v>9.9189608295983927E-7</v>
      </c>
      <c r="AE28" s="16">
        <f t="shared" si="7"/>
        <v>1.7773135011828796E-6</v>
      </c>
      <c r="AF28" s="16">
        <f t="shared" si="7"/>
        <v>6.0754588813402515E-8</v>
      </c>
      <c r="AG28" s="16">
        <f t="shared" si="7"/>
        <v>4.1965497890197265E-7</v>
      </c>
      <c r="AH28" s="16">
        <f t="shared" si="7"/>
        <v>6.0855963137462507E-6</v>
      </c>
      <c r="AI28" s="16">
        <f t="shared" si="7"/>
        <v>3.538572871100513E-8</v>
      </c>
      <c r="AJ28" s="16">
        <f t="shared" si="7"/>
        <v>8.593579943180724E-8</v>
      </c>
      <c r="AK28" s="16">
        <f t="shared" si="7"/>
        <v>1.7718904309763528E-6</v>
      </c>
      <c r="AL28" s="16">
        <f t="shared" si="7"/>
        <v>2.5669260025308292E-7</v>
      </c>
      <c r="AM28" s="18">
        <f t="shared" si="7"/>
        <v>7.9835538255728999E-10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1.6493469068857471E-4</v>
      </c>
      <c r="E29" s="16">
        <f t="shared" si="8"/>
        <v>8.2707972314046069E-5</v>
      </c>
      <c r="F29" s="16">
        <f t="shared" si="8"/>
        <v>1.3638562086644291E-6</v>
      </c>
      <c r="G29" s="16">
        <f t="shared" si="8"/>
        <v>1.5718285505009124E-4</v>
      </c>
      <c r="H29" s="16">
        <f t="shared" si="8"/>
        <v>3.4769121187678306E-5</v>
      </c>
      <c r="I29" s="16">
        <f t="shared" si="8"/>
        <v>1.5427784148684346E-5</v>
      </c>
      <c r="J29" s="16">
        <f t="shared" si="8"/>
        <v>5.0427280374298678E-5</v>
      </c>
      <c r="K29" s="16">
        <f t="shared" si="8"/>
        <v>3.9429293171075318E-5</v>
      </c>
      <c r="L29" s="16">
        <f t="shared" si="8"/>
        <v>3.5585970655265914E-5</v>
      </c>
      <c r="M29" s="17">
        <f t="shared" si="8"/>
        <v>3.1056660440999993E-2</v>
      </c>
      <c r="N29" s="16">
        <f t="shared" si="8"/>
        <v>1.2712866361661203E-6</v>
      </c>
      <c r="O29" s="16">
        <f t="shared" si="8"/>
        <v>3.3579684474030897E-4</v>
      </c>
      <c r="P29" s="16">
        <f t="shared" si="8"/>
        <v>3.3131410162500342E-6</v>
      </c>
      <c r="Q29" s="16">
        <f t="shared" si="8"/>
        <v>1.04248081986417E-5</v>
      </c>
      <c r="R29" s="16">
        <f t="shared" si="8"/>
        <v>4.0086256141534329E-5</v>
      </c>
      <c r="S29" s="16">
        <f t="shared" si="8"/>
        <v>8.9121659789372987E-6</v>
      </c>
      <c r="T29" s="16">
        <f t="shared" si="8"/>
        <v>1.1143813505083966E-5</v>
      </c>
      <c r="U29" s="16">
        <f t="shared" si="8"/>
        <v>8.1021068271634784E-6</v>
      </c>
      <c r="V29" s="16">
        <f t="shared" si="8"/>
        <v>2.6670960663432542E-5</v>
      </c>
      <c r="W29" s="16">
        <f t="shared" si="8"/>
        <v>2.3995587608137983E-4</v>
      </c>
      <c r="X29" s="16">
        <f t="shared" si="8"/>
        <v>1.3328716779358065E-4</v>
      </c>
      <c r="Y29" s="16">
        <f t="shared" si="8"/>
        <v>2.9614515319677992E-8</v>
      </c>
      <c r="Z29" s="16">
        <f t="shared" si="8"/>
        <v>1.2881851959835876E-6</v>
      </c>
      <c r="AA29" s="16">
        <f t="shared" si="8"/>
        <v>2.8818048426562671E-5</v>
      </c>
      <c r="AB29" s="16">
        <f t="shared" si="8"/>
        <v>1.0919924992750725E-4</v>
      </c>
      <c r="AC29" s="16">
        <f t="shared" si="8"/>
        <v>1.548157899255559E-5</v>
      </c>
      <c r="AD29" s="16">
        <f t="shared" si="8"/>
        <v>9.2143998368744313E-5</v>
      </c>
      <c r="AE29" s="16">
        <f t="shared" si="8"/>
        <v>8.0900511026797191E-6</v>
      </c>
      <c r="AF29" s="16">
        <f t="shared" si="8"/>
        <v>1.0165493758175227E-6</v>
      </c>
      <c r="AG29" s="16">
        <f t="shared" si="8"/>
        <v>3.7902693526016134E-5</v>
      </c>
      <c r="AH29" s="16">
        <f t="shared" si="8"/>
        <v>2.7172463423552666E-4</v>
      </c>
      <c r="AI29" s="16">
        <f t="shared" si="8"/>
        <v>2.4124403553174744E-4</v>
      </c>
      <c r="AJ29" s="16">
        <f t="shared" si="8"/>
        <v>5.189607946828256E-5</v>
      </c>
      <c r="AK29" s="16">
        <f t="shared" si="8"/>
        <v>2.866830839655225E-4</v>
      </c>
      <c r="AL29" s="16">
        <f t="shared" si="8"/>
        <v>5.2219348538918969E-6</v>
      </c>
      <c r="AM29" s="18">
        <f t="shared" si="8"/>
        <v>5.5305490706736543E-5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2.0522563438682917E-8</v>
      </c>
      <c r="E30" s="16">
        <f t="shared" si="9"/>
        <v>6.8987150967763965E-9</v>
      </c>
      <c r="F30" s="16">
        <f t="shared" si="9"/>
        <v>6.4657275636066233E-7</v>
      </c>
      <c r="G30" s="16">
        <f t="shared" si="9"/>
        <v>8.7966367474467999E-7</v>
      </c>
      <c r="H30" s="16">
        <f t="shared" si="9"/>
        <v>3.6628999085646218E-6</v>
      </c>
      <c r="I30" s="17">
        <f t="shared" si="9"/>
        <v>8.7805281727156535E-4</v>
      </c>
      <c r="J30" s="16">
        <f t="shared" si="9"/>
        <v>5.2512493657172472E-6</v>
      </c>
      <c r="K30" s="16">
        <f t="shared" si="9"/>
        <v>1.7031187687268636E-8</v>
      </c>
      <c r="L30" s="16">
        <f t="shared" si="9"/>
        <v>7.6239243586554467E-8</v>
      </c>
      <c r="M30" s="16">
        <f t="shared" si="9"/>
        <v>4.2912435830545443E-7</v>
      </c>
      <c r="N30" s="16">
        <f t="shared" si="9"/>
        <v>3.6217660847760183E-8</v>
      </c>
      <c r="O30" s="16">
        <f t="shared" si="9"/>
        <v>6.0024258002065677E-7</v>
      </c>
      <c r="P30" s="16">
        <f t="shared" si="9"/>
        <v>1.0327515696120311E-9</v>
      </c>
      <c r="Q30" s="16">
        <f t="shared" si="9"/>
        <v>9.6282561366204558E-7</v>
      </c>
      <c r="R30" s="16">
        <f t="shared" si="9"/>
        <v>3.2493264667961779E-7</v>
      </c>
      <c r="S30" s="16">
        <f t="shared" si="9"/>
        <v>2.984361807416142E-6</v>
      </c>
      <c r="T30" s="16">
        <f t="shared" si="9"/>
        <v>3.2397079857424055E-6</v>
      </c>
      <c r="U30" s="16">
        <f t="shared" si="9"/>
        <v>7.2800256293589256E-7</v>
      </c>
      <c r="V30" s="16">
        <f t="shared" si="9"/>
        <v>5.3190082541745857E-7</v>
      </c>
      <c r="W30" s="16">
        <f t="shared" si="9"/>
        <v>6.6411359460160314E-8</v>
      </c>
      <c r="X30" s="16">
        <f t="shared" si="9"/>
        <v>1.1939715412550902E-6</v>
      </c>
      <c r="Y30" s="16">
        <f t="shared" si="9"/>
        <v>3.690777975788577E-9</v>
      </c>
      <c r="Z30" s="16">
        <f t="shared" si="9"/>
        <v>6.2769842211943141E-6</v>
      </c>
      <c r="AA30" s="16">
        <f t="shared" si="9"/>
        <v>1.1870900255004325E-6</v>
      </c>
      <c r="AB30" s="16">
        <f t="shared" si="9"/>
        <v>5.0848099555663701E-6</v>
      </c>
      <c r="AC30" s="16">
        <f t="shared" si="9"/>
        <v>6.581081251976514E-6</v>
      </c>
      <c r="AD30" s="16">
        <f t="shared" si="9"/>
        <v>1.3005584392045415E-6</v>
      </c>
      <c r="AE30" s="16">
        <f t="shared" si="9"/>
        <v>1.714777064046953E-5</v>
      </c>
      <c r="AF30" s="16">
        <f t="shared" si="9"/>
        <v>4.6452093632943577E-7</v>
      </c>
      <c r="AG30" s="16">
        <f t="shared" si="9"/>
        <v>5.7001540633516663E-9</v>
      </c>
      <c r="AH30" s="16">
        <f t="shared" si="9"/>
        <v>7.3211573165197581E-7</v>
      </c>
      <c r="AI30" s="16">
        <f t="shared" si="9"/>
        <v>1.1012511240747867E-5</v>
      </c>
      <c r="AJ30" s="16">
        <f t="shared" si="9"/>
        <v>3.2870764541463464E-8</v>
      </c>
      <c r="AK30" s="16">
        <f t="shared" si="9"/>
        <v>3.3323225782702719E-6</v>
      </c>
      <c r="AL30" s="16">
        <f t="shared" si="9"/>
        <v>1.6070327157379946E-6</v>
      </c>
      <c r="AM30" s="18">
        <f t="shared" si="9"/>
        <v>1.6933856511853731E-6</v>
      </c>
    </row>
    <row r="31" spans="1:39">
      <c r="A31" t="s">
        <v>62</v>
      </c>
      <c r="D31" s="21">
        <f>SUM($D$21:$D$30)</f>
        <v>1.9579508492736529E-4</v>
      </c>
      <c r="E31" s="21">
        <f>SUM($E$21:$E$30)</f>
        <v>9.252696736627354E-5</v>
      </c>
      <c r="F31" s="21">
        <f>SUM($F$21:$F$30)</f>
        <v>1.9644528806395628E-5</v>
      </c>
      <c r="G31" s="21">
        <f>SUM($G$21:$G$30)</f>
        <v>1.8746233872600645E-4</v>
      </c>
      <c r="H31" s="21">
        <f>SUM($H$21:$H$30)</f>
        <v>1.9842846862460385E-3</v>
      </c>
      <c r="I31" s="21">
        <f>SUM($I$21:$I$30)</f>
        <v>9.0904075202726746E-4</v>
      </c>
      <c r="J31" s="21">
        <f>SUM($J$21:$J$30)</f>
        <v>1.2301097030128472E-4</v>
      </c>
      <c r="K31" s="21">
        <f>SUM($K$21:$K$30)</f>
        <v>6.5649477240654026E-5</v>
      </c>
      <c r="L31" s="21">
        <f>SUM($L$21:$L$30)</f>
        <v>7.5662210449101012E-5</v>
      </c>
      <c r="M31" s="21">
        <f>SUM($M$21:$M$30)</f>
        <v>3.1065247573172281E-2</v>
      </c>
      <c r="N31" s="21">
        <f>SUM($N$21:$N$30)</f>
        <v>4.7988595600244358E-5</v>
      </c>
      <c r="O31" s="21">
        <f>SUM($O$21:$O$30)</f>
        <v>4.1595245744654124E-4</v>
      </c>
      <c r="P31" s="21">
        <f>SUM($P$21:$P$30)</f>
        <v>2.1930847138409319E-2</v>
      </c>
      <c r="Q31" s="21">
        <f>SUM($Q$21:$Q$30)</f>
        <v>4.6507905268079706E-3</v>
      </c>
      <c r="R31" s="21">
        <f>SUM($R$21:$R$30)</f>
        <v>1.0827294443339665E-3</v>
      </c>
      <c r="S31" s="21">
        <f>SUM($S$21:$S$30)</f>
        <v>9.6917949703320441E-5</v>
      </c>
      <c r="T31" s="21">
        <f>SUM($T$21:$T$30)</f>
        <v>3.5498451701322209E-4</v>
      </c>
      <c r="U31" s="21">
        <f>SUM($U$21:$U$30)</f>
        <v>7.2696561453931629E-5</v>
      </c>
      <c r="V31">
        <f>SUM($V$21:$V$30)</f>
        <v>4.2638149217656273E-4</v>
      </c>
      <c r="W31" s="21">
        <f>SUM($W$21:$W$30)</f>
        <v>3.5263080164076179E-4</v>
      </c>
      <c r="X31" s="21">
        <f>SUM($X$21:$X$30)</f>
        <v>2.6292594106662269E-4</v>
      </c>
      <c r="Y31" s="21">
        <f>SUM($Y$21:$Y$30)</f>
        <v>1.1461978773575237E-3</v>
      </c>
      <c r="Z31" s="21">
        <f>SUM($Z$21:$Z$30)</f>
        <v>1.7734682127798754E-5</v>
      </c>
      <c r="AA31" s="21">
        <f>SUM($AA$21:$AA$30)</f>
        <v>1.8472542616342541E-4</v>
      </c>
      <c r="AB31" s="21">
        <f>SUM($AB$21:$AB$30)</f>
        <v>2.192263914558589E-4</v>
      </c>
      <c r="AC31" s="21">
        <f>SUM($AC$21:$AC$30)</f>
        <v>5.452798460793374E-5</v>
      </c>
      <c r="AD31" s="21">
        <f>SUM($AD$21:$AD$30)</f>
        <v>1.0545760804401949E-4</v>
      </c>
      <c r="AE31" s="21">
        <f>SUM($AE$21:$AE$30)</f>
        <v>7.4891438314614149E-5</v>
      </c>
      <c r="AF31" s="21">
        <f>SUM($AF$21:$AF$30)</f>
        <v>1.3715671195411129E-4</v>
      </c>
      <c r="AG31" s="21">
        <f>SUM($AG$21:$AG$30)</f>
        <v>1.2035178849568574E-4</v>
      </c>
      <c r="AH31" s="21">
        <f>SUM($AH$21:$AH$30)</f>
        <v>4.1769954788615452E-4</v>
      </c>
      <c r="AI31" s="21">
        <f>SUM($AI$21:$AI$30)</f>
        <v>2.6377027813343445E-4</v>
      </c>
      <c r="AJ31" s="21">
        <f>SUM($AJ$21:$AJ$30)</f>
        <v>1.057196434587047E-4</v>
      </c>
      <c r="AK31" s="21">
        <f>SUM($AK$21:$AK$30)</f>
        <v>3.5419640361854341E-4</v>
      </c>
      <c r="AL31" s="21">
        <f>SUM($AL$21:$AL$30)</f>
        <v>8.8081738011012558E-5</v>
      </c>
      <c r="AM31" s="21">
        <f>SUM($AM$21:$AM$30)</f>
        <v>2.523811604929736E-4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63</v>
      </c>
      <c r="C33">
        <f>SUM($D$31:$AM$31)</f>
        <v>6.7955288695036947E-2</v>
      </c>
      <c r="D33" s="22">
        <f>$D$31/$C$33</f>
        <v>2.8812339508413418E-3</v>
      </c>
      <c r="E33" s="22">
        <f>$E$31/$C$33</f>
        <v>1.3615859654648361E-3</v>
      </c>
      <c r="F33" s="22">
        <f>$F$31/$C$33</f>
        <v>2.8908020528842736E-4</v>
      </c>
      <c r="G33" s="22">
        <f>$G$31/$C$33</f>
        <v>2.7586129398593459E-3</v>
      </c>
      <c r="H33" s="22">
        <f>$H$31/$C$33</f>
        <v>2.9199856616766297E-2</v>
      </c>
      <c r="I33" s="22">
        <f>$I$31/$C$33</f>
        <v>1.3377042015181057E-2</v>
      </c>
      <c r="J33" s="22">
        <f>$J$31/$C$33</f>
        <v>1.8101750822268042E-3</v>
      </c>
      <c r="K33" s="22">
        <f>$K$31/$C$33</f>
        <v>9.6606869754125072E-4</v>
      </c>
      <c r="L33" s="22">
        <f>$L$31/$C$33</f>
        <v>1.1134116549581657E-3</v>
      </c>
      <c r="M33" s="22">
        <f>$M$31/$C$33</f>
        <v>0.45714245601374515</v>
      </c>
      <c r="N33" s="22">
        <f>$N$31/$C$33</f>
        <v>7.0617896740315315E-4</v>
      </c>
      <c r="O33" s="22">
        <f>$O$31/$C$33</f>
        <v>6.1209725605495067E-3</v>
      </c>
      <c r="P33" s="22">
        <f>$P$31/$C$33</f>
        <v>0.32272465557211322</v>
      </c>
      <c r="Q33" s="22">
        <f>$Q$31/$C$33</f>
        <v>6.8438978277015797E-2</v>
      </c>
      <c r="R33" s="22">
        <f>$R$31/$C$33</f>
        <v>1.593296806070434E-2</v>
      </c>
      <c r="S33" s="22">
        <f>$S$31/$C$33</f>
        <v>1.4262017212267211E-3</v>
      </c>
      <c r="T33" s="22">
        <f>$T$31/$C$33</f>
        <v>5.2237952899631792E-3</v>
      </c>
      <c r="U33" s="22">
        <f>$U$31/$C$33</f>
        <v>1.0697704748216449E-3</v>
      </c>
      <c r="V33" s="22">
        <f>$V$31/$C$33</f>
        <v>6.2744416272004317E-3</v>
      </c>
      <c r="W33" s="22">
        <f>$W$31/$C$33</f>
        <v>5.189159054614036E-3</v>
      </c>
      <c r="X33" s="22">
        <f>$X$31/$C$33</f>
        <v>3.8691019656550332E-3</v>
      </c>
      <c r="Y33" s="22">
        <f>$Y$31/$C$33</f>
        <v>1.6866941475317952E-2</v>
      </c>
      <c r="Z33" s="22">
        <f>$Z$31/$C$33</f>
        <v>2.6097574549917247E-4</v>
      </c>
      <c r="AA33" s="22">
        <f>$AA$31/$C$33</f>
        <v>2.7183377439895513E-3</v>
      </c>
      <c r="AB33" s="22">
        <f>$AB$31/$C$33</f>
        <v>3.2260387037671419E-3</v>
      </c>
      <c r="AC33" s="22">
        <f>$AC$31/$C$33</f>
        <v>8.0240972638110719E-4</v>
      </c>
      <c r="AD33" s="22">
        <f>$AD$31/$C$33</f>
        <v>1.5518675598198363E-3</v>
      </c>
      <c r="AE33" s="22">
        <f>$AE$31/$C$33</f>
        <v>1.1020693128198538E-3</v>
      </c>
      <c r="AF33" s="22">
        <f>$AF$31/$C$33</f>
        <v>2.0183375655959566E-3</v>
      </c>
      <c r="AG33" s="22">
        <f>$AG$31/$C$33</f>
        <v>1.7710437378286867E-3</v>
      </c>
      <c r="AH33" s="22">
        <f>$AH$31/$C$33</f>
        <v>6.1466819714454521E-3</v>
      </c>
      <c r="AI33" s="22">
        <f>$AI$31/$C$33</f>
        <v>3.8815268568301834E-3</v>
      </c>
      <c r="AJ33" s="22">
        <f>$AJ$31/$C$33</f>
        <v>1.5557235571927728E-3</v>
      </c>
      <c r="AK33" s="22">
        <f>$AK$31/$C$33</f>
        <v>5.2121977615027307E-3</v>
      </c>
      <c r="AL33" s="22">
        <f>$AL$31/$C$33</f>
        <v>1.2961719345538668E-3</v>
      </c>
      <c r="AM33" s="22">
        <f>$AM$31/$C$33</f>
        <v>3.713929634315659E-3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37910-9C9F-4A61-9A9D-6D3BF5E31571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-7.2909324111935347E-2</v>
      </c>
      <c r="D5" s="10">
        <v>-1.665624672048838E-2</v>
      </c>
      <c r="E5" s="10">
        <v>-4.171048937454889E-3</v>
      </c>
      <c r="F5" s="10">
        <v>-3.9611020719969442E-2</v>
      </c>
      <c r="G5" s="10">
        <v>-7.0898099180942567E-3</v>
      </c>
      <c r="H5" s="10">
        <v>-3.8145757247211795E-2</v>
      </c>
      <c r="I5" s="10">
        <v>9.4088890869808386E-2</v>
      </c>
      <c r="J5" s="10">
        <v>3.0653024704501663E-2</v>
      </c>
      <c r="K5" s="10">
        <v>2.8687525826374745E-2</v>
      </c>
      <c r="L5" s="10">
        <v>-4.0791559317286445E-2</v>
      </c>
      <c r="M5" s="10">
        <v>1.9183455054359276E-2</v>
      </c>
      <c r="N5" s="10">
        <v>2.2161021536861798E-2</v>
      </c>
      <c r="O5" s="10">
        <v>-6.329862223113986E-3</v>
      </c>
      <c r="P5" s="10">
        <v>-2.0594352311682093E-2</v>
      </c>
      <c r="Q5" s="10">
        <v>4.2676359081560221E-2</v>
      </c>
      <c r="R5" s="10">
        <v>-3.2725394006057368E-2</v>
      </c>
      <c r="S5" s="10">
        <v>-4.2221951065883377E-3</v>
      </c>
      <c r="T5" s="10">
        <v>1.5407794187936393E-2</v>
      </c>
      <c r="U5" s="10">
        <v>-2.4830068473669521E-2</v>
      </c>
      <c r="V5" s="11" t="s">
        <v>76</v>
      </c>
      <c r="W5" s="10">
        <v>6.8023112941795166E-2</v>
      </c>
      <c r="X5" s="10">
        <v>-2.0338005991107654E-2</v>
      </c>
      <c r="Y5" s="10">
        <v>1.7748636781351801E-2</v>
      </c>
      <c r="Z5" s="10">
        <v>-3.6101648492811667E-2</v>
      </c>
      <c r="AA5" s="10">
        <v>-8.4290261333219277E-2</v>
      </c>
      <c r="AB5" s="10">
        <v>5.7574414888590164E-2</v>
      </c>
      <c r="AC5" s="10">
        <v>2.0783075710410468E-2</v>
      </c>
      <c r="AD5" s="10">
        <v>-3.1557404718897508E-2</v>
      </c>
      <c r="AE5" s="10">
        <v>-8.4300837032136762E-3</v>
      </c>
      <c r="AF5" s="10">
        <v>-3.9052106048275965E-3</v>
      </c>
      <c r="AG5" s="10">
        <v>7.2792749527211811E-3</v>
      </c>
      <c r="AH5" s="10">
        <v>1.3909057316707253E-2</v>
      </c>
      <c r="AI5" s="11" t="s">
        <v>77</v>
      </c>
      <c r="AJ5" s="10">
        <v>-5.8912917447829852E-2</v>
      </c>
      <c r="AK5" s="10">
        <v>-4.4955739569951678E-2</v>
      </c>
      <c r="AL5" s="10">
        <v>-4.5936999516221051E-2</v>
      </c>
      <c r="AM5" s="12">
        <v>-3.7685083533737597E-2</v>
      </c>
    </row>
    <row r="6" spans="1:39" ht="24">
      <c r="A6" s="13" t="s">
        <v>41</v>
      </c>
      <c r="B6" s="14" t="s">
        <v>40</v>
      </c>
      <c r="C6" s="19">
        <v>-3.0118206712349493E-2</v>
      </c>
      <c r="D6" s="16">
        <v>4.5922740458285566E-3</v>
      </c>
      <c r="E6" s="16">
        <v>2.9167296651712683E-2</v>
      </c>
      <c r="F6" s="16">
        <v>6.6384997705603049E-2</v>
      </c>
      <c r="G6" s="16">
        <v>2.5147826693380653E-2</v>
      </c>
      <c r="H6" s="16">
        <v>8.0928987017159129E-2</v>
      </c>
      <c r="I6" s="16">
        <v>1.4306927284767543E-2</v>
      </c>
      <c r="J6" s="16">
        <v>-3.8925511621762106E-3</v>
      </c>
      <c r="K6" s="16">
        <v>6.7187429727915596E-2</v>
      </c>
      <c r="L6" s="16">
        <v>-9.2345830140980606E-3</v>
      </c>
      <c r="M6" s="16">
        <v>7.3591762036539027E-2</v>
      </c>
      <c r="N6" s="16">
        <v>-6.0583071574568E-2</v>
      </c>
      <c r="O6" s="16">
        <v>5.3261581757310227E-3</v>
      </c>
      <c r="P6" s="16">
        <v>-2.7897398915324432E-3</v>
      </c>
      <c r="Q6" s="16">
        <v>2.8371079674121984E-2</v>
      </c>
      <c r="R6" s="16">
        <v>2.9260557414334965E-2</v>
      </c>
      <c r="S6" s="16">
        <v>5.6163579212618903E-3</v>
      </c>
      <c r="T6" s="16">
        <v>2.0934489808348958E-2</v>
      </c>
      <c r="U6" s="16">
        <v>2.5328363342478354E-2</v>
      </c>
      <c r="V6" s="16">
        <v>-1.2793126909573889E-2</v>
      </c>
      <c r="W6" s="16">
        <v>-4.1050961177480902E-2</v>
      </c>
      <c r="X6" s="16">
        <v>4.8179843172529999E-3</v>
      </c>
      <c r="Y6" s="16">
        <v>-1.8540174522800555E-3</v>
      </c>
      <c r="Z6" s="16">
        <v>-4.1017175754525431E-2</v>
      </c>
      <c r="AA6" s="16">
        <v>-4.0122301104308096E-2</v>
      </c>
      <c r="AB6" s="16">
        <v>-2.4848600445208585E-4</v>
      </c>
      <c r="AC6" s="16">
        <v>4.3058086637693442E-2</v>
      </c>
      <c r="AD6" s="16">
        <v>-7.4833237202067381E-3</v>
      </c>
      <c r="AE6" s="16">
        <v>-4.7555732120476965E-2</v>
      </c>
      <c r="AF6" s="16">
        <v>-3.8052449960227178E-2</v>
      </c>
      <c r="AG6" s="17" t="s">
        <v>78</v>
      </c>
      <c r="AH6" s="16">
        <v>-3.5867978015917699E-2</v>
      </c>
      <c r="AI6" s="16">
        <v>7.8683024313629356E-3</v>
      </c>
      <c r="AJ6" s="16">
        <v>-5.8904031052418371E-2</v>
      </c>
      <c r="AK6" s="16">
        <v>-4.5857833801316084E-2</v>
      </c>
      <c r="AL6" s="16">
        <v>-1.2391824870308385E-2</v>
      </c>
      <c r="AM6" s="18">
        <v>-3.5887032619368146E-2</v>
      </c>
    </row>
    <row r="7" spans="1:39" ht="24">
      <c r="A7" s="13" t="s">
        <v>42</v>
      </c>
      <c r="B7" s="14" t="s">
        <v>40</v>
      </c>
      <c r="C7" s="19">
        <v>4.6332615690843473E-2</v>
      </c>
      <c r="D7" s="16">
        <v>2.9490268085016463E-2</v>
      </c>
      <c r="E7" s="16">
        <v>-4.5694164062075306E-2</v>
      </c>
      <c r="F7" s="16">
        <v>7.0719926833148986E-3</v>
      </c>
      <c r="G7" s="16">
        <v>-7.5298040545141633E-3</v>
      </c>
      <c r="H7" s="16">
        <v>-2.3521936042488565E-2</v>
      </c>
      <c r="I7" s="16">
        <v>-1.7968423392701372E-2</v>
      </c>
      <c r="J7" s="16">
        <v>-1.2749297334665663E-2</v>
      </c>
      <c r="K7" s="16">
        <v>-3.0328392390819619E-2</v>
      </c>
      <c r="L7" s="16">
        <v>3.754532656544099E-2</v>
      </c>
      <c r="M7" s="16">
        <v>-1.5908595910068175E-2</v>
      </c>
      <c r="N7" s="16">
        <v>-1.7542897288979738E-2</v>
      </c>
      <c r="O7" s="17" t="s">
        <v>61</v>
      </c>
      <c r="P7" s="16">
        <v>-9.7353474583117775E-3</v>
      </c>
      <c r="Q7" s="16">
        <v>3.0728601013264772E-2</v>
      </c>
      <c r="R7" s="16">
        <v>-4.1197568358317345E-2</v>
      </c>
      <c r="S7" s="16">
        <v>-1.5819243325147735E-2</v>
      </c>
      <c r="T7" s="16">
        <v>-2.0602624163078839E-2</v>
      </c>
      <c r="U7" s="16">
        <v>1.4487815651462269E-2</v>
      </c>
      <c r="V7" s="16">
        <v>-4.1048719742750463E-2</v>
      </c>
      <c r="W7" s="16">
        <v>1.4764705852443261E-2</v>
      </c>
      <c r="X7" s="16">
        <v>5.1730112492448986E-2</v>
      </c>
      <c r="Y7" s="16">
        <v>7.0583869774298022E-2</v>
      </c>
      <c r="Z7" s="16">
        <v>3.4947752762702428E-2</v>
      </c>
      <c r="AA7" s="16">
        <v>0.14665947545091768</v>
      </c>
      <c r="AB7" s="16">
        <v>5.818870442606619E-2</v>
      </c>
      <c r="AC7" s="16">
        <v>3.1363755002545526E-2</v>
      </c>
      <c r="AD7" s="16">
        <v>6.4027982524759636E-2</v>
      </c>
      <c r="AE7" s="16">
        <v>9.1802325629658843E-2</v>
      </c>
      <c r="AF7" s="16">
        <v>-2.0276777727640173E-2</v>
      </c>
      <c r="AG7" s="16">
        <v>5.023358151451135E-3</v>
      </c>
      <c r="AH7" s="16">
        <v>1.637045533670602E-2</v>
      </c>
      <c r="AI7" s="16">
        <v>-6.3379797785634174E-3</v>
      </c>
      <c r="AJ7" s="16">
        <v>-2.5791652447123531E-2</v>
      </c>
      <c r="AK7" s="16">
        <v>-2.656822938532204E-2</v>
      </c>
      <c r="AL7" s="16">
        <v>5.5844405840123693E-3</v>
      </c>
      <c r="AM7" s="18">
        <v>6.759870092626967E-2</v>
      </c>
    </row>
    <row r="8" spans="1:39" ht="24">
      <c r="A8" s="13" t="s">
        <v>43</v>
      </c>
      <c r="B8" s="14" t="s">
        <v>40</v>
      </c>
      <c r="C8" s="19">
        <v>2.7401646023258702E-2</v>
      </c>
      <c r="D8" s="16">
        <v>-1.0257898742047685E-2</v>
      </c>
      <c r="E8" s="16">
        <v>-3.921167266880686E-2</v>
      </c>
      <c r="F8" s="17" t="s">
        <v>55</v>
      </c>
      <c r="G8" s="16">
        <v>-1.3083188776360079E-2</v>
      </c>
      <c r="H8" s="16">
        <v>7.0308916467486642E-3</v>
      </c>
      <c r="I8" s="16">
        <v>-1.4122829134361499E-2</v>
      </c>
      <c r="J8" s="16">
        <v>-2.2001924549425414E-2</v>
      </c>
      <c r="K8" s="16">
        <v>-3.1015557116973642E-2</v>
      </c>
      <c r="L8" s="16">
        <v>-4.7024741707893392E-2</v>
      </c>
      <c r="M8" s="16">
        <v>-2.6896788791624E-2</v>
      </c>
      <c r="N8" s="16">
        <v>-4.3339731972114721E-2</v>
      </c>
      <c r="O8" s="16">
        <v>6.944335307321612E-3</v>
      </c>
      <c r="P8" s="16">
        <v>1.949213616534393E-2</v>
      </c>
      <c r="Q8" s="16">
        <v>-5.2780784999197847E-2</v>
      </c>
      <c r="R8" s="16">
        <v>-2.4327555687329975E-2</v>
      </c>
      <c r="S8" s="16">
        <v>2.8804246818882467E-2</v>
      </c>
      <c r="T8" s="16">
        <v>-8.7693878961182706E-2</v>
      </c>
      <c r="U8" s="16">
        <v>-4.9461386103155794E-3</v>
      </c>
      <c r="V8" s="16">
        <v>4.0353086264642117E-2</v>
      </c>
      <c r="W8" s="16">
        <v>-6.7228892772281793E-2</v>
      </c>
      <c r="X8" s="16">
        <v>-5.3747091955115373E-2</v>
      </c>
      <c r="Y8" s="16">
        <v>2.6802677546257449E-2</v>
      </c>
      <c r="Z8" s="16">
        <v>3.5007480872915858E-2</v>
      </c>
      <c r="AA8" s="16">
        <v>4.9936813461416242E-2</v>
      </c>
      <c r="AB8" s="16">
        <v>3.6572576660465241E-2</v>
      </c>
      <c r="AC8" s="16">
        <v>4.2608798758127633E-2</v>
      </c>
      <c r="AD8" s="16">
        <v>1.0083518141479562E-2</v>
      </c>
      <c r="AE8" s="16">
        <v>3.3703574355452244E-2</v>
      </c>
      <c r="AF8" s="16">
        <v>-5.9483650567146766E-2</v>
      </c>
      <c r="AG8" s="16">
        <v>6.4961457766612454E-2</v>
      </c>
      <c r="AH8" s="16">
        <v>-9.4986568686387232E-2</v>
      </c>
      <c r="AI8" s="16">
        <v>-4.1771132175608724E-2</v>
      </c>
      <c r="AJ8" s="16">
        <v>7.330682747541656E-3</v>
      </c>
      <c r="AK8" s="16">
        <v>-5.0250129270832687E-2</v>
      </c>
      <c r="AL8" s="16">
        <v>-2.676320104500076E-2</v>
      </c>
      <c r="AM8" s="18">
        <v>-2.9138100808409947E-2</v>
      </c>
    </row>
    <row r="9" spans="1:39" ht="24">
      <c r="A9" s="13" t="s">
        <v>44</v>
      </c>
      <c r="B9" s="14" t="s">
        <v>40</v>
      </c>
      <c r="C9" s="19">
        <v>-7.494261156346553E-2</v>
      </c>
      <c r="D9" s="16">
        <v>-3.9547626728369145E-2</v>
      </c>
      <c r="E9" s="16">
        <v>-1.3483920707704097E-4</v>
      </c>
      <c r="F9" s="16">
        <v>9.7744519179073092E-3</v>
      </c>
      <c r="G9" s="16">
        <v>-9.0459502559828587E-4</v>
      </c>
      <c r="H9" s="16">
        <v>6.9940503091428061E-2</v>
      </c>
      <c r="I9" s="16">
        <v>-4.212314605218638E-2</v>
      </c>
      <c r="J9" s="16">
        <v>6.1402643749362905E-2</v>
      </c>
      <c r="K9" s="16">
        <v>-6.2014996753467513E-2</v>
      </c>
      <c r="L9" s="16">
        <v>1.9518150315958941E-2</v>
      </c>
      <c r="M9" s="16">
        <v>6.4602285031197762E-2</v>
      </c>
      <c r="N9" s="16">
        <v>3.7651966437063804E-2</v>
      </c>
      <c r="O9" s="16">
        <v>6.2185835605744338E-2</v>
      </c>
      <c r="P9" s="16">
        <v>-8.7260007541610004E-3</v>
      </c>
      <c r="Q9" s="16">
        <v>2.5825594642398048E-2</v>
      </c>
      <c r="R9" s="16">
        <v>-3.8231575168338437E-2</v>
      </c>
      <c r="S9" s="16">
        <v>1.6610981305402533E-2</v>
      </c>
      <c r="T9" s="16">
        <v>1.2784075490964617E-2</v>
      </c>
      <c r="U9" s="16">
        <v>3.8032851521619733E-2</v>
      </c>
      <c r="V9" s="16">
        <v>-3.0780555968758533E-2</v>
      </c>
      <c r="W9" s="16">
        <v>2.5653565267013866E-2</v>
      </c>
      <c r="X9" s="16">
        <v>-2.1384503146005797E-2</v>
      </c>
      <c r="Y9" s="16">
        <v>-7.9323268607558603E-2</v>
      </c>
      <c r="Z9" s="16">
        <v>-4.8584605261129659E-3</v>
      </c>
      <c r="AA9" s="16">
        <v>-3.4260348871895191E-2</v>
      </c>
      <c r="AB9" s="16">
        <v>-1.2405935623462179E-2</v>
      </c>
      <c r="AC9" s="16">
        <v>6.2936573556735056E-2</v>
      </c>
      <c r="AD9" s="17" t="s">
        <v>73</v>
      </c>
      <c r="AE9" s="16">
        <v>2.3045422677633133E-2</v>
      </c>
      <c r="AF9" s="16">
        <v>-5.5040755018853547E-2</v>
      </c>
      <c r="AG9" s="16">
        <v>-7.2233097088996671E-3</v>
      </c>
      <c r="AH9" s="16">
        <v>6.4594391250534358E-2</v>
      </c>
      <c r="AI9" s="16">
        <v>-3.1591262416424237E-2</v>
      </c>
      <c r="AJ9" s="16">
        <v>0.13961407209480964</v>
      </c>
      <c r="AK9" s="16">
        <v>8.9413290397106188E-2</v>
      </c>
      <c r="AL9" s="16">
        <v>-2.0896488520748551E-3</v>
      </c>
      <c r="AM9" s="18">
        <v>-6.3409201197151766E-2</v>
      </c>
    </row>
    <row r="10" spans="1:39" ht="24">
      <c r="A10" s="13" t="s">
        <v>45</v>
      </c>
      <c r="B10" s="14" t="s">
        <v>40</v>
      </c>
      <c r="C10" s="19">
        <v>-0.16000713803093217</v>
      </c>
      <c r="D10" s="16">
        <v>-1.8947528040384205E-2</v>
      </c>
      <c r="E10" s="16">
        <v>3.3935999868573173E-2</v>
      </c>
      <c r="F10" s="16">
        <v>2.809915946037915E-2</v>
      </c>
      <c r="G10" s="16">
        <v>2.9165985490726708E-2</v>
      </c>
      <c r="H10" s="16">
        <v>7.1868178111059181E-2</v>
      </c>
      <c r="I10" s="16">
        <v>-6.5363715335317915E-2</v>
      </c>
      <c r="J10" s="16">
        <v>-6.9704674117814003E-2</v>
      </c>
      <c r="K10" s="16">
        <v>-0.14267221953080683</v>
      </c>
      <c r="L10" s="16">
        <v>-9.1292681060184018E-3</v>
      </c>
      <c r="M10" s="16">
        <v>3.9642452834197936E-3</v>
      </c>
      <c r="N10" s="16">
        <v>-6.2036884500331582E-2</v>
      </c>
      <c r="O10" s="16">
        <v>-1.5614464338288378E-2</v>
      </c>
      <c r="P10" s="16">
        <v>-5.0158208349812397E-2</v>
      </c>
      <c r="Q10" s="16">
        <v>-3.7349761857133436E-2</v>
      </c>
      <c r="R10" s="16">
        <v>1.6168193859392962E-3</v>
      </c>
      <c r="S10" s="17" t="s">
        <v>66</v>
      </c>
      <c r="T10" s="16">
        <v>-2.1969333262751505E-2</v>
      </c>
      <c r="U10" s="16">
        <v>6.4058596387408136E-3</v>
      </c>
      <c r="V10" s="16">
        <v>6.1520395775916989E-2</v>
      </c>
      <c r="W10" s="16">
        <v>-3.393340273262567E-2</v>
      </c>
      <c r="X10" s="16">
        <v>-8.0608932330969177E-2</v>
      </c>
      <c r="Y10" s="16">
        <v>3.8614802163660235E-2</v>
      </c>
      <c r="Z10" s="16">
        <v>-2.1147981641984882E-2</v>
      </c>
      <c r="AA10" s="16">
        <v>6.7428330330856392E-2</v>
      </c>
      <c r="AB10" s="16">
        <v>2.9885430840439705E-2</v>
      </c>
      <c r="AC10" s="16">
        <v>3.6901701141004361E-3</v>
      </c>
      <c r="AD10" s="16">
        <v>1.6755791865511314E-2</v>
      </c>
      <c r="AE10" s="16">
        <v>-4.958924440396268E-3</v>
      </c>
      <c r="AF10" s="16">
        <v>1.468350975183089E-2</v>
      </c>
      <c r="AG10" s="16">
        <v>5.1099642413153122E-3</v>
      </c>
      <c r="AH10" s="16">
        <v>1.7220567497620753E-2</v>
      </c>
      <c r="AI10" s="16">
        <v>-4.9862643200529813E-3</v>
      </c>
      <c r="AJ10" s="16">
        <v>8.2572190889936892E-2</v>
      </c>
      <c r="AK10" s="16">
        <v>-2.6264563965958544E-2</v>
      </c>
      <c r="AL10" s="16">
        <v>1.3699244797961573E-2</v>
      </c>
      <c r="AM10" s="18">
        <v>7.1234890029348755E-2</v>
      </c>
    </row>
    <row r="11" spans="1:39" ht="24">
      <c r="A11" s="13" t="s">
        <v>46</v>
      </c>
      <c r="B11" s="14" t="s">
        <v>40</v>
      </c>
      <c r="C11" s="19">
        <v>-3.85679757714983E-2</v>
      </c>
      <c r="D11" s="16">
        <v>1.7432271258865598E-2</v>
      </c>
      <c r="E11" s="16">
        <v>-4.9971615617287662E-2</v>
      </c>
      <c r="F11" s="16">
        <v>-4.7008903169359864E-2</v>
      </c>
      <c r="G11" s="16">
        <v>4.0901411215245889E-2</v>
      </c>
      <c r="H11" s="16">
        <v>-8.6561116533342378E-2</v>
      </c>
      <c r="I11" s="16">
        <v>-3.999859774286648E-2</v>
      </c>
      <c r="J11" s="16">
        <v>-2.5190366809793249E-2</v>
      </c>
      <c r="K11" s="16">
        <v>1.3530444386385775E-2</v>
      </c>
      <c r="L11" s="17" t="s">
        <v>55</v>
      </c>
      <c r="M11" s="16">
        <v>-5.3836162235706989E-2</v>
      </c>
      <c r="N11" s="16">
        <v>2.0962710949547995E-2</v>
      </c>
      <c r="O11" s="16">
        <v>3.7662391901697623E-2</v>
      </c>
      <c r="P11" s="16">
        <v>-3.7336813536261622E-2</v>
      </c>
      <c r="Q11" s="16">
        <v>-4.4970468502365232E-2</v>
      </c>
      <c r="R11" s="16">
        <v>2.0463070781304992E-4</v>
      </c>
      <c r="S11" s="16">
        <v>-9.4242805043489811E-3</v>
      </c>
      <c r="T11" s="16">
        <v>5.2435419164006729E-2</v>
      </c>
      <c r="U11" s="16">
        <v>-2.6627327395700541E-2</v>
      </c>
      <c r="V11" s="16">
        <v>-2.7752140234211461E-2</v>
      </c>
      <c r="W11" s="16">
        <v>4.0128049757535048E-2</v>
      </c>
      <c r="X11" s="16">
        <v>1.5994278889739512E-2</v>
      </c>
      <c r="Y11" s="16">
        <v>3.3713934337122498E-2</v>
      </c>
      <c r="Z11" s="16">
        <v>8.7119142630590771E-2</v>
      </c>
      <c r="AA11" s="16">
        <v>7.140298192728306E-2</v>
      </c>
      <c r="AB11" s="16">
        <v>4.30445723224714E-2</v>
      </c>
      <c r="AC11" s="16">
        <v>5.0004400654371804E-2</v>
      </c>
      <c r="AD11" s="16">
        <v>2.0118582572302233E-2</v>
      </c>
      <c r="AE11" s="16">
        <v>6.2232495602248424E-2</v>
      </c>
      <c r="AF11" s="16">
        <v>-8.8176622545595284E-3</v>
      </c>
      <c r="AG11" s="16">
        <v>-9.0684839208666507E-3</v>
      </c>
      <c r="AH11" s="16">
        <v>-3.4823718505392842E-2</v>
      </c>
      <c r="AI11" s="16">
        <v>-4.2280849175228376E-2</v>
      </c>
      <c r="AJ11" s="16">
        <v>5.3858629054460615E-2</v>
      </c>
      <c r="AK11" s="16">
        <v>3.2549225146668369E-3</v>
      </c>
      <c r="AL11" s="16">
        <v>-1.5226317305929143E-2</v>
      </c>
      <c r="AM11" s="18">
        <v>2.2630226672613534E-2</v>
      </c>
    </row>
    <row r="12" spans="1:39" ht="24">
      <c r="A12" s="13" t="s">
        <v>47</v>
      </c>
      <c r="B12" s="14" t="s">
        <v>40</v>
      </c>
      <c r="C12" s="19">
        <v>7.0579800591171971E-2</v>
      </c>
      <c r="D12" s="16">
        <v>-4.9241185839496326E-2</v>
      </c>
      <c r="E12" s="17" t="s">
        <v>56</v>
      </c>
      <c r="F12" s="16">
        <v>-3.9848162881142825E-2</v>
      </c>
      <c r="G12" s="16">
        <v>-2.4088424464459583E-2</v>
      </c>
      <c r="H12" s="16">
        <v>-4.8190000984592819E-3</v>
      </c>
      <c r="I12" s="16">
        <v>-7.3437345449604466E-2</v>
      </c>
      <c r="J12" s="16">
        <v>2.6055480689519277E-2</v>
      </c>
      <c r="K12" s="16">
        <v>1.178250324432791E-3</v>
      </c>
      <c r="L12" s="16">
        <v>-5.0798306742665278E-2</v>
      </c>
      <c r="M12" s="16">
        <v>2.0293784125032067E-2</v>
      </c>
      <c r="N12" s="16">
        <v>4.661044167727571E-2</v>
      </c>
      <c r="O12" s="16">
        <v>-4.6717396460395529E-2</v>
      </c>
      <c r="P12" s="16">
        <v>-2.0333835890160686E-2</v>
      </c>
      <c r="Q12" s="16">
        <v>-6.1975554320298241E-2</v>
      </c>
      <c r="R12" s="16">
        <v>-1.484053189400476E-2</v>
      </c>
      <c r="S12" s="16">
        <v>3.5583444932177098E-2</v>
      </c>
      <c r="T12" s="16">
        <v>2.7935788672764611E-2</v>
      </c>
      <c r="U12" s="16">
        <v>-1.0776048469377837E-2</v>
      </c>
      <c r="V12" s="16">
        <v>-3.8483954743420853E-3</v>
      </c>
      <c r="W12" s="16">
        <v>-4.9102413106743077E-2</v>
      </c>
      <c r="X12" s="16">
        <v>5.6661014871686496E-2</v>
      </c>
      <c r="Y12" s="16">
        <v>4.9427011405370549E-2</v>
      </c>
      <c r="Z12" s="16">
        <v>5.4500774624351128E-2</v>
      </c>
      <c r="AA12" s="16">
        <v>-3.324701371367305E-2</v>
      </c>
      <c r="AB12" s="16">
        <v>2.0977259434991104E-2</v>
      </c>
      <c r="AC12" s="16">
        <v>-1.6723725906363288E-2</v>
      </c>
      <c r="AD12" s="16">
        <v>-2.270420041152272E-4</v>
      </c>
      <c r="AE12" s="16">
        <v>-3.9110585619566894E-2</v>
      </c>
      <c r="AF12" s="16">
        <v>7.1518705527548318E-3</v>
      </c>
      <c r="AG12" s="16">
        <v>2.9015819092611701E-2</v>
      </c>
      <c r="AH12" s="16">
        <v>3.8305877714008944E-2</v>
      </c>
      <c r="AI12" s="16">
        <v>-4.3847152720291544E-3</v>
      </c>
      <c r="AJ12" s="16">
        <v>3.8338370239798462E-2</v>
      </c>
      <c r="AK12" s="16">
        <v>-9.5139219360439661E-3</v>
      </c>
      <c r="AL12" s="16">
        <v>5.0498605730098407E-2</v>
      </c>
      <c r="AM12" s="18">
        <v>6.4145634123588868E-2</v>
      </c>
    </row>
    <row r="13" spans="1:39" ht="24">
      <c r="A13" s="13" t="s">
        <v>48</v>
      </c>
      <c r="B13" s="14" t="s">
        <v>40</v>
      </c>
      <c r="C13" s="19">
        <v>0.10257788912239127</v>
      </c>
      <c r="D13" s="16">
        <v>6.9699913411287354E-2</v>
      </c>
      <c r="E13" s="16">
        <v>2.0179448295053321E-2</v>
      </c>
      <c r="F13" s="16">
        <v>3.5660631570685858E-2</v>
      </c>
      <c r="G13" s="16">
        <v>3.8450153534793391E-2</v>
      </c>
      <c r="H13" s="16">
        <v>5.6378223891173265E-2</v>
      </c>
      <c r="I13" s="16">
        <v>-5.6136697698147067E-2</v>
      </c>
      <c r="J13" s="16">
        <v>4.3061571089834091E-2</v>
      </c>
      <c r="K13" s="16">
        <v>-2.8684829130565862E-2</v>
      </c>
      <c r="L13" s="16">
        <v>4.1993211582189556E-2</v>
      </c>
      <c r="M13" s="16">
        <v>0.10536959729139095</v>
      </c>
      <c r="N13" s="16">
        <v>-6.9525425885619413E-3</v>
      </c>
      <c r="O13" s="16">
        <v>5.7437563553325993E-2</v>
      </c>
      <c r="P13" s="16">
        <v>-2.4483371387602787E-2</v>
      </c>
      <c r="Q13" s="16">
        <v>5.2927977257759211E-2</v>
      </c>
      <c r="R13" s="16">
        <v>-3.1539055389014789E-2</v>
      </c>
      <c r="S13" s="16">
        <v>2.9966816642447238E-2</v>
      </c>
      <c r="T13" s="16">
        <v>-8.2250779370709442E-3</v>
      </c>
      <c r="U13" s="16">
        <v>-2.7291709088244482E-2</v>
      </c>
      <c r="V13" s="16">
        <v>6.5055973545951315E-2</v>
      </c>
      <c r="W13" s="16">
        <v>3.8363385173196936E-2</v>
      </c>
      <c r="X13" s="16">
        <v>-4.4129294288982608E-2</v>
      </c>
      <c r="Y13" s="16">
        <v>4.7327500676452673E-2</v>
      </c>
      <c r="Z13" s="16">
        <v>-9.9384707298293355E-3</v>
      </c>
      <c r="AA13" s="16">
        <v>-6.7143357530389219E-2</v>
      </c>
      <c r="AB13" s="17" t="s">
        <v>71</v>
      </c>
      <c r="AC13" s="16">
        <v>-8.8146203977287868E-2</v>
      </c>
      <c r="AD13" s="16">
        <v>-1.2406063647926419E-2</v>
      </c>
      <c r="AE13" s="16">
        <v>-5.3519539613161027E-3</v>
      </c>
      <c r="AF13" s="16">
        <v>-1.8868665070539182E-2</v>
      </c>
      <c r="AG13" s="16">
        <v>-2.3732324470378862E-4</v>
      </c>
      <c r="AH13" s="16">
        <v>3.8946715114367187E-3</v>
      </c>
      <c r="AI13" s="16">
        <v>5.8069847361230831E-2</v>
      </c>
      <c r="AJ13" s="16">
        <v>-5.3268716619009358E-2</v>
      </c>
      <c r="AK13" s="16">
        <v>-1.787456136718274E-2</v>
      </c>
      <c r="AL13" s="16">
        <v>-2.9438172686281293E-3</v>
      </c>
      <c r="AM13" s="18">
        <v>7.7776109983129421E-2</v>
      </c>
    </row>
    <row r="14" spans="1:39" ht="24">
      <c r="A14" s="13" t="s">
        <v>49</v>
      </c>
      <c r="B14" s="14" t="s">
        <v>40</v>
      </c>
      <c r="C14" s="15" t="s">
        <v>79</v>
      </c>
      <c r="D14" s="16">
        <v>-1.6608990527721065E-2</v>
      </c>
      <c r="E14" s="16">
        <v>-1.0429611869826712E-2</v>
      </c>
      <c r="F14" s="16">
        <v>-4.9201995761442791E-3</v>
      </c>
      <c r="G14" s="16">
        <v>-4.1525650684351198E-2</v>
      </c>
      <c r="H14" s="16">
        <v>-1.6722576524869408E-2</v>
      </c>
      <c r="I14" s="16">
        <v>4.0612169076927065E-2</v>
      </c>
      <c r="J14" s="16">
        <v>-3.3020571173377672E-2</v>
      </c>
      <c r="K14" s="16">
        <v>-3.7958739394853471E-3</v>
      </c>
      <c r="L14" s="16">
        <v>-2.638348778419836E-2</v>
      </c>
      <c r="M14" s="16">
        <v>4.9725846421249269E-2</v>
      </c>
      <c r="N14" s="16">
        <v>-4.5653571586025433E-2</v>
      </c>
      <c r="O14" s="16">
        <v>1.4397762748074182E-2</v>
      </c>
      <c r="P14" s="16">
        <v>0.10339599382344976</v>
      </c>
      <c r="Q14" s="16">
        <v>-2.2072559027441336E-2</v>
      </c>
      <c r="R14" s="16">
        <v>-5.10338359107078E-2</v>
      </c>
      <c r="S14" s="16">
        <v>6.3618946378488804E-3</v>
      </c>
      <c r="T14" s="16">
        <v>3.2632299637930802E-2</v>
      </c>
      <c r="U14" s="17" t="s">
        <v>59</v>
      </c>
      <c r="V14" s="16">
        <v>-4.4684161874917E-2</v>
      </c>
      <c r="W14" s="16">
        <v>3.4774352987495885E-2</v>
      </c>
      <c r="X14" s="16">
        <v>0.12429836355432841</v>
      </c>
      <c r="Y14" s="16">
        <v>2.2063149192261794E-2</v>
      </c>
      <c r="Z14" s="16">
        <v>-5.4797849160144303E-2</v>
      </c>
      <c r="AA14" s="16">
        <v>3.5846365705247879E-2</v>
      </c>
      <c r="AB14" s="16">
        <v>-2.776712271895565E-2</v>
      </c>
      <c r="AC14" s="16">
        <v>6.7089988377589685E-2</v>
      </c>
      <c r="AD14" s="16">
        <v>3.9042652458325007E-2</v>
      </c>
      <c r="AE14" s="16">
        <v>1.6833564868126882E-2</v>
      </c>
      <c r="AF14" s="16">
        <v>2.9017248768998746E-2</v>
      </c>
      <c r="AG14" s="16">
        <v>2.455442658809065E-2</v>
      </c>
      <c r="AH14" s="16">
        <v>6.6561663094026488E-2</v>
      </c>
      <c r="AI14" s="16">
        <v>-2.5260855405517969E-2</v>
      </c>
      <c r="AJ14" s="16">
        <v>7.6150258789841529E-3</v>
      </c>
      <c r="AK14" s="16">
        <v>-1.2947327198400844E-2</v>
      </c>
      <c r="AL14" s="16">
        <v>5.2454752698744639E-2</v>
      </c>
      <c r="AM14" s="18">
        <v>2.5724087938111765E-2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1.4747568934266592E-6</v>
      </c>
      <c r="E21" s="10">
        <f t="shared" ref="E21:AM21" si="0">$C5^2*E5^2</f>
        <v>9.2481893933170563E-8</v>
      </c>
      <c r="F21" s="10">
        <f t="shared" si="0"/>
        <v>8.3406176330543331E-6</v>
      </c>
      <c r="G21" s="10">
        <f t="shared" si="0"/>
        <v>2.6719930720919928E-7</v>
      </c>
      <c r="H21" s="10">
        <f t="shared" si="0"/>
        <v>7.7349698608503448E-6</v>
      </c>
      <c r="I21" s="10">
        <f t="shared" si="0"/>
        <v>4.7059016075309992E-5</v>
      </c>
      <c r="J21" s="10">
        <f t="shared" si="0"/>
        <v>4.994739181779601E-6</v>
      </c>
      <c r="K21" s="10">
        <f t="shared" si="0"/>
        <v>4.3747408572189234E-6</v>
      </c>
      <c r="L21" s="10">
        <f t="shared" si="0"/>
        <v>8.8451817019965673E-6</v>
      </c>
      <c r="M21" s="10">
        <f t="shared" si="0"/>
        <v>1.9562294931097972E-6</v>
      </c>
      <c r="N21" s="10">
        <f t="shared" si="0"/>
        <v>2.6106322342577312E-6</v>
      </c>
      <c r="O21" s="10">
        <f t="shared" si="0"/>
        <v>2.1298776626114436E-7</v>
      </c>
      <c r="P21" s="10">
        <f t="shared" si="0"/>
        <v>2.2545632340385449E-6</v>
      </c>
      <c r="Q21" s="10">
        <f t="shared" si="0"/>
        <v>9.6814602298405159E-6</v>
      </c>
      <c r="R21" s="10">
        <f t="shared" si="0"/>
        <v>5.69293090189073E-6</v>
      </c>
      <c r="S21" s="10">
        <f t="shared" si="0"/>
        <v>9.4763859599414636E-8</v>
      </c>
      <c r="T21" s="10">
        <f t="shared" si="0"/>
        <v>1.2619643365099468E-6</v>
      </c>
      <c r="U21" s="10">
        <f t="shared" si="0"/>
        <v>3.2773436244464815E-6</v>
      </c>
      <c r="V21" s="11">
        <f t="shared" si="0"/>
        <v>2.4344098196646321E-4</v>
      </c>
      <c r="W21" s="10">
        <f t="shared" si="0"/>
        <v>2.4596830581854813E-5</v>
      </c>
      <c r="X21" s="10">
        <f t="shared" si="0"/>
        <v>2.1987856113962535E-6</v>
      </c>
      <c r="Y21" s="10">
        <f t="shared" si="0"/>
        <v>1.6745423986056754E-6</v>
      </c>
      <c r="Z21" s="10">
        <f t="shared" si="0"/>
        <v>6.9281967290429373E-6</v>
      </c>
      <c r="AA21" s="10">
        <f t="shared" si="0"/>
        <v>3.7767735429455242E-5</v>
      </c>
      <c r="AB21" s="10">
        <f t="shared" si="0"/>
        <v>1.7620783312033205E-5</v>
      </c>
      <c r="AC21" s="10">
        <f t="shared" si="0"/>
        <v>2.2960734875317071E-6</v>
      </c>
      <c r="AD21" s="10">
        <f t="shared" si="0"/>
        <v>5.2938143117173174E-6</v>
      </c>
      <c r="AE21" s="10">
        <f t="shared" si="0"/>
        <v>3.7777213280147155E-7</v>
      </c>
      <c r="AF21" s="10">
        <f t="shared" si="0"/>
        <v>8.106904638672314E-8</v>
      </c>
      <c r="AG21" s="10">
        <f t="shared" si="0"/>
        <v>2.8167116639097987E-7</v>
      </c>
      <c r="AH21" s="10">
        <f t="shared" si="0"/>
        <v>1.0283987450880582E-6</v>
      </c>
      <c r="AI21" s="11">
        <f t="shared" si="0"/>
        <v>4.8786219183655586E-3</v>
      </c>
      <c r="AJ21" s="10">
        <f t="shared" si="0"/>
        <v>1.8449610616888953E-5</v>
      </c>
      <c r="AK21" s="10">
        <f t="shared" si="0"/>
        <v>1.0743268694857473E-5</v>
      </c>
      <c r="AL21" s="10">
        <f t="shared" si="0"/>
        <v>1.1217379013596515E-5</v>
      </c>
      <c r="AM21" s="12">
        <f t="shared" si="0"/>
        <v>7.5492726214890196E-6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1.9129949039494589E-8</v>
      </c>
      <c r="E22" s="16">
        <f t="shared" si="1"/>
        <v>7.7170368994370757E-7</v>
      </c>
      <c r="F22" s="16">
        <f t="shared" si="1"/>
        <v>3.9975886974931092E-6</v>
      </c>
      <c r="G22" s="16">
        <f t="shared" si="1"/>
        <v>5.7366603428398266E-7</v>
      </c>
      <c r="H22" s="16">
        <f t="shared" si="1"/>
        <v>5.9410940591198758E-6</v>
      </c>
      <c r="I22" s="16">
        <f t="shared" si="1"/>
        <v>1.856739424969159E-7</v>
      </c>
      <c r="J22" s="16">
        <f t="shared" si="1"/>
        <v>1.3744434574763314E-8</v>
      </c>
      <c r="K22" s="16">
        <f t="shared" si="1"/>
        <v>4.094814892438683E-6</v>
      </c>
      <c r="L22" s="16">
        <f t="shared" si="1"/>
        <v>7.7355785208929619E-8</v>
      </c>
      <c r="M22" s="16">
        <f t="shared" si="1"/>
        <v>4.9126590309648555E-6</v>
      </c>
      <c r="N22" s="16">
        <f t="shared" si="1"/>
        <v>3.3293602963554436E-6</v>
      </c>
      <c r="O22" s="16">
        <f t="shared" si="1"/>
        <v>2.5732758205955957E-8</v>
      </c>
      <c r="P22" s="16">
        <f t="shared" si="1"/>
        <v>7.059690220474117E-9</v>
      </c>
      <c r="Q22" s="16">
        <f t="shared" si="1"/>
        <v>7.301463964474809E-7</v>
      </c>
      <c r="R22" s="16">
        <f t="shared" si="1"/>
        <v>7.7664653637629147E-7</v>
      </c>
      <c r="S22" s="16">
        <f t="shared" si="1"/>
        <v>2.8613288459049326E-8</v>
      </c>
      <c r="T22" s="16">
        <f t="shared" si="1"/>
        <v>3.9754196662423558E-7</v>
      </c>
      <c r="U22" s="16">
        <f t="shared" si="1"/>
        <v>5.8193231526641346E-7</v>
      </c>
      <c r="V22" s="16">
        <f t="shared" si="1"/>
        <v>1.4846074504604447E-7</v>
      </c>
      <c r="W22" s="16">
        <f t="shared" si="1"/>
        <v>1.5286388042604461E-6</v>
      </c>
      <c r="X22" s="16">
        <f t="shared" si="1"/>
        <v>2.1056635696506243E-8</v>
      </c>
      <c r="Y22" s="16">
        <f t="shared" si="1"/>
        <v>3.1180699603418154E-9</v>
      </c>
      <c r="Z22" s="16">
        <f t="shared" si="1"/>
        <v>1.5261236643194991E-6</v>
      </c>
      <c r="AA22" s="16">
        <f t="shared" si="1"/>
        <v>1.4602589779231945E-6</v>
      </c>
      <c r="AB22" s="16">
        <f t="shared" si="1"/>
        <v>5.6009550219318326E-11</v>
      </c>
      <c r="AC22" s="16">
        <f t="shared" si="1"/>
        <v>1.6817741543612221E-6</v>
      </c>
      <c r="AD22" s="16">
        <f t="shared" si="1"/>
        <v>5.0798078494619226E-8</v>
      </c>
      <c r="AE22" s="16">
        <f t="shared" si="1"/>
        <v>2.0514642987819169E-6</v>
      </c>
      <c r="AF22" s="16">
        <f t="shared" si="1"/>
        <v>1.3134800064603926E-6</v>
      </c>
      <c r="AG22" s="17">
        <f t="shared" si="1"/>
        <v>8.6940794170559132E-4</v>
      </c>
      <c r="AH22" s="16">
        <f t="shared" si="1"/>
        <v>1.1670030986121912E-6</v>
      </c>
      <c r="AI22" s="16">
        <f t="shared" si="1"/>
        <v>5.6159121849198647E-8</v>
      </c>
      <c r="AJ22" s="16">
        <f t="shared" si="1"/>
        <v>3.1473732706200425E-6</v>
      </c>
      <c r="AK22" s="16">
        <f t="shared" si="1"/>
        <v>1.9075911168354046E-6</v>
      </c>
      <c r="AL22" s="16">
        <f t="shared" si="1"/>
        <v>1.3929282726756057E-7</v>
      </c>
      <c r="AM22" s="18">
        <f t="shared" si="1"/>
        <v>1.1682433518444251E-6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1.8669430868250354E-6</v>
      </c>
      <c r="E23" s="16">
        <f t="shared" si="2"/>
        <v>4.482240041562877E-6</v>
      </c>
      <c r="F23" s="16">
        <f t="shared" si="2"/>
        <v>1.0736364392223089E-7</v>
      </c>
      <c r="G23" s="16">
        <f t="shared" si="2"/>
        <v>1.21714126700538E-7</v>
      </c>
      <c r="H23" s="16">
        <f t="shared" si="2"/>
        <v>1.1877355820036272E-6</v>
      </c>
      <c r="I23" s="16">
        <f t="shared" si="2"/>
        <v>6.9309630319328997E-7</v>
      </c>
      <c r="J23" s="16">
        <f t="shared" si="2"/>
        <v>3.489362882877394E-7</v>
      </c>
      <c r="K23" s="16">
        <f t="shared" si="2"/>
        <v>1.9745694726922397E-6</v>
      </c>
      <c r="L23" s="16">
        <f t="shared" si="2"/>
        <v>3.0261148720379575E-6</v>
      </c>
      <c r="M23" s="16">
        <f t="shared" si="2"/>
        <v>5.4329703989537799E-7</v>
      </c>
      <c r="N23" s="16">
        <f t="shared" si="2"/>
        <v>6.6065736212574575E-7</v>
      </c>
      <c r="O23" s="17">
        <f t="shared" si="2"/>
        <v>2.0198406402991511E-3</v>
      </c>
      <c r="P23" s="16">
        <f t="shared" si="2"/>
        <v>2.0345883349771624E-7</v>
      </c>
      <c r="Q23" s="16">
        <f t="shared" si="2"/>
        <v>2.0270255117044813E-6</v>
      </c>
      <c r="R23" s="16">
        <f t="shared" si="2"/>
        <v>3.643483471620941E-6</v>
      </c>
      <c r="S23" s="16">
        <f t="shared" si="2"/>
        <v>5.3721118974220664E-7</v>
      </c>
      <c r="T23" s="16">
        <f t="shared" si="2"/>
        <v>9.1121050499017457E-7</v>
      </c>
      <c r="U23" s="16">
        <f t="shared" si="2"/>
        <v>4.5058783256126424E-7</v>
      </c>
      <c r="V23" s="16">
        <f t="shared" si="2"/>
        <v>3.6172029038236984E-6</v>
      </c>
      <c r="W23" s="16">
        <f t="shared" si="2"/>
        <v>4.6797562836996637E-7</v>
      </c>
      <c r="X23" s="16">
        <f t="shared" si="2"/>
        <v>5.744609119406695E-6</v>
      </c>
      <c r="Y23" s="16">
        <f t="shared" si="2"/>
        <v>1.0695093054386396E-5</v>
      </c>
      <c r="Z23" s="16">
        <f t="shared" si="2"/>
        <v>2.6218759927175487E-6</v>
      </c>
      <c r="AA23" s="16">
        <f t="shared" si="2"/>
        <v>4.6173616586018327E-5</v>
      </c>
      <c r="AB23" s="16">
        <f t="shared" si="2"/>
        <v>7.2686040726722677E-6</v>
      </c>
      <c r="AC23" s="16">
        <f t="shared" si="2"/>
        <v>2.1116879567529898E-6</v>
      </c>
      <c r="AD23" s="16">
        <f t="shared" si="2"/>
        <v>8.8006200818976537E-6</v>
      </c>
      <c r="AE23" s="16">
        <f t="shared" si="2"/>
        <v>1.8091767766348785E-5</v>
      </c>
      <c r="AF23" s="16">
        <f t="shared" si="2"/>
        <v>8.8261543623732816E-7</v>
      </c>
      <c r="AG23" s="16">
        <f t="shared" si="2"/>
        <v>5.4170385242754244E-8</v>
      </c>
      <c r="AH23" s="16">
        <f t="shared" si="2"/>
        <v>5.7530103616372953E-7</v>
      </c>
      <c r="AI23" s="16">
        <f t="shared" si="2"/>
        <v>8.6233365525782126E-8</v>
      </c>
      <c r="AJ23" s="16">
        <f t="shared" si="2"/>
        <v>1.4280123828937309E-6</v>
      </c>
      <c r="AK23" s="16">
        <f t="shared" si="2"/>
        <v>1.515300833493523E-6</v>
      </c>
      <c r="AL23" s="16">
        <f t="shared" si="2"/>
        <v>6.6947287721913759E-8</v>
      </c>
      <c r="AM23" s="18">
        <f t="shared" si="2"/>
        <v>9.8095782905507204E-6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7.9007827313477454E-8</v>
      </c>
      <c r="E24" s="16">
        <f t="shared" si="3"/>
        <v>1.1544736919633762E-6</v>
      </c>
      <c r="F24" s="17">
        <f t="shared" si="3"/>
        <v>7.0939125987661781E-4</v>
      </c>
      <c r="G24" s="16">
        <f t="shared" si="3"/>
        <v>1.2852290082551691E-7</v>
      </c>
      <c r="H24" s="16">
        <f t="shared" si="3"/>
        <v>3.7117106556161702E-8</v>
      </c>
      <c r="I24" s="16">
        <f t="shared" si="3"/>
        <v>1.4976030407116594E-7</v>
      </c>
      <c r="J24" s="16">
        <f t="shared" si="3"/>
        <v>3.6347508402303647E-7</v>
      </c>
      <c r="K24" s="16">
        <f t="shared" si="3"/>
        <v>7.2229145451794241E-7</v>
      </c>
      <c r="L24" s="16">
        <f t="shared" si="3"/>
        <v>1.6603748297475405E-6</v>
      </c>
      <c r="M24" s="16">
        <f t="shared" si="3"/>
        <v>5.4319300528448002E-7</v>
      </c>
      <c r="N24" s="16">
        <f t="shared" si="3"/>
        <v>1.410346242725718E-6</v>
      </c>
      <c r="O24" s="16">
        <f t="shared" si="3"/>
        <v>3.6208844744776324E-8</v>
      </c>
      <c r="P24" s="16">
        <f t="shared" si="3"/>
        <v>2.8528055888898854E-7</v>
      </c>
      <c r="Q24" s="16">
        <f t="shared" si="3"/>
        <v>2.0917269589135119E-6</v>
      </c>
      <c r="R24" s="16">
        <f t="shared" si="3"/>
        <v>4.4437565095825749E-7</v>
      </c>
      <c r="S24" s="16">
        <f t="shared" si="3"/>
        <v>6.2296887794802106E-7</v>
      </c>
      <c r="T24" s="16">
        <f t="shared" si="3"/>
        <v>5.7742005642231335E-6</v>
      </c>
      <c r="U24" s="16">
        <f t="shared" si="3"/>
        <v>1.836901501831432E-8</v>
      </c>
      <c r="V24" s="16">
        <f t="shared" si="3"/>
        <v>1.2226631276110497E-6</v>
      </c>
      <c r="W24" s="16">
        <f t="shared" si="3"/>
        <v>3.3936357085271272E-6</v>
      </c>
      <c r="X24" s="16">
        <f t="shared" si="3"/>
        <v>2.1690184492029773E-6</v>
      </c>
      <c r="Y24" s="16">
        <f t="shared" si="3"/>
        <v>5.3939841584502087E-7</v>
      </c>
      <c r="Z24" s="16">
        <f t="shared" si="3"/>
        <v>9.2018473392779615E-7</v>
      </c>
      <c r="AA24" s="16">
        <f t="shared" si="3"/>
        <v>1.8723841472148724E-6</v>
      </c>
      <c r="AB24" s="16">
        <f t="shared" si="3"/>
        <v>1.0043022169577402E-6</v>
      </c>
      <c r="AC24" s="16">
        <f t="shared" si="3"/>
        <v>1.3631758537671227E-6</v>
      </c>
      <c r="AD24" s="16">
        <f t="shared" si="3"/>
        <v>7.6344450141442594E-8</v>
      </c>
      <c r="AE24" s="16">
        <f t="shared" si="3"/>
        <v>8.5291396715625087E-7</v>
      </c>
      <c r="AF24" s="16">
        <f t="shared" si="3"/>
        <v>2.6567367971659688E-6</v>
      </c>
      <c r="AG24" s="16">
        <f t="shared" si="3"/>
        <v>3.1685811029049263E-6</v>
      </c>
      <c r="AH24" s="16">
        <f t="shared" si="3"/>
        <v>6.7745071017592739E-6</v>
      </c>
      <c r="AI24" s="16">
        <f t="shared" si="3"/>
        <v>1.3101040730975763E-6</v>
      </c>
      <c r="AJ24" s="16">
        <f t="shared" si="3"/>
        <v>4.0349871236809212E-8</v>
      </c>
      <c r="AK24" s="16">
        <f t="shared" si="3"/>
        <v>1.8959534500645046E-6</v>
      </c>
      <c r="AL24" s="16">
        <f t="shared" si="3"/>
        <v>5.3781067290239092E-7</v>
      </c>
      <c r="AM24" s="18">
        <f t="shared" si="3"/>
        <v>6.3749353748922039E-7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8.784124833173608E-6</v>
      </c>
      <c r="E25" s="16">
        <f t="shared" si="4"/>
        <v>1.0211511391803574E-10</v>
      </c>
      <c r="F25" s="16">
        <f t="shared" si="4"/>
        <v>5.3658987715457017E-7</v>
      </c>
      <c r="G25" s="16">
        <f t="shared" si="4"/>
        <v>4.5958520207301365E-9</v>
      </c>
      <c r="H25" s="16">
        <f t="shared" si="4"/>
        <v>2.7473573378536056E-5</v>
      </c>
      <c r="I25" s="16">
        <f t="shared" si="4"/>
        <v>9.9655034991766714E-6</v>
      </c>
      <c r="J25" s="16">
        <f t="shared" si="4"/>
        <v>2.1175408015082427E-5</v>
      </c>
      <c r="K25" s="16">
        <f t="shared" si="4"/>
        <v>2.1599867984350936E-5</v>
      </c>
      <c r="L25" s="16">
        <f t="shared" si="4"/>
        <v>2.1396116940382322E-6</v>
      </c>
      <c r="M25" s="16">
        <f t="shared" si="4"/>
        <v>2.3439773210186657E-5</v>
      </c>
      <c r="N25" s="16">
        <f t="shared" si="4"/>
        <v>7.9621979775659624E-6</v>
      </c>
      <c r="O25" s="16">
        <f t="shared" si="4"/>
        <v>2.1719038494277512E-5</v>
      </c>
      <c r="P25" s="16">
        <f t="shared" si="4"/>
        <v>4.2764966738025549E-7</v>
      </c>
      <c r="Q25" s="16">
        <f t="shared" si="4"/>
        <v>3.7459183461374868E-6</v>
      </c>
      <c r="R25" s="16">
        <f t="shared" si="4"/>
        <v>8.2092225505366597E-6</v>
      </c>
      <c r="S25" s="16">
        <f t="shared" si="4"/>
        <v>1.5497021127673276E-6</v>
      </c>
      <c r="T25" s="16">
        <f t="shared" si="4"/>
        <v>9.1790196430703765E-7</v>
      </c>
      <c r="U25" s="16">
        <f t="shared" si="4"/>
        <v>8.1241030230272231E-6</v>
      </c>
      <c r="V25" s="16">
        <f t="shared" si="4"/>
        <v>5.3212120525093811E-6</v>
      </c>
      <c r="W25" s="16">
        <f t="shared" si="4"/>
        <v>3.6961799576975942E-6</v>
      </c>
      <c r="X25" s="16">
        <f t="shared" si="4"/>
        <v>2.5683604555730327E-6</v>
      </c>
      <c r="Y25" s="16">
        <f t="shared" si="4"/>
        <v>3.5339373760922353E-5</v>
      </c>
      <c r="Z25" s="16">
        <f t="shared" si="4"/>
        <v>1.3257297534029712E-7</v>
      </c>
      <c r="AA25" s="16">
        <f t="shared" si="4"/>
        <v>6.5923644436456429E-6</v>
      </c>
      <c r="AB25" s="16">
        <f t="shared" si="4"/>
        <v>8.6440385016400085E-7</v>
      </c>
      <c r="AC25" s="16">
        <f t="shared" si="4"/>
        <v>2.2246609737181081E-5</v>
      </c>
      <c r="AD25" s="17">
        <f t="shared" si="4"/>
        <v>5.1760696577610029E-3</v>
      </c>
      <c r="AE25" s="16">
        <f t="shared" si="4"/>
        <v>2.9828196958808978E-6</v>
      </c>
      <c r="AF25" s="16">
        <f t="shared" si="4"/>
        <v>1.7014782879606517E-5</v>
      </c>
      <c r="AG25" s="16">
        <f t="shared" si="4"/>
        <v>2.9304216795294108E-7</v>
      </c>
      <c r="AH25" s="16">
        <f t="shared" si="4"/>
        <v>2.343404532845366E-5</v>
      </c>
      <c r="AI25" s="16">
        <f t="shared" si="4"/>
        <v>5.6052063887338465E-6</v>
      </c>
      <c r="AJ25" s="16">
        <f t="shared" si="4"/>
        <v>1.0947527245669797E-4</v>
      </c>
      <c r="AK25" s="16">
        <f t="shared" si="4"/>
        <v>4.4901598326352801E-5</v>
      </c>
      <c r="AL25" s="16">
        <f t="shared" si="4"/>
        <v>2.4524732078901655E-8</v>
      </c>
      <c r="AM25" s="18">
        <f t="shared" si="4"/>
        <v>2.258198998839814E-5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9.1914458177625815E-6</v>
      </c>
      <c r="E26" s="16">
        <f t="shared" si="5"/>
        <v>2.9484924056951838E-5</v>
      </c>
      <c r="F26" s="16">
        <f t="shared" si="5"/>
        <v>2.0214610252647301E-5</v>
      </c>
      <c r="G26" s="16">
        <f t="shared" si="5"/>
        <v>2.1778703650142924E-5</v>
      </c>
      <c r="H26" s="16">
        <f t="shared" si="5"/>
        <v>1.3223669472076885E-4</v>
      </c>
      <c r="I26" s="16">
        <f t="shared" si="5"/>
        <v>1.093835903704408E-4</v>
      </c>
      <c r="J26" s="16">
        <f t="shared" si="5"/>
        <v>1.2439488324194104E-4</v>
      </c>
      <c r="K26" s="16">
        <f t="shared" si="5"/>
        <v>5.211437691244776E-4</v>
      </c>
      <c r="L26" s="16">
        <f t="shared" si="5"/>
        <v>2.1337849005230311E-6</v>
      </c>
      <c r="M26" s="16">
        <f t="shared" si="5"/>
        <v>4.0234605815856276E-7</v>
      </c>
      <c r="N26" s="16">
        <f t="shared" si="5"/>
        <v>9.8532311981136412E-5</v>
      </c>
      <c r="O26" s="16">
        <f t="shared" si="5"/>
        <v>6.2421312315388801E-6</v>
      </c>
      <c r="P26" s="16">
        <f t="shared" si="5"/>
        <v>6.4411400888077024E-5</v>
      </c>
      <c r="Q26" s="16">
        <f t="shared" si="5"/>
        <v>3.5715307094931156E-5</v>
      </c>
      <c r="R26" s="16">
        <f t="shared" si="5"/>
        <v>6.6927057317754731E-8</v>
      </c>
      <c r="S26" s="17">
        <f t="shared" si="5"/>
        <v>2.3742764715605234E-2</v>
      </c>
      <c r="T26" s="16">
        <f t="shared" si="5"/>
        <v>1.2356983545508955E-5</v>
      </c>
      <c r="U26" s="16">
        <f t="shared" si="5"/>
        <v>1.0505906984966754E-6</v>
      </c>
      <c r="V26" s="16">
        <f t="shared" si="5"/>
        <v>9.6898478094131348E-5</v>
      </c>
      <c r="W26" s="16">
        <f t="shared" si="5"/>
        <v>2.94804112430513E-5</v>
      </c>
      <c r="X26" s="16">
        <f t="shared" si="5"/>
        <v>1.6635852168156516E-4</v>
      </c>
      <c r="Y26" s="16">
        <f t="shared" si="5"/>
        <v>3.8175641429587382E-5</v>
      </c>
      <c r="Z26" s="16">
        <f t="shared" si="5"/>
        <v>1.1450292053132575E-5</v>
      </c>
      <c r="AA26" s="16">
        <f t="shared" si="5"/>
        <v>1.1640282651111866E-4</v>
      </c>
      <c r="AB26" s="16">
        <f t="shared" si="5"/>
        <v>2.2866397925550754E-5</v>
      </c>
      <c r="AC26" s="16">
        <f t="shared" si="5"/>
        <v>3.4863540510488638E-7</v>
      </c>
      <c r="AD26" s="16">
        <f t="shared" si="5"/>
        <v>7.1880092726230201E-6</v>
      </c>
      <c r="AE26" s="16">
        <f t="shared" si="5"/>
        <v>6.2958402022101051E-7</v>
      </c>
      <c r="AF26" s="16">
        <f t="shared" si="5"/>
        <v>5.5199922314660222E-6</v>
      </c>
      <c r="AG26" s="16">
        <f t="shared" si="5"/>
        <v>6.6852004938501938E-7</v>
      </c>
      <c r="AH26" s="16">
        <f t="shared" si="5"/>
        <v>7.5923047714656663E-6</v>
      </c>
      <c r="AI26" s="16">
        <f t="shared" si="5"/>
        <v>6.3654528805643624E-7</v>
      </c>
      <c r="AJ26" s="16">
        <f t="shared" si="5"/>
        <v>1.7456064193267543E-4</v>
      </c>
      <c r="AK26" s="16">
        <f t="shared" si="5"/>
        <v>1.7661155118189184E-5</v>
      </c>
      <c r="AL26" s="16">
        <f t="shared" si="5"/>
        <v>4.8047629638288926E-6</v>
      </c>
      <c r="AM26" s="18">
        <f t="shared" si="5"/>
        <v>1.2991647574394288E-4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4.5202415370567508E-7</v>
      </c>
      <c r="E27" s="16">
        <f t="shared" si="6"/>
        <v>3.7145009411964618E-6</v>
      </c>
      <c r="F27" s="16">
        <f t="shared" si="6"/>
        <v>3.2871076541927676E-6</v>
      </c>
      <c r="G27" s="16">
        <f t="shared" si="6"/>
        <v>2.4884577792444082E-6</v>
      </c>
      <c r="H27" s="16">
        <f t="shared" si="6"/>
        <v>1.1145495751046948E-5</v>
      </c>
      <c r="I27" s="16">
        <f t="shared" si="6"/>
        <v>2.3798151437648636E-6</v>
      </c>
      <c r="J27" s="16">
        <f t="shared" si="6"/>
        <v>9.4389280227185799E-7</v>
      </c>
      <c r="K27" s="16">
        <f t="shared" si="6"/>
        <v>2.7231891773870821E-7</v>
      </c>
      <c r="L27" s="17">
        <f t="shared" si="6"/>
        <v>1.4053555760086777E-3</v>
      </c>
      <c r="M27" s="16">
        <f t="shared" si="6"/>
        <v>4.3112368004246091E-6</v>
      </c>
      <c r="N27" s="16">
        <f t="shared" si="6"/>
        <v>6.5365499350135466E-7</v>
      </c>
      <c r="O27" s="16">
        <f t="shared" si="6"/>
        <v>2.1099369982108397E-6</v>
      </c>
      <c r="P27" s="16">
        <f t="shared" si="6"/>
        <v>2.0736153212005862E-6</v>
      </c>
      <c r="Q27" s="16">
        <f t="shared" si="6"/>
        <v>3.0082125269935906E-6</v>
      </c>
      <c r="R27" s="16">
        <f t="shared" si="6"/>
        <v>6.2286697422441409E-11</v>
      </c>
      <c r="S27" s="16">
        <f t="shared" si="6"/>
        <v>1.321143825111446E-7</v>
      </c>
      <c r="T27" s="16">
        <f t="shared" si="6"/>
        <v>4.0898104420502322E-6</v>
      </c>
      <c r="U27" s="16">
        <f t="shared" si="6"/>
        <v>1.0546511915136047E-6</v>
      </c>
      <c r="V27" s="16">
        <f t="shared" si="6"/>
        <v>1.145636004671085E-6</v>
      </c>
      <c r="W27" s="16">
        <f t="shared" si="6"/>
        <v>2.3952442040986253E-6</v>
      </c>
      <c r="X27" s="16">
        <f t="shared" si="6"/>
        <v>3.8052484720579711E-7</v>
      </c>
      <c r="Y27" s="16">
        <f t="shared" si="6"/>
        <v>1.6907234043543943E-6</v>
      </c>
      <c r="Z27" s="16">
        <f t="shared" si="6"/>
        <v>1.1289660360534096E-5</v>
      </c>
      <c r="AA27" s="16">
        <f t="shared" si="6"/>
        <v>7.5837915885271905E-6</v>
      </c>
      <c r="AB27" s="16">
        <f t="shared" si="6"/>
        <v>2.7560715346299469E-6</v>
      </c>
      <c r="AC27" s="16">
        <f t="shared" si="6"/>
        <v>3.7193765089728676E-6</v>
      </c>
      <c r="AD27" s="16">
        <f t="shared" si="6"/>
        <v>6.0207202856714615E-7</v>
      </c>
      <c r="AE27" s="16">
        <f t="shared" si="6"/>
        <v>5.7608706693191235E-6</v>
      </c>
      <c r="AF27" s="16">
        <f t="shared" si="6"/>
        <v>1.1565398755452319E-7</v>
      </c>
      <c r="AG27" s="16">
        <f t="shared" si="6"/>
        <v>1.2232720867628624E-7</v>
      </c>
      <c r="AH27" s="16">
        <f t="shared" si="6"/>
        <v>1.8038647771024756E-6</v>
      </c>
      <c r="AI27" s="16">
        <f t="shared" si="6"/>
        <v>2.6591393307271242E-6</v>
      </c>
      <c r="AJ27" s="16">
        <f t="shared" si="6"/>
        <v>4.3148358677599126E-6</v>
      </c>
      <c r="AK27" s="16">
        <f t="shared" si="6"/>
        <v>1.5759230223312401E-8</v>
      </c>
      <c r="AL27" s="16">
        <f t="shared" si="6"/>
        <v>3.4486049179409531E-7</v>
      </c>
      <c r="AM27" s="18">
        <f t="shared" si="6"/>
        <v>7.6178339057700895E-7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1.2078635075656272E-5</v>
      </c>
      <c r="E28" s="17">
        <f t="shared" si="7"/>
        <v>4.7647329384177773E-3</v>
      </c>
      <c r="F28" s="16">
        <f t="shared" si="7"/>
        <v>7.910017819780906E-6</v>
      </c>
      <c r="G28" s="16">
        <f t="shared" si="7"/>
        <v>2.8905310882709817E-6</v>
      </c>
      <c r="H28" s="16">
        <f t="shared" si="7"/>
        <v>1.1568438027107594E-7</v>
      </c>
      <c r="I28" s="16">
        <f t="shared" si="7"/>
        <v>2.6865491725493099E-5</v>
      </c>
      <c r="J28" s="16">
        <f t="shared" si="7"/>
        <v>3.3818865422791459E-6</v>
      </c>
      <c r="K28" s="16">
        <f t="shared" si="7"/>
        <v>6.9156975246569496E-9</v>
      </c>
      <c r="L28" s="16">
        <f t="shared" si="7"/>
        <v>1.2854622474907607E-5</v>
      </c>
      <c r="M28" s="16">
        <f t="shared" si="7"/>
        <v>2.0515727718702039E-6</v>
      </c>
      <c r="N28" s="16">
        <f t="shared" si="7"/>
        <v>1.0822492427832323E-5</v>
      </c>
      <c r="O28" s="16">
        <f t="shared" si="7"/>
        <v>1.0872217139247098E-5</v>
      </c>
      <c r="P28" s="16">
        <f t="shared" si="7"/>
        <v>2.0596787214239596E-6</v>
      </c>
      <c r="Q28" s="16">
        <f t="shared" si="7"/>
        <v>1.9133820427593492E-5</v>
      </c>
      <c r="R28" s="16">
        <f t="shared" si="7"/>
        <v>1.0971342861467818E-6</v>
      </c>
      <c r="S28" s="16">
        <f t="shared" si="7"/>
        <v>6.3074938553553528E-6</v>
      </c>
      <c r="T28" s="16">
        <f t="shared" si="7"/>
        <v>3.8876103300354626E-6</v>
      </c>
      <c r="U28" s="16">
        <f t="shared" si="7"/>
        <v>5.7846878168008317E-7</v>
      </c>
      <c r="V28" s="16">
        <f t="shared" si="7"/>
        <v>7.377687310751482E-8</v>
      </c>
      <c r="W28" s="16">
        <f t="shared" si="7"/>
        <v>1.2010650390256544E-5</v>
      </c>
      <c r="X28" s="16">
        <f t="shared" si="7"/>
        <v>1.599298581639585E-5</v>
      </c>
      <c r="Y28" s="16">
        <f t="shared" si="7"/>
        <v>1.2169971396020669E-5</v>
      </c>
      <c r="Z28" s="16">
        <f t="shared" si="7"/>
        <v>1.4796745495914167E-5</v>
      </c>
      <c r="AA28" s="16">
        <f t="shared" si="7"/>
        <v>5.5063794927484883E-6</v>
      </c>
      <c r="AB28" s="16">
        <f t="shared" si="7"/>
        <v>2.192089857896814E-6</v>
      </c>
      <c r="AC28" s="16">
        <f t="shared" si="7"/>
        <v>1.3932432131057294E-6</v>
      </c>
      <c r="AD28" s="16">
        <f t="shared" si="7"/>
        <v>2.5678714418646699E-10</v>
      </c>
      <c r="AE28" s="16">
        <f t="shared" si="7"/>
        <v>7.6199038580297968E-6</v>
      </c>
      <c r="AF28" s="16">
        <f t="shared" si="7"/>
        <v>2.548004229048705E-7</v>
      </c>
      <c r="AG28" s="16">
        <f t="shared" si="7"/>
        <v>4.1940202566355879E-6</v>
      </c>
      <c r="AH28" s="16">
        <f t="shared" si="7"/>
        <v>7.3095676499983394E-6</v>
      </c>
      <c r="AI28" s="16">
        <f t="shared" si="7"/>
        <v>9.57731227564131E-8</v>
      </c>
      <c r="AJ28" s="16">
        <f t="shared" si="7"/>
        <v>7.3219734248075888E-6</v>
      </c>
      <c r="AK28" s="16">
        <f t="shared" si="7"/>
        <v>4.5089977776069089E-7</v>
      </c>
      <c r="AL28" s="16">
        <f t="shared" si="7"/>
        <v>1.2703389925776365E-5</v>
      </c>
      <c r="AM28" s="18">
        <f t="shared" si="7"/>
        <v>2.049722458370378E-5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5.1117780962236041E-5</v>
      </c>
      <c r="E29" s="16">
        <f t="shared" si="8"/>
        <v>4.2847559696209301E-6</v>
      </c>
      <c r="F29" s="16">
        <f t="shared" si="8"/>
        <v>1.3380907749473285E-5</v>
      </c>
      <c r="G29" s="16">
        <f t="shared" si="8"/>
        <v>1.5556205520995762E-5</v>
      </c>
      <c r="H29" s="16">
        <f t="shared" si="8"/>
        <v>3.3444930323593716E-5</v>
      </c>
      <c r="I29" s="16">
        <f t="shared" si="8"/>
        <v>3.3158985740697981E-5</v>
      </c>
      <c r="J29" s="16">
        <f t="shared" si="8"/>
        <v>1.9511347208708718E-5</v>
      </c>
      <c r="K29" s="16">
        <f t="shared" si="8"/>
        <v>8.6578897267733224E-6</v>
      </c>
      <c r="L29" s="16">
        <f t="shared" si="8"/>
        <v>1.855520239415903E-5</v>
      </c>
      <c r="M29" s="16">
        <f t="shared" si="8"/>
        <v>1.1682563654808014E-4</v>
      </c>
      <c r="N29" s="16">
        <f t="shared" si="8"/>
        <v>5.0862163696702767E-7</v>
      </c>
      <c r="O29" s="16">
        <f t="shared" si="8"/>
        <v>3.4713590349030672E-5</v>
      </c>
      <c r="P29" s="16">
        <f t="shared" si="8"/>
        <v>6.3073939387276214E-6</v>
      </c>
      <c r="Q29" s="16">
        <f t="shared" si="8"/>
        <v>2.9476648960563392E-5</v>
      </c>
      <c r="R29" s="16">
        <f t="shared" si="8"/>
        <v>1.0466581975859269E-5</v>
      </c>
      <c r="S29" s="16">
        <f t="shared" si="8"/>
        <v>9.4490628275616148E-6</v>
      </c>
      <c r="T29" s="16">
        <f t="shared" si="8"/>
        <v>7.1184847536073512E-7</v>
      </c>
      <c r="U29" s="16">
        <f t="shared" si="8"/>
        <v>7.8373453141236543E-6</v>
      </c>
      <c r="V29" s="16">
        <f t="shared" si="8"/>
        <v>4.4532992164216432E-5</v>
      </c>
      <c r="W29" s="16">
        <f t="shared" si="8"/>
        <v>1.5486075061319235E-5</v>
      </c>
      <c r="X29" s="16">
        <f t="shared" si="8"/>
        <v>2.0490921058068332E-5</v>
      </c>
      <c r="Y29" s="16">
        <f t="shared" si="8"/>
        <v>2.3568647244377938E-5</v>
      </c>
      <c r="Z29" s="16">
        <f t="shared" si="8"/>
        <v>1.0393136748014971E-6</v>
      </c>
      <c r="AA29" s="16">
        <f t="shared" si="8"/>
        <v>4.7436607758683492E-5</v>
      </c>
      <c r="AB29" s="17">
        <f t="shared" si="8"/>
        <v>9.7985574268167914E-3</v>
      </c>
      <c r="AC29" s="16">
        <f t="shared" si="8"/>
        <v>8.1755079237799393E-5</v>
      </c>
      <c r="AD29" s="16">
        <f t="shared" si="8"/>
        <v>1.6194797629779023E-6</v>
      </c>
      <c r="AE29" s="16">
        <f t="shared" si="8"/>
        <v>3.0139236981694352E-7</v>
      </c>
      <c r="AF29" s="16">
        <f t="shared" si="8"/>
        <v>3.7461905735139481E-6</v>
      </c>
      <c r="AG29" s="16">
        <f t="shared" si="8"/>
        <v>5.9263605594778441E-10</v>
      </c>
      <c r="AH29" s="16">
        <f t="shared" si="8"/>
        <v>1.5960598884375293E-7</v>
      </c>
      <c r="AI29" s="16">
        <f t="shared" si="8"/>
        <v>3.5482064785285091E-5</v>
      </c>
      <c r="AJ29" s="16">
        <f t="shared" si="8"/>
        <v>2.9857399753957362E-5</v>
      </c>
      <c r="AK29" s="16">
        <f t="shared" si="8"/>
        <v>3.3618497675928264E-6</v>
      </c>
      <c r="AL29" s="16">
        <f t="shared" si="8"/>
        <v>9.1186219938894299E-8</v>
      </c>
      <c r="AM29" s="18">
        <f t="shared" si="8"/>
        <v>6.3650226187253662E-5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1.1367855660714187E-5</v>
      </c>
      <c r="E30" s="16">
        <f t="shared" si="9"/>
        <v>4.4825833059492833E-6</v>
      </c>
      <c r="F30" s="16">
        <f t="shared" si="9"/>
        <v>9.9760246668134402E-7</v>
      </c>
      <c r="G30" s="16">
        <f t="shared" si="9"/>
        <v>7.1059961605043624E-5</v>
      </c>
      <c r="H30" s="16">
        <f t="shared" si="9"/>
        <v>1.1523872905051343E-5</v>
      </c>
      <c r="I30" s="16">
        <f t="shared" si="9"/>
        <v>6.7967993152370126E-5</v>
      </c>
      <c r="J30" s="16">
        <f t="shared" si="9"/>
        <v>4.4932567792468888E-5</v>
      </c>
      <c r="K30" s="16">
        <f t="shared" si="9"/>
        <v>5.9376642726659738E-7</v>
      </c>
      <c r="L30" s="16">
        <f t="shared" si="9"/>
        <v>2.8685108015397425E-5</v>
      </c>
      <c r="M30" s="16">
        <f t="shared" si="9"/>
        <v>1.0189583779337915E-4</v>
      </c>
      <c r="N30" s="16">
        <f t="shared" si="9"/>
        <v>8.5889800498073417E-5</v>
      </c>
      <c r="O30" s="16">
        <f t="shared" si="9"/>
        <v>8.5424432327224537E-6</v>
      </c>
      <c r="P30" s="16">
        <f t="shared" si="9"/>
        <v>4.4055435597988973E-4</v>
      </c>
      <c r="Q30" s="16">
        <f t="shared" si="9"/>
        <v>2.0076936695977319E-5</v>
      </c>
      <c r="R30" s="16">
        <f t="shared" si="9"/>
        <v>1.0732687927142507E-4</v>
      </c>
      <c r="S30" s="16">
        <f t="shared" si="9"/>
        <v>1.6678808427137698E-6</v>
      </c>
      <c r="T30" s="16">
        <f t="shared" si="9"/>
        <v>4.3882103364796524E-5</v>
      </c>
      <c r="U30" s="17">
        <f t="shared" si="9"/>
        <v>3.8693643849000002E-2</v>
      </c>
      <c r="V30" s="16">
        <f t="shared" si="9"/>
        <v>8.2280952154410172E-5</v>
      </c>
      <c r="W30" s="16">
        <f t="shared" si="9"/>
        <v>4.9832215079428612E-5</v>
      </c>
      <c r="X30" s="16">
        <f t="shared" si="9"/>
        <v>6.3668247785874125E-4</v>
      </c>
      <c r="Y30" s="16">
        <f t="shared" si="9"/>
        <v>2.0059822196906613E-5</v>
      </c>
      <c r="Z30" s="16">
        <f t="shared" si="9"/>
        <v>1.2374256126866382E-4</v>
      </c>
      <c r="AA30" s="16">
        <f t="shared" si="9"/>
        <v>5.2951996349512567E-5</v>
      </c>
      <c r="AB30" s="16">
        <f t="shared" si="9"/>
        <v>3.1772679006425982E-5</v>
      </c>
      <c r="AC30" s="16">
        <f t="shared" si="9"/>
        <v>1.8548445106767545E-4</v>
      </c>
      <c r="AD30" s="16">
        <f t="shared" si="9"/>
        <v>6.2816061850838771E-5</v>
      </c>
      <c r="AE30" s="16">
        <f t="shared" si="9"/>
        <v>1.1677349254336272E-5</v>
      </c>
      <c r="AF30" s="16">
        <f t="shared" si="9"/>
        <v>3.4698007922759818E-5</v>
      </c>
      <c r="AG30" s="16">
        <f t="shared" si="9"/>
        <v>2.4845724719666874E-5</v>
      </c>
      <c r="AH30" s="16">
        <f t="shared" si="9"/>
        <v>1.8257461984126335E-4</v>
      </c>
      <c r="AI30" s="16">
        <f t="shared" si="9"/>
        <v>2.6295908609064006E-5</v>
      </c>
      <c r="AJ30" s="16">
        <f t="shared" si="9"/>
        <v>2.3896530060412913E-6</v>
      </c>
      <c r="AK30" s="16">
        <f t="shared" si="9"/>
        <v>6.9079999007311925E-6</v>
      </c>
      <c r="AL30" s="16">
        <f t="shared" si="9"/>
        <v>1.1338660803400825E-4</v>
      </c>
      <c r="AM30" s="18">
        <f t="shared" si="9"/>
        <v>2.7269178008507771E-5</v>
      </c>
    </row>
    <row r="31" spans="1:39">
      <c r="A31" t="s">
        <v>62</v>
      </c>
      <c r="D31" s="21">
        <f>SUM($D$21:$D$30)</f>
        <v>9.643170425985303E-5</v>
      </c>
      <c r="E31" s="21">
        <f>SUM($E$21:$E$30)</f>
        <v>4.8132007041240136E-3</v>
      </c>
      <c r="F31" s="21">
        <f>SUM($F$21:$F$30)</f>
        <v>7.6816366567101764E-4</v>
      </c>
      <c r="G31" s="21">
        <f>SUM($G$21:$G$30)</f>
        <v>1.1486955786473767E-4</v>
      </c>
      <c r="H31" s="21">
        <f>SUM($H$21:$H$30)</f>
        <v>2.3084116806779804E-4</v>
      </c>
      <c r="I31" s="21">
        <f>SUM($I$21:$I$30)</f>
        <v>2.9780892625701487E-4</v>
      </c>
      <c r="J31" s="21">
        <f>SUM($J$21:$J$30)</f>
        <v>2.2006088059141723E-4</v>
      </c>
      <c r="K31" s="21">
        <f>SUM($K$21:$K$30)</f>
        <v>5.6344094455499955E-4</v>
      </c>
      <c r="L31" s="21">
        <f>SUM($L$21:$L$30)</f>
        <v>1.4833329326766941E-3</v>
      </c>
      <c r="M31" s="21">
        <f>SUM($M$21:$M$30)</f>
        <v>2.5688178175135379E-4</v>
      </c>
      <c r="N31" s="21">
        <f>SUM($N$21:$N$30)</f>
        <v>2.1238007565054114E-4</v>
      </c>
      <c r="O31" s="21">
        <f>SUM($O$21:$O$30)</f>
        <v>2.1043149271133899E-3</v>
      </c>
      <c r="P31" s="21">
        <f>SUM($P$21:$P$30)</f>
        <v>5.1858445683334491E-4</v>
      </c>
      <c r="Q31" s="21">
        <f>SUM($Q$21:$Q$30)</f>
        <v>1.2568720314910242E-4</v>
      </c>
      <c r="R31" s="21">
        <f>SUM($R$21:$R$30)</f>
        <v>1.3772424398882918E-4</v>
      </c>
      <c r="S31" s="21">
        <f>SUM($S$21:$S$30)</f>
        <v>2.3763154526841895E-2</v>
      </c>
      <c r="T31" s="21">
        <f>SUM($T$21:$T$30)</f>
        <v>7.4191175494406437E-5</v>
      </c>
      <c r="U31" s="21">
        <f>SUM($U$21:$U$30)</f>
        <v>3.8716617240796135E-2</v>
      </c>
      <c r="V31">
        <f>SUM($V$21:$V$30)</f>
        <v>4.7868235608598987E-4</v>
      </c>
      <c r="W31" s="21">
        <f>SUM($W$21:$W$30)</f>
        <v>1.4288785665886425E-4</v>
      </c>
      <c r="X31" s="21">
        <f>SUM($X$21:$X$30)</f>
        <v>8.5260726153325189E-4</v>
      </c>
      <c r="Y31" s="21">
        <f>SUM($Y$21:$Y$30)</f>
        <v>1.4391633137096678E-4</v>
      </c>
      <c r="Z31" s="21">
        <f>SUM($Z$21:$Z$30)</f>
        <v>1.7444752694839425E-4</v>
      </c>
      <c r="AA31" s="21">
        <f>SUM($AA$21:$AA$30)</f>
        <v>3.2374796128484772E-4</v>
      </c>
      <c r="AB31" s="21">
        <f>SUM($AB$21:$AB$30)</f>
        <v>9.8849028146026727E-3</v>
      </c>
      <c r="AC31" s="21">
        <f>SUM($AC$21:$AC$30)</f>
        <v>3.0240010662225245E-4</v>
      </c>
      <c r="AD31" s="21">
        <f>SUM($AD$21:$AD$30)</f>
        <v>5.2625171143854061E-3</v>
      </c>
      <c r="AE31" s="21">
        <f>SUM($AE$21:$AE$30)</f>
        <v>5.0345838032692469E-5</v>
      </c>
      <c r="AF31" s="21">
        <f>SUM($AF$21:$AF$30)</f>
        <v>6.6283329304056112E-5</v>
      </c>
      <c r="AG31" s="21">
        <f>SUM($AG$21:$AG$30)</f>
        <v>9.0303659139850262E-4</v>
      </c>
      <c r="AH31" s="21">
        <f>SUM($AH$21:$AH$30)</f>
        <v>2.3241921833875049E-4</v>
      </c>
      <c r="AI31">
        <f>SUM($AI$21:$AI$30)</f>
        <v>4.9508490524506534E-3</v>
      </c>
      <c r="AJ31" s="21">
        <f>SUM($AJ$21:$AJ$30)</f>
        <v>3.5098512258357909E-4</v>
      </c>
      <c r="AK31" s="21">
        <f>SUM($AK$21:$AK$30)</f>
        <v>8.9361376216100903E-5</v>
      </c>
      <c r="AL31" s="21">
        <f>SUM($AL$21:$AL$30)</f>
        <v>1.4331676216891378E-4</v>
      </c>
      <c r="AM31" s="21">
        <f>SUM($AM$21:$AM$30)</f>
        <v>2.8384146570375665E-4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63</v>
      </c>
      <c r="C33">
        <f>SUM($D$31:$AM$31)</f>
        <v>9.9134234201376195E-2</v>
      </c>
      <c r="D33" s="22">
        <f>$D$31/$C$33</f>
        <v>9.7273868141218114E-4</v>
      </c>
      <c r="E33" s="22">
        <f>$E$31/$C$33</f>
        <v>4.8552356740323675E-2</v>
      </c>
      <c r="F33" s="22">
        <f>$F$31/$C$33</f>
        <v>7.7487224454733713E-3</v>
      </c>
      <c r="G33" s="22">
        <f>$G$31/$C$33</f>
        <v>1.1587274445616592E-3</v>
      </c>
      <c r="H33" s="22">
        <f>$H$31/$C$33</f>
        <v>2.3285716576866792E-3</v>
      </c>
      <c r="I33" s="22">
        <f>$I$31/$C$33</f>
        <v>3.0040977131276479E-3</v>
      </c>
      <c r="J33" s="22">
        <f>$J$31/$C$33</f>
        <v>2.2198273115662231E-3</v>
      </c>
      <c r="K33" s="22">
        <f>$K$31/$C$33</f>
        <v>5.6836162511777165E-3</v>
      </c>
      <c r="L33" s="22">
        <f>$L$31/$C$33</f>
        <v>1.4962872761628719E-2</v>
      </c>
      <c r="M33" s="22">
        <f>$M$31/$C$33</f>
        <v>2.5912519910078423E-3</v>
      </c>
      <c r="N33" s="22">
        <f>$N$31/$C$33</f>
        <v>2.1423484769057997E-3</v>
      </c>
      <c r="O33" s="22">
        <f>$O$31/$C$33</f>
        <v>2.1226924725506958E-2</v>
      </c>
      <c r="P33" s="22">
        <f>$P$31/$C$33</f>
        <v>5.2311339368388025E-3</v>
      </c>
      <c r="Q33" s="22">
        <f>$Q$31/$C$33</f>
        <v>1.2678486313193067E-3</v>
      </c>
      <c r="R33" s="22">
        <f>$R$31/$C$33</f>
        <v>1.3892702667078986E-3</v>
      </c>
      <c r="S33" s="22">
        <f>$S$31/$C$33</f>
        <v>0.23970684515069376</v>
      </c>
      <c r="T33" s="22">
        <f>$T$31/$C$33</f>
        <v>7.4839106885819372E-4</v>
      </c>
      <c r="U33" s="22">
        <f>$U$31/$C$33</f>
        <v>0.39054739820907058</v>
      </c>
      <c r="V33" s="22">
        <f>$V$31/$C$33</f>
        <v>4.8286281721167997E-3</v>
      </c>
      <c r="W33" s="22">
        <f>$W$31/$C$33</f>
        <v>1.4413573455221249E-3</v>
      </c>
      <c r="X33" s="22">
        <f>$X$31/$C$33</f>
        <v>8.6005330893191671E-3</v>
      </c>
      <c r="Y33" s="22">
        <f>$Y$31/$C$33</f>
        <v>1.4517319120922701E-3</v>
      </c>
      <c r="Z33" s="22">
        <f>$Z$31/$C$33</f>
        <v>1.7597102388871083E-3</v>
      </c>
      <c r="AA33" s="22">
        <f>$AA$31/$C$33</f>
        <v>3.2657533887557222E-3</v>
      </c>
      <c r="AB33" s="22">
        <f>$AB$31/$C$33</f>
        <v>9.9712303163839333E-2</v>
      </c>
      <c r="AC33" s="22">
        <f>$AC$31/$C$33</f>
        <v>3.050410476848718E-3</v>
      </c>
      <c r="AD33" s="22">
        <f>$AD$31/$C$33</f>
        <v>5.3084760847553418E-2</v>
      </c>
      <c r="AE33" s="22">
        <f>$AE$31/$C$33</f>
        <v>5.0785521710313027E-4</v>
      </c>
      <c r="AF33" s="22">
        <f>$AF$31/$C$33</f>
        <v>6.6862199358308006E-4</v>
      </c>
      <c r="AG33" s="22">
        <f>$AG$31/$C$33</f>
        <v>9.1092305163130681E-3</v>
      </c>
      <c r="AH33" s="22">
        <f>$AH$31/$C$33</f>
        <v>2.3444899757497093E-3</v>
      </c>
      <c r="AI33" s="22">
        <f>$AI$31/$C$33</f>
        <v>4.9940861422238386E-2</v>
      </c>
      <c r="AJ33" s="22">
        <f>$AJ$31/$C$33</f>
        <v>3.5405036959342009E-3</v>
      </c>
      <c r="AK33" s="22">
        <f>$AK$31/$C$33</f>
        <v>9.014179303042457E-4</v>
      </c>
      <c r="AL33" s="22">
        <f>$AL$31/$C$33</f>
        <v>1.4456838580886948E-3</v>
      </c>
      <c r="AM33" s="22">
        <f>$AM$31/$C$33</f>
        <v>2.8632032918837671E-3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478D7-17F6-4FE1-B16E-250C3A456EEF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-3.6828648149195169E-2</v>
      </c>
      <c r="D5" s="10">
        <v>-5.7317712816156566E-2</v>
      </c>
      <c r="E5" s="10">
        <v>-7.6805747170618263E-2</v>
      </c>
      <c r="F5" s="10">
        <v>2.7508284463620757E-2</v>
      </c>
      <c r="G5" s="10">
        <v>7.6281920156115929E-2</v>
      </c>
      <c r="H5" s="10">
        <v>-1.121558589531408E-3</v>
      </c>
      <c r="I5" s="10">
        <v>-6.44888041953144E-2</v>
      </c>
      <c r="J5" s="10">
        <v>-8.4164214263276527E-2</v>
      </c>
      <c r="K5" s="10">
        <v>4.4889356685558934E-2</v>
      </c>
      <c r="L5" s="10">
        <v>-1.0017906494315124E-2</v>
      </c>
      <c r="M5" s="10">
        <v>1.9820623157721794E-3</v>
      </c>
      <c r="N5" s="10">
        <v>-6.4542346012300189E-2</v>
      </c>
      <c r="O5" s="11" t="s">
        <v>82</v>
      </c>
      <c r="P5" s="10">
        <v>2.3799566221545096E-2</v>
      </c>
      <c r="Q5" s="10">
        <v>-5.5593776438451793E-2</v>
      </c>
      <c r="R5" s="10">
        <v>-5.5038727272023809E-2</v>
      </c>
      <c r="S5" s="10">
        <v>1.7050014650331697E-2</v>
      </c>
      <c r="T5" s="10">
        <v>0.1288396107607597</v>
      </c>
      <c r="U5" s="10">
        <v>1.32718106570551E-2</v>
      </c>
      <c r="V5" s="10">
        <v>-6.7728621077790138E-2</v>
      </c>
      <c r="W5" s="10">
        <v>-6.6979800332154421E-2</v>
      </c>
      <c r="X5" s="10">
        <v>0.13693274510614276</v>
      </c>
      <c r="Y5" s="10">
        <v>-7.163069719326888E-2</v>
      </c>
      <c r="Z5" s="10">
        <v>9.2325295990532373E-3</v>
      </c>
      <c r="AA5" s="10">
        <v>5.5245437446263451E-2</v>
      </c>
      <c r="AB5" s="10">
        <v>2.5227874357084977E-2</v>
      </c>
      <c r="AC5" s="10">
        <v>-4.0059162090641129E-2</v>
      </c>
      <c r="AD5" s="10">
        <v>8.4116987589115677E-3</v>
      </c>
      <c r="AE5" s="10">
        <v>1.1995424864562751E-2</v>
      </c>
      <c r="AF5" s="10">
        <v>1.9290038445340753E-2</v>
      </c>
      <c r="AG5" s="10">
        <v>-6.0549740970328128E-2</v>
      </c>
      <c r="AH5" s="10">
        <v>-8.5336217452071955E-2</v>
      </c>
      <c r="AI5" s="11" t="s">
        <v>83</v>
      </c>
      <c r="AJ5" s="10">
        <v>-3.0450627514651652E-2</v>
      </c>
      <c r="AK5" s="10">
        <v>8.0180364550168429E-2</v>
      </c>
      <c r="AL5" s="10">
        <v>-0.10848177873782931</v>
      </c>
      <c r="AM5" s="12">
        <v>3.2792393453819305E-2</v>
      </c>
    </row>
    <row r="6" spans="1:39" ht="24">
      <c r="A6" s="13" t="s">
        <v>41</v>
      </c>
      <c r="B6" s="14" t="s">
        <v>40</v>
      </c>
      <c r="C6" s="19">
        <v>-3.9379133011401377E-2</v>
      </c>
      <c r="D6" s="16">
        <v>-8.7779708833021941E-2</v>
      </c>
      <c r="E6" s="16">
        <v>-4.412137417223614E-2</v>
      </c>
      <c r="F6" s="16">
        <v>4.23357939270518E-2</v>
      </c>
      <c r="G6" s="16">
        <v>-4.286065371827622E-3</v>
      </c>
      <c r="H6" s="17" t="s">
        <v>84</v>
      </c>
      <c r="I6" s="16">
        <v>-2.6122913181073685E-2</v>
      </c>
      <c r="J6" s="16">
        <v>-7.496954716040645E-2</v>
      </c>
      <c r="K6" s="16">
        <v>-9.9722609792323308E-3</v>
      </c>
      <c r="L6" s="16">
        <v>1.3941207787273636E-2</v>
      </c>
      <c r="M6" s="16">
        <v>1.5882825101309093E-2</v>
      </c>
      <c r="N6" s="16">
        <v>-3.659069388570043E-2</v>
      </c>
      <c r="O6" s="16">
        <v>1.9694341017165006E-3</v>
      </c>
      <c r="P6" s="16">
        <v>1.8630699240509502E-2</v>
      </c>
      <c r="Q6" s="16">
        <v>3.5204963990589706E-2</v>
      </c>
      <c r="R6" s="16">
        <v>-8.7878600266503529E-2</v>
      </c>
      <c r="S6" s="16">
        <v>-3.7928107971150628E-2</v>
      </c>
      <c r="T6" s="16">
        <v>-4.3482224026623412E-2</v>
      </c>
      <c r="U6" s="16">
        <v>-2.8146756425415163E-2</v>
      </c>
      <c r="V6" s="16">
        <v>-0.12538211889946632</v>
      </c>
      <c r="W6" s="16">
        <v>7.5108261140724728E-3</v>
      </c>
      <c r="X6" s="16">
        <v>8.4347444566666679E-2</v>
      </c>
      <c r="Y6" s="16">
        <v>-4.3502350197842758E-2</v>
      </c>
      <c r="Z6" s="16">
        <v>0.23279530455934916</v>
      </c>
      <c r="AA6" s="16">
        <v>-6.7450442661239118E-2</v>
      </c>
      <c r="AB6" s="16">
        <v>-9.2111569702489682E-2</v>
      </c>
      <c r="AC6" s="16">
        <v>6.9404326448800041E-2</v>
      </c>
      <c r="AD6" s="16">
        <v>-4.8062218976366596E-2</v>
      </c>
      <c r="AE6" s="16">
        <v>-3.231021343484701E-2</v>
      </c>
      <c r="AF6" s="16">
        <v>-4.1364551837999836E-2</v>
      </c>
      <c r="AG6" s="16">
        <v>-7.5590314109055978E-2</v>
      </c>
      <c r="AH6" s="16">
        <v>-1.2654210768074499E-2</v>
      </c>
      <c r="AI6" s="16">
        <v>-0.170041111024122</v>
      </c>
      <c r="AJ6" s="16">
        <v>6.7848699633069304E-2</v>
      </c>
      <c r="AK6" s="16">
        <v>-1.8521378398211445E-3</v>
      </c>
      <c r="AL6" s="16">
        <v>-2.2446760706161333E-3</v>
      </c>
      <c r="AM6" s="18">
        <v>4.2455497237684076E-2</v>
      </c>
    </row>
    <row r="7" spans="1:39" ht="24">
      <c r="A7" s="13" t="s">
        <v>42</v>
      </c>
      <c r="B7" s="14" t="s">
        <v>40</v>
      </c>
      <c r="C7" s="19">
        <v>4.2563914927039405E-2</v>
      </c>
      <c r="D7" s="16">
        <v>1.5072429697516133E-2</v>
      </c>
      <c r="E7" s="16">
        <v>-0.10402368265073249</v>
      </c>
      <c r="F7" s="16">
        <v>-0.10719637876219985</v>
      </c>
      <c r="G7" s="16">
        <v>-7.6685566837522224E-3</v>
      </c>
      <c r="H7" s="16">
        <v>1.288681772798151E-2</v>
      </c>
      <c r="I7" s="16">
        <v>5.6394233532352955E-2</v>
      </c>
      <c r="J7" s="16">
        <v>5.7719644899121313E-2</v>
      </c>
      <c r="K7" s="16">
        <v>-4.5362226775599611E-2</v>
      </c>
      <c r="L7" s="16">
        <v>6.6422026449098975E-2</v>
      </c>
      <c r="M7" s="17" t="s">
        <v>85</v>
      </c>
      <c r="N7" s="16">
        <v>2.2171145113832825E-2</v>
      </c>
      <c r="O7" s="16">
        <v>-1.2433149473681972E-4</v>
      </c>
      <c r="P7" s="16">
        <v>2.0758486952704335E-2</v>
      </c>
      <c r="Q7" s="16">
        <v>-7.7731602622391718E-2</v>
      </c>
      <c r="R7" s="16">
        <v>-2.1361661627779117E-2</v>
      </c>
      <c r="S7" s="16">
        <v>1.1222662316242388E-2</v>
      </c>
      <c r="T7" s="16">
        <v>3.8093841221285313E-2</v>
      </c>
      <c r="U7" s="16">
        <v>3.0304408557745209E-2</v>
      </c>
      <c r="V7" s="16">
        <v>-0.10776617896406711</v>
      </c>
      <c r="W7" s="16">
        <v>-4.0000599035264456E-2</v>
      </c>
      <c r="X7" s="16">
        <v>1.6057742321385414E-3</v>
      </c>
      <c r="Y7" s="16">
        <v>4.7742386163715268E-3</v>
      </c>
      <c r="Z7" s="16">
        <v>8.1014470152096021E-3</v>
      </c>
      <c r="AA7" s="16">
        <v>7.7680612592906123E-2</v>
      </c>
      <c r="AB7" s="16">
        <v>2.1098419379843868E-2</v>
      </c>
      <c r="AC7" s="16">
        <v>4.5233840146432967E-2</v>
      </c>
      <c r="AD7" s="16">
        <v>-3.550226723028291E-3</v>
      </c>
      <c r="AE7" s="16">
        <v>0.25695391010388846</v>
      </c>
      <c r="AF7" s="16">
        <v>-0.10784217860350472</v>
      </c>
      <c r="AG7" s="16">
        <v>-7.5929564894854196E-2</v>
      </c>
      <c r="AH7" s="16">
        <v>4.9683917457245368E-2</v>
      </c>
      <c r="AI7" s="16">
        <v>0.21839008930705708</v>
      </c>
      <c r="AJ7" s="16">
        <v>3.3836639123279305E-2</v>
      </c>
      <c r="AK7" s="16">
        <v>-7.850495116851669E-2</v>
      </c>
      <c r="AL7" s="16">
        <v>1.8490886051058572E-2</v>
      </c>
      <c r="AM7" s="18">
        <v>0.12160507038151991</v>
      </c>
    </row>
    <row r="8" spans="1:39" ht="24">
      <c r="A8" s="13" t="s">
        <v>43</v>
      </c>
      <c r="B8" s="14" t="s">
        <v>40</v>
      </c>
      <c r="C8" s="19">
        <v>-2.6076438763735534E-2</v>
      </c>
      <c r="D8" s="16">
        <v>5.622226048366348E-2</v>
      </c>
      <c r="E8" s="16">
        <v>3.6220240857221794E-2</v>
      </c>
      <c r="F8" s="16">
        <v>0.14648588776019955</v>
      </c>
      <c r="G8" s="16">
        <v>0.17772452713508299</v>
      </c>
      <c r="H8" s="16">
        <v>-7.4772760837587979E-2</v>
      </c>
      <c r="I8" s="16">
        <v>1.0246502056814252E-2</v>
      </c>
      <c r="J8" s="16">
        <v>-5.0737670953511289E-2</v>
      </c>
      <c r="K8" s="16">
        <v>-6.3664570661047651E-2</v>
      </c>
      <c r="L8" s="16">
        <v>-8.3684366877016844E-2</v>
      </c>
      <c r="M8" s="16">
        <v>-8.111180652689387E-2</v>
      </c>
      <c r="N8" s="16">
        <v>6.2423215916752206E-2</v>
      </c>
      <c r="O8" s="16">
        <v>-5.7141555253972985E-2</v>
      </c>
      <c r="P8" s="16">
        <v>1.3593763093100043E-2</v>
      </c>
      <c r="Q8" s="16">
        <v>3.1488408679488808E-2</v>
      </c>
      <c r="R8" s="16">
        <v>2.3126834525743463E-3</v>
      </c>
      <c r="S8" s="16">
        <v>4.6580450031291484E-3</v>
      </c>
      <c r="T8" s="16">
        <v>8.3093842055832409E-2</v>
      </c>
      <c r="U8" s="16">
        <v>3.5437286196626477E-2</v>
      </c>
      <c r="V8" s="16">
        <v>3.3209194277244529E-3</v>
      </c>
      <c r="W8" s="16">
        <v>5.3987775558614346E-3</v>
      </c>
      <c r="X8" s="16">
        <v>-0.10930864483039072</v>
      </c>
      <c r="Y8" s="16">
        <v>-1.9546480698785534E-2</v>
      </c>
      <c r="Z8" s="16">
        <v>-9.11102164735587E-2</v>
      </c>
      <c r="AA8" s="16">
        <v>0.12130982672484322</v>
      </c>
      <c r="AB8" s="16">
        <v>-3.6893036066317636E-2</v>
      </c>
      <c r="AC8" s="16">
        <v>-7.1323530047502651E-2</v>
      </c>
      <c r="AD8" s="16">
        <v>-2.3399751000701539E-2</v>
      </c>
      <c r="AE8" s="16">
        <v>-7.9884879446706927E-2</v>
      </c>
      <c r="AF8" s="16">
        <v>-3.0020023022500168E-2</v>
      </c>
      <c r="AG8" s="17" t="s">
        <v>86</v>
      </c>
      <c r="AH8" s="16">
        <v>-4.9256881189621649E-3</v>
      </c>
      <c r="AI8" s="16">
        <v>-7.6618130837874818E-2</v>
      </c>
      <c r="AJ8" s="16">
        <v>-6.180936940361479E-2</v>
      </c>
      <c r="AK8" s="16">
        <v>-5.6390562074957878E-2</v>
      </c>
      <c r="AL8" s="16">
        <v>4.0168590755300347E-3</v>
      </c>
      <c r="AM8" s="18">
        <v>7.9824522417630536E-2</v>
      </c>
    </row>
    <row r="9" spans="1:39" ht="24">
      <c r="A9" s="13" t="s">
        <v>44</v>
      </c>
      <c r="B9" s="14" t="s">
        <v>40</v>
      </c>
      <c r="C9" s="19">
        <v>-0.14595382581538355</v>
      </c>
      <c r="D9" s="16">
        <v>-4.7924640468572838E-2</v>
      </c>
      <c r="E9" s="16">
        <v>6.9829204873788622E-3</v>
      </c>
      <c r="F9" s="16">
        <v>-9.5576053278330145E-2</v>
      </c>
      <c r="G9" s="16">
        <v>-8.4244407001749344E-2</v>
      </c>
      <c r="H9" s="16">
        <v>6.7325684913685522E-3</v>
      </c>
      <c r="I9" s="16">
        <v>3.1860332786867493E-2</v>
      </c>
      <c r="J9" s="16">
        <v>-4.9668334480138174E-3</v>
      </c>
      <c r="K9" s="16">
        <v>-3.4353918988345618E-3</v>
      </c>
      <c r="L9" s="16">
        <v>1.0547499799689166E-2</v>
      </c>
      <c r="M9" s="16">
        <v>-4.6816944111804697E-2</v>
      </c>
      <c r="N9" s="16">
        <v>-5.3120635608216102E-2</v>
      </c>
      <c r="O9" s="16">
        <v>-7.1292296697870891E-2</v>
      </c>
      <c r="P9" s="16">
        <v>9.9293563192816812E-3</v>
      </c>
      <c r="Q9" s="16">
        <v>-6.665799698805086E-2</v>
      </c>
      <c r="R9" s="16">
        <v>5.2240915491544561E-2</v>
      </c>
      <c r="S9" s="16">
        <v>1.1091110302580372E-2</v>
      </c>
      <c r="T9" s="16">
        <v>-5.7592931387437034E-2</v>
      </c>
      <c r="U9" s="16">
        <v>-9.7606778215519996E-2</v>
      </c>
      <c r="V9" s="16">
        <v>0.16132049961336462</v>
      </c>
      <c r="W9" s="17" t="s">
        <v>87</v>
      </c>
      <c r="X9" s="16">
        <v>7.1779179239116808E-2</v>
      </c>
      <c r="Y9" s="16">
        <v>2.8660724820484606E-2</v>
      </c>
      <c r="Z9" s="16">
        <v>9.1193402956394054E-2</v>
      </c>
      <c r="AA9" s="16">
        <v>-5.5575739674623467E-2</v>
      </c>
      <c r="AB9" s="16">
        <v>-5.9144552781427065E-2</v>
      </c>
      <c r="AC9" s="16">
        <v>5.0439787369124287E-2</v>
      </c>
      <c r="AD9" s="16">
        <v>-0.10755381010552753</v>
      </c>
      <c r="AE9" s="16">
        <v>-2.1250534420743063E-2</v>
      </c>
      <c r="AF9" s="16">
        <v>-1.2342246875893244E-3</v>
      </c>
      <c r="AG9" s="16">
        <v>6.5201014073827702E-3</v>
      </c>
      <c r="AH9" s="16">
        <v>-4.9637708487496109E-2</v>
      </c>
      <c r="AI9" s="16">
        <v>5.5527137390101261E-2</v>
      </c>
      <c r="AJ9" s="16">
        <v>4.5225969808195057E-2</v>
      </c>
      <c r="AK9" s="16">
        <v>6.7764500461428637E-2</v>
      </c>
      <c r="AL9" s="16">
        <v>9.8941805091666959E-2</v>
      </c>
      <c r="AM9" s="18">
        <v>4.3015428175059579E-2</v>
      </c>
    </row>
    <row r="10" spans="1:39" ht="24">
      <c r="A10" s="13" t="s">
        <v>45</v>
      </c>
      <c r="B10" s="14" t="s">
        <v>40</v>
      </c>
      <c r="C10" s="19">
        <v>0.11965753317575052</v>
      </c>
      <c r="D10" s="16">
        <v>0.16377550706179075</v>
      </c>
      <c r="E10" s="16">
        <v>-4.2488925229019125E-3</v>
      </c>
      <c r="F10" s="16">
        <v>-3.781546690989724E-2</v>
      </c>
      <c r="G10" s="16">
        <v>-0.10517244018958204</v>
      </c>
      <c r="H10" s="16">
        <v>-3.8850707913076307E-2</v>
      </c>
      <c r="I10" s="16">
        <v>2.8309931581737099E-2</v>
      </c>
      <c r="J10" s="16">
        <v>2.4563175226940237E-2</v>
      </c>
      <c r="K10" s="16">
        <v>-0.10851192931312628</v>
      </c>
      <c r="L10" s="16">
        <v>-6.7333461936531794E-2</v>
      </c>
      <c r="M10" s="16">
        <v>2.5503952999587833E-2</v>
      </c>
      <c r="N10" s="17" t="s">
        <v>87</v>
      </c>
      <c r="O10" s="16">
        <v>-6.840254193109685E-2</v>
      </c>
      <c r="P10" s="16">
        <v>3.2104297806308947E-2</v>
      </c>
      <c r="Q10" s="16">
        <v>1.0036360457994239E-2</v>
      </c>
      <c r="R10" s="16">
        <v>3.3448610445781714E-2</v>
      </c>
      <c r="S10" s="16">
        <v>-4.8515086880329628E-2</v>
      </c>
      <c r="T10" s="16">
        <v>6.6779852354475297E-2</v>
      </c>
      <c r="U10" s="16">
        <v>4.8207620876407849E-2</v>
      </c>
      <c r="V10" s="16">
        <v>3.7443226576666425E-3</v>
      </c>
      <c r="W10" s="16">
        <v>-5.3249476331522085E-2</v>
      </c>
      <c r="X10" s="16">
        <v>3.4868714861904966E-2</v>
      </c>
      <c r="Y10" s="16">
        <v>2.2600354410861924E-2</v>
      </c>
      <c r="Z10" s="16">
        <v>2.6859841465636941E-2</v>
      </c>
      <c r="AA10" s="16">
        <v>-0.13191509752086811</v>
      </c>
      <c r="AB10" s="16">
        <v>3.5903564564644809E-2</v>
      </c>
      <c r="AC10" s="16">
        <v>4.1892665030270601E-2</v>
      </c>
      <c r="AD10" s="16">
        <v>3.4824504321934965E-3</v>
      </c>
      <c r="AE10" s="16">
        <v>-1.8527985862106262E-2</v>
      </c>
      <c r="AF10" s="16">
        <v>0.1129752125739315</v>
      </c>
      <c r="AG10" s="16">
        <v>6.6499872628263998E-2</v>
      </c>
      <c r="AH10" s="16">
        <v>5.8956421906389278E-2</v>
      </c>
      <c r="AI10" s="16">
        <v>3.3694540323653238E-2</v>
      </c>
      <c r="AJ10" s="16">
        <v>3.6777213504629133E-2</v>
      </c>
      <c r="AK10" s="16">
        <v>7.9644706335388227E-2</v>
      </c>
      <c r="AL10" s="16">
        <v>4.9661623797732951E-2</v>
      </c>
      <c r="AM10" s="18">
        <v>-1.3466310381039629E-2</v>
      </c>
    </row>
    <row r="11" spans="1:39" ht="24">
      <c r="A11" s="13" t="s">
        <v>46</v>
      </c>
      <c r="B11" s="14" t="s">
        <v>40</v>
      </c>
      <c r="C11" s="19">
        <v>-5.742725436329732E-2</v>
      </c>
      <c r="D11" s="16">
        <v>7.2396134512915364E-2</v>
      </c>
      <c r="E11" s="16">
        <v>1.9861071746550097E-2</v>
      </c>
      <c r="F11" s="16">
        <v>-2.5346154165248571E-2</v>
      </c>
      <c r="G11" s="16">
        <v>-2.8176349353509302E-2</v>
      </c>
      <c r="H11" s="16">
        <v>7.413434038769387E-2</v>
      </c>
      <c r="I11" s="16">
        <v>-2.8370817550977805E-2</v>
      </c>
      <c r="J11" s="16">
        <v>9.4728233261683489E-2</v>
      </c>
      <c r="K11" s="16">
        <v>7.6486713196400685E-2</v>
      </c>
      <c r="L11" s="16">
        <v>-5.4680100941758979E-2</v>
      </c>
      <c r="M11" s="16">
        <v>5.0338590545723295E-2</v>
      </c>
      <c r="N11" s="16">
        <v>4.1576651043986432E-2</v>
      </c>
      <c r="O11" s="16">
        <v>-4.348608728707172E-2</v>
      </c>
      <c r="P11" s="16">
        <v>5.647356456759537E-2</v>
      </c>
      <c r="Q11" s="16">
        <v>-4.7871066394411292E-2</v>
      </c>
      <c r="R11" s="16">
        <v>-6.4036072211092459E-3</v>
      </c>
      <c r="S11" s="16">
        <v>-3.3457078936227611E-2</v>
      </c>
      <c r="T11" s="16">
        <v>0.11761051436131735</v>
      </c>
      <c r="U11" s="16">
        <v>-2.3079320140081735E-2</v>
      </c>
      <c r="V11" s="16">
        <v>0.13227928287607502</v>
      </c>
      <c r="W11" s="16">
        <v>5.00649301792431E-2</v>
      </c>
      <c r="X11" s="16">
        <v>-2.6466330499313545E-2</v>
      </c>
      <c r="Y11" s="16">
        <v>-7.5192653290653597E-2</v>
      </c>
      <c r="Z11" s="16">
        <v>-7.8143543995633474E-2</v>
      </c>
      <c r="AA11" s="16">
        <v>2.1123121688171537E-3</v>
      </c>
      <c r="AB11" s="16">
        <v>1.1924416520006044E-4</v>
      </c>
      <c r="AC11" s="17" t="s">
        <v>87</v>
      </c>
      <c r="AD11" s="16">
        <v>4.8290346392933767E-2</v>
      </c>
      <c r="AE11" s="16">
        <v>4.0689220846425664E-2</v>
      </c>
      <c r="AF11" s="16">
        <v>4.458981576151147E-2</v>
      </c>
      <c r="AG11" s="16">
        <v>-7.4591725781062199E-2</v>
      </c>
      <c r="AH11" s="16">
        <v>2.7168747083517832E-2</v>
      </c>
      <c r="AI11" s="16">
        <v>7.950156357564897E-2</v>
      </c>
      <c r="AJ11" s="16">
        <v>-0.1451854722014847</v>
      </c>
      <c r="AK11" s="16">
        <v>1.2470780322382292E-2</v>
      </c>
      <c r="AL11" s="16">
        <v>-1.083698961146165E-2</v>
      </c>
      <c r="AM11" s="18">
        <v>-2.6578164722548033E-2</v>
      </c>
    </row>
    <row r="12" spans="1:39" ht="24">
      <c r="A12" s="13" t="s">
        <v>47</v>
      </c>
      <c r="B12" s="14" t="s">
        <v>40</v>
      </c>
      <c r="C12" s="19">
        <v>-0.10049822662983285</v>
      </c>
      <c r="D12" s="16">
        <v>0.10349743559540345</v>
      </c>
      <c r="E12" s="16">
        <v>7.0257750668217656E-2</v>
      </c>
      <c r="F12" s="16">
        <v>4.0781399054031435E-2</v>
      </c>
      <c r="G12" s="16">
        <v>-7.5689732521228613E-3</v>
      </c>
      <c r="H12" s="16">
        <v>-4.1593462806944655E-2</v>
      </c>
      <c r="I12" s="16">
        <v>5.5807407108654457E-2</v>
      </c>
      <c r="J12" s="16">
        <v>5.0408172160276057E-2</v>
      </c>
      <c r="K12" s="16">
        <v>7.8930906024080441E-2</v>
      </c>
      <c r="L12" s="16">
        <v>-1.4792127942310957E-2</v>
      </c>
      <c r="M12" s="16">
        <v>1.682943030922854E-3</v>
      </c>
      <c r="N12" s="16">
        <v>1.9370400488486067E-2</v>
      </c>
      <c r="O12" s="16">
        <v>-6.7408473490161908E-2</v>
      </c>
      <c r="P12" s="16">
        <v>-9.5683482702062103E-2</v>
      </c>
      <c r="Q12" s="16">
        <v>8.1227567005620782E-2</v>
      </c>
      <c r="R12" s="16">
        <v>4.5946755399841416E-2</v>
      </c>
      <c r="S12" s="16">
        <v>7.9723363643402073E-2</v>
      </c>
      <c r="T12" s="16">
        <v>4.847774850597953E-2</v>
      </c>
      <c r="U12" s="16">
        <v>-1.478621305871311E-2</v>
      </c>
      <c r="V12" s="16">
        <v>-2.8431940634184989E-2</v>
      </c>
      <c r="W12" s="16">
        <v>2.5320715377584922E-2</v>
      </c>
      <c r="X12" s="16">
        <v>-2.1748136006688869E-2</v>
      </c>
      <c r="Y12" s="17" t="s">
        <v>88</v>
      </c>
      <c r="Z12" s="16">
        <v>0.13973917376303077</v>
      </c>
      <c r="AA12" s="16">
        <v>-0.12273582863678555</v>
      </c>
      <c r="AB12" s="16">
        <v>-5.6560729263944315E-2</v>
      </c>
      <c r="AC12" s="16">
        <v>-6.479731365192784E-2</v>
      </c>
      <c r="AD12" s="16">
        <v>2.2906833195662963E-2</v>
      </c>
      <c r="AE12" s="16">
        <v>0.18659226921417668</v>
      </c>
      <c r="AF12" s="16">
        <v>-7.3902718428735276E-2</v>
      </c>
      <c r="AG12" s="16">
        <v>-1.8792312225144114E-2</v>
      </c>
      <c r="AH12" s="16">
        <v>5.2455955459897044E-3</v>
      </c>
      <c r="AI12" s="16">
        <v>0.16894856591164986</v>
      </c>
      <c r="AJ12" s="16">
        <v>-0.14969104516447201</v>
      </c>
      <c r="AK12" s="16">
        <v>-7.1369205470071015E-2</v>
      </c>
      <c r="AL12" s="16">
        <v>-7.4344963874936582E-2</v>
      </c>
      <c r="AM12" s="18">
        <v>-3.1357832836662228E-2</v>
      </c>
    </row>
    <row r="13" spans="1:39" ht="24">
      <c r="A13" s="13" t="s">
        <v>48</v>
      </c>
      <c r="B13" s="14" t="s">
        <v>40</v>
      </c>
      <c r="C13" s="19">
        <v>0.20997850216956129</v>
      </c>
      <c r="D13" s="16">
        <v>3.0025730237014021E-3</v>
      </c>
      <c r="E13" s="16">
        <v>6.9824802561936475E-2</v>
      </c>
      <c r="F13" s="16">
        <v>-6.1537780986438417E-2</v>
      </c>
      <c r="G13" s="16">
        <v>-3.0105667565965818E-2</v>
      </c>
      <c r="H13" s="16">
        <v>-2.3949187085135337E-3</v>
      </c>
      <c r="I13" s="16">
        <v>1.0087047706831612E-2</v>
      </c>
      <c r="J13" s="16">
        <v>6.8256197279224703E-2</v>
      </c>
      <c r="K13" s="16">
        <v>-3.6234876483069146E-2</v>
      </c>
      <c r="L13" s="16">
        <v>0.15468904954882423</v>
      </c>
      <c r="M13" s="16">
        <v>-8.1797460088426116E-2</v>
      </c>
      <c r="N13" s="16">
        <v>7.421257843731166E-2</v>
      </c>
      <c r="O13" s="16">
        <v>7.8852644866532109E-2</v>
      </c>
      <c r="P13" s="16">
        <v>-1.2392985297710074E-3</v>
      </c>
      <c r="Q13" s="16">
        <v>-4.8964829965368696E-2</v>
      </c>
      <c r="R13" s="16">
        <v>0.11976772418495271</v>
      </c>
      <c r="S13" s="16">
        <v>2.3190616754040379E-2</v>
      </c>
      <c r="T13" s="16">
        <v>-3.5521629438140176E-2</v>
      </c>
      <c r="U13" s="16">
        <v>1.0120773032074646E-2</v>
      </c>
      <c r="V13" s="16">
        <v>-1.9704337424272651E-2</v>
      </c>
      <c r="W13" s="16">
        <v>6.4069720528428048E-2</v>
      </c>
      <c r="X13" s="16">
        <v>3.196511299548661E-3</v>
      </c>
      <c r="Y13" s="16">
        <v>-7.6242519004368028E-2</v>
      </c>
      <c r="Z13" s="16">
        <v>3.3864303426848616E-3</v>
      </c>
      <c r="AA13" s="16">
        <v>-5.4170366059335277E-2</v>
      </c>
      <c r="AB13" s="16">
        <v>-8.3135103125699217E-2</v>
      </c>
      <c r="AC13" s="16">
        <v>1.1548832897990526E-2</v>
      </c>
      <c r="AD13" s="16">
        <v>9.102903778871848E-3</v>
      </c>
      <c r="AE13" s="16">
        <v>-4.7737821048169683E-2</v>
      </c>
      <c r="AF13" s="16">
        <v>3.1562253106600727E-2</v>
      </c>
      <c r="AG13" s="16">
        <v>-5.4960560443326353E-2</v>
      </c>
      <c r="AH13" s="16">
        <v>2.3069745781751538E-2</v>
      </c>
      <c r="AI13" s="16">
        <v>-0.10170384440969714</v>
      </c>
      <c r="AJ13" s="16">
        <v>8.6189935328428641E-2</v>
      </c>
      <c r="AK13" s="17" t="s">
        <v>89</v>
      </c>
      <c r="AL13" s="16">
        <v>0.20334729901068446</v>
      </c>
      <c r="AM13" s="18">
        <v>-8.5586150723460153E-2</v>
      </c>
    </row>
    <row r="14" spans="1:39" ht="24">
      <c r="A14" s="13" t="s">
        <v>49</v>
      </c>
      <c r="B14" s="14" t="s">
        <v>40</v>
      </c>
      <c r="C14" s="15" t="s">
        <v>90</v>
      </c>
      <c r="D14" s="16">
        <v>-2.9744263497784664E-2</v>
      </c>
      <c r="E14" s="16">
        <v>5.8808887445941337E-3</v>
      </c>
      <c r="F14" s="16">
        <v>-0.11165718507640163</v>
      </c>
      <c r="G14" s="16">
        <v>2.3463600961749594E-2</v>
      </c>
      <c r="H14" s="16">
        <v>1.8776528684778932E-2</v>
      </c>
      <c r="I14" s="16">
        <v>0.14611627376721206</v>
      </c>
      <c r="J14" s="16">
        <v>2.0203352522715979E-2</v>
      </c>
      <c r="K14" s="16">
        <v>0.12698614703238323</v>
      </c>
      <c r="L14" s="16">
        <v>-2.898103419121829E-2</v>
      </c>
      <c r="M14" s="16">
        <v>2.2028362569085528E-2</v>
      </c>
      <c r="N14" s="16">
        <v>3.0913196862137223E-2</v>
      </c>
      <c r="O14" s="16">
        <v>2.1593780854211896E-2</v>
      </c>
      <c r="P14" s="17" t="s">
        <v>91</v>
      </c>
      <c r="Q14" s="16">
        <v>-4.1293686933746944E-2</v>
      </c>
      <c r="R14" s="16">
        <v>-7.6517757418693946E-2</v>
      </c>
      <c r="S14" s="16">
        <v>-0.11187945386547475</v>
      </c>
      <c r="T14" s="16">
        <v>-3.8959818101671727E-2</v>
      </c>
      <c r="U14" s="16">
        <v>-9.5987407384566736E-2</v>
      </c>
      <c r="V14" s="16">
        <v>9.0937805254971429E-2</v>
      </c>
      <c r="W14" s="16">
        <v>9.3900746686863389E-3</v>
      </c>
      <c r="X14" s="16">
        <v>9.60460046081444E-2</v>
      </c>
      <c r="Y14" s="16">
        <v>-0.10568877218172416</v>
      </c>
      <c r="Z14" s="16">
        <v>2.5859112197794035E-2</v>
      </c>
      <c r="AA14" s="16">
        <v>-6.1404944877863819E-2</v>
      </c>
      <c r="AB14" s="16">
        <v>-9.1965456094477441E-2</v>
      </c>
      <c r="AC14" s="16">
        <v>5.4273943695906594E-2</v>
      </c>
      <c r="AD14" s="16">
        <v>4.8313511894061675E-2</v>
      </c>
      <c r="AE14" s="16">
        <v>-2.1397712105550738E-3</v>
      </c>
      <c r="AF14" s="16">
        <v>-9.7681071353917358E-3</v>
      </c>
      <c r="AG14" s="16">
        <v>1.3796683243885749E-2</v>
      </c>
      <c r="AH14" s="16">
        <v>3.7681606032080268E-2</v>
      </c>
      <c r="AI14" s="16">
        <v>7.4271309340658009E-2</v>
      </c>
      <c r="AJ14" s="16">
        <v>7.0317312068242696E-2</v>
      </c>
      <c r="AK14" s="16">
        <v>-1.5705283934409854E-3</v>
      </c>
      <c r="AL14" s="16">
        <v>6.3531056979136108E-2</v>
      </c>
      <c r="AM14" s="18">
        <v>6.3250231317266203E-2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4.4560418373845659E-6</v>
      </c>
      <c r="E21" s="10">
        <f t="shared" ref="E21:AM21" si="0">$C5^2*E5^2</f>
        <v>8.0012712227860686E-6</v>
      </c>
      <c r="F21" s="10">
        <f t="shared" si="0"/>
        <v>1.0263572842054157E-6</v>
      </c>
      <c r="G21" s="10">
        <f t="shared" si="0"/>
        <v>7.8925035959723149E-6</v>
      </c>
      <c r="H21" s="10">
        <f t="shared" si="0"/>
        <v>1.7061432292570181E-9</v>
      </c>
      <c r="I21" s="10">
        <f t="shared" si="0"/>
        <v>5.6407935277987624E-6</v>
      </c>
      <c r="J21" s="10">
        <f t="shared" si="0"/>
        <v>9.6078563694594726E-6</v>
      </c>
      <c r="K21" s="10">
        <f t="shared" si="0"/>
        <v>2.7331175978258198E-6</v>
      </c>
      <c r="L21" s="10">
        <f t="shared" si="0"/>
        <v>1.3612111658238103E-7</v>
      </c>
      <c r="M21" s="10">
        <f t="shared" si="0"/>
        <v>5.3285146541048615E-9</v>
      </c>
      <c r="N21" s="10">
        <f t="shared" si="0"/>
        <v>5.6501639515125091E-6</v>
      </c>
      <c r="O21" s="11">
        <f t="shared" si="0"/>
        <v>1.2061322804598255E-3</v>
      </c>
      <c r="P21" s="10">
        <f t="shared" si="0"/>
        <v>7.6826250591997906E-7</v>
      </c>
      <c r="Q21" s="10">
        <f t="shared" si="0"/>
        <v>4.1920254251394039E-6</v>
      </c>
      <c r="R21" s="10">
        <f t="shared" si="0"/>
        <v>4.1087367888763684E-6</v>
      </c>
      <c r="S21" s="10">
        <f t="shared" si="0"/>
        <v>3.9429481710493507E-7</v>
      </c>
      <c r="T21" s="10">
        <f t="shared" si="0"/>
        <v>2.2514917690883138E-5</v>
      </c>
      <c r="U21" s="10">
        <f t="shared" si="0"/>
        <v>2.3890866955790752E-7</v>
      </c>
      <c r="V21" s="10">
        <f t="shared" si="0"/>
        <v>6.2217996588581872E-6</v>
      </c>
      <c r="W21" s="10">
        <f t="shared" si="0"/>
        <v>6.0849813651123702E-6</v>
      </c>
      <c r="X21" s="10">
        <f t="shared" si="0"/>
        <v>2.543233201697611E-5</v>
      </c>
      <c r="Y21" s="10">
        <f t="shared" si="0"/>
        <v>6.9593697631115156E-6</v>
      </c>
      <c r="Z21" s="10">
        <f t="shared" si="0"/>
        <v>1.1561467767465659E-7</v>
      </c>
      <c r="AA21" s="10">
        <f t="shared" si="0"/>
        <v>4.1396572930525393E-6</v>
      </c>
      <c r="AB21" s="10">
        <f t="shared" si="0"/>
        <v>8.632426201010276E-7</v>
      </c>
      <c r="AC21" s="10">
        <f t="shared" si="0"/>
        <v>2.1765832235598175E-6</v>
      </c>
      <c r="AD21" s="10">
        <f t="shared" si="0"/>
        <v>9.5970769710746658E-8</v>
      </c>
      <c r="AE21" s="10">
        <f t="shared" si="0"/>
        <v>1.9516539955388406E-7</v>
      </c>
      <c r="AF21" s="10">
        <f t="shared" si="0"/>
        <v>5.0470515644578505E-7</v>
      </c>
      <c r="AG21" s="10">
        <f t="shared" si="0"/>
        <v>4.9727443727338146E-6</v>
      </c>
      <c r="AH21" s="10">
        <f t="shared" si="0"/>
        <v>9.8773020075505329E-6</v>
      </c>
      <c r="AI21" s="11">
        <f t="shared" si="0"/>
        <v>1.0862866104965758E-4</v>
      </c>
      <c r="AJ21" s="10">
        <f t="shared" si="0"/>
        <v>1.257662318841826E-6</v>
      </c>
      <c r="AK21" s="10">
        <f t="shared" si="0"/>
        <v>8.7198217744106817E-6</v>
      </c>
      <c r="AL21" s="10">
        <f t="shared" si="0"/>
        <v>1.5961920761569696E-5</v>
      </c>
      <c r="AM21" s="12">
        <f t="shared" si="0"/>
        <v>1.4585381317692694E-6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1.1948697666324419E-5</v>
      </c>
      <c r="E22" s="16">
        <f t="shared" si="1"/>
        <v>3.0187723325408439E-6</v>
      </c>
      <c r="F22" s="16">
        <f t="shared" si="1"/>
        <v>2.7793786534635536E-6</v>
      </c>
      <c r="G22" s="16">
        <f t="shared" si="1"/>
        <v>2.8487207695475938E-8</v>
      </c>
      <c r="H22" s="17">
        <f t="shared" si="1"/>
        <v>1.3643882710078746E-3</v>
      </c>
      <c r="I22" s="16">
        <f t="shared" si="1"/>
        <v>1.0582189020298779E-6</v>
      </c>
      <c r="J22" s="16">
        <f t="shared" si="1"/>
        <v>8.7156960383265901E-6</v>
      </c>
      <c r="K22" s="16">
        <f t="shared" si="1"/>
        <v>1.5421249794522146E-7</v>
      </c>
      <c r="L22" s="16">
        <f t="shared" si="1"/>
        <v>3.0139295807615124E-7</v>
      </c>
      <c r="M22" s="16">
        <f t="shared" si="1"/>
        <v>3.9119005702417225E-7</v>
      </c>
      <c r="N22" s="16">
        <f t="shared" si="1"/>
        <v>2.0762210560716466E-6</v>
      </c>
      <c r="O22" s="16">
        <f t="shared" si="1"/>
        <v>6.014717136519452E-9</v>
      </c>
      <c r="P22" s="16">
        <f t="shared" si="1"/>
        <v>5.3825814522740187E-7</v>
      </c>
      <c r="Q22" s="16">
        <f t="shared" si="1"/>
        <v>1.9219412563950421E-6</v>
      </c>
      <c r="R22" s="16">
        <f t="shared" si="1"/>
        <v>1.1975635314145362E-5</v>
      </c>
      <c r="S22" s="16">
        <f t="shared" si="1"/>
        <v>2.2307692936648503E-6</v>
      </c>
      <c r="T22" s="16">
        <f t="shared" si="1"/>
        <v>2.9319448643937623E-6</v>
      </c>
      <c r="U22" s="16">
        <f t="shared" si="1"/>
        <v>1.2285391770153831E-6</v>
      </c>
      <c r="V22" s="16">
        <f t="shared" si="1"/>
        <v>2.4378305235464348E-5</v>
      </c>
      <c r="W22" s="16">
        <f t="shared" si="1"/>
        <v>8.7479786760936844E-8</v>
      </c>
      <c r="X22" s="16">
        <f t="shared" si="1"/>
        <v>1.103255648395467E-5</v>
      </c>
      <c r="Y22" s="16">
        <f t="shared" si="1"/>
        <v>2.9346596510484235E-6</v>
      </c>
      <c r="Z22" s="16">
        <f t="shared" si="1"/>
        <v>8.4038972410708607E-5</v>
      </c>
      <c r="AA22" s="16">
        <f t="shared" si="1"/>
        <v>7.0550794511703626E-6</v>
      </c>
      <c r="AB22" s="16">
        <f t="shared" si="1"/>
        <v>1.3157114895186726E-5</v>
      </c>
      <c r="AC22" s="16">
        <f t="shared" si="1"/>
        <v>7.4697383272294092E-6</v>
      </c>
      <c r="AD22" s="16">
        <f t="shared" si="1"/>
        <v>3.5821183971430453E-6</v>
      </c>
      <c r="AE22" s="16">
        <f t="shared" si="1"/>
        <v>1.6188699229010366E-6</v>
      </c>
      <c r="AF22" s="16">
        <f t="shared" si="1"/>
        <v>2.6533158250257724E-6</v>
      </c>
      <c r="AG22" s="16">
        <f t="shared" si="1"/>
        <v>8.8606299762352607E-6</v>
      </c>
      <c r="AH22" s="16">
        <f t="shared" si="1"/>
        <v>2.4831469884414475E-7</v>
      </c>
      <c r="AI22" s="16">
        <f t="shared" si="1"/>
        <v>4.4837373913788866E-5</v>
      </c>
      <c r="AJ22" s="16">
        <f t="shared" si="1"/>
        <v>7.1386379696672169E-6</v>
      </c>
      <c r="AK22" s="16">
        <f t="shared" si="1"/>
        <v>5.3195991726995659E-9</v>
      </c>
      <c r="AL22" s="16">
        <f t="shared" si="1"/>
        <v>7.8133927308393972E-9</v>
      </c>
      <c r="AM22" s="18">
        <f t="shared" si="1"/>
        <v>2.7951181092149601E-6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4.1157564427574661E-7</v>
      </c>
      <c r="E23" s="16">
        <f t="shared" si="2"/>
        <v>1.9604130381850794E-5</v>
      </c>
      <c r="F23" s="16">
        <f t="shared" si="2"/>
        <v>2.0818208897378304E-5</v>
      </c>
      <c r="G23" s="16">
        <f t="shared" si="2"/>
        <v>1.0653943693370372E-7</v>
      </c>
      <c r="H23" s="16">
        <f t="shared" si="2"/>
        <v>3.0086696473903362E-7</v>
      </c>
      <c r="I23" s="16">
        <f t="shared" si="2"/>
        <v>5.7617250496824807E-6</v>
      </c>
      <c r="J23" s="16">
        <f t="shared" si="2"/>
        <v>6.0357387578376719E-6</v>
      </c>
      <c r="K23" s="16">
        <f t="shared" si="2"/>
        <v>3.7279653212925559E-6</v>
      </c>
      <c r="L23" s="16">
        <f t="shared" si="2"/>
        <v>7.9929551381630522E-6</v>
      </c>
      <c r="M23" s="17">
        <f t="shared" si="2"/>
        <v>1.4969624253407714E-3</v>
      </c>
      <c r="N23" s="16">
        <f t="shared" si="2"/>
        <v>8.9055220230608026E-7</v>
      </c>
      <c r="O23" s="16">
        <f t="shared" si="2"/>
        <v>2.8005636184735089E-11</v>
      </c>
      <c r="P23" s="16">
        <f t="shared" si="2"/>
        <v>7.8068264310889512E-7</v>
      </c>
      <c r="Q23" s="16">
        <f t="shared" si="2"/>
        <v>1.0946578015888672E-5</v>
      </c>
      <c r="R23" s="16">
        <f t="shared" si="2"/>
        <v>8.2671000954460116E-7</v>
      </c>
      <c r="S23" s="16">
        <f t="shared" si="2"/>
        <v>2.2817860665974483E-7</v>
      </c>
      <c r="T23" s="16">
        <f t="shared" si="2"/>
        <v>2.6290126000150146E-6</v>
      </c>
      <c r="U23" s="16">
        <f t="shared" si="2"/>
        <v>1.6637756266451636E-6</v>
      </c>
      <c r="V23" s="16">
        <f t="shared" si="2"/>
        <v>2.1040114645779112E-5</v>
      </c>
      <c r="W23" s="16">
        <f t="shared" si="2"/>
        <v>2.8987857880612E-6</v>
      </c>
      <c r="X23" s="16">
        <f t="shared" si="2"/>
        <v>4.6714542723099968E-9</v>
      </c>
      <c r="Y23" s="16">
        <f t="shared" si="2"/>
        <v>4.129442046163293E-8</v>
      </c>
      <c r="Z23" s="16">
        <f t="shared" si="2"/>
        <v>1.1890724720145997E-7</v>
      </c>
      <c r="AA23" s="16">
        <f t="shared" si="2"/>
        <v>1.0932221351540011E-5</v>
      </c>
      <c r="AB23" s="16">
        <f t="shared" si="2"/>
        <v>8.0646026531271556E-7</v>
      </c>
      <c r="AC23" s="16">
        <f t="shared" si="2"/>
        <v>3.7068930051460547E-6</v>
      </c>
      <c r="AD23" s="16">
        <f t="shared" si="2"/>
        <v>2.2834700002628081E-8</v>
      </c>
      <c r="AE23" s="16">
        <f t="shared" si="2"/>
        <v>1.1961718962697553E-4</v>
      </c>
      <c r="AF23" s="16">
        <f t="shared" si="2"/>
        <v>2.1069801231790067E-5</v>
      </c>
      <c r="AG23" s="16">
        <f t="shared" si="2"/>
        <v>1.0444916090372089E-5</v>
      </c>
      <c r="AH23" s="16">
        <f t="shared" si="2"/>
        <v>4.4721338783696556E-6</v>
      </c>
      <c r="AI23" s="16">
        <f t="shared" si="2"/>
        <v>8.6407011505181493E-5</v>
      </c>
      <c r="AJ23" s="16">
        <f t="shared" si="2"/>
        <v>2.0742331560181735E-6</v>
      </c>
      <c r="AK23" s="16">
        <f t="shared" si="2"/>
        <v>1.1165475644762591E-5</v>
      </c>
      <c r="AL23" s="16">
        <f t="shared" si="2"/>
        <v>6.1943904624398638E-7</v>
      </c>
      <c r="AM23" s="18">
        <f t="shared" si="2"/>
        <v>2.6790850434689964E-5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2.149379813188841E-6</v>
      </c>
      <c r="E24" s="16">
        <f t="shared" si="3"/>
        <v>8.9207060237623444E-7</v>
      </c>
      <c r="F24" s="16">
        <f t="shared" si="3"/>
        <v>1.4591103382751563E-5</v>
      </c>
      <c r="G24" s="16">
        <f t="shared" si="3"/>
        <v>2.1477874213221729E-5</v>
      </c>
      <c r="H24" s="16">
        <f t="shared" si="3"/>
        <v>3.8017485819154405E-6</v>
      </c>
      <c r="I24" s="16">
        <f t="shared" si="3"/>
        <v>7.1391716322938058E-8</v>
      </c>
      <c r="J24" s="16">
        <f t="shared" si="3"/>
        <v>1.7504818617883659E-6</v>
      </c>
      <c r="K24" s="16">
        <f t="shared" si="3"/>
        <v>2.7560823449366855E-6</v>
      </c>
      <c r="L24" s="16">
        <f t="shared" si="3"/>
        <v>4.7619543672836617E-6</v>
      </c>
      <c r="M24" s="16">
        <f t="shared" si="3"/>
        <v>4.4736778579793552E-6</v>
      </c>
      <c r="N24" s="16">
        <f t="shared" si="3"/>
        <v>2.6496519952415279E-6</v>
      </c>
      <c r="O24" s="16">
        <f t="shared" si="3"/>
        <v>2.2202438363352638E-6</v>
      </c>
      <c r="P24" s="16">
        <f t="shared" si="3"/>
        <v>1.2565389451614448E-7</v>
      </c>
      <c r="Q24" s="16">
        <f t="shared" si="3"/>
        <v>6.7421434180945335E-7</v>
      </c>
      <c r="R24" s="16">
        <f t="shared" si="3"/>
        <v>3.636879783655653E-9</v>
      </c>
      <c r="S24" s="16">
        <f t="shared" si="3"/>
        <v>1.4753800953006588E-8</v>
      </c>
      <c r="T24" s="16">
        <f t="shared" si="3"/>
        <v>4.6949853351887712E-6</v>
      </c>
      <c r="U24" s="16">
        <f t="shared" si="3"/>
        <v>8.5392056307169746E-7</v>
      </c>
      <c r="V24" s="16">
        <f t="shared" si="3"/>
        <v>7.4991706681419904E-9</v>
      </c>
      <c r="W24" s="16">
        <f t="shared" si="3"/>
        <v>1.9819259646484139E-8</v>
      </c>
      <c r="X24" s="16">
        <f t="shared" si="3"/>
        <v>8.1246671891589387E-6</v>
      </c>
      <c r="Y24" s="16">
        <f t="shared" si="3"/>
        <v>2.5979674757079125E-7</v>
      </c>
      <c r="Z24" s="16">
        <f t="shared" si="3"/>
        <v>5.644568096829183E-6</v>
      </c>
      <c r="AA24" s="16">
        <f t="shared" si="3"/>
        <v>1.0006645731316049E-5</v>
      </c>
      <c r="AB24" s="16">
        <f t="shared" si="3"/>
        <v>9.2551902942374535E-7</v>
      </c>
      <c r="AC24" s="16">
        <f t="shared" si="3"/>
        <v>3.4590928475410008E-6</v>
      </c>
      <c r="AD24" s="16">
        <f t="shared" si="3"/>
        <v>3.7232228553625944E-7</v>
      </c>
      <c r="AE24" s="16">
        <f t="shared" si="3"/>
        <v>4.3393604666972875E-6</v>
      </c>
      <c r="AF24" s="16">
        <f t="shared" si="3"/>
        <v>6.1279978143939054E-7</v>
      </c>
      <c r="AG24" s="17">
        <f t="shared" si="3"/>
        <v>5.9700193884937303E-4</v>
      </c>
      <c r="AH24" s="16">
        <f t="shared" si="3"/>
        <v>1.6497965073915899E-8</v>
      </c>
      <c r="AI24" s="16">
        <f t="shared" si="3"/>
        <v>3.9917162811393703E-6</v>
      </c>
      <c r="AJ24" s="16">
        <f t="shared" si="3"/>
        <v>2.5977968474762092E-6</v>
      </c>
      <c r="AK24" s="16">
        <f t="shared" si="3"/>
        <v>2.1622674303338689E-6</v>
      </c>
      <c r="AL24" s="16">
        <f t="shared" si="3"/>
        <v>1.0971594569673311E-8</v>
      </c>
      <c r="AM24" s="18">
        <f t="shared" si="3"/>
        <v>4.3328057353321407E-6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4.892701198112274E-5</v>
      </c>
      <c r="E25" s="16">
        <f t="shared" si="4"/>
        <v>1.0387359453355076E-6</v>
      </c>
      <c r="F25" s="16">
        <f t="shared" si="4"/>
        <v>1.9459386873707968E-4</v>
      </c>
      <c r="G25" s="16">
        <f t="shared" si="4"/>
        <v>1.5118653792875497E-4</v>
      </c>
      <c r="H25" s="16">
        <f t="shared" si="4"/>
        <v>9.6558948402104717E-7</v>
      </c>
      <c r="I25" s="16">
        <f t="shared" si="4"/>
        <v>2.1623778415445684E-5</v>
      </c>
      <c r="J25" s="16">
        <f t="shared" si="4"/>
        <v>5.2552110382646592E-7</v>
      </c>
      <c r="K25" s="16">
        <f t="shared" si="4"/>
        <v>2.5141057493814957E-7</v>
      </c>
      <c r="L25" s="16">
        <f t="shared" si="4"/>
        <v>2.3698999862998079E-6</v>
      </c>
      <c r="M25" s="16">
        <f t="shared" si="4"/>
        <v>4.6691421054569863E-5</v>
      </c>
      <c r="N25" s="16">
        <f t="shared" si="4"/>
        <v>6.0111489935422067E-5</v>
      </c>
      <c r="O25" s="16">
        <f t="shared" si="4"/>
        <v>1.0827200482934891E-4</v>
      </c>
      <c r="P25" s="16">
        <f t="shared" si="4"/>
        <v>2.1002604704719236E-6</v>
      </c>
      <c r="Q25" s="16">
        <f t="shared" si="4"/>
        <v>9.4653240224607991E-5</v>
      </c>
      <c r="R25" s="16">
        <f t="shared" si="4"/>
        <v>5.8136987628250016E-5</v>
      </c>
      <c r="S25" s="16">
        <f t="shared" si="4"/>
        <v>2.620481003240041E-6</v>
      </c>
      <c r="T25" s="16">
        <f t="shared" si="4"/>
        <v>7.0659300667895707E-5</v>
      </c>
      <c r="U25" s="16">
        <f t="shared" si="4"/>
        <v>2.0295087246815192E-4</v>
      </c>
      <c r="V25" s="16">
        <f t="shared" si="4"/>
        <v>5.5438322883542173E-4</v>
      </c>
      <c r="W25" s="17">
        <f t="shared" si="4"/>
        <v>1.9347139723821224E-2</v>
      </c>
      <c r="X25" s="16">
        <f t="shared" si="4"/>
        <v>1.0975591709979695E-4</v>
      </c>
      <c r="Y25" s="16">
        <f t="shared" si="4"/>
        <v>1.7498680658199983E-5</v>
      </c>
      <c r="Z25" s="16">
        <f t="shared" si="4"/>
        <v>1.7715679346790673E-4</v>
      </c>
      <c r="AA25" s="16">
        <f t="shared" si="4"/>
        <v>6.5796299676215217E-5</v>
      </c>
      <c r="AB25" s="16">
        <f t="shared" si="4"/>
        <v>7.4517876638919826E-5</v>
      </c>
      <c r="AC25" s="16">
        <f t="shared" si="4"/>
        <v>5.4197276248591354E-5</v>
      </c>
      <c r="AD25" s="16">
        <f t="shared" si="4"/>
        <v>2.464237525218041E-4</v>
      </c>
      <c r="AE25" s="16">
        <f t="shared" si="4"/>
        <v>9.6199027056075589E-6</v>
      </c>
      <c r="AF25" s="16">
        <f t="shared" si="4"/>
        <v>3.245035297325868E-8</v>
      </c>
      <c r="AG25" s="16">
        <f t="shared" si="4"/>
        <v>9.0560678483547603E-7</v>
      </c>
      <c r="AH25" s="16">
        <f t="shared" si="4"/>
        <v>5.2487322047865644E-5</v>
      </c>
      <c r="AI25" s="16">
        <f t="shared" si="4"/>
        <v>6.568126918994339E-5</v>
      </c>
      <c r="AJ25" s="16">
        <f t="shared" si="4"/>
        <v>4.3571924636252181E-5</v>
      </c>
      <c r="AK25" s="16">
        <f t="shared" si="4"/>
        <v>9.7821754793216113E-5</v>
      </c>
      <c r="AL25" s="16">
        <f t="shared" si="4"/>
        <v>2.08540603275909E-4</v>
      </c>
      <c r="AM25" s="18">
        <f t="shared" si="4"/>
        <v>3.9416627874810775E-5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3.8404135741086848E-4</v>
      </c>
      <c r="E26" s="16">
        <f t="shared" si="5"/>
        <v>2.5848275973001119E-7</v>
      </c>
      <c r="F26" s="16">
        <f t="shared" si="5"/>
        <v>2.0474769660196935E-5</v>
      </c>
      <c r="G26" s="16">
        <f t="shared" si="5"/>
        <v>1.5837403859247267E-4</v>
      </c>
      <c r="H26" s="16">
        <f t="shared" si="5"/>
        <v>2.1611154289110741E-5</v>
      </c>
      <c r="I26" s="16">
        <f t="shared" si="5"/>
        <v>1.1475133062201144E-5</v>
      </c>
      <c r="J26" s="16">
        <f t="shared" si="5"/>
        <v>8.6387141437983465E-6</v>
      </c>
      <c r="K26" s="16">
        <f t="shared" si="5"/>
        <v>1.6859126176526888E-4</v>
      </c>
      <c r="L26" s="16">
        <f t="shared" si="5"/>
        <v>6.4914539269006927E-5</v>
      </c>
      <c r="M26" s="16">
        <f t="shared" si="5"/>
        <v>9.3131176511374053E-6</v>
      </c>
      <c r="N26" s="17">
        <f t="shared" si="5"/>
        <v>1.3003668569477251E-2</v>
      </c>
      <c r="O26" s="16">
        <f t="shared" si="5"/>
        <v>6.6992251290608803E-5</v>
      </c>
      <c r="P26" s="16">
        <f t="shared" si="5"/>
        <v>1.4757284206874959E-5</v>
      </c>
      <c r="Q26" s="16">
        <f t="shared" si="5"/>
        <v>1.4422235804440167E-6</v>
      </c>
      <c r="R26" s="16">
        <f t="shared" si="5"/>
        <v>1.6019031368693345E-5</v>
      </c>
      <c r="S26" s="16">
        <f t="shared" si="5"/>
        <v>3.3700296162171988E-5</v>
      </c>
      <c r="T26" s="16">
        <f t="shared" si="5"/>
        <v>6.385148463677778E-5</v>
      </c>
      <c r="U26" s="16">
        <f t="shared" si="5"/>
        <v>3.3274496178758677E-5</v>
      </c>
      <c r="V26" s="16">
        <f t="shared" si="5"/>
        <v>2.0073662704277239E-7</v>
      </c>
      <c r="W26" s="16">
        <f t="shared" si="5"/>
        <v>4.0598573387841324E-5</v>
      </c>
      <c r="X26" s="16">
        <f t="shared" si="5"/>
        <v>1.7408124051188223E-5</v>
      </c>
      <c r="Y26" s="16">
        <f t="shared" si="5"/>
        <v>7.3132528644510197E-6</v>
      </c>
      <c r="Z26" s="16">
        <f t="shared" si="5"/>
        <v>1.0329682682833379E-5</v>
      </c>
      <c r="AA26" s="16">
        <f t="shared" si="5"/>
        <v>2.4915470707071634E-4</v>
      </c>
      <c r="AB26" s="16">
        <f t="shared" si="5"/>
        <v>1.8456749886657894E-5</v>
      </c>
      <c r="AC26" s="16">
        <f t="shared" si="5"/>
        <v>2.5127892705198888E-5</v>
      </c>
      <c r="AD26" s="16">
        <f t="shared" si="5"/>
        <v>1.7364008019983112E-7</v>
      </c>
      <c r="AE26" s="16">
        <f t="shared" si="5"/>
        <v>4.9151470100815005E-6</v>
      </c>
      <c r="AF26" s="16">
        <f t="shared" si="5"/>
        <v>1.8274538783954024E-4</v>
      </c>
      <c r="AG26" s="16">
        <f t="shared" si="5"/>
        <v>6.3317202366088653E-5</v>
      </c>
      <c r="AH26" s="16">
        <f t="shared" si="5"/>
        <v>4.9767099120134524E-5</v>
      </c>
      <c r="AI26" s="16">
        <f t="shared" si="5"/>
        <v>1.6255456207657689E-5</v>
      </c>
      <c r="AJ26" s="16">
        <f t="shared" si="5"/>
        <v>1.9365902126132793E-5</v>
      </c>
      <c r="AK26" s="16">
        <f t="shared" si="5"/>
        <v>9.0822598074765973E-5</v>
      </c>
      <c r="AL26" s="16">
        <f t="shared" si="5"/>
        <v>3.5311967977674897E-5</v>
      </c>
      <c r="AM26" s="18">
        <f t="shared" si="5"/>
        <v>2.5964342597005239E-6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1.7284899640819271E-5</v>
      </c>
      <c r="E27" s="16">
        <f t="shared" si="6"/>
        <v>1.300892668870284E-6</v>
      </c>
      <c r="F27" s="16">
        <f t="shared" si="6"/>
        <v>2.1186550369705821E-6</v>
      </c>
      <c r="G27" s="16">
        <f t="shared" si="6"/>
        <v>2.6182164822274424E-6</v>
      </c>
      <c r="H27" s="16">
        <f t="shared" si="6"/>
        <v>1.8124872543933049E-5</v>
      </c>
      <c r="I27" s="16">
        <f t="shared" si="6"/>
        <v>2.6544821388752577E-6</v>
      </c>
      <c r="J27" s="16">
        <f t="shared" si="6"/>
        <v>2.9593407934632156E-5</v>
      </c>
      <c r="K27" s="16">
        <f t="shared" si="6"/>
        <v>1.9293370447534135E-5</v>
      </c>
      <c r="L27" s="16">
        <f t="shared" si="6"/>
        <v>9.8604042670698294E-6</v>
      </c>
      <c r="M27" s="16">
        <f t="shared" si="6"/>
        <v>8.356765363091051E-6</v>
      </c>
      <c r="N27" s="16">
        <f t="shared" si="6"/>
        <v>5.7007909371593787E-6</v>
      </c>
      <c r="O27" s="16">
        <f t="shared" si="6"/>
        <v>6.2364403420579025E-6</v>
      </c>
      <c r="P27" s="16">
        <f t="shared" si="6"/>
        <v>1.0517838732188729E-5</v>
      </c>
      <c r="Q27" s="16">
        <f t="shared" si="6"/>
        <v>7.5575722885914413E-6</v>
      </c>
      <c r="R27" s="16">
        <f t="shared" si="6"/>
        <v>1.3523387019727557E-7</v>
      </c>
      <c r="S27" s="16">
        <f t="shared" si="6"/>
        <v>3.6915788377184319E-6</v>
      </c>
      <c r="T27" s="16">
        <f t="shared" si="6"/>
        <v>4.5617176868131422E-5</v>
      </c>
      <c r="U27" s="16">
        <f t="shared" si="6"/>
        <v>1.7566374146885756E-6</v>
      </c>
      <c r="V27" s="16">
        <f t="shared" si="6"/>
        <v>5.7705840277647387E-5</v>
      </c>
      <c r="W27" s="16">
        <f t="shared" si="6"/>
        <v>8.2661510188522631E-6</v>
      </c>
      <c r="X27" s="16">
        <f t="shared" si="6"/>
        <v>2.3100616410765093E-6</v>
      </c>
      <c r="Y27" s="16">
        <f t="shared" si="6"/>
        <v>1.8646053476400239E-5</v>
      </c>
      <c r="Z27" s="16">
        <f t="shared" si="6"/>
        <v>2.013827712631924E-5</v>
      </c>
      <c r="AA27" s="16">
        <f t="shared" si="6"/>
        <v>1.4714730338947705E-8</v>
      </c>
      <c r="AB27" s="16">
        <f t="shared" si="6"/>
        <v>4.6893255144274145E-11</v>
      </c>
      <c r="AC27" s="17">
        <f t="shared" si="6"/>
        <v>2.9951729646004554E-3</v>
      </c>
      <c r="AD27" s="16">
        <f t="shared" si="6"/>
        <v>7.6905384361766762E-6</v>
      </c>
      <c r="AE27" s="16">
        <f t="shared" si="6"/>
        <v>5.4600277889672157E-6</v>
      </c>
      <c r="AF27" s="16">
        <f t="shared" si="6"/>
        <v>6.557034391581705E-6</v>
      </c>
      <c r="AG27" s="16">
        <f t="shared" si="6"/>
        <v>1.8349211909788538E-5</v>
      </c>
      <c r="AH27" s="16">
        <f t="shared" si="6"/>
        <v>2.4343068857561595E-6</v>
      </c>
      <c r="AI27" s="16">
        <f t="shared" si="6"/>
        <v>2.0844306280141388E-5</v>
      </c>
      <c r="AJ27" s="16">
        <f t="shared" si="6"/>
        <v>6.951562448546898E-5</v>
      </c>
      <c r="AK27" s="16">
        <f t="shared" si="6"/>
        <v>5.1288897517571013E-7</v>
      </c>
      <c r="AL27" s="16">
        <f t="shared" si="6"/>
        <v>3.8730528195573711E-7</v>
      </c>
      <c r="AM27" s="18">
        <f t="shared" si="6"/>
        <v>2.3296253481849684E-6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1.0818722346472176E-4</v>
      </c>
      <c r="E28" s="16">
        <f t="shared" si="7"/>
        <v>4.9854605017479523E-5</v>
      </c>
      <c r="F28" s="16">
        <f t="shared" si="7"/>
        <v>1.6797360309079307E-5</v>
      </c>
      <c r="G28" s="16">
        <f t="shared" si="7"/>
        <v>5.7861639839960467E-7</v>
      </c>
      <c r="H28" s="16">
        <f t="shared" si="7"/>
        <v>1.7472978947267618E-5</v>
      </c>
      <c r="I28" s="16">
        <f t="shared" si="7"/>
        <v>3.1455782033632028E-5</v>
      </c>
      <c r="J28" s="16">
        <f t="shared" si="7"/>
        <v>2.5663666114315018E-5</v>
      </c>
      <c r="K28" s="16">
        <f t="shared" si="7"/>
        <v>6.2923224893309169E-5</v>
      </c>
      <c r="L28" s="16">
        <f t="shared" si="7"/>
        <v>2.2099279047689876E-6</v>
      </c>
      <c r="M28" s="16">
        <f t="shared" si="7"/>
        <v>2.8605900696070351E-8</v>
      </c>
      <c r="N28" s="16">
        <f t="shared" si="7"/>
        <v>3.7896054531444478E-6</v>
      </c>
      <c r="O28" s="16">
        <f t="shared" si="7"/>
        <v>4.5892929540253994E-5</v>
      </c>
      <c r="P28" s="16">
        <f t="shared" si="7"/>
        <v>9.2467846973963384E-5</v>
      </c>
      <c r="Q28" s="16">
        <f t="shared" si="7"/>
        <v>6.6638265870238702E-5</v>
      </c>
      <c r="R28" s="16">
        <f t="shared" si="7"/>
        <v>2.1321929035970097E-5</v>
      </c>
      <c r="S28" s="16">
        <f t="shared" si="7"/>
        <v>6.4193052037257397E-5</v>
      </c>
      <c r="T28" s="16">
        <f t="shared" si="7"/>
        <v>2.3735680058299295E-5</v>
      </c>
      <c r="U28" s="16">
        <f t="shared" si="7"/>
        <v>2.2081609037068825E-6</v>
      </c>
      <c r="V28" s="16">
        <f t="shared" si="7"/>
        <v>8.1645039601766838E-6</v>
      </c>
      <c r="W28" s="16">
        <f t="shared" si="7"/>
        <v>6.4754318895239871E-6</v>
      </c>
      <c r="X28" s="16">
        <f t="shared" si="7"/>
        <v>4.7770619934742809E-6</v>
      </c>
      <c r="Y28" s="17">
        <f t="shared" si="7"/>
        <v>8.363721853509325E-3</v>
      </c>
      <c r="Z28" s="16">
        <f t="shared" si="7"/>
        <v>1.9722099196719701E-4</v>
      </c>
      <c r="AA28" s="16">
        <f t="shared" si="7"/>
        <v>1.5214564118948377E-4</v>
      </c>
      <c r="AB28" s="16">
        <f t="shared" si="7"/>
        <v>3.2310732030637598E-5</v>
      </c>
      <c r="AC28" s="16">
        <f t="shared" si="7"/>
        <v>4.2406340824071365E-5</v>
      </c>
      <c r="AD28" s="16">
        <f t="shared" si="7"/>
        <v>5.2996465174931224E-6</v>
      </c>
      <c r="AE28" s="16">
        <f t="shared" si="7"/>
        <v>3.5164471076285219E-4</v>
      </c>
      <c r="AF28" s="16">
        <f t="shared" si="7"/>
        <v>5.5161697733466269E-5</v>
      </c>
      <c r="AG28" s="16">
        <f t="shared" si="7"/>
        <v>3.5667874966534468E-6</v>
      </c>
      <c r="AH28" s="16">
        <f t="shared" si="7"/>
        <v>2.7791142463503697E-7</v>
      </c>
      <c r="AI28" s="16">
        <f t="shared" si="7"/>
        <v>2.882875027241392E-4</v>
      </c>
      <c r="AJ28" s="16">
        <f t="shared" si="7"/>
        <v>2.263124457845213E-4</v>
      </c>
      <c r="AK28" s="16">
        <f t="shared" si="7"/>
        <v>5.1444449062645018E-5</v>
      </c>
      <c r="AL28" s="16">
        <f t="shared" si="7"/>
        <v>5.5823865565110252E-5</v>
      </c>
      <c r="AM28" s="18">
        <f t="shared" si="7"/>
        <v>9.9313635020459095E-6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3.9749971694863543E-7</v>
      </c>
      <c r="E29" s="16">
        <f t="shared" si="8"/>
        <v>2.149656655323861E-4</v>
      </c>
      <c r="F29" s="16">
        <f t="shared" si="8"/>
        <v>1.6696803286067621E-4</v>
      </c>
      <c r="G29" s="16">
        <f t="shared" si="8"/>
        <v>3.9961905677271764E-5</v>
      </c>
      <c r="H29" s="16">
        <f t="shared" si="8"/>
        <v>2.5288974594662852E-7</v>
      </c>
      <c r="I29" s="16">
        <f t="shared" si="8"/>
        <v>4.4861915869991813E-6</v>
      </c>
      <c r="J29" s="16">
        <f t="shared" si="8"/>
        <v>2.0541579985056086E-4</v>
      </c>
      <c r="K29" s="16">
        <f t="shared" si="8"/>
        <v>5.7889958389818354E-5</v>
      </c>
      <c r="L29" s="16">
        <f t="shared" si="8"/>
        <v>1.0550397171025562E-3</v>
      </c>
      <c r="M29" s="16">
        <f t="shared" si="8"/>
        <v>2.9500495047603644E-4</v>
      </c>
      <c r="N29" s="16">
        <f t="shared" si="8"/>
        <v>2.4283132458312277E-4</v>
      </c>
      <c r="O29" s="16">
        <f t="shared" si="8"/>
        <v>2.7414617881859401E-4</v>
      </c>
      <c r="P29" s="16">
        <f t="shared" si="8"/>
        <v>6.7717596589733377E-8</v>
      </c>
      <c r="Q29" s="16">
        <f t="shared" si="8"/>
        <v>1.0571051006793871E-4</v>
      </c>
      <c r="R29" s="16">
        <f t="shared" si="8"/>
        <v>6.3245446266016871E-4</v>
      </c>
      <c r="S29" s="16">
        <f t="shared" si="8"/>
        <v>2.3712331871701638E-5</v>
      </c>
      <c r="T29" s="16">
        <f t="shared" si="8"/>
        <v>5.5633377369074263E-5</v>
      </c>
      <c r="U29" s="16">
        <f t="shared" si="8"/>
        <v>4.516240259766833E-6</v>
      </c>
      <c r="V29" s="16">
        <f t="shared" si="8"/>
        <v>1.7118800815014475E-5</v>
      </c>
      <c r="W29" s="16">
        <f t="shared" si="8"/>
        <v>1.8099031093478415E-4</v>
      </c>
      <c r="X29" s="16">
        <f t="shared" si="8"/>
        <v>4.5050763426883266E-7</v>
      </c>
      <c r="Y29" s="16">
        <f t="shared" si="8"/>
        <v>2.5629736445251391E-4</v>
      </c>
      <c r="Z29" s="16">
        <f t="shared" si="8"/>
        <v>5.0563131206248663E-7</v>
      </c>
      <c r="AA29" s="16">
        <f t="shared" si="8"/>
        <v>1.2938180559218066E-4</v>
      </c>
      <c r="AB29" s="16">
        <f t="shared" si="8"/>
        <v>3.0473234003316243E-4</v>
      </c>
      <c r="AC29" s="16">
        <f t="shared" si="8"/>
        <v>5.8806571736180374E-6</v>
      </c>
      <c r="AD29" s="16">
        <f t="shared" si="8"/>
        <v>3.6535038650472951E-6</v>
      </c>
      <c r="AE29" s="16">
        <f t="shared" si="8"/>
        <v>1.0047889519339918E-4</v>
      </c>
      <c r="AF29" s="16">
        <f t="shared" si="8"/>
        <v>4.3922359613837424E-5</v>
      </c>
      <c r="AG29" s="16">
        <f t="shared" si="8"/>
        <v>1.3318397486694508E-4</v>
      </c>
      <c r="AH29" s="16">
        <f t="shared" si="8"/>
        <v>2.3465795662165636E-5</v>
      </c>
      <c r="AI29" s="16">
        <f t="shared" si="8"/>
        <v>4.5606254462393983E-4</v>
      </c>
      <c r="AJ29" s="16">
        <f t="shared" si="8"/>
        <v>3.2753881737627815E-4</v>
      </c>
      <c r="AK29" s="17">
        <f t="shared" si="8"/>
        <v>3.8216334438555689E-2</v>
      </c>
      <c r="AL29" s="16">
        <f t="shared" si="8"/>
        <v>1.8231671342281521E-3</v>
      </c>
      <c r="AM29" s="18">
        <f t="shared" si="8"/>
        <v>3.2296588893605642E-4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7.0856437069832882E-5</v>
      </c>
      <c r="E30" s="16">
        <f t="shared" si="9"/>
        <v>2.7698662459694569E-6</v>
      </c>
      <c r="F30" s="16">
        <f t="shared" si="9"/>
        <v>9.9849575043601179E-4</v>
      </c>
      <c r="G30" s="16">
        <f t="shared" si="9"/>
        <v>4.4092243718115511E-5</v>
      </c>
      <c r="H30" s="16">
        <f t="shared" si="9"/>
        <v>2.8236020020647157E-5</v>
      </c>
      <c r="I30" s="16">
        <f t="shared" si="9"/>
        <v>1.7098973836950945E-3</v>
      </c>
      <c r="J30" s="16">
        <f t="shared" si="9"/>
        <v>3.2690363867901705E-5</v>
      </c>
      <c r="K30" s="16">
        <f t="shared" si="9"/>
        <v>1.2914736909072973E-3</v>
      </c>
      <c r="L30" s="16">
        <f t="shared" si="9"/>
        <v>6.7266778553913616E-5</v>
      </c>
      <c r="M30" s="16">
        <f t="shared" si="9"/>
        <v>3.8863087737422346E-5</v>
      </c>
      <c r="N30" s="16">
        <f t="shared" si="9"/>
        <v>7.6535109909861158E-5</v>
      </c>
      <c r="O30" s="16">
        <f t="shared" si="9"/>
        <v>3.7344809658448841E-5</v>
      </c>
      <c r="P30" s="17">
        <f t="shared" si="9"/>
        <v>7.0616153168999968E-2</v>
      </c>
      <c r="Q30" s="16">
        <f t="shared" si="9"/>
        <v>1.3656524645025604E-4</v>
      </c>
      <c r="R30" s="16">
        <f t="shared" si="9"/>
        <v>4.6891846811172161E-4</v>
      </c>
      <c r="S30" s="16">
        <f t="shared" si="9"/>
        <v>1.0024749898645052E-3</v>
      </c>
      <c r="T30" s="16">
        <f t="shared" si="9"/>
        <v>1.2156448432218768E-4</v>
      </c>
      <c r="U30" s="16">
        <f t="shared" si="9"/>
        <v>7.3790659894436251E-4</v>
      </c>
      <c r="V30" s="16">
        <f t="shared" si="9"/>
        <v>6.6231075588107729E-4</v>
      </c>
      <c r="W30" s="16">
        <f t="shared" si="9"/>
        <v>7.0617276243836186E-6</v>
      </c>
      <c r="X30" s="16">
        <f t="shared" si="9"/>
        <v>7.3880781041012113E-4</v>
      </c>
      <c r="Y30" s="16">
        <f t="shared" si="9"/>
        <v>8.9460346559674096E-4</v>
      </c>
      <c r="Z30" s="16">
        <f t="shared" si="9"/>
        <v>5.3555008430493579E-5</v>
      </c>
      <c r="AA30" s="16">
        <f t="shared" si="9"/>
        <v>3.0198096092201479E-4</v>
      </c>
      <c r="AB30" s="16">
        <f t="shared" si="9"/>
        <v>6.773643395884257E-4</v>
      </c>
      <c r="AC30" s="16">
        <f t="shared" si="9"/>
        <v>2.3591504097033835E-4</v>
      </c>
      <c r="AD30" s="16">
        <f t="shared" si="9"/>
        <v>1.869433779164179E-4</v>
      </c>
      <c r="AE30" s="16">
        <f t="shared" si="9"/>
        <v>3.6669716393580925E-7</v>
      </c>
      <c r="AF30" s="16">
        <f t="shared" si="9"/>
        <v>7.6417653772930297E-6</v>
      </c>
      <c r="AG30" s="16">
        <f t="shared" si="9"/>
        <v>1.5244818496268778E-5</v>
      </c>
      <c r="AH30" s="16">
        <f t="shared" si="9"/>
        <v>1.1371864605810358E-4</v>
      </c>
      <c r="AI30" s="16">
        <f t="shared" si="9"/>
        <v>4.4178913553187164E-4</v>
      </c>
      <c r="AJ30" s="16">
        <f t="shared" si="9"/>
        <v>3.9600201278971905E-4</v>
      </c>
      <c r="AK30" s="16">
        <f t="shared" si="9"/>
        <v>1.9754427855802556E-7</v>
      </c>
      <c r="AL30" s="16">
        <f t="shared" si="9"/>
        <v>3.2325483744377788E-4</v>
      </c>
      <c r="AM30" s="18">
        <f t="shared" si="9"/>
        <v>3.2040339360180466E-4</v>
      </c>
    </row>
    <row r="31" spans="1:39">
      <c r="A31" t="s">
        <v>62</v>
      </c>
      <c r="D31" s="21">
        <f>SUM($D$21:$D$30)</f>
        <v>6.4866012424548739E-4</v>
      </c>
      <c r="E31" s="21">
        <f>SUM($E$21:$E$30)</f>
        <v>3.0170449270932481E-4</v>
      </c>
      <c r="F31" s="21">
        <f>SUM($F$21:$F$30)</f>
        <v>1.4386634852578133E-3</v>
      </c>
      <c r="G31" s="21">
        <f>SUM($G$21:$G$30)</f>
        <v>4.2631696325106522E-4</v>
      </c>
      <c r="H31" s="21">
        <f>SUM($H$21:$H$30)</f>
        <v>1.4551560977286845E-3</v>
      </c>
      <c r="I31" s="21">
        <f>SUM($I$21:$I$30)</f>
        <v>1.7941248801280818E-3</v>
      </c>
      <c r="J31" s="21">
        <f>SUM($J$21:$J$30)</f>
        <v>3.2863724604244668E-4</v>
      </c>
      <c r="K31" s="21">
        <f>SUM($K$21:$K$30)</f>
        <v>1.6097942947401662E-3</v>
      </c>
      <c r="L31" s="21">
        <f>SUM($L$21:$L$30)</f>
        <v>1.2148536906637206E-3</v>
      </c>
      <c r="M31" s="21">
        <f>SUM($M$21:$M$30)</f>
        <v>1.9000905699533823E-3</v>
      </c>
      <c r="N31" s="21">
        <f>SUM($N$21:$N$30)</f>
        <v>1.3403903479501093E-2</v>
      </c>
      <c r="O31">
        <f>SUM($O$21:$O$30)</f>
        <v>1.7472431814982462E-3</v>
      </c>
      <c r="P31" s="21">
        <f>SUM($P$21:$P$30)</f>
        <v>7.0738276974168832E-2</v>
      </c>
      <c r="Q31" s="21">
        <f>SUM($Q$21:$Q$30)</f>
        <v>4.3030181752130945E-4</v>
      </c>
      <c r="R31" s="21">
        <f>SUM($R$21:$R$30)</f>
        <v>1.2139008316673511E-3</v>
      </c>
      <c r="S31" s="21">
        <f>SUM($S$21:$S$30)</f>
        <v>1.1332607262949772E-3</v>
      </c>
      <c r="T31" s="21">
        <f>SUM($T$21:$T$30)</f>
        <v>4.1383236441284679E-4</v>
      </c>
      <c r="U31" s="21">
        <f>SUM($U$21:$U$30)</f>
        <v>9.8659815020572545E-4</v>
      </c>
      <c r="V31" s="21">
        <f>SUM($V$21:$V$30)</f>
        <v>1.3515315851071502E-3</v>
      </c>
      <c r="W31" s="21">
        <f>SUM($W$21:$W$30)</f>
        <v>1.9599622984876188E-2</v>
      </c>
      <c r="X31" s="21">
        <f>SUM($X$21:$X$30)</f>
        <v>9.1810370997428799E-4</v>
      </c>
      <c r="Y31" s="21">
        <f>SUM($Y$21:$Y$30)</f>
        <v>9.5682757911398231E-3</v>
      </c>
      <c r="Z31" s="21">
        <f>SUM($Z$21:$Z$30)</f>
        <v>5.4882444741922629E-4</v>
      </c>
      <c r="AA31" s="21">
        <f>SUM($AA$21:$AA$30)</f>
        <v>9.3060773300802869E-4</v>
      </c>
      <c r="AB31" s="21">
        <f>SUM($AB$21:$AB$30)</f>
        <v>1.1231344218810828E-3</v>
      </c>
      <c r="AC31" s="21">
        <f>SUM($AC$21:$AC$30)</f>
        <v>3.37551247992575E-3</v>
      </c>
      <c r="AD31" s="21">
        <f>SUM($AD$21:$AD$30)</f>
        <v>4.5425770548953166E-4</v>
      </c>
      <c r="AE31" s="21">
        <f>SUM($AE$21:$AE$30)</f>
        <v>5.9825596604097108E-4</v>
      </c>
      <c r="AF31" s="21">
        <f>SUM($AF$21:$AF$30)</f>
        <v>3.2090131730339293E-4</v>
      </c>
      <c r="AG31" s="21">
        <f>SUM($AG$21:$AG$30)</f>
        <v>8.5584783120929418E-4</v>
      </c>
      <c r="AH31" s="21">
        <f>SUM($AH$21:$AH$30)</f>
        <v>2.5676532974849885E-4</v>
      </c>
      <c r="AI31">
        <f>SUM($AI$21:$AI$30)</f>
        <v>1.5327849773074606E-3</v>
      </c>
      <c r="AJ31" s="21">
        <f>SUM($AJ$21:$AJ$30)</f>
        <v>1.0953750574903757E-3</v>
      </c>
      <c r="AK31" s="21">
        <f>SUM($AK$21:$AK$30)</f>
        <v>3.847918655818873E-2</v>
      </c>
      <c r="AL31" s="21">
        <f>SUM($AL$21:$AL$30)</f>
        <v>2.4630858585676938E-3</v>
      </c>
      <c r="AM31" s="21">
        <f>SUM($AM$21:$AM$30)</f>
        <v>7.3302064593360958E-4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63</v>
      </c>
      <c r="C33">
        <f>SUM($D$31:$AM$31)</f>
        <v>0.18539041377060167</v>
      </c>
      <c r="D33" s="22">
        <f>$D$31/$C$33</f>
        <v>3.4988870840329763E-3</v>
      </c>
      <c r="E33" s="22">
        <f>$E$31/$C$33</f>
        <v>1.6274007192337778E-3</v>
      </c>
      <c r="F33" s="22">
        <f>$F$31/$C$33</f>
        <v>7.7601827192531449E-3</v>
      </c>
      <c r="G33" s="22">
        <f>$G$31/$C$33</f>
        <v>2.2995631466607609E-3</v>
      </c>
      <c r="H33" s="22">
        <f>$H$31/$C$33</f>
        <v>7.8491442363857345E-3</v>
      </c>
      <c r="I33" s="22">
        <f>$I$31/$C$33</f>
        <v>9.677549359958253E-3</v>
      </c>
      <c r="J33" s="22">
        <f>$J$31/$C$33</f>
        <v>1.7726765875235367E-3</v>
      </c>
      <c r="K33" s="22">
        <f>$K$31/$C$33</f>
        <v>8.6832660977395146E-3</v>
      </c>
      <c r="L33" s="22">
        <f>$L$31/$C$33</f>
        <v>6.5529477277447359E-3</v>
      </c>
      <c r="M33" s="22">
        <f>$M$31/$C$33</f>
        <v>1.0249130639001193E-2</v>
      </c>
      <c r="N33" s="22">
        <f>$N$31/$C$33</f>
        <v>7.2300952389516809E-2</v>
      </c>
      <c r="O33" s="22">
        <f>$O$31/$C$33</f>
        <v>9.424668438683401E-3</v>
      </c>
      <c r="P33" s="22">
        <f>$P$31/$C$33</f>
        <v>0.38156383350920686</v>
      </c>
      <c r="Q33" s="22">
        <f>$Q$31/$C$33</f>
        <v>2.3210575388960303E-3</v>
      </c>
      <c r="R33" s="22">
        <f>$R$31/$C$33</f>
        <v>6.5478079852036323E-3</v>
      </c>
      <c r="S33" s="22">
        <f>$S$31/$C$33</f>
        <v>6.1128334698969441E-3</v>
      </c>
      <c r="T33" s="22">
        <f>$T$31/$C$33</f>
        <v>2.232220943877468E-3</v>
      </c>
      <c r="U33" s="22">
        <f>$U$31/$C$33</f>
        <v>5.3217322845318313E-3</v>
      </c>
      <c r="V33" s="22">
        <f>$V$31/$C$33</f>
        <v>7.2901913190587513E-3</v>
      </c>
      <c r="W33" s="22">
        <f>$W$31/$C$33</f>
        <v>0.10572080069430323</v>
      </c>
      <c r="X33" s="22">
        <f>$X$31/$C$33</f>
        <v>4.9522717561347636E-3</v>
      </c>
      <c r="Y33" s="22">
        <f>$Y$31/$C$33</f>
        <v>5.1611491643680202E-2</v>
      </c>
      <c r="Z33" s="22">
        <f>$Z$31/$C$33</f>
        <v>2.9603712309436373E-3</v>
      </c>
      <c r="AA33" s="22">
        <f>$AA$31/$C$33</f>
        <v>5.0197187334591305E-3</v>
      </c>
      <c r="AB33" s="22">
        <f>$AB$31/$C$33</f>
        <v>6.0582119594966037E-3</v>
      </c>
      <c r="AC33" s="22">
        <f>$AC$31/$C$33</f>
        <v>1.8207589115705521E-2</v>
      </c>
      <c r="AD33" s="22">
        <f>$AD$31/$C$33</f>
        <v>2.450276129442275E-3</v>
      </c>
      <c r="AE33" s="22">
        <f>$AE$31/$C$33</f>
        <v>3.2270059377570667E-3</v>
      </c>
      <c r="AF33" s="22">
        <f>$AF$31/$C$33</f>
        <v>1.7309488164823329E-3</v>
      </c>
      <c r="AG33" s="22">
        <f>$AG$31/$C$33</f>
        <v>4.6164621665298342E-3</v>
      </c>
      <c r="AH33" s="22">
        <f>$AH$31/$C$33</f>
        <v>1.3849978784027908E-3</v>
      </c>
      <c r="AI33" s="22">
        <f>$AI$31/$C$33</f>
        <v>8.2678761330351076E-3</v>
      </c>
      <c r="AJ33" s="22">
        <f>$AJ$31/$C$33</f>
        <v>5.9084773328451088E-3</v>
      </c>
      <c r="AK33" s="22">
        <f>$AK$31/$C$33</f>
        <v>0.20755758496662127</v>
      </c>
      <c r="AL33" s="22">
        <f>$AL$31/$C$33</f>
        <v>1.328593970136701E-2</v>
      </c>
      <c r="AM33" s="22">
        <f>$AM$31/$C$33</f>
        <v>3.9539296073886239E-3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31F91-0DDC-45B3-8373-F10FE378B79D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-4.165481145450417E-2</v>
      </c>
      <c r="D5" s="10">
        <v>4.6290890633827686E-2</v>
      </c>
      <c r="E5" s="10">
        <v>2.5126024417039396E-2</v>
      </c>
      <c r="F5" s="10">
        <v>1.4509164554227717E-2</v>
      </c>
      <c r="G5" s="10">
        <v>-2.5171170476014783E-2</v>
      </c>
      <c r="H5" s="10">
        <v>-1.8661449885958064E-2</v>
      </c>
      <c r="I5" s="10">
        <v>7.4146900591120293E-2</v>
      </c>
      <c r="J5" s="10">
        <v>-5.076562604075651E-2</v>
      </c>
      <c r="K5" s="10">
        <v>-0.1164915513864444</v>
      </c>
      <c r="L5" s="10">
        <v>-5.9619954751396843E-2</v>
      </c>
      <c r="M5" s="11" t="s">
        <v>94</v>
      </c>
      <c r="N5" s="10">
        <v>-4.1209206171172866E-2</v>
      </c>
      <c r="O5" s="10">
        <v>3.0042942699682829E-2</v>
      </c>
      <c r="P5" s="10">
        <v>-8.7623931933107677E-2</v>
      </c>
      <c r="Q5" s="10">
        <v>-1.4032633083522331E-2</v>
      </c>
      <c r="R5" s="10">
        <v>3.5009940830285705E-2</v>
      </c>
      <c r="S5" s="10">
        <v>-3.6279337427550976E-2</v>
      </c>
      <c r="T5" s="10">
        <v>0.14051534768747798</v>
      </c>
      <c r="U5" s="10">
        <v>3.5922037270365505E-2</v>
      </c>
      <c r="V5" s="10">
        <v>2.3813451831697915E-2</v>
      </c>
      <c r="W5" s="10">
        <v>-7.5570612665887979E-2</v>
      </c>
      <c r="X5" s="10">
        <v>5.8577590509857301E-2</v>
      </c>
      <c r="Y5" s="10">
        <v>-4.0089787938664981E-2</v>
      </c>
      <c r="Z5" s="10">
        <v>2.4513371124572855E-2</v>
      </c>
      <c r="AA5" s="10">
        <v>0.12711736527784426</v>
      </c>
      <c r="AB5" s="10">
        <v>-6.7710318136090755E-2</v>
      </c>
      <c r="AC5" s="10">
        <v>4.4024970554377825E-2</v>
      </c>
      <c r="AD5" s="10">
        <v>-8.0500681050402326E-2</v>
      </c>
      <c r="AE5" s="10">
        <v>-7.8181204430791129E-3</v>
      </c>
      <c r="AF5" s="10">
        <v>2.6824290595162475E-2</v>
      </c>
      <c r="AG5" s="10">
        <v>4.2643525520622005E-2</v>
      </c>
      <c r="AH5" s="10">
        <v>2.3500807772955132E-2</v>
      </c>
      <c r="AI5" s="10">
        <v>-1.1912899666333602E-2</v>
      </c>
      <c r="AJ5" s="10">
        <v>1.0410555360002217E-2</v>
      </c>
      <c r="AK5" s="10">
        <v>-5.7132586842669419E-2</v>
      </c>
      <c r="AL5" s="10">
        <v>4.6573138782253651E-2</v>
      </c>
      <c r="AM5" s="12">
        <v>0.10824381131211955</v>
      </c>
    </row>
    <row r="6" spans="1:39" ht="24">
      <c r="A6" s="13" t="s">
        <v>41</v>
      </c>
      <c r="B6" s="14" t="s">
        <v>40</v>
      </c>
      <c r="C6" s="19">
        <v>0.15952253907121514</v>
      </c>
      <c r="D6" s="16">
        <v>9.6491030676540777E-3</v>
      </c>
      <c r="E6" s="16">
        <v>1.5121074987374729E-2</v>
      </c>
      <c r="F6" s="16">
        <v>-9.3058082776538761E-3</v>
      </c>
      <c r="G6" s="16">
        <v>-4.0423661207957456E-2</v>
      </c>
      <c r="H6" s="16">
        <v>-6.7748655381670214E-2</v>
      </c>
      <c r="I6" s="16">
        <v>-0.1296460890912941</v>
      </c>
      <c r="J6" s="16">
        <v>1.9974365097249588E-2</v>
      </c>
      <c r="K6" s="16">
        <v>7.3959530236521201E-2</v>
      </c>
      <c r="L6" s="16">
        <v>1.4011045491777707E-2</v>
      </c>
      <c r="M6" s="16">
        <v>2.8012287224594642E-2</v>
      </c>
      <c r="N6" s="16">
        <v>1.6652349138956567E-3</v>
      </c>
      <c r="O6" s="16">
        <v>-5.3526750413391395E-4</v>
      </c>
      <c r="P6" s="16">
        <v>-1.6495849587665059E-2</v>
      </c>
      <c r="Q6" s="16">
        <v>-1.7847435850250049E-2</v>
      </c>
      <c r="R6" s="16">
        <v>2.2245618392463608E-2</v>
      </c>
      <c r="S6" s="16">
        <v>3.0823049518721963E-2</v>
      </c>
      <c r="T6" s="16">
        <v>9.3169178113120754E-2</v>
      </c>
      <c r="U6" s="16">
        <v>9.5978198606617354E-2</v>
      </c>
      <c r="V6" s="16">
        <v>-1.1274572308375268E-2</v>
      </c>
      <c r="W6" s="16">
        <v>-3.3056314691103109E-2</v>
      </c>
      <c r="X6" s="16">
        <v>5.8825710052971734E-2</v>
      </c>
      <c r="Y6" s="16">
        <v>2.8653256728272149E-2</v>
      </c>
      <c r="Z6" s="16">
        <v>-3.1539890041165121E-2</v>
      </c>
      <c r="AA6" s="16">
        <v>-3.1435710399850991E-2</v>
      </c>
      <c r="AB6" s="16">
        <v>-5.7462662602130295E-2</v>
      </c>
      <c r="AC6" s="16">
        <v>7.5413754680219809E-3</v>
      </c>
      <c r="AD6" s="16">
        <v>2.6207627832014972E-2</v>
      </c>
      <c r="AE6" s="16">
        <v>-5.7326045800462321E-2</v>
      </c>
      <c r="AF6" s="17" t="s">
        <v>66</v>
      </c>
      <c r="AG6" s="16">
        <v>-9.0947053044779805E-2</v>
      </c>
      <c r="AH6" s="16">
        <v>2.3765385420268015E-2</v>
      </c>
      <c r="AI6" s="16">
        <v>-6.0657505815203738E-2</v>
      </c>
      <c r="AJ6" s="16">
        <v>-7.2992506395942514E-2</v>
      </c>
      <c r="AK6" s="16">
        <v>-6.7541354413117871E-3</v>
      </c>
      <c r="AL6" s="16">
        <v>-9.645347412786813E-2</v>
      </c>
      <c r="AM6" s="18">
        <v>-2.4646191613768725E-2</v>
      </c>
    </row>
    <row r="7" spans="1:39" ht="24">
      <c r="A7" s="13" t="s">
        <v>42</v>
      </c>
      <c r="B7" s="14" t="s">
        <v>40</v>
      </c>
      <c r="C7" s="19">
        <v>0.12574183527049712</v>
      </c>
      <c r="D7" s="16">
        <v>3.4638983553220724E-2</v>
      </c>
      <c r="E7" s="16">
        <v>8.6345336169779796E-2</v>
      </c>
      <c r="F7" s="16">
        <v>-3.5816195979751143E-2</v>
      </c>
      <c r="G7" s="16">
        <v>-4.3881356204695431E-2</v>
      </c>
      <c r="H7" s="16">
        <v>-1.751226257440169E-2</v>
      </c>
      <c r="I7" s="16">
        <v>-4.348038701731264E-2</v>
      </c>
      <c r="J7" s="16">
        <v>6.6371394808896186E-2</v>
      </c>
      <c r="K7" s="16">
        <v>6.8767131786899235E-2</v>
      </c>
      <c r="L7" s="16">
        <v>-2.297301312336766E-2</v>
      </c>
      <c r="M7" s="16">
        <v>2.4742888876447294E-2</v>
      </c>
      <c r="N7" s="16">
        <v>-5.6093078229462343E-2</v>
      </c>
      <c r="O7" s="16">
        <v>-1.9499099180219692E-2</v>
      </c>
      <c r="P7" s="16">
        <v>-3.3611554951615262E-3</v>
      </c>
      <c r="Q7" s="16">
        <v>3.7666649906677993E-2</v>
      </c>
      <c r="R7" s="16">
        <v>3.0584527236779883E-3</v>
      </c>
      <c r="S7" s="16">
        <v>-2.5936241949224292E-2</v>
      </c>
      <c r="T7" s="16">
        <v>0.16222959215047245</v>
      </c>
      <c r="U7" s="16">
        <v>-1.111180096093017E-2</v>
      </c>
      <c r="V7" s="16">
        <v>0.10214860692129545</v>
      </c>
      <c r="W7" s="16">
        <v>3.091378137677336E-2</v>
      </c>
      <c r="X7" s="16">
        <v>5.4656248476629705E-2</v>
      </c>
      <c r="Y7" s="16">
        <v>-7.5118250214650489E-2</v>
      </c>
      <c r="Z7" s="17" t="s">
        <v>82</v>
      </c>
      <c r="AA7" s="16">
        <v>-7.2357239510513427E-2</v>
      </c>
      <c r="AB7" s="16">
        <v>3.3746948542456676E-2</v>
      </c>
      <c r="AC7" s="16">
        <v>-8.4819489271794529E-2</v>
      </c>
      <c r="AD7" s="16">
        <v>-2.5387674712702899E-2</v>
      </c>
      <c r="AE7" s="16">
        <v>4.9892224842858629E-2</v>
      </c>
      <c r="AF7" s="16">
        <v>-2.9711649338174523E-2</v>
      </c>
      <c r="AG7" s="16">
        <v>0.15804109678102946</v>
      </c>
      <c r="AH7" s="16">
        <v>-4.0030540109422093E-2</v>
      </c>
      <c r="AI7" s="16">
        <v>3.7395651909598107E-2</v>
      </c>
      <c r="AJ7" s="16">
        <v>6.0578985641207221E-2</v>
      </c>
      <c r="AK7" s="16">
        <v>1.3352692692334613E-3</v>
      </c>
      <c r="AL7" s="16">
        <v>-2.5959304732517671E-2</v>
      </c>
      <c r="AM7" s="18">
        <v>4.6199405692389603E-2</v>
      </c>
    </row>
    <row r="8" spans="1:39" ht="24">
      <c r="A8" s="13" t="s">
        <v>43</v>
      </c>
      <c r="B8" s="14" t="s">
        <v>40</v>
      </c>
      <c r="C8" s="19">
        <v>-0.10304926828742007</v>
      </c>
      <c r="D8" s="16">
        <v>-4.6440598913136975E-2</v>
      </c>
      <c r="E8" s="16">
        <v>3.9884715907683499E-2</v>
      </c>
      <c r="F8" s="16">
        <v>3.737791500188211E-2</v>
      </c>
      <c r="G8" s="16">
        <v>-5.2179462432420248E-2</v>
      </c>
      <c r="H8" s="16">
        <v>-6.272962830136764E-3</v>
      </c>
      <c r="I8" s="16">
        <v>-2.4185733734309583E-2</v>
      </c>
      <c r="J8" s="16">
        <v>-1.9479468768298498E-2</v>
      </c>
      <c r="K8" s="16">
        <v>7.3675281026662182E-2</v>
      </c>
      <c r="L8" s="16">
        <v>1.7993623331680472E-2</v>
      </c>
      <c r="M8" s="16">
        <v>3.7636834509898236E-2</v>
      </c>
      <c r="N8" s="16">
        <v>8.3800600430718075E-2</v>
      </c>
      <c r="O8" s="16">
        <v>-8.2439167365633004E-2</v>
      </c>
      <c r="P8" s="16">
        <v>-1.9815445782320147E-2</v>
      </c>
      <c r="Q8" s="16">
        <v>-2.0751831164032234E-2</v>
      </c>
      <c r="R8" s="16">
        <v>-2.1992612373147577E-2</v>
      </c>
      <c r="S8" s="16">
        <v>1.2776813814800671E-2</v>
      </c>
      <c r="T8" s="16">
        <v>-7.4932088478104009E-2</v>
      </c>
      <c r="U8" s="17" t="s">
        <v>95</v>
      </c>
      <c r="V8" s="16">
        <v>-6.2266923083413812E-2</v>
      </c>
      <c r="W8" s="16">
        <v>3.9775050403991104E-2</v>
      </c>
      <c r="X8" s="16">
        <v>8.0869190241435141E-5</v>
      </c>
      <c r="Y8" s="16">
        <v>4.0588910443100319E-2</v>
      </c>
      <c r="Z8" s="16">
        <v>-1.1257129160694731E-2</v>
      </c>
      <c r="AA8" s="16">
        <v>-1.6942083130355577E-2</v>
      </c>
      <c r="AB8" s="16">
        <v>9.5568765748562188E-3</v>
      </c>
      <c r="AC8" s="16">
        <v>0.13893887318384321</v>
      </c>
      <c r="AD8" s="16">
        <v>5.0782938346992455E-2</v>
      </c>
      <c r="AE8" s="16">
        <v>-3.1251690123957988E-2</v>
      </c>
      <c r="AF8" s="16">
        <v>9.4145387636855232E-2</v>
      </c>
      <c r="AG8" s="16">
        <v>-1.9450736892271569E-2</v>
      </c>
      <c r="AH8" s="16">
        <v>5.9703431965158975E-2</v>
      </c>
      <c r="AI8" s="16">
        <v>-4.2245375298064054E-2</v>
      </c>
      <c r="AJ8" s="16">
        <v>1.5119019703534561E-2</v>
      </c>
      <c r="AK8" s="16">
        <v>1.6788768708219666E-2</v>
      </c>
      <c r="AL8" s="16">
        <v>4.352244711864183E-3</v>
      </c>
      <c r="AM8" s="18">
        <v>0.13929865169565034</v>
      </c>
    </row>
    <row r="9" spans="1:39" ht="24">
      <c r="A9" s="13" t="s">
        <v>44</v>
      </c>
      <c r="B9" s="14" t="s">
        <v>40</v>
      </c>
      <c r="C9" s="19">
        <v>0.17163986724670205</v>
      </c>
      <c r="D9" s="16">
        <v>-6.6466699284512876E-2</v>
      </c>
      <c r="E9" s="16">
        <v>-1.8954720000807862E-2</v>
      </c>
      <c r="F9" s="16">
        <v>4.5337196337119599E-3</v>
      </c>
      <c r="G9" s="16">
        <v>7.8169054937329591E-2</v>
      </c>
      <c r="H9" s="16">
        <v>-2.2267534818375727E-2</v>
      </c>
      <c r="I9" s="16">
        <v>2.3981135440041112E-2</v>
      </c>
      <c r="J9" s="16">
        <v>-3.7811010898442299E-2</v>
      </c>
      <c r="K9" s="16">
        <v>-2.7722520628203889E-2</v>
      </c>
      <c r="L9" s="17" t="s">
        <v>53</v>
      </c>
      <c r="M9" s="16">
        <v>-6.2713465338673322E-2</v>
      </c>
      <c r="N9" s="16">
        <v>-6.6172484027594236E-2</v>
      </c>
      <c r="O9" s="16">
        <v>3.0533705571897836E-2</v>
      </c>
      <c r="P9" s="16">
        <v>9.0478885862325539E-2</v>
      </c>
      <c r="Q9" s="16">
        <v>-6.1343596023127528E-2</v>
      </c>
      <c r="R9" s="16">
        <v>-4.5585765745838197E-2</v>
      </c>
      <c r="S9" s="16">
        <v>6.9129088320157447E-2</v>
      </c>
      <c r="T9" s="16">
        <v>7.7802909490174953E-3</v>
      </c>
      <c r="U9" s="16">
        <v>1.8172044524046051E-2</v>
      </c>
      <c r="V9" s="16">
        <v>9.9858065613403421E-2</v>
      </c>
      <c r="W9" s="16">
        <v>6.2954744597200785E-3</v>
      </c>
      <c r="X9" s="16">
        <v>1.4580732471000052E-2</v>
      </c>
      <c r="Y9" s="16">
        <v>8.6290732280749037E-3</v>
      </c>
      <c r="Z9" s="16">
        <v>-2.4228994159784335E-2</v>
      </c>
      <c r="AA9" s="16">
        <v>1.3109306682278042E-2</v>
      </c>
      <c r="AB9" s="16">
        <v>-3.4309626066413705E-3</v>
      </c>
      <c r="AC9" s="16">
        <v>7.045609310777147E-2</v>
      </c>
      <c r="AD9" s="16">
        <v>0.13377648136972572</v>
      </c>
      <c r="AE9" s="16">
        <v>-2.1640126528082903E-2</v>
      </c>
      <c r="AF9" s="16">
        <v>1.4058892824154547E-2</v>
      </c>
      <c r="AG9" s="16">
        <v>-7.0561898788840324E-2</v>
      </c>
      <c r="AH9" s="16">
        <v>6.2069495054292802E-2</v>
      </c>
      <c r="AI9" s="16">
        <v>3.6340297848968056E-2</v>
      </c>
      <c r="AJ9" s="16">
        <v>2.7858041414493537E-2</v>
      </c>
      <c r="AK9" s="16">
        <v>2.2452197435211402E-2</v>
      </c>
      <c r="AL9" s="16">
        <v>5.2664296425605023E-2</v>
      </c>
      <c r="AM9" s="18">
        <v>1.3747709393062725E-2</v>
      </c>
    </row>
    <row r="10" spans="1:39" ht="24">
      <c r="A10" s="13" t="s">
        <v>45</v>
      </c>
      <c r="B10" s="14" t="s">
        <v>40</v>
      </c>
      <c r="C10" s="19">
        <v>0.13848216904727098</v>
      </c>
      <c r="D10" s="16">
        <v>-7.1017292170926963E-2</v>
      </c>
      <c r="E10" s="16">
        <v>3.7780455258226439E-3</v>
      </c>
      <c r="F10" s="17" t="s">
        <v>55</v>
      </c>
      <c r="G10" s="16">
        <v>3.5565682800436683E-2</v>
      </c>
      <c r="H10" s="16">
        <v>-2.6053507090993966E-2</v>
      </c>
      <c r="I10" s="16">
        <v>-6.2657347778171904E-2</v>
      </c>
      <c r="J10" s="16">
        <v>4.5564717968980213E-2</v>
      </c>
      <c r="K10" s="16">
        <v>-2.5152378015665479E-2</v>
      </c>
      <c r="L10" s="16">
        <v>4.7054680375819054E-3</v>
      </c>
      <c r="M10" s="16">
        <v>1.5679861474973762E-2</v>
      </c>
      <c r="N10" s="16">
        <v>-6.6757731021568501E-3</v>
      </c>
      <c r="O10" s="16">
        <v>3.8248780872117208E-2</v>
      </c>
      <c r="P10" s="16">
        <v>-2.8879423914745395E-2</v>
      </c>
      <c r="Q10" s="16">
        <v>-2.4870487427076843E-2</v>
      </c>
      <c r="R10" s="16">
        <v>-7.7333127869757351E-2</v>
      </c>
      <c r="S10" s="16">
        <v>2.3053379923652015E-2</v>
      </c>
      <c r="T10" s="16">
        <v>4.1406183159227303E-4</v>
      </c>
      <c r="U10" s="16">
        <v>3.8924548079511553E-2</v>
      </c>
      <c r="V10" s="16">
        <v>-8.7723164746670523E-2</v>
      </c>
      <c r="W10" s="16">
        <v>-9.4945936835895181E-2</v>
      </c>
      <c r="X10" s="16">
        <v>9.1390290407515444E-3</v>
      </c>
      <c r="Y10" s="16">
        <v>-3.0138861873695133E-2</v>
      </c>
      <c r="Z10" s="16">
        <v>-3.9511922177855881E-2</v>
      </c>
      <c r="AA10" s="16">
        <v>-4.9344668347477035E-2</v>
      </c>
      <c r="AB10" s="16">
        <v>5.5051091212528498E-2</v>
      </c>
      <c r="AC10" s="16">
        <v>7.156045974852665E-2</v>
      </c>
      <c r="AD10" s="16">
        <v>3.9594379257036428E-3</v>
      </c>
      <c r="AE10" s="16">
        <v>4.4749149396497235E-3</v>
      </c>
      <c r="AF10" s="16">
        <v>-9.6573219982308573E-3</v>
      </c>
      <c r="AG10" s="16">
        <v>6.7755555574715229E-2</v>
      </c>
      <c r="AH10" s="16">
        <v>7.7028239556391612E-2</v>
      </c>
      <c r="AI10" s="16">
        <v>-2.4781106026019038E-2</v>
      </c>
      <c r="AJ10" s="16">
        <v>-3.5633648639235953E-2</v>
      </c>
      <c r="AK10" s="16">
        <v>-6.2569137143625416E-3</v>
      </c>
      <c r="AL10" s="16">
        <v>2.2568255184668009E-2</v>
      </c>
      <c r="AM10" s="18">
        <v>6.1700310904657558E-2</v>
      </c>
    </row>
    <row r="11" spans="1:39" ht="24">
      <c r="A11" s="13" t="s">
        <v>46</v>
      </c>
      <c r="B11" s="14" t="s">
        <v>40</v>
      </c>
      <c r="C11" s="19">
        <v>1.383873812270919E-2</v>
      </c>
      <c r="D11" s="16">
        <v>7.3604029185854208E-2</v>
      </c>
      <c r="E11" s="16">
        <v>-2.8010588674915533E-2</v>
      </c>
      <c r="F11" s="16">
        <v>-2.3322247180271375E-2</v>
      </c>
      <c r="G11" s="16">
        <v>0.16781527516658282</v>
      </c>
      <c r="H11" s="16">
        <v>4.1749452669359852E-2</v>
      </c>
      <c r="I11" s="16">
        <v>-2.65979439520019E-2</v>
      </c>
      <c r="J11" s="16">
        <v>8.7921850664824164E-2</v>
      </c>
      <c r="K11" s="16">
        <v>6.6541438911805334E-2</v>
      </c>
      <c r="L11" s="16">
        <v>3.5846064401323201E-2</v>
      </c>
      <c r="M11" s="16">
        <v>-1.2241742880061619E-2</v>
      </c>
      <c r="N11" s="16">
        <v>-4.2720296404388111E-2</v>
      </c>
      <c r="O11" s="16">
        <v>-4.1712195473518014E-3</v>
      </c>
      <c r="P11" s="16">
        <v>9.9340012018129087E-2</v>
      </c>
      <c r="Q11" s="16">
        <v>-2.1728927847536859E-2</v>
      </c>
      <c r="R11" s="16">
        <v>3.2166098523722189E-3</v>
      </c>
      <c r="S11" s="16">
        <v>-3.9251652207890571E-2</v>
      </c>
      <c r="T11" s="16">
        <v>-3.2777737509287051E-2</v>
      </c>
      <c r="U11" s="16">
        <v>-4.2028683255368474E-2</v>
      </c>
      <c r="V11" s="16">
        <v>-1.9106345262259291E-2</v>
      </c>
      <c r="W11" s="16">
        <v>-7.8356075654449422E-2</v>
      </c>
      <c r="X11" s="16">
        <v>1.0445468345217935E-2</v>
      </c>
      <c r="Y11" s="16">
        <v>-4.4420379358101258E-3</v>
      </c>
      <c r="Z11" s="16">
        <v>3.8556793877061749E-2</v>
      </c>
      <c r="AA11" s="16">
        <v>3.5892658203254095E-2</v>
      </c>
      <c r="AB11" s="16">
        <v>-9.433363624161277E-2</v>
      </c>
      <c r="AC11" s="16">
        <v>-5.5391334161946304E-2</v>
      </c>
      <c r="AD11" s="16">
        <v>-4.7080172281106225E-2</v>
      </c>
      <c r="AE11" s="16">
        <v>8.1012898431892452E-2</v>
      </c>
      <c r="AF11" s="16">
        <v>-5.9103474639833842E-2</v>
      </c>
      <c r="AG11" s="16">
        <v>1.953583906961889E-2</v>
      </c>
      <c r="AH11" s="16">
        <v>3.254281558094041E-2</v>
      </c>
      <c r="AI11" s="17" t="s">
        <v>96</v>
      </c>
      <c r="AJ11" s="16">
        <v>-4.8978334954724638E-2</v>
      </c>
      <c r="AK11" s="16">
        <v>-2.5206569869245247E-2</v>
      </c>
      <c r="AL11" s="16">
        <v>1.9958767433403357E-2</v>
      </c>
      <c r="AM11" s="18">
        <v>1.6720096435716009E-2</v>
      </c>
    </row>
    <row r="12" spans="1:39" ht="24">
      <c r="A12" s="13" t="s">
        <v>47</v>
      </c>
      <c r="B12" s="14" t="s">
        <v>40</v>
      </c>
      <c r="C12" s="19">
        <v>7.9591210800108336E-2</v>
      </c>
      <c r="D12" s="16">
        <v>-4.627351470865472E-2</v>
      </c>
      <c r="E12" s="16">
        <v>-8.9992721403479321E-3</v>
      </c>
      <c r="F12" s="16">
        <v>6.8837731401036398E-2</v>
      </c>
      <c r="G12" s="16">
        <v>5.7872666039837498E-2</v>
      </c>
      <c r="H12" s="16">
        <v>-1.4992490637235317E-2</v>
      </c>
      <c r="I12" s="16">
        <v>-4.1934675605098899E-2</v>
      </c>
      <c r="J12" s="16">
        <v>0.10570212194378692</v>
      </c>
      <c r="K12" s="16">
        <v>1.8903822613384712E-2</v>
      </c>
      <c r="L12" s="16">
        <v>5.7215940003303531E-2</v>
      </c>
      <c r="M12" s="16">
        <v>2.3572861052486918E-2</v>
      </c>
      <c r="N12" s="16">
        <v>7.8047130362801281E-2</v>
      </c>
      <c r="O12" s="16">
        <v>5.3076611355522628E-2</v>
      </c>
      <c r="P12" s="16">
        <v>-6.8551540730533789E-3</v>
      </c>
      <c r="Q12" s="16">
        <v>-1.186092556554519E-2</v>
      </c>
      <c r="R12" s="16">
        <v>2.9992095582193599E-2</v>
      </c>
      <c r="S12" s="16">
        <v>0.12403130323319715</v>
      </c>
      <c r="T12" s="16">
        <v>0.21782158359415424</v>
      </c>
      <c r="U12" s="16">
        <v>5.5026646339308462E-2</v>
      </c>
      <c r="V12" s="16">
        <v>4.0111527908380927E-2</v>
      </c>
      <c r="W12" s="16">
        <v>-1.6929720559700288E-2</v>
      </c>
      <c r="X12" s="16">
        <v>6.5393158545920954E-2</v>
      </c>
      <c r="Y12" s="16">
        <v>4.3710156835364722E-2</v>
      </c>
      <c r="Z12" s="16">
        <v>-3.8315615738750822E-2</v>
      </c>
      <c r="AA12" s="16">
        <v>1.3480328771390744E-2</v>
      </c>
      <c r="AB12" s="16">
        <v>-4.4002035582281017E-2</v>
      </c>
      <c r="AC12" s="16">
        <v>7.5332489095681118E-2</v>
      </c>
      <c r="AD12" s="16">
        <v>2.6174899271013869E-2</v>
      </c>
      <c r="AE12" s="16">
        <v>4.3555455316070746E-2</v>
      </c>
      <c r="AF12" s="16">
        <v>2.2723342126440737E-2</v>
      </c>
      <c r="AG12" s="16">
        <v>4.4752942351923286E-3</v>
      </c>
      <c r="AH12" s="17" t="s">
        <v>86</v>
      </c>
      <c r="AI12" s="16">
        <v>2.9997520914972719E-2</v>
      </c>
      <c r="AJ12" s="16">
        <v>-2.8390491047003134E-2</v>
      </c>
      <c r="AK12" s="16">
        <v>-2.5309602081309428E-2</v>
      </c>
      <c r="AL12" s="16">
        <v>-0.10625964576312109</v>
      </c>
      <c r="AM12" s="18">
        <v>-3.3700343203021565E-2</v>
      </c>
    </row>
    <row r="13" spans="1:39" ht="24">
      <c r="A13" s="13" t="s">
        <v>48</v>
      </c>
      <c r="B13" s="14" t="s">
        <v>40</v>
      </c>
      <c r="C13" s="19">
        <v>-8.9668907088851224E-2</v>
      </c>
      <c r="D13" s="16">
        <v>-7.7597091459352127E-3</v>
      </c>
      <c r="E13" s="16">
        <v>2.871174622190963E-3</v>
      </c>
      <c r="F13" s="16">
        <v>-2.8395489050453034E-2</v>
      </c>
      <c r="G13" s="16">
        <v>-5.5693545299872443E-2</v>
      </c>
      <c r="H13" s="16">
        <v>5.9951886138550889E-2</v>
      </c>
      <c r="I13" s="16">
        <v>6.8020325546481242E-2</v>
      </c>
      <c r="J13" s="16">
        <v>-7.9044870098890968E-2</v>
      </c>
      <c r="K13" s="16">
        <v>0.14868919596110908</v>
      </c>
      <c r="L13" s="16">
        <v>8.1631830147074879E-3</v>
      </c>
      <c r="M13" s="16">
        <v>-4.0807029585916629E-2</v>
      </c>
      <c r="N13" s="16">
        <v>-5.3658670745883527E-2</v>
      </c>
      <c r="O13" s="16">
        <v>-3.2579434033031249E-2</v>
      </c>
      <c r="P13" s="16">
        <v>7.816954178275233E-2</v>
      </c>
      <c r="Q13" s="16">
        <v>4.0270613746084316E-2</v>
      </c>
      <c r="R13" s="16">
        <v>-7.6851625198302881E-2</v>
      </c>
      <c r="S13" s="16">
        <v>-4.1725647212513012E-2</v>
      </c>
      <c r="T13" s="16">
        <v>3.5817800494047564E-2</v>
      </c>
      <c r="U13" s="16">
        <v>4.0233754110030349E-2</v>
      </c>
      <c r="V13" s="16">
        <v>-4.835749775898069E-2</v>
      </c>
      <c r="W13" s="16">
        <v>-4.2719483616079454E-2</v>
      </c>
      <c r="X13" s="16">
        <v>7.3975166308594808E-3</v>
      </c>
      <c r="Y13" s="17" t="s">
        <v>97</v>
      </c>
      <c r="Z13" s="16">
        <v>-7.6983262367874589E-2</v>
      </c>
      <c r="AA13" s="16">
        <v>-4.8329908565596096E-2</v>
      </c>
      <c r="AB13" s="16">
        <v>8.1050642315579319E-2</v>
      </c>
      <c r="AC13" s="16">
        <v>-1.5562454798910825E-2</v>
      </c>
      <c r="AD13" s="16">
        <v>5.6906476923255782E-2</v>
      </c>
      <c r="AE13" s="16">
        <v>1.622451041723249E-3</v>
      </c>
      <c r="AF13" s="16">
        <v>2.7893707654827314E-2</v>
      </c>
      <c r="AG13" s="16">
        <v>-4.5133374232422065E-2</v>
      </c>
      <c r="AH13" s="16">
        <v>4.5627456566043612E-2</v>
      </c>
      <c r="AI13" s="16">
        <v>-3.9395268221943495E-3</v>
      </c>
      <c r="AJ13" s="16">
        <v>-0.10180079204328371</v>
      </c>
      <c r="AK13" s="16">
        <v>3.1899315535908919E-2</v>
      </c>
      <c r="AL13" s="16">
        <v>-6.992017651666127E-2</v>
      </c>
      <c r="AM13" s="18">
        <v>-3.9601905000595204E-2</v>
      </c>
    </row>
    <row r="14" spans="1:39" ht="24">
      <c r="A14" s="13" t="s">
        <v>49</v>
      </c>
      <c r="B14" s="14" t="s">
        <v>40</v>
      </c>
      <c r="C14" s="19">
        <v>-1.3286828799174259E-2</v>
      </c>
      <c r="D14" s="16">
        <v>-6.5439325703363097E-2</v>
      </c>
      <c r="E14" s="16">
        <v>7.278354584632335E-2</v>
      </c>
      <c r="F14" s="16">
        <v>3.5861859163489947E-2</v>
      </c>
      <c r="G14" s="16">
        <v>-2.9267075269930075E-2</v>
      </c>
      <c r="H14" s="16">
        <v>-5.6365487271066321E-2</v>
      </c>
      <c r="I14" s="16">
        <v>-2.7359830445933396E-2</v>
      </c>
      <c r="J14" s="16">
        <v>0.12209865794451792</v>
      </c>
      <c r="K14" s="16">
        <v>2.0868736808434599E-2</v>
      </c>
      <c r="L14" s="16">
        <v>2.9442701640313158E-2</v>
      </c>
      <c r="M14" s="16">
        <v>3.0424773880596133E-2</v>
      </c>
      <c r="N14" s="16">
        <v>-3.2035524694724933E-2</v>
      </c>
      <c r="O14" s="17" t="s">
        <v>98</v>
      </c>
      <c r="P14" s="16">
        <v>-2.1095264998589113E-2</v>
      </c>
      <c r="Q14" s="16">
        <v>-3.9548928129900546E-2</v>
      </c>
      <c r="R14" s="16">
        <v>-7.36768331654927E-2</v>
      </c>
      <c r="S14" s="16">
        <v>-3.9707080134448881E-2</v>
      </c>
      <c r="T14" s="16">
        <v>-8.6669112055655959E-2</v>
      </c>
      <c r="U14" s="16">
        <v>-8.1079483626026211E-2</v>
      </c>
      <c r="V14" s="16">
        <v>3.9615245816232589E-2</v>
      </c>
      <c r="W14" s="16">
        <v>3.773440838815971E-2</v>
      </c>
      <c r="X14" s="16">
        <v>-6.5463846543274432E-2</v>
      </c>
      <c r="Y14" s="16">
        <v>-3.2703106352744551E-2</v>
      </c>
      <c r="Z14" s="16">
        <v>-1.983909006805646E-2</v>
      </c>
      <c r="AA14" s="16">
        <v>1.4571920051313509E-2</v>
      </c>
      <c r="AB14" s="16">
        <v>-5.2105027764757957E-2</v>
      </c>
      <c r="AC14" s="16">
        <v>7.7885185747832583E-2</v>
      </c>
      <c r="AD14" s="16">
        <v>-0.10276967747937046</v>
      </c>
      <c r="AE14" s="16">
        <v>9.1912443567707044E-2</v>
      </c>
      <c r="AF14" s="16">
        <v>-5.9456054417524832E-4</v>
      </c>
      <c r="AG14" s="16">
        <v>9.0477140439266288E-2</v>
      </c>
      <c r="AH14" s="16">
        <v>5.6550392274795504E-2</v>
      </c>
      <c r="AI14" s="16">
        <v>-3.7904051507596671E-3</v>
      </c>
      <c r="AJ14" s="16">
        <v>3.4721067696299929E-2</v>
      </c>
      <c r="AK14" s="16">
        <v>-2.4773137620473222E-2</v>
      </c>
      <c r="AL14" s="16">
        <v>-1.2049380290991101E-2</v>
      </c>
      <c r="AM14" s="18">
        <v>5.7632982147195692E-2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3.7181030241662615E-6</v>
      </c>
      <c r="E21" s="10">
        <f t="shared" ref="E21:AM21" si="0">$C5^2*E5^2</f>
        <v>1.0954130260419039E-6</v>
      </c>
      <c r="F21" s="10">
        <f t="shared" si="0"/>
        <v>3.652709705161199E-7</v>
      </c>
      <c r="G21" s="10">
        <f t="shared" si="0"/>
        <v>1.0993530054812404E-6</v>
      </c>
      <c r="H21" s="10">
        <f t="shared" si="0"/>
        <v>6.0425619527080025E-7</v>
      </c>
      <c r="I21" s="10">
        <f t="shared" si="0"/>
        <v>9.5392965440419532E-6</v>
      </c>
      <c r="J21" s="10">
        <f t="shared" si="0"/>
        <v>4.4716709530394115E-6</v>
      </c>
      <c r="K21" s="10">
        <f t="shared" si="0"/>
        <v>2.3546111930189731E-5</v>
      </c>
      <c r="L21" s="10">
        <f t="shared" si="0"/>
        <v>6.1675635090985528E-6</v>
      </c>
      <c r="M21" s="11">
        <f t="shared" si="0"/>
        <v>1.5593622657600285E-3</v>
      </c>
      <c r="N21" s="10">
        <f t="shared" si="0"/>
        <v>2.9465841153957596E-6</v>
      </c>
      <c r="O21" s="10">
        <f t="shared" si="0"/>
        <v>1.5660848380492611E-6</v>
      </c>
      <c r="P21" s="10">
        <f t="shared" si="0"/>
        <v>1.3322196055837716E-5</v>
      </c>
      <c r="Q21" s="10">
        <f t="shared" si="0"/>
        <v>3.4167144583290249E-7</v>
      </c>
      <c r="R21" s="10">
        <f t="shared" si="0"/>
        <v>2.1267336348197294E-6</v>
      </c>
      <c r="S21" s="10">
        <f t="shared" si="0"/>
        <v>2.2837525215065554E-6</v>
      </c>
      <c r="T21" s="10">
        <f t="shared" si="0"/>
        <v>3.4259251539890566E-5</v>
      </c>
      <c r="U21" s="10">
        <f t="shared" si="0"/>
        <v>2.2389905692334589E-6</v>
      </c>
      <c r="V21" s="10">
        <f t="shared" si="0"/>
        <v>9.83954577764452E-7</v>
      </c>
      <c r="W21" s="10">
        <f t="shared" si="0"/>
        <v>9.9091461152256922E-6</v>
      </c>
      <c r="X21" s="10">
        <f t="shared" si="0"/>
        <v>5.9537878236399597E-6</v>
      </c>
      <c r="Y21" s="10">
        <f t="shared" si="0"/>
        <v>2.7886747477211703E-6</v>
      </c>
      <c r="Z21" s="10">
        <f t="shared" si="0"/>
        <v>1.0426449083841731E-6</v>
      </c>
      <c r="AA21" s="10">
        <f t="shared" si="0"/>
        <v>2.803755326602046E-5</v>
      </c>
      <c r="AB21" s="10">
        <f t="shared" si="0"/>
        <v>7.954997632219052E-6</v>
      </c>
      <c r="AC21" s="10">
        <f t="shared" si="0"/>
        <v>3.3630125994326605E-6</v>
      </c>
      <c r="AD21" s="10">
        <f t="shared" si="0"/>
        <v>1.1244223132540588E-5</v>
      </c>
      <c r="AE21" s="10">
        <f t="shared" si="0"/>
        <v>1.0605595512527538E-7</v>
      </c>
      <c r="AF21" s="10">
        <f t="shared" si="0"/>
        <v>1.2484950839488792E-6</v>
      </c>
      <c r="AG21" s="10">
        <f t="shared" si="0"/>
        <v>3.1552701652788739E-6</v>
      </c>
      <c r="AH21" s="10">
        <f t="shared" si="0"/>
        <v>9.5828772764418026E-7</v>
      </c>
      <c r="AI21" s="10">
        <f t="shared" si="0"/>
        <v>2.4624380547305964E-7</v>
      </c>
      <c r="AJ21" s="10">
        <f t="shared" si="0"/>
        <v>1.8805208022638861E-7</v>
      </c>
      <c r="AK21" s="10">
        <f t="shared" si="0"/>
        <v>5.6636723756842958E-6</v>
      </c>
      <c r="AL21" s="10">
        <f t="shared" si="0"/>
        <v>3.7635818215205702E-6</v>
      </c>
      <c r="AM21" s="12">
        <f t="shared" si="0"/>
        <v>2.0329958737320681E-5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2.3692887803937177E-6</v>
      </c>
      <c r="E22" s="16">
        <f t="shared" si="1"/>
        <v>5.8184786000659972E-6</v>
      </c>
      <c r="F22" s="16">
        <f t="shared" si="1"/>
        <v>2.2036991727738528E-6</v>
      </c>
      <c r="G22" s="16">
        <f t="shared" si="1"/>
        <v>4.1582959755378073E-5</v>
      </c>
      <c r="H22" s="16">
        <f t="shared" si="1"/>
        <v>1.1680070585990746E-4</v>
      </c>
      <c r="I22" s="16">
        <f t="shared" si="1"/>
        <v>4.2772333837549264E-4</v>
      </c>
      <c r="J22" s="16">
        <f t="shared" si="1"/>
        <v>1.0152899204962052E-5</v>
      </c>
      <c r="K22" s="16">
        <f t="shared" si="1"/>
        <v>1.3919780762028104E-4</v>
      </c>
      <c r="L22" s="16">
        <f t="shared" si="1"/>
        <v>4.9955716629656438E-6</v>
      </c>
      <c r="M22" s="16">
        <f t="shared" si="1"/>
        <v>1.9968307163104531E-5</v>
      </c>
      <c r="N22" s="16">
        <f t="shared" si="1"/>
        <v>7.0565938664100735E-8</v>
      </c>
      <c r="O22" s="16">
        <f t="shared" si="1"/>
        <v>7.2909792762102324E-9</v>
      </c>
      <c r="P22" s="16">
        <f t="shared" si="1"/>
        <v>6.9245807335461364E-6</v>
      </c>
      <c r="Q22" s="16">
        <f t="shared" si="1"/>
        <v>8.1057978065984384E-6</v>
      </c>
      <c r="R22" s="16">
        <f t="shared" si="1"/>
        <v>1.2593112206072421E-5</v>
      </c>
      <c r="S22" s="16">
        <f t="shared" si="1"/>
        <v>2.4176605006167262E-5</v>
      </c>
      <c r="T22" s="16">
        <f t="shared" si="1"/>
        <v>2.2089639887019061E-4</v>
      </c>
      <c r="U22" s="16">
        <f t="shared" si="1"/>
        <v>2.344171038678483E-4</v>
      </c>
      <c r="V22" s="16">
        <f t="shared" si="1"/>
        <v>3.2347763528045124E-6</v>
      </c>
      <c r="W22" s="16">
        <f t="shared" si="1"/>
        <v>2.7806925649778782E-5</v>
      </c>
      <c r="X22" s="16">
        <f t="shared" si="1"/>
        <v>8.8059955798501575E-5</v>
      </c>
      <c r="Y22" s="16">
        <f t="shared" si="1"/>
        <v>2.0892580736860509E-5</v>
      </c>
      <c r="Z22" s="16">
        <f t="shared" si="1"/>
        <v>2.5314214565651981E-5</v>
      </c>
      <c r="AA22" s="16">
        <f t="shared" si="1"/>
        <v>2.5147259622545632E-5</v>
      </c>
      <c r="AB22" s="16">
        <f t="shared" si="1"/>
        <v>8.4026369296338232E-5</v>
      </c>
      <c r="AC22" s="16">
        <f t="shared" si="1"/>
        <v>1.4472555871471809E-6</v>
      </c>
      <c r="AD22" s="16">
        <f t="shared" si="1"/>
        <v>1.7478313819221034E-5</v>
      </c>
      <c r="AE22" s="16">
        <f t="shared" si="1"/>
        <v>8.3627300849996761E-5</v>
      </c>
      <c r="AF22" s="17">
        <f t="shared" si="1"/>
        <v>2.3599167422825328E-2</v>
      </c>
      <c r="AG22" s="16">
        <f t="shared" si="1"/>
        <v>2.1048510554783688E-4</v>
      </c>
      <c r="AH22" s="16">
        <f t="shared" si="1"/>
        <v>1.4372550094180921E-5</v>
      </c>
      <c r="AI22" s="16">
        <f t="shared" si="1"/>
        <v>9.3629607791443593E-5</v>
      </c>
      <c r="AJ22" s="16">
        <f t="shared" si="1"/>
        <v>1.3558157051851022E-4</v>
      </c>
      <c r="AK22" s="16">
        <f t="shared" si="1"/>
        <v>1.1608701330462011E-6</v>
      </c>
      <c r="AL22" s="16">
        <f t="shared" si="1"/>
        <v>2.3674447749605371E-4</v>
      </c>
      <c r="AM22" s="18">
        <f t="shared" si="1"/>
        <v>1.5457659922598543E-5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1.8970984483626991E-5</v>
      </c>
      <c r="E23" s="16">
        <f t="shared" si="2"/>
        <v>1.1787924864706029E-4</v>
      </c>
      <c r="F23" s="16">
        <f t="shared" si="2"/>
        <v>2.0282360852496145E-5</v>
      </c>
      <c r="G23" s="16">
        <f t="shared" si="2"/>
        <v>3.0445258975322799E-5</v>
      </c>
      <c r="H23" s="16">
        <f t="shared" si="2"/>
        <v>4.8489098544351782E-6</v>
      </c>
      <c r="I23" s="16">
        <f t="shared" si="2"/>
        <v>2.9891409330642097E-5</v>
      </c>
      <c r="J23" s="16">
        <f t="shared" si="2"/>
        <v>6.9650057405631042E-5</v>
      </c>
      <c r="K23" s="16">
        <f t="shared" si="2"/>
        <v>7.4768972255904542E-5</v>
      </c>
      <c r="L23" s="16">
        <f t="shared" si="2"/>
        <v>8.3444076199598957E-6</v>
      </c>
      <c r="M23" s="16">
        <f t="shared" si="2"/>
        <v>9.6796665991803887E-6</v>
      </c>
      <c r="N23" s="16">
        <f t="shared" si="2"/>
        <v>4.9748287636300769E-5</v>
      </c>
      <c r="O23" s="16">
        <f t="shared" si="2"/>
        <v>6.0115807653265149E-6</v>
      </c>
      <c r="P23" s="16">
        <f t="shared" si="2"/>
        <v>1.7862276120504474E-7</v>
      </c>
      <c r="Q23" s="16">
        <f t="shared" si="2"/>
        <v>2.2432288445339199E-5</v>
      </c>
      <c r="R23" s="16">
        <f t="shared" si="2"/>
        <v>1.4789828332918854E-7</v>
      </c>
      <c r="S23" s="16">
        <f t="shared" si="2"/>
        <v>1.0635886335486306E-5</v>
      </c>
      <c r="T23" s="16">
        <f t="shared" si="2"/>
        <v>4.1612110431800533E-4</v>
      </c>
      <c r="U23" s="16">
        <f t="shared" si="2"/>
        <v>1.9522188269213169E-6</v>
      </c>
      <c r="V23" s="16">
        <f t="shared" si="2"/>
        <v>1.6497741181360201E-4</v>
      </c>
      <c r="W23" s="16">
        <f t="shared" si="2"/>
        <v>1.5109978701108836E-5</v>
      </c>
      <c r="X23" s="16">
        <f t="shared" si="2"/>
        <v>4.7232314517176894E-5</v>
      </c>
      <c r="Y23" s="16">
        <f t="shared" si="2"/>
        <v>8.9217595767488372E-5</v>
      </c>
      <c r="Z23" s="17">
        <f t="shared" si="2"/>
        <v>1.4059924064239591E-2</v>
      </c>
      <c r="AA23" s="16">
        <f t="shared" si="2"/>
        <v>8.2779646841011622E-5</v>
      </c>
      <c r="AB23" s="16">
        <f t="shared" si="2"/>
        <v>1.8006471095497034E-5</v>
      </c>
      <c r="AC23" s="16">
        <f t="shared" si="2"/>
        <v>1.137498665526716E-4</v>
      </c>
      <c r="AD23" s="16">
        <f t="shared" si="2"/>
        <v>1.019073339515682E-5</v>
      </c>
      <c r="AE23" s="16">
        <f t="shared" si="2"/>
        <v>3.9357303096081141E-5</v>
      </c>
      <c r="AF23" s="16">
        <f t="shared" si="2"/>
        <v>1.3957675950356095E-5</v>
      </c>
      <c r="AG23" s="16">
        <f t="shared" si="2"/>
        <v>3.9491138978420888E-4</v>
      </c>
      <c r="AH23" s="16">
        <f t="shared" si="2"/>
        <v>2.5336258962339504E-5</v>
      </c>
      <c r="AI23" s="16">
        <f t="shared" si="2"/>
        <v>2.211066511191994E-5</v>
      </c>
      <c r="AJ23" s="16">
        <f t="shared" si="2"/>
        <v>5.8023454801126057E-5</v>
      </c>
      <c r="AK23" s="16">
        <f t="shared" si="2"/>
        <v>2.8190144212814625E-8</v>
      </c>
      <c r="AL23" s="16">
        <f t="shared" si="2"/>
        <v>1.065480983263822E-5</v>
      </c>
      <c r="AM23" s="18">
        <f t="shared" si="2"/>
        <v>3.3746782102251762E-5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2.2902634829994456E-5</v>
      </c>
      <c r="E24" s="16">
        <f t="shared" si="3"/>
        <v>1.6892846303180564E-5</v>
      </c>
      <c r="F24" s="16">
        <f t="shared" si="3"/>
        <v>1.4836107412661292E-5</v>
      </c>
      <c r="G24" s="16">
        <f t="shared" si="3"/>
        <v>2.8912725025152095E-5</v>
      </c>
      <c r="H24" s="16">
        <f t="shared" si="3"/>
        <v>4.1786428466537957E-7</v>
      </c>
      <c r="I24" s="16">
        <f t="shared" si="3"/>
        <v>6.2116697707356782E-6</v>
      </c>
      <c r="J24" s="16">
        <f t="shared" si="3"/>
        <v>4.0294339618752685E-6</v>
      </c>
      <c r="K24" s="16">
        <f t="shared" si="3"/>
        <v>5.7641254863119242E-5</v>
      </c>
      <c r="L24" s="16">
        <f t="shared" si="3"/>
        <v>3.4381678477415434E-6</v>
      </c>
      <c r="M24" s="16">
        <f t="shared" si="3"/>
        <v>1.5042360881448583E-5</v>
      </c>
      <c r="N24" s="16">
        <f t="shared" si="3"/>
        <v>7.4573424258336801E-5</v>
      </c>
      <c r="O24" s="16">
        <f t="shared" si="3"/>
        <v>7.2170052008084534E-5</v>
      </c>
      <c r="P24" s="16">
        <f t="shared" si="3"/>
        <v>4.1696299995523256E-6</v>
      </c>
      <c r="Q24" s="16">
        <f t="shared" si="3"/>
        <v>4.573015521560574E-6</v>
      </c>
      <c r="R24" s="16">
        <f t="shared" si="3"/>
        <v>5.1362181852057573E-6</v>
      </c>
      <c r="S24" s="16">
        <f t="shared" si="3"/>
        <v>1.7335443514691117E-6</v>
      </c>
      <c r="T24" s="16">
        <f t="shared" si="3"/>
        <v>5.9624602844307985E-5</v>
      </c>
      <c r="U24" s="17">
        <f t="shared" si="3"/>
        <v>9.725539460322695E-3</v>
      </c>
      <c r="V24" s="16">
        <f t="shared" si="3"/>
        <v>4.1172253299020835E-5</v>
      </c>
      <c r="W24" s="16">
        <f t="shared" si="3"/>
        <v>1.6800078154344269E-5</v>
      </c>
      <c r="X24" s="16">
        <f t="shared" si="3"/>
        <v>6.9447403610013258E-11</v>
      </c>
      <c r="Y24" s="16">
        <f t="shared" si="3"/>
        <v>1.7494623944210957E-5</v>
      </c>
      <c r="Z24" s="16">
        <f t="shared" si="3"/>
        <v>1.3456903029366476E-6</v>
      </c>
      <c r="AA24" s="16">
        <f t="shared" si="3"/>
        <v>3.0480595073988406E-6</v>
      </c>
      <c r="AB24" s="16">
        <f t="shared" si="3"/>
        <v>9.6988843135344492E-7</v>
      </c>
      <c r="AC24" s="16">
        <f t="shared" si="3"/>
        <v>2.0499221561768964E-4</v>
      </c>
      <c r="AD24" s="16">
        <f t="shared" si="3"/>
        <v>2.7385802803722093E-5</v>
      </c>
      <c r="AE24" s="16">
        <f t="shared" si="3"/>
        <v>1.0371387087233224E-5</v>
      </c>
      <c r="AF24" s="16">
        <f t="shared" si="3"/>
        <v>9.4121300789865728E-5</v>
      </c>
      <c r="AG24" s="16">
        <f t="shared" si="3"/>
        <v>4.0175560388470671E-6</v>
      </c>
      <c r="AH24" s="16">
        <f t="shared" si="3"/>
        <v>3.7851963968486855E-5</v>
      </c>
      <c r="AI24" s="16">
        <f t="shared" si="3"/>
        <v>1.8951699869150862E-5</v>
      </c>
      <c r="AJ24" s="16">
        <f t="shared" si="3"/>
        <v>2.4273762074823078E-6</v>
      </c>
      <c r="AK24" s="16">
        <f t="shared" si="3"/>
        <v>2.9931433496139742E-6</v>
      </c>
      <c r="AL24" s="16">
        <f t="shared" si="3"/>
        <v>2.0114833278903253E-7</v>
      </c>
      <c r="AM24" s="18">
        <f t="shared" si="3"/>
        <v>2.0605523393255377E-4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1.301501175462472E-4</v>
      </c>
      <c r="E25" s="16">
        <f t="shared" si="4"/>
        <v>1.0584518022595137E-5</v>
      </c>
      <c r="F25" s="16">
        <f t="shared" si="4"/>
        <v>6.055439360167668E-7</v>
      </c>
      <c r="G25" s="16">
        <f t="shared" si="4"/>
        <v>1.8001390898478431E-4</v>
      </c>
      <c r="H25" s="16">
        <f t="shared" si="4"/>
        <v>1.4607658928740474E-5</v>
      </c>
      <c r="I25" s="16">
        <f t="shared" si="4"/>
        <v>1.6942434826546803E-5</v>
      </c>
      <c r="J25" s="16">
        <f t="shared" si="4"/>
        <v>4.2118502061273495E-5</v>
      </c>
      <c r="K25" s="16">
        <f t="shared" si="4"/>
        <v>2.2641321443631284E-5</v>
      </c>
      <c r="L25" s="17">
        <f t="shared" si="4"/>
        <v>2.726380607467923E-2</v>
      </c>
      <c r="M25" s="16">
        <f t="shared" si="4"/>
        <v>1.1586651328553104E-4</v>
      </c>
      <c r="N25" s="16">
        <f t="shared" si="4"/>
        <v>1.2900044709584946E-4</v>
      </c>
      <c r="O25" s="16">
        <f t="shared" si="4"/>
        <v>2.7465996913016146E-5</v>
      </c>
      <c r="P25" s="16">
        <f t="shared" si="4"/>
        <v>2.4117418978336744E-4</v>
      </c>
      <c r="Q25" s="16">
        <f t="shared" si="4"/>
        <v>1.108599816221031E-4</v>
      </c>
      <c r="R25" s="16">
        <f t="shared" si="4"/>
        <v>6.1220214764460962E-5</v>
      </c>
      <c r="S25" s="16">
        <f t="shared" si="4"/>
        <v>1.4078552306997648E-4</v>
      </c>
      <c r="T25" s="16">
        <f t="shared" si="4"/>
        <v>1.7833148085825201E-6</v>
      </c>
      <c r="U25" s="16">
        <f t="shared" si="4"/>
        <v>9.7284561201993519E-6</v>
      </c>
      <c r="V25" s="16">
        <f t="shared" si="4"/>
        <v>2.9376674943914105E-4</v>
      </c>
      <c r="W25" s="16">
        <f t="shared" si="4"/>
        <v>1.1675978124860704E-6</v>
      </c>
      <c r="X25" s="16">
        <f t="shared" si="4"/>
        <v>6.2631818715601797E-6</v>
      </c>
      <c r="Y25" s="16">
        <f t="shared" si="4"/>
        <v>2.193636425265945E-6</v>
      </c>
      <c r="Z25" s="16">
        <f t="shared" si="4"/>
        <v>1.7294464150013733E-5</v>
      </c>
      <c r="AA25" s="16">
        <f t="shared" si="4"/>
        <v>5.0628584702367827E-6</v>
      </c>
      <c r="AB25" s="16">
        <f t="shared" si="4"/>
        <v>3.4679139244688528E-7</v>
      </c>
      <c r="AC25" s="16">
        <f t="shared" si="4"/>
        <v>1.4624245008228512E-4</v>
      </c>
      <c r="AD25" s="16">
        <f t="shared" si="4"/>
        <v>5.2722485683668132E-4</v>
      </c>
      <c r="AE25" s="16">
        <f t="shared" si="4"/>
        <v>1.3796087220750182E-5</v>
      </c>
      <c r="AF25" s="16">
        <f t="shared" si="4"/>
        <v>5.8228899236420837E-6</v>
      </c>
      <c r="AG25" s="16">
        <f t="shared" si="4"/>
        <v>1.4668201179105566E-4</v>
      </c>
      <c r="AH25" s="16">
        <f t="shared" si="4"/>
        <v>1.1349919064153474E-4</v>
      </c>
      <c r="AI25" s="16">
        <f t="shared" si="4"/>
        <v>3.8905706386965937E-5</v>
      </c>
      <c r="AJ25" s="16">
        <f t="shared" si="4"/>
        <v>2.28632254722515E-5</v>
      </c>
      <c r="AK25" s="16">
        <f t="shared" si="4"/>
        <v>1.4850943473504651E-5</v>
      </c>
      <c r="AL25" s="16">
        <f t="shared" si="4"/>
        <v>8.1708815176208339E-5</v>
      </c>
      <c r="AM25" s="18">
        <f t="shared" si="4"/>
        <v>5.5679717906241297E-6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9.6719920874069524E-5</v>
      </c>
      <c r="E26" s="16">
        <f t="shared" si="5"/>
        <v>2.7372980521796602E-7</v>
      </c>
      <c r="F26" s="17">
        <f t="shared" si="5"/>
        <v>1.8118416731907793E-2</v>
      </c>
      <c r="G26" s="16">
        <f t="shared" si="5"/>
        <v>2.4257722089164648E-5</v>
      </c>
      <c r="H26" s="16">
        <f t="shared" si="5"/>
        <v>1.3017275589064265E-5</v>
      </c>
      <c r="I26" s="16">
        <f t="shared" si="5"/>
        <v>7.5289034866941735E-5</v>
      </c>
      <c r="J26" s="16">
        <f t="shared" si="5"/>
        <v>3.9814850331614558E-5</v>
      </c>
      <c r="K26" s="16">
        <f t="shared" si="5"/>
        <v>1.2132374775051013E-5</v>
      </c>
      <c r="L26" s="16">
        <f t="shared" si="5"/>
        <v>4.2461308178826548E-7</v>
      </c>
      <c r="M26" s="16">
        <f t="shared" si="5"/>
        <v>4.7148964347707415E-6</v>
      </c>
      <c r="N26" s="16">
        <f t="shared" si="5"/>
        <v>8.5465502267917659E-7</v>
      </c>
      <c r="O26" s="16">
        <f t="shared" si="5"/>
        <v>2.805581627517821E-5</v>
      </c>
      <c r="P26" s="16">
        <f t="shared" si="5"/>
        <v>1.5994282627243342E-5</v>
      </c>
      <c r="Q26" s="16">
        <f t="shared" si="5"/>
        <v>1.186195599037647E-5</v>
      </c>
      <c r="R26" s="16">
        <f t="shared" si="5"/>
        <v>1.1468823446792736E-4</v>
      </c>
      <c r="S26" s="16">
        <f t="shared" si="5"/>
        <v>1.0191941675954632E-5</v>
      </c>
      <c r="T26" s="16">
        <f t="shared" si="5"/>
        <v>3.287896306490992E-9</v>
      </c>
      <c r="U26" s="16">
        <f t="shared" si="5"/>
        <v>2.9055936159826443E-5</v>
      </c>
      <c r="V26" s="16">
        <f t="shared" si="5"/>
        <v>1.475761909867249E-4</v>
      </c>
      <c r="W26" s="16">
        <f t="shared" si="5"/>
        <v>1.7287829976417234E-4</v>
      </c>
      <c r="X26" s="16">
        <f t="shared" si="5"/>
        <v>1.6017245394424085E-6</v>
      </c>
      <c r="Y26" s="16">
        <f t="shared" si="5"/>
        <v>1.7419729659909737E-5</v>
      </c>
      <c r="Z26" s="16">
        <f t="shared" si="5"/>
        <v>2.9939464628140797E-5</v>
      </c>
      <c r="AA26" s="16">
        <f t="shared" si="5"/>
        <v>4.6694763839685158E-5</v>
      </c>
      <c r="AB26" s="16">
        <f t="shared" si="5"/>
        <v>5.8119193398209465E-5</v>
      </c>
      <c r="AC26" s="16">
        <f t="shared" si="5"/>
        <v>9.8205081119998874E-5</v>
      </c>
      <c r="AD26" s="16">
        <f t="shared" si="5"/>
        <v>3.0064555823152477E-7</v>
      </c>
      <c r="AE26" s="16">
        <f t="shared" si="5"/>
        <v>3.8402304211976833E-7</v>
      </c>
      <c r="AF26" s="16">
        <f t="shared" si="5"/>
        <v>1.7885502185366241E-6</v>
      </c>
      <c r="AG26" s="16">
        <f t="shared" si="5"/>
        <v>8.8039493628426114E-5</v>
      </c>
      <c r="AH26" s="16">
        <f t="shared" si="5"/>
        <v>1.1378569311533582E-4</v>
      </c>
      <c r="AI26" s="16">
        <f t="shared" si="5"/>
        <v>1.1776848445346314E-5</v>
      </c>
      <c r="AJ26" s="16">
        <f t="shared" si="5"/>
        <v>2.4350523442854476E-5</v>
      </c>
      <c r="AK26" s="16">
        <f t="shared" si="5"/>
        <v>7.5077196387243993E-7</v>
      </c>
      <c r="AL26" s="16">
        <f t="shared" si="5"/>
        <v>9.7675059004657723E-6</v>
      </c>
      <c r="AM26" s="18">
        <f t="shared" si="5"/>
        <v>7.300664977269119E-5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1.0375192416406418E-6</v>
      </c>
      <c r="E27" s="16">
        <f t="shared" si="6"/>
        <v>1.5025794824847721E-7</v>
      </c>
      <c r="F27" s="16">
        <f t="shared" si="6"/>
        <v>1.0416786663456253E-7</v>
      </c>
      <c r="G27" s="16">
        <f t="shared" si="6"/>
        <v>5.3933171677751586E-6</v>
      </c>
      <c r="H27" s="16">
        <f t="shared" si="6"/>
        <v>3.338063197736991E-7</v>
      </c>
      <c r="I27" s="16">
        <f t="shared" si="6"/>
        <v>1.3548434470320559E-7</v>
      </c>
      <c r="J27" s="16">
        <f t="shared" si="6"/>
        <v>1.4804257280140091E-6</v>
      </c>
      <c r="K27" s="16">
        <f t="shared" si="6"/>
        <v>8.4796388896285396E-7</v>
      </c>
      <c r="L27" s="16">
        <f t="shared" si="6"/>
        <v>2.460797877300729E-7</v>
      </c>
      <c r="M27" s="16">
        <f t="shared" si="6"/>
        <v>2.8699840897015667E-8</v>
      </c>
      <c r="N27" s="16">
        <f t="shared" si="6"/>
        <v>3.4951152148028464E-7</v>
      </c>
      <c r="O27" s="16">
        <f t="shared" si="6"/>
        <v>3.3321080834125408E-9</v>
      </c>
      <c r="P27" s="16">
        <f t="shared" si="6"/>
        <v>1.8899111988068261E-6</v>
      </c>
      <c r="Q27" s="16">
        <f t="shared" si="6"/>
        <v>9.0421056621508113E-8</v>
      </c>
      <c r="R27" s="16">
        <f t="shared" si="6"/>
        <v>1.9814802947323999E-9</v>
      </c>
      <c r="S27" s="16">
        <f t="shared" si="6"/>
        <v>2.9505900004520929E-7</v>
      </c>
      <c r="T27" s="16">
        <f t="shared" si="6"/>
        <v>2.0575525127236267E-7</v>
      </c>
      <c r="U27" s="16">
        <f t="shared" si="6"/>
        <v>3.3828640899253535E-7</v>
      </c>
      <c r="V27" s="16">
        <f t="shared" si="6"/>
        <v>6.9911436349372268E-8</v>
      </c>
      <c r="W27" s="16">
        <f t="shared" si="6"/>
        <v>1.1758132120580242E-6</v>
      </c>
      <c r="X27" s="16">
        <f t="shared" si="6"/>
        <v>2.0895309903086188E-8</v>
      </c>
      <c r="Y27" s="16">
        <f t="shared" si="6"/>
        <v>3.7788313390076716E-9</v>
      </c>
      <c r="Z27" s="16">
        <f t="shared" si="6"/>
        <v>2.8470481331473234E-7</v>
      </c>
      <c r="AA27" s="16">
        <f t="shared" si="6"/>
        <v>2.467199274426478E-7</v>
      </c>
      <c r="AB27" s="16">
        <f t="shared" si="6"/>
        <v>1.7042218641799818E-6</v>
      </c>
      <c r="AC27" s="16">
        <f t="shared" si="6"/>
        <v>5.8759302726867854E-7</v>
      </c>
      <c r="AD27" s="16">
        <f t="shared" si="6"/>
        <v>4.2449156889677917E-7</v>
      </c>
      <c r="AE27" s="16">
        <f t="shared" si="6"/>
        <v>1.2569017266460844E-6</v>
      </c>
      <c r="AF27" s="16">
        <f t="shared" si="6"/>
        <v>6.6898904937411577E-7</v>
      </c>
      <c r="AG27" s="16">
        <f t="shared" si="6"/>
        <v>7.3089858336073466E-8</v>
      </c>
      <c r="AH27" s="16">
        <f t="shared" si="6"/>
        <v>2.0281647589430719E-7</v>
      </c>
      <c r="AI27" s="17">
        <f t="shared" si="6"/>
        <v>1.7429692751236959E-4</v>
      </c>
      <c r="AJ27" s="16">
        <f t="shared" si="6"/>
        <v>4.5941060478745416E-7</v>
      </c>
      <c r="AK27" s="16">
        <f t="shared" si="6"/>
        <v>1.2168035922349991E-7</v>
      </c>
      <c r="AL27" s="16">
        <f t="shared" si="6"/>
        <v>7.6288735660710508E-8</v>
      </c>
      <c r="AM27" s="18">
        <f t="shared" si="6"/>
        <v>5.3539034866357274E-8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1.3564231659981384E-5</v>
      </c>
      <c r="E28" s="16">
        <f t="shared" si="7"/>
        <v>5.1303263642010475E-7</v>
      </c>
      <c r="F28" s="16">
        <f t="shared" si="7"/>
        <v>3.0018108422721613E-5</v>
      </c>
      <c r="G28" s="16">
        <f t="shared" si="7"/>
        <v>2.1216669064484725E-5</v>
      </c>
      <c r="H28" s="16">
        <f t="shared" si="7"/>
        <v>1.423894444947162E-6</v>
      </c>
      <c r="I28" s="16">
        <f t="shared" si="7"/>
        <v>1.1139784736833364E-5</v>
      </c>
      <c r="J28" s="16">
        <f t="shared" si="7"/>
        <v>7.0777893768285852E-5</v>
      </c>
      <c r="K28" s="16">
        <f t="shared" si="7"/>
        <v>2.2637553509286033E-6</v>
      </c>
      <c r="L28" s="16">
        <f t="shared" si="7"/>
        <v>2.0737877172101151E-5</v>
      </c>
      <c r="M28" s="16">
        <f t="shared" si="7"/>
        <v>3.5200984966461735E-6</v>
      </c>
      <c r="N28" s="16">
        <f t="shared" si="7"/>
        <v>3.8587274295193921E-5</v>
      </c>
      <c r="O28" s="16">
        <f t="shared" si="7"/>
        <v>1.7845823719844717E-5</v>
      </c>
      <c r="P28" s="16">
        <f t="shared" si="7"/>
        <v>2.976902861719507E-7</v>
      </c>
      <c r="Q28" s="16">
        <f t="shared" si="7"/>
        <v>8.9118400676910321E-7</v>
      </c>
      <c r="R28" s="16">
        <f t="shared" si="7"/>
        <v>5.6982807929778961E-6</v>
      </c>
      <c r="S28" s="16">
        <f t="shared" si="7"/>
        <v>9.7452466858302995E-5</v>
      </c>
      <c r="T28" s="16">
        <f t="shared" si="7"/>
        <v>3.0056059743708522E-4</v>
      </c>
      <c r="U28" s="16">
        <f t="shared" si="7"/>
        <v>1.9181223829187266E-5</v>
      </c>
      <c r="V28" s="16">
        <f t="shared" si="7"/>
        <v>1.0192216343460014E-5</v>
      </c>
      <c r="W28" s="16">
        <f t="shared" si="7"/>
        <v>1.8156402532692473E-6</v>
      </c>
      <c r="X28" s="16">
        <f t="shared" si="7"/>
        <v>2.7089117218512546E-5</v>
      </c>
      <c r="Y28" s="16">
        <f t="shared" si="7"/>
        <v>1.2103053489741752E-5</v>
      </c>
      <c r="Z28" s="16">
        <f t="shared" si="7"/>
        <v>9.2999762913028045E-6</v>
      </c>
      <c r="AA28" s="16">
        <f t="shared" si="7"/>
        <v>1.1511480754845989E-6</v>
      </c>
      <c r="AB28" s="16">
        <f t="shared" si="7"/>
        <v>1.2265231759527494E-5</v>
      </c>
      <c r="AC28" s="16">
        <f t="shared" si="7"/>
        <v>3.5949665842785209E-5</v>
      </c>
      <c r="AD28" s="16">
        <f t="shared" si="7"/>
        <v>4.3401052470654386E-6</v>
      </c>
      <c r="AE28" s="16">
        <f t="shared" si="7"/>
        <v>1.2017533440653022E-5</v>
      </c>
      <c r="AF28" s="16">
        <f t="shared" si="7"/>
        <v>3.2709555152252292E-6</v>
      </c>
      <c r="AG28" s="16">
        <f t="shared" si="7"/>
        <v>1.2687422751809144E-7</v>
      </c>
      <c r="AH28" s="17">
        <f t="shared" si="7"/>
        <v>5.5617236369728193E-3</v>
      </c>
      <c r="AI28" s="16">
        <f t="shared" si="7"/>
        <v>5.7003425272526344E-6</v>
      </c>
      <c r="AJ28" s="16">
        <f t="shared" si="7"/>
        <v>5.1059438148155822E-6</v>
      </c>
      <c r="AK28" s="16">
        <f t="shared" si="7"/>
        <v>4.0578954885461189E-6</v>
      </c>
      <c r="AL28" s="16">
        <f t="shared" si="7"/>
        <v>7.1526496112151068E-5</v>
      </c>
      <c r="AM28" s="18">
        <f t="shared" si="7"/>
        <v>7.1944710702460451E-6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4.8414409487931392E-7</v>
      </c>
      <c r="E29" s="16">
        <f t="shared" si="8"/>
        <v>6.6283123589920313E-8</v>
      </c>
      <c r="F29" s="16">
        <f t="shared" si="8"/>
        <v>6.4830960912677947E-6</v>
      </c>
      <c r="G29" s="16">
        <f t="shared" si="8"/>
        <v>2.4939829637789447E-5</v>
      </c>
      <c r="H29" s="16">
        <f t="shared" si="8"/>
        <v>2.8899441833137462E-5</v>
      </c>
      <c r="I29" s="16">
        <f t="shared" si="8"/>
        <v>3.7201561147802119E-5</v>
      </c>
      <c r="J29" s="16">
        <f t="shared" si="8"/>
        <v>5.0237860207971382E-5</v>
      </c>
      <c r="K29" s="16">
        <f t="shared" si="8"/>
        <v>1.7776349444919922E-4</v>
      </c>
      <c r="L29" s="16">
        <f t="shared" si="8"/>
        <v>5.3580013603373074E-7</v>
      </c>
      <c r="M29" s="16">
        <f t="shared" si="8"/>
        <v>1.3389171941157332E-5</v>
      </c>
      <c r="N29" s="16">
        <f t="shared" si="8"/>
        <v>2.3150670452112939E-5</v>
      </c>
      <c r="O29" s="16">
        <f t="shared" si="8"/>
        <v>8.5343573566678303E-6</v>
      </c>
      <c r="P29" s="16">
        <f t="shared" si="8"/>
        <v>4.9131371245382147E-5</v>
      </c>
      <c r="Q29" s="16">
        <f t="shared" si="8"/>
        <v>1.3039479324115857E-5</v>
      </c>
      <c r="R29" s="16">
        <f t="shared" si="8"/>
        <v>4.7488654523752712E-5</v>
      </c>
      <c r="S29" s="16">
        <f t="shared" si="8"/>
        <v>1.3998771239341012E-5</v>
      </c>
      <c r="T29" s="16">
        <f t="shared" si="8"/>
        <v>1.0315293256245073E-5</v>
      </c>
      <c r="U29" s="16">
        <f t="shared" si="8"/>
        <v>1.301562021409302E-5</v>
      </c>
      <c r="V29" s="16">
        <f t="shared" si="8"/>
        <v>1.8802318005941083E-5</v>
      </c>
      <c r="W29" s="16">
        <f t="shared" si="8"/>
        <v>1.4673568430942309E-5</v>
      </c>
      <c r="X29" s="16">
        <f t="shared" si="8"/>
        <v>4.4000301599741057E-7</v>
      </c>
      <c r="Y29" s="17">
        <f t="shared" si="8"/>
        <v>7.287149001970329E-3</v>
      </c>
      <c r="Z29" s="16">
        <f t="shared" si="8"/>
        <v>4.7651478039159101E-5</v>
      </c>
      <c r="AA29" s="16">
        <f t="shared" si="8"/>
        <v>1.8780869716260595E-5</v>
      </c>
      <c r="AB29" s="16">
        <f t="shared" si="8"/>
        <v>5.2819790559215337E-5</v>
      </c>
      <c r="AC29" s="16">
        <f t="shared" si="8"/>
        <v>1.9473318138094447E-6</v>
      </c>
      <c r="AD29" s="16">
        <f t="shared" si="8"/>
        <v>2.6037971754576456E-5</v>
      </c>
      <c r="AE29" s="16">
        <f t="shared" si="8"/>
        <v>2.1165423084670287E-8</v>
      </c>
      <c r="AF29" s="16">
        <f t="shared" si="8"/>
        <v>6.2559928361965546E-6</v>
      </c>
      <c r="AG29" s="16">
        <f t="shared" si="8"/>
        <v>1.6378697400889664E-5</v>
      </c>
      <c r="AH29" s="16">
        <f t="shared" si="8"/>
        <v>1.6739260718545193E-5</v>
      </c>
      <c r="AI29" s="16">
        <f t="shared" si="8"/>
        <v>1.2478772764461643E-7</v>
      </c>
      <c r="AJ29" s="16">
        <f t="shared" si="8"/>
        <v>8.332706150859986E-5</v>
      </c>
      <c r="AK29" s="16">
        <f t="shared" si="8"/>
        <v>8.1817552147965698E-6</v>
      </c>
      <c r="AL29" s="16">
        <f t="shared" si="8"/>
        <v>3.9308709390507359E-5</v>
      </c>
      <c r="AM29" s="18">
        <f t="shared" si="8"/>
        <v>1.2610023856908271E-5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7.5599741343514134E-7</v>
      </c>
      <c r="E30" s="16">
        <f t="shared" si="9"/>
        <v>9.3520990416002177E-7</v>
      </c>
      <c r="F30" s="16">
        <f t="shared" si="9"/>
        <v>2.2704308521098047E-7</v>
      </c>
      <c r="G30" s="16">
        <f t="shared" si="9"/>
        <v>1.5121724703348318E-7</v>
      </c>
      <c r="H30" s="16">
        <f t="shared" si="9"/>
        <v>5.6087903879922491E-7</v>
      </c>
      <c r="I30" s="16">
        <f t="shared" si="9"/>
        <v>1.3215070416494695E-7</v>
      </c>
      <c r="J30" s="16">
        <f t="shared" si="9"/>
        <v>2.6318701539389227E-6</v>
      </c>
      <c r="K30" s="16">
        <f t="shared" si="9"/>
        <v>7.6883828635750637E-8</v>
      </c>
      <c r="L30" s="16">
        <f t="shared" si="9"/>
        <v>1.530375464690168E-7</v>
      </c>
      <c r="M30" s="16">
        <f t="shared" si="9"/>
        <v>1.6341706142093178E-7</v>
      </c>
      <c r="N30" s="16">
        <f t="shared" si="9"/>
        <v>1.8117837548597681E-7</v>
      </c>
      <c r="O30" s="17">
        <f t="shared" si="9"/>
        <v>1.5966278933049902E-4</v>
      </c>
      <c r="P30" s="16">
        <f t="shared" si="9"/>
        <v>7.8562021347198192E-8</v>
      </c>
      <c r="Q30" s="16">
        <f t="shared" si="9"/>
        <v>2.7612905935926648E-7</v>
      </c>
      <c r="R30" s="16">
        <f t="shared" si="9"/>
        <v>9.5830682048010586E-7</v>
      </c>
      <c r="S30" s="16">
        <f t="shared" si="9"/>
        <v>2.7834189712341931E-7</v>
      </c>
      <c r="T30" s="16">
        <f t="shared" si="9"/>
        <v>1.3260850306240566E-6</v>
      </c>
      <c r="U30" s="16">
        <f t="shared" si="9"/>
        <v>1.1605520593579415E-6</v>
      </c>
      <c r="V30" s="16">
        <f t="shared" si="9"/>
        <v>2.7705589073841229E-7</v>
      </c>
      <c r="W30" s="16">
        <f t="shared" si="9"/>
        <v>2.5137250270200363E-7</v>
      </c>
      <c r="X30" s="16">
        <f t="shared" si="9"/>
        <v>7.5656408078655662E-7</v>
      </c>
      <c r="Y30" s="16">
        <f t="shared" si="9"/>
        <v>1.8880813036782459E-7</v>
      </c>
      <c r="Z30" s="16">
        <f t="shared" si="9"/>
        <v>6.9484218371637253E-8</v>
      </c>
      <c r="AA30" s="16">
        <f t="shared" si="9"/>
        <v>3.7486616042624895E-8</v>
      </c>
      <c r="AB30" s="16">
        <f t="shared" si="9"/>
        <v>4.792939440075016E-7</v>
      </c>
      <c r="AC30" s="16">
        <f t="shared" si="9"/>
        <v>1.070908580447846E-6</v>
      </c>
      <c r="AD30" s="16">
        <f t="shared" si="9"/>
        <v>1.8645441248279394E-6</v>
      </c>
      <c r="AE30" s="16">
        <f t="shared" si="9"/>
        <v>1.491390261748243E-6</v>
      </c>
      <c r="AF30" s="16">
        <f t="shared" si="9"/>
        <v>6.240722177788574E-11</v>
      </c>
      <c r="AG30" s="16">
        <f t="shared" si="9"/>
        <v>1.4451749015147812E-6</v>
      </c>
      <c r="AH30" s="16">
        <f t="shared" si="9"/>
        <v>5.6456496269405014E-7</v>
      </c>
      <c r="AI30" s="16">
        <f t="shared" si="9"/>
        <v>2.5363778121467701E-9</v>
      </c>
      <c r="AJ30" s="16">
        <f t="shared" si="9"/>
        <v>2.1282802820382789E-7</v>
      </c>
      <c r="AK30" s="16">
        <f t="shared" si="9"/>
        <v>1.0834396092806719E-7</v>
      </c>
      <c r="AL30" s="16">
        <f t="shared" si="9"/>
        <v>2.5631386594416918E-8</v>
      </c>
      <c r="AM30" s="18">
        <f t="shared" si="9"/>
        <v>5.8638771441474356E-7</v>
      </c>
    </row>
    <row r="31" spans="1:39">
      <c r="A31" t="s">
        <v>62</v>
      </c>
      <c r="D31" s="21">
        <f>SUM($D$21:$D$30)</f>
        <v>2.9067294194843457E-4</v>
      </c>
      <c r="E31" s="21">
        <f>SUM($E$21:$E$30)</f>
        <v>1.542090180165804E-4</v>
      </c>
      <c r="F31" s="21">
        <f>SUM($F$21:$F$30)</f>
        <v>1.8193542129718094E-2</v>
      </c>
      <c r="G31" s="21">
        <f>SUM($G$21:$G$30)</f>
        <v>3.5801296095236591E-4</v>
      </c>
      <c r="H31" s="21">
        <f>SUM($H$21:$H$30)</f>
        <v>1.8151469234874111E-4</v>
      </c>
      <c r="I31" s="21">
        <f>SUM($I$21:$I$30)</f>
        <v>6.1420616464790453E-4</v>
      </c>
      <c r="J31" s="21">
        <f>SUM($J$21:$J$30)</f>
        <v>2.95365463776606E-4</v>
      </c>
      <c r="K31" s="21">
        <f>SUM($K$21:$K$30)</f>
        <v>5.1087994040590321E-4</v>
      </c>
      <c r="L31" s="21">
        <f>SUM($L$21:$L$30)</f>
        <v>2.7308849193043119E-2</v>
      </c>
      <c r="M31">
        <f>SUM($M$21:$M$30)</f>
        <v>1.7417353974641854E-3</v>
      </c>
      <c r="N31" s="21">
        <f>SUM($N$21:$N$30)</f>
        <v>3.1946259871149912E-4</v>
      </c>
      <c r="O31" s="21">
        <f>SUM($O$21:$O$30)</f>
        <v>3.213231242940259E-4</v>
      </c>
      <c r="P31" s="21">
        <f>SUM($P$21:$P$30)</f>
        <v>3.3316103671246012E-4</v>
      </c>
      <c r="Q31" s="21">
        <f>SUM($Q$21:$Q$30)</f>
        <v>1.724719242786764E-4</v>
      </c>
      <c r="R31" s="21">
        <f>SUM($R$21:$R$30)</f>
        <v>2.5005963515932088E-4</v>
      </c>
      <c r="S31" s="21">
        <f>SUM($S$21:$S$30)</f>
        <v>3.0183189195537302E-4</v>
      </c>
      <c r="T31" s="21">
        <f>SUM($T$21:$T$30)</f>
        <v>1.0450956912525103E-3</v>
      </c>
      <c r="U31" s="21">
        <f>SUM($U$21:$U$30)</f>
        <v>1.0036627848378357E-2</v>
      </c>
      <c r="V31" s="21">
        <f>SUM($V$21:$V$30)</f>
        <v>6.8105283814554659E-4</v>
      </c>
      <c r="W31" s="21">
        <f>SUM($W$21:$W$30)</f>
        <v>2.6158842059608762E-4</v>
      </c>
      <c r="X31" s="21">
        <f>SUM($X$21:$X$30)</f>
        <v>1.7741761362292423E-4</v>
      </c>
      <c r="Y31" s="21">
        <f>SUM($Y$21:$Y$30)</f>
        <v>7.4494514837032347E-3</v>
      </c>
      <c r="Z31" s="21">
        <f>SUM($Z$21:$Z$30)</f>
        <v>1.4192166186156867E-2</v>
      </c>
      <c r="AA31" s="21">
        <f>SUM($AA$21:$AA$30)</f>
        <v>2.1098636588212893E-4</v>
      </c>
      <c r="AB31" s="21">
        <f>SUM($AB$21:$AB$30)</f>
        <v>2.3669224937299444E-4</v>
      </c>
      <c r="AC31" s="21">
        <f>SUM($AC$21:$AC$30)</f>
        <v>6.0755538082353641E-4</v>
      </c>
      <c r="AD31" s="21">
        <f>SUM($AD$21:$AD$30)</f>
        <v>6.2649168824091995E-4</v>
      </c>
      <c r="AE31" s="21">
        <f>SUM($AE$21:$AE$30)</f>
        <v>1.6242914810343835E-4</v>
      </c>
      <c r="AF31" s="21">
        <f>SUM($AF$21:$AF$30)</f>
        <v>2.3726302334599689E-2</v>
      </c>
      <c r="AG31" s="21">
        <f>SUM($AG$21:$AG$30)</f>
        <v>8.6531466334391219E-4</v>
      </c>
      <c r="AH31" s="21">
        <f>SUM($AH$21:$AH$30)</f>
        <v>5.8850342236394749E-3</v>
      </c>
      <c r="AI31" s="21">
        <f>SUM($AI$21:$AI$30)</f>
        <v>3.6574536555537867E-4</v>
      </c>
      <c r="AJ31" s="21">
        <f>SUM($AJ$21:$AJ$30)</f>
        <v>3.3253944647885771E-4</v>
      </c>
      <c r="AK31" s="21">
        <f>SUM($AK$21:$AK$30)</f>
        <v>3.7917266463428629E-5</v>
      </c>
      <c r="AL31" s="21">
        <f>SUM($AL$21:$AL$30)</f>
        <v>4.5377746418458925E-4</v>
      </c>
      <c r="AM31" s="21">
        <f>SUM($AM$21:$AM$30)</f>
        <v>3.746086779344755E-4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63</v>
      </c>
      <c r="C33">
        <f>SUM($D$31:$AM$31)</f>
        <v>0.11907609246991165</v>
      </c>
      <c r="D33" s="22">
        <f>$D$31/$C$33</f>
        <v>2.4410688654557785E-3</v>
      </c>
      <c r="E33" s="22">
        <f>$E$31/$C$33</f>
        <v>1.2950460064479038E-3</v>
      </c>
      <c r="F33" s="22">
        <f>$F$31/$C$33</f>
        <v>0.15278921026330511</v>
      </c>
      <c r="G33" s="22">
        <f>$G$31/$C$33</f>
        <v>3.0065897656393892E-3</v>
      </c>
      <c r="H33" s="22">
        <f>$H$31/$C$33</f>
        <v>1.524358824544117E-3</v>
      </c>
      <c r="I33" s="22">
        <f>$I$31/$C$33</f>
        <v>5.158098085920171E-3</v>
      </c>
      <c r="J33" s="22">
        <f>$J$31/$C$33</f>
        <v>2.4804766233930582E-3</v>
      </c>
      <c r="K33" s="22">
        <f>$K$31/$C$33</f>
        <v>4.2903653437821139E-3</v>
      </c>
      <c r="L33" s="22">
        <f>$L$31/$C$33</f>
        <v>0.22933948055058631</v>
      </c>
      <c r="M33" s="22">
        <f>$M$31/$C$33</f>
        <v>1.4627078881550385E-2</v>
      </c>
      <c r="N33" s="22">
        <f>$N$31/$C$33</f>
        <v>2.6828441552381429E-3</v>
      </c>
      <c r="O33" s="22">
        <f>$O$31/$C$33</f>
        <v>2.6984688330717469E-3</v>
      </c>
      <c r="P33" s="22">
        <f>$P$31/$C$33</f>
        <v>2.7978835197052156E-3</v>
      </c>
      <c r="Q33" s="22">
        <f>$Q$31/$C$33</f>
        <v>1.4484177360980914E-3</v>
      </c>
      <c r="R33" s="22">
        <f>$R$31/$C$33</f>
        <v>2.0999986644884773E-3</v>
      </c>
      <c r="S33" s="22">
        <f>$S$31/$C$33</f>
        <v>2.5347816315994787E-3</v>
      </c>
      <c r="T33" s="22">
        <f>$T$31/$C$33</f>
        <v>8.7767046228577495E-3</v>
      </c>
      <c r="U33" s="22">
        <f>$U$31/$C$33</f>
        <v>8.428751431287039E-2</v>
      </c>
      <c r="V33" s="22">
        <f>$V$31/$C$33</f>
        <v>5.7194758747868401E-3</v>
      </c>
      <c r="W33" s="22">
        <f>$W$31/$C$33</f>
        <v>2.1968173053897133E-3</v>
      </c>
      <c r="X33" s="22">
        <f>$X$31/$C$33</f>
        <v>1.4899515926570601E-3</v>
      </c>
      <c r="Y33" s="22">
        <f>$Y$31/$C$33</f>
        <v>6.2560429463081144E-2</v>
      </c>
      <c r="Z33" s="22">
        <f>$Z$31/$C$33</f>
        <v>0.11918568951817904</v>
      </c>
      <c r="AA33" s="22">
        <f>$AA$31/$C$33</f>
        <v>1.7718616852954033E-3</v>
      </c>
      <c r="AB33" s="22">
        <f>$AB$31/$C$33</f>
        <v>1.9877394736714446E-3</v>
      </c>
      <c r="AC33" s="22">
        <f>$AC$31/$C$33</f>
        <v>5.1022448605882375E-3</v>
      </c>
      <c r="AD33" s="22">
        <f>$AD$31/$C$33</f>
        <v>5.2612718073464073E-3</v>
      </c>
      <c r="AE33" s="22">
        <f>$AE$31/$C$33</f>
        <v>1.3640785881891551E-3</v>
      </c>
      <c r="AF33" s="22">
        <f>$AF$31/$C$33</f>
        <v>0.19925328285856284</v>
      </c>
      <c r="AG33" s="22">
        <f>$AG$31/$C$33</f>
        <v>7.2669050973650437E-3</v>
      </c>
      <c r="AH33" s="22">
        <f>$AH$31/$C$33</f>
        <v>4.9422466773727192E-2</v>
      </c>
      <c r="AI33" s="22">
        <f>$AI$31/$C$33</f>
        <v>3.0715264329638282E-3</v>
      </c>
      <c r="AJ33" s="22">
        <f>$AJ$31/$C$33</f>
        <v>2.7926634102717501E-3</v>
      </c>
      <c r="AK33" s="22">
        <f>$AK$31/$C$33</f>
        <v>3.1842887750964475E-4</v>
      </c>
      <c r="AL33" s="22">
        <f>$AL$31/$C$33</f>
        <v>3.8108192398003866E-3</v>
      </c>
      <c r="AM33" s="22">
        <f>$AM$31/$C$33</f>
        <v>3.1459604540611903E-3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D8418-F736-4185-B312-9F38133AEDC8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-8.9143539816765635E-2</v>
      </c>
      <c r="D5" s="10">
        <v>-1.2471655164276131E-3</v>
      </c>
      <c r="E5" s="10">
        <v>1.9889751442881142E-2</v>
      </c>
      <c r="F5" s="10">
        <v>-2.8599023547072656E-2</v>
      </c>
      <c r="G5" s="10">
        <v>-7.0082121310126921E-2</v>
      </c>
      <c r="H5" s="10">
        <v>-7.0786322588916054E-2</v>
      </c>
      <c r="I5" s="10">
        <v>-1.485938281906652E-2</v>
      </c>
      <c r="J5" s="10">
        <v>-4.0510779330009766E-2</v>
      </c>
      <c r="K5" s="10">
        <v>-1.5879912467486094E-2</v>
      </c>
      <c r="L5" s="10">
        <v>5.2769384217648749E-2</v>
      </c>
      <c r="M5" s="11" t="s">
        <v>55</v>
      </c>
      <c r="N5" s="10">
        <v>2.9829194785005415E-2</v>
      </c>
      <c r="O5" s="10">
        <v>2.5082073170905442E-2</v>
      </c>
      <c r="P5" s="10">
        <v>3.7776742834379838E-2</v>
      </c>
      <c r="Q5" s="10">
        <v>-5.446043366074857E-2</v>
      </c>
      <c r="R5" s="10">
        <v>8.6415907294290339E-3</v>
      </c>
      <c r="S5" s="10">
        <v>2.9782524907225275E-2</v>
      </c>
      <c r="T5" s="10">
        <v>4.3368375354730856E-2</v>
      </c>
      <c r="U5" s="10">
        <v>-5.9350938562470201E-2</v>
      </c>
      <c r="V5" s="10">
        <v>5.5437695222374954E-2</v>
      </c>
      <c r="W5" s="10">
        <v>2.3692710686755724E-2</v>
      </c>
      <c r="X5" s="10">
        <v>8.79092970684189E-3</v>
      </c>
      <c r="Y5" s="10">
        <v>-3.8347455708982278E-2</v>
      </c>
      <c r="Z5" s="10">
        <v>-9.2805521564570358E-3</v>
      </c>
      <c r="AA5" s="10">
        <v>1.4753691385756098E-3</v>
      </c>
      <c r="AB5" s="10">
        <v>4.9766531435421153E-2</v>
      </c>
      <c r="AC5" s="10">
        <v>-2.6171539699411696E-2</v>
      </c>
      <c r="AD5" s="10">
        <v>3.8526120541500168E-2</v>
      </c>
      <c r="AE5" s="10">
        <v>-8.816635747101096E-3</v>
      </c>
      <c r="AF5" s="10">
        <v>0.12089777959886303</v>
      </c>
      <c r="AG5" s="10">
        <v>6.7414679466742525E-2</v>
      </c>
      <c r="AH5" s="10">
        <v>1.0123984267890584E-3</v>
      </c>
      <c r="AI5" s="10">
        <v>1.2939545376038826E-3</v>
      </c>
      <c r="AJ5" s="10">
        <v>7.8902313144097638E-2</v>
      </c>
      <c r="AK5" s="10">
        <v>-3.6705128740919614E-2</v>
      </c>
      <c r="AL5" s="10">
        <v>8.5386589813506303E-3</v>
      </c>
      <c r="AM5" s="12">
        <v>1.1470470803379445E-2</v>
      </c>
    </row>
    <row r="6" spans="1:39" ht="24">
      <c r="A6" s="13" t="s">
        <v>41</v>
      </c>
      <c r="B6" s="14" t="s">
        <v>40</v>
      </c>
      <c r="C6" s="19">
        <v>-3.6565984377798746E-2</v>
      </c>
      <c r="D6" s="16">
        <v>4.0912623369499558E-2</v>
      </c>
      <c r="E6" s="16">
        <v>-4.9319405853231177E-2</v>
      </c>
      <c r="F6" s="16">
        <v>1.6632839904761217E-2</v>
      </c>
      <c r="G6" s="16">
        <v>-1.4602319557117036E-2</v>
      </c>
      <c r="H6" s="16">
        <v>-2.1733562110770157E-3</v>
      </c>
      <c r="I6" s="16">
        <v>-5.559113690704413E-3</v>
      </c>
      <c r="J6" s="16">
        <v>-3.894567901434997E-2</v>
      </c>
      <c r="K6" s="16">
        <v>-3.1269059028292627E-2</v>
      </c>
      <c r="L6" s="16">
        <v>-7.7600619535871376E-3</v>
      </c>
      <c r="M6" s="16">
        <v>2.9089014606013201E-2</v>
      </c>
      <c r="N6" s="16">
        <v>-3.2804981792116917E-3</v>
      </c>
      <c r="O6" s="16">
        <v>4.289094965317615E-2</v>
      </c>
      <c r="P6" s="16">
        <v>-4.7618124276645753E-2</v>
      </c>
      <c r="Q6" s="16">
        <v>-2.4256914672585964E-2</v>
      </c>
      <c r="R6" s="16">
        <v>-5.9595720716991277E-2</v>
      </c>
      <c r="S6" s="17" t="s">
        <v>71</v>
      </c>
      <c r="T6" s="16">
        <v>5.7727931344450064E-3</v>
      </c>
      <c r="U6" s="16">
        <v>-4.6578519504605349E-2</v>
      </c>
      <c r="V6" s="16">
        <v>-3.5995772029115546E-2</v>
      </c>
      <c r="W6" s="16">
        <v>4.332414859519209E-2</v>
      </c>
      <c r="X6" s="16">
        <v>8.5350540746365805E-2</v>
      </c>
      <c r="Y6" s="16">
        <v>-8.5866002573515607E-2</v>
      </c>
      <c r="Z6" s="16">
        <v>-5.6089842241972609E-2</v>
      </c>
      <c r="AA6" s="16">
        <v>8.3891401968527304E-2</v>
      </c>
      <c r="AB6" s="16">
        <v>4.4562084278773079E-3</v>
      </c>
      <c r="AC6" s="16">
        <v>0.10432029330472288</v>
      </c>
      <c r="AD6" s="16">
        <v>8.0364172920758539E-4</v>
      </c>
      <c r="AE6" s="16">
        <v>-3.1123717821246594E-2</v>
      </c>
      <c r="AF6" s="16">
        <v>0.10187082968109396</v>
      </c>
      <c r="AG6" s="16">
        <v>1.1027637690707692E-2</v>
      </c>
      <c r="AH6" s="16">
        <v>6.5006190308481218E-2</v>
      </c>
      <c r="AI6" s="16">
        <v>-1.7343245831483993E-2</v>
      </c>
      <c r="AJ6" s="16">
        <v>-1.7547690415169639E-2</v>
      </c>
      <c r="AK6" s="16">
        <v>1.3085156687006298E-2</v>
      </c>
      <c r="AL6" s="16">
        <v>2.2415427461038473E-2</v>
      </c>
      <c r="AM6" s="18">
        <v>5.7333661567312511E-2</v>
      </c>
    </row>
    <row r="7" spans="1:39" ht="24">
      <c r="A7" s="13" t="s">
        <v>42</v>
      </c>
      <c r="B7" s="14" t="s">
        <v>40</v>
      </c>
      <c r="C7" s="15" t="s">
        <v>101</v>
      </c>
      <c r="D7" s="16">
        <v>-0.1009125212278537</v>
      </c>
      <c r="E7" s="16">
        <v>6.2998548258175482E-2</v>
      </c>
      <c r="F7" s="16">
        <v>7.4619957768033415E-2</v>
      </c>
      <c r="G7" s="16">
        <v>4.4991493201368186E-2</v>
      </c>
      <c r="H7" s="16">
        <v>-3.2490525363263086E-2</v>
      </c>
      <c r="I7" s="16">
        <v>6.4488195664816311E-2</v>
      </c>
      <c r="J7" s="16">
        <v>6.3228945402157122E-2</v>
      </c>
      <c r="K7" s="16">
        <v>2.2400662207195492E-2</v>
      </c>
      <c r="L7" s="16">
        <v>1.8864664110312141E-2</v>
      </c>
      <c r="M7" s="16">
        <v>8.4098412293725014E-3</v>
      </c>
      <c r="N7" s="16">
        <v>-5.807230960321738E-3</v>
      </c>
      <c r="O7" s="16">
        <v>-3.3909419659246667E-2</v>
      </c>
      <c r="P7" s="16">
        <v>-3.5077336318156224E-2</v>
      </c>
      <c r="Q7" s="16">
        <v>-3.5987088252769271E-2</v>
      </c>
      <c r="R7" s="16">
        <v>-2.0304175492755972E-2</v>
      </c>
      <c r="S7" s="16">
        <v>2.243813911677817E-2</v>
      </c>
      <c r="T7" s="16">
        <v>1.725768533794117E-2</v>
      </c>
      <c r="U7" s="16">
        <v>-3.5864274044531186E-2</v>
      </c>
      <c r="V7" s="16">
        <v>1.9043915099532079E-2</v>
      </c>
      <c r="W7" s="16">
        <v>5.3331600792342684E-2</v>
      </c>
      <c r="X7" s="16">
        <v>-2.4503432826276593E-3</v>
      </c>
      <c r="Y7" s="16">
        <v>-1.7070085761787965E-2</v>
      </c>
      <c r="Z7" s="16">
        <v>-5.0026170308966292E-2</v>
      </c>
      <c r="AA7" s="16">
        <v>-5.2110004419191294E-2</v>
      </c>
      <c r="AB7" s="16">
        <v>-6.0335314545218448E-2</v>
      </c>
      <c r="AC7" s="16">
        <v>2.5874659861001474E-3</v>
      </c>
      <c r="AD7" s="16">
        <v>-7.6857524117219536E-2</v>
      </c>
      <c r="AE7" s="16">
        <v>2.8520281669895163E-3</v>
      </c>
      <c r="AF7" s="16">
        <v>-8.1282898520136398E-2</v>
      </c>
      <c r="AG7" s="16">
        <v>2.5560114515186985E-2</v>
      </c>
      <c r="AH7" s="16">
        <v>-4.7471649750693089E-2</v>
      </c>
      <c r="AI7" s="16">
        <v>-6.73553042140978E-2</v>
      </c>
      <c r="AJ7" s="16">
        <v>-5.3420934446842677E-2</v>
      </c>
      <c r="AK7" s="16">
        <v>-2.2231867166902165E-2</v>
      </c>
      <c r="AL7" s="17" t="s">
        <v>71</v>
      </c>
      <c r="AM7" s="18">
        <v>3.4642626105501097E-2</v>
      </c>
    </row>
    <row r="8" spans="1:39" ht="24">
      <c r="A8" s="13" t="s">
        <v>43</v>
      </c>
      <c r="B8" s="14" t="s">
        <v>40</v>
      </c>
      <c r="C8" s="19">
        <v>8.0298149495031945E-2</v>
      </c>
      <c r="D8" s="16">
        <v>7.1045293894418E-3</v>
      </c>
      <c r="E8" s="16">
        <v>-7.6177565008911693E-2</v>
      </c>
      <c r="F8" s="16">
        <v>6.6813144570884914E-2</v>
      </c>
      <c r="G8" s="16">
        <v>1.6258114199032427E-2</v>
      </c>
      <c r="H8" s="16">
        <v>-9.4674638920587112E-2</v>
      </c>
      <c r="I8" s="16">
        <v>-2.0263780328851809E-4</v>
      </c>
      <c r="J8" s="16">
        <v>4.0262420396857748E-3</v>
      </c>
      <c r="K8" s="16">
        <v>-3.9730569851646275E-2</v>
      </c>
      <c r="L8" s="16">
        <v>-8.2842742337335948E-2</v>
      </c>
      <c r="M8" s="16">
        <v>2.4889276813698465E-2</v>
      </c>
      <c r="N8" s="16">
        <v>-5.343243492175101E-2</v>
      </c>
      <c r="O8" s="17" t="s">
        <v>61</v>
      </c>
      <c r="P8" s="16">
        <v>-3.3524089818781452E-2</v>
      </c>
      <c r="Q8" s="16">
        <v>-6.5912497814033549E-2</v>
      </c>
      <c r="R8" s="16">
        <v>-1.7646551437605702E-2</v>
      </c>
      <c r="S8" s="16">
        <v>4.3567290045235407E-2</v>
      </c>
      <c r="T8" s="16">
        <v>-4.0364874828281626E-2</v>
      </c>
      <c r="U8" s="16">
        <v>-5.6200444667021648E-2</v>
      </c>
      <c r="V8" s="16">
        <v>-4.6661243690576427E-2</v>
      </c>
      <c r="W8" s="16">
        <v>-7.0676510936274403E-2</v>
      </c>
      <c r="X8" s="16">
        <v>3.3508354803538636E-2</v>
      </c>
      <c r="Y8" s="16">
        <v>-2.5253492721784315E-2</v>
      </c>
      <c r="Z8" s="16">
        <v>3.9019827604522529E-2</v>
      </c>
      <c r="AA8" s="16">
        <v>9.638021921698256E-3</v>
      </c>
      <c r="AB8" s="16">
        <v>2.6948969135304163E-3</v>
      </c>
      <c r="AC8" s="16">
        <v>-3.4341851236312143E-2</v>
      </c>
      <c r="AD8" s="16">
        <v>-5.3046056744210528E-2</v>
      </c>
      <c r="AE8" s="16">
        <v>3.0720351058723894E-2</v>
      </c>
      <c r="AF8" s="16">
        <v>1.2620129859539175E-2</v>
      </c>
      <c r="AG8" s="16">
        <v>2.1698932176033393E-2</v>
      </c>
      <c r="AH8" s="16">
        <v>-2.2439501212405764E-2</v>
      </c>
      <c r="AI8" s="16">
        <v>5.3814302455698789E-4</v>
      </c>
      <c r="AJ8" s="16">
        <v>-1.450216853350427E-2</v>
      </c>
      <c r="AK8" s="16">
        <v>4.7233423145678459E-2</v>
      </c>
      <c r="AL8" s="16">
        <v>-3.4395073373428162E-2</v>
      </c>
      <c r="AM8" s="18">
        <v>-3.5104046715615775E-2</v>
      </c>
    </row>
    <row r="9" spans="1:39" ht="24">
      <c r="A9" s="13" t="s">
        <v>44</v>
      </c>
      <c r="B9" s="14" t="s">
        <v>40</v>
      </c>
      <c r="C9" s="19">
        <v>6.8104504972354846E-2</v>
      </c>
      <c r="D9" s="16">
        <v>-4.689704853200833E-2</v>
      </c>
      <c r="E9" s="16">
        <v>-7.9354365084897086E-2</v>
      </c>
      <c r="F9" s="16">
        <v>-1.0784748652738065E-2</v>
      </c>
      <c r="G9" s="16">
        <v>-4.009524652563725E-2</v>
      </c>
      <c r="H9" s="16">
        <v>3.148947872725099E-2</v>
      </c>
      <c r="I9" s="16">
        <v>6.2534325914005373E-2</v>
      </c>
      <c r="J9" s="16">
        <v>4.4997300580739294E-2</v>
      </c>
      <c r="K9" s="16">
        <v>1.2118557260963147E-2</v>
      </c>
      <c r="L9" s="16">
        <v>-6.6042884123315423E-2</v>
      </c>
      <c r="M9" s="16">
        <v>-3.5221761984019065E-2</v>
      </c>
      <c r="N9" s="16">
        <v>3.1477377685508852E-2</v>
      </c>
      <c r="O9" s="16">
        <v>4.5507007946898465E-2</v>
      </c>
      <c r="P9" s="16">
        <v>1.6970651515368196E-2</v>
      </c>
      <c r="Q9" s="16">
        <v>-3.79988966477093E-2</v>
      </c>
      <c r="R9" s="16">
        <v>3.9735736017561911E-2</v>
      </c>
      <c r="S9" s="16">
        <v>1.2977990956636735E-2</v>
      </c>
      <c r="T9" s="16">
        <v>7.17556814494478E-2</v>
      </c>
      <c r="U9" s="16">
        <v>2.3295563673254375E-4</v>
      </c>
      <c r="V9" s="16">
        <v>-3.8392904289618293E-2</v>
      </c>
      <c r="W9" s="16">
        <v>0.11381646809128829</v>
      </c>
      <c r="X9" s="16">
        <v>-5.9871059575402549E-2</v>
      </c>
      <c r="Y9" s="16">
        <v>9.5819369104858568E-2</v>
      </c>
      <c r="Z9" s="16">
        <v>1.0187755566519956E-2</v>
      </c>
      <c r="AA9" s="16">
        <v>-5.5867018256541112E-2</v>
      </c>
      <c r="AB9" s="16">
        <v>-3.896267333766977E-2</v>
      </c>
      <c r="AC9" s="16">
        <v>-3.9877131966891466E-2</v>
      </c>
      <c r="AD9" s="16">
        <v>5.8913952091680981E-2</v>
      </c>
      <c r="AE9" s="16">
        <v>5.5088094211920277E-2</v>
      </c>
      <c r="AF9" s="16">
        <v>-9.6528880507344428E-3</v>
      </c>
      <c r="AG9" s="16">
        <v>-5.8853263302483784E-2</v>
      </c>
      <c r="AH9" s="16">
        <v>3.4721352138028183E-2</v>
      </c>
      <c r="AI9" s="16">
        <v>6.6884661459580804E-3</v>
      </c>
      <c r="AJ9" s="16">
        <v>5.016467840375062E-2</v>
      </c>
      <c r="AK9" s="17" t="s">
        <v>102</v>
      </c>
      <c r="AL9" s="16">
        <v>-2.1786151462794796E-2</v>
      </c>
      <c r="AM9" s="18">
        <v>-6.3759300836856103E-2</v>
      </c>
    </row>
    <row r="10" spans="1:39" ht="24">
      <c r="A10" s="13" t="s">
        <v>45</v>
      </c>
      <c r="B10" s="14" t="s">
        <v>40</v>
      </c>
      <c r="C10" s="19">
        <v>0.13451160157353007</v>
      </c>
      <c r="D10" s="16">
        <v>1.5811303759203175E-2</v>
      </c>
      <c r="E10" s="16">
        <v>-6.19354352163315E-3</v>
      </c>
      <c r="F10" s="16">
        <v>1.0694842955797389E-2</v>
      </c>
      <c r="G10" s="16">
        <v>-1.5791976530324645E-2</v>
      </c>
      <c r="H10" s="16">
        <v>1.8363619054965044E-2</v>
      </c>
      <c r="I10" s="16">
        <v>-4.094382427353549E-2</v>
      </c>
      <c r="J10" s="16">
        <v>-3.9995669187291236E-2</v>
      </c>
      <c r="K10" s="16">
        <v>4.3813312889647703E-2</v>
      </c>
      <c r="L10" s="16">
        <v>-2.8091701941222558E-2</v>
      </c>
      <c r="M10" s="16">
        <v>-5.740931839239715E-2</v>
      </c>
      <c r="N10" s="16">
        <v>4.4507050475327894E-2</v>
      </c>
      <c r="O10" s="16">
        <v>-5.4711363880999064E-2</v>
      </c>
      <c r="P10" s="16">
        <v>-7.9143921098609668E-2</v>
      </c>
      <c r="Q10" s="16">
        <v>-1.8264253369810451E-2</v>
      </c>
      <c r="R10" s="16">
        <v>-6.2984480193118197E-2</v>
      </c>
      <c r="S10" s="16">
        <v>-4.5990139205897652E-2</v>
      </c>
      <c r="T10" s="16">
        <v>-3.8629058893333068E-2</v>
      </c>
      <c r="U10" s="17" t="s">
        <v>50</v>
      </c>
      <c r="V10" s="16">
        <v>-3.9012204654427569E-2</v>
      </c>
      <c r="W10" s="16">
        <v>-6.8114840891770889E-2</v>
      </c>
      <c r="X10" s="16">
        <v>-2.9341407072009128E-2</v>
      </c>
      <c r="Y10" s="16">
        <v>1.7241269508131096E-2</v>
      </c>
      <c r="Z10" s="16">
        <v>-6.553546638387019E-3</v>
      </c>
      <c r="AA10" s="16">
        <v>-7.3512557053664024E-2</v>
      </c>
      <c r="AB10" s="16">
        <v>-3.0279499889464039E-2</v>
      </c>
      <c r="AC10" s="16">
        <v>0.10148969638216358</v>
      </c>
      <c r="AD10" s="16">
        <v>0.10866223654226244</v>
      </c>
      <c r="AE10" s="16">
        <v>3.4336820655731706E-3</v>
      </c>
      <c r="AF10" s="16">
        <v>5.1853367483362986E-2</v>
      </c>
      <c r="AG10" s="16">
        <v>-1.3463862388680458E-2</v>
      </c>
      <c r="AH10" s="16">
        <v>-3.600624033479994E-2</v>
      </c>
      <c r="AI10" s="16">
        <v>8.79701319203995E-2</v>
      </c>
      <c r="AJ10" s="16">
        <v>5.9616585265101732E-2</v>
      </c>
      <c r="AK10" s="16">
        <v>3.1137873035712332E-4</v>
      </c>
      <c r="AL10" s="16">
        <v>-3.5374957352531107E-2</v>
      </c>
      <c r="AM10" s="18">
        <v>-2.0239883840292738E-2</v>
      </c>
    </row>
    <row r="11" spans="1:39" ht="24">
      <c r="A11" s="13" t="s">
        <v>46</v>
      </c>
      <c r="B11" s="14" t="s">
        <v>40</v>
      </c>
      <c r="C11" s="15" t="s">
        <v>103</v>
      </c>
      <c r="D11" s="16">
        <v>-7.0007451302787641E-2</v>
      </c>
      <c r="E11" s="16">
        <v>3.8976884351743617E-2</v>
      </c>
      <c r="F11" s="16">
        <v>3.9599660112799175E-2</v>
      </c>
      <c r="G11" s="16">
        <v>-7.7693488531458132E-3</v>
      </c>
      <c r="H11" s="16">
        <v>-3.4197456554098581E-2</v>
      </c>
      <c r="I11" s="16">
        <v>4.944663307089836E-2</v>
      </c>
      <c r="J11" s="16">
        <v>0.12211117326954474</v>
      </c>
      <c r="K11" s="17" t="s">
        <v>53</v>
      </c>
      <c r="L11" s="16">
        <v>2.9332415444824358E-2</v>
      </c>
      <c r="M11" s="16">
        <v>-1.5595949211685218E-2</v>
      </c>
      <c r="N11" s="16">
        <v>-2.6175373412153358E-2</v>
      </c>
      <c r="O11" s="16">
        <v>-3.8762281630934911E-2</v>
      </c>
      <c r="P11" s="16">
        <v>4.5079016661227794E-2</v>
      </c>
      <c r="Q11" s="16">
        <v>-5.5246057545256688E-2</v>
      </c>
      <c r="R11" s="16">
        <v>-4.5014183451212657E-2</v>
      </c>
      <c r="S11" s="16">
        <v>-3.1141320957764094E-2</v>
      </c>
      <c r="T11" s="16">
        <v>-2.2567480837069949E-2</v>
      </c>
      <c r="U11" s="16">
        <v>4.3970713484255575E-2</v>
      </c>
      <c r="V11" s="16">
        <v>-8.5382580914262193E-2</v>
      </c>
      <c r="W11" s="16">
        <v>-5.0127421252065527E-2</v>
      </c>
      <c r="X11" s="16">
        <v>1.4772954895706418E-2</v>
      </c>
      <c r="Y11" s="16">
        <v>3.2174007103870611E-2</v>
      </c>
      <c r="Z11" s="16">
        <v>2.706949374032688E-2</v>
      </c>
      <c r="AA11" s="16">
        <v>2.7313986200492846E-2</v>
      </c>
      <c r="AB11" s="16">
        <v>-4.6464428548524242E-2</v>
      </c>
      <c r="AC11" s="16">
        <v>1.5672077133082479E-2</v>
      </c>
      <c r="AD11" s="16">
        <v>-2.0105603137293038E-2</v>
      </c>
      <c r="AE11" s="16">
        <v>5.4234614411669761E-2</v>
      </c>
      <c r="AF11" s="16">
        <v>7.5162159005662699E-2</v>
      </c>
      <c r="AG11" s="16">
        <v>6.6969634786681581E-2</v>
      </c>
      <c r="AH11" s="16">
        <v>2.08616150803951E-2</v>
      </c>
      <c r="AI11" s="16">
        <v>8.7716302260872889E-2</v>
      </c>
      <c r="AJ11" s="16">
        <v>-6.7931409459577007E-3</v>
      </c>
      <c r="AK11" s="16">
        <v>1.2449802685482731E-2</v>
      </c>
      <c r="AL11" s="16">
        <v>2.2189979070776068E-2</v>
      </c>
      <c r="AM11" s="18">
        <v>4.3530347137487574E-2</v>
      </c>
    </row>
    <row r="12" spans="1:39" ht="24">
      <c r="A12" s="13" t="s">
        <v>47</v>
      </c>
      <c r="B12" s="14" t="s">
        <v>40</v>
      </c>
      <c r="C12" s="19">
        <v>2.9781959235385812E-2</v>
      </c>
      <c r="D12" s="16">
        <v>-1.1156733251843284E-2</v>
      </c>
      <c r="E12" s="16">
        <v>1.1533629451959352E-2</v>
      </c>
      <c r="F12" s="16">
        <v>-4.7870359273359232E-2</v>
      </c>
      <c r="G12" s="16">
        <v>-3.2297500249259342E-2</v>
      </c>
      <c r="H12" s="16">
        <v>-2.3633179462473446E-2</v>
      </c>
      <c r="I12" s="16">
        <v>1.3421665452012926E-2</v>
      </c>
      <c r="J12" s="16">
        <v>-5.8191720462210689E-2</v>
      </c>
      <c r="K12" s="16">
        <v>-4.6106819513419987E-2</v>
      </c>
      <c r="L12" s="16">
        <v>-1.0738668044329699E-2</v>
      </c>
      <c r="M12" s="16">
        <v>4.7507034900391605E-2</v>
      </c>
      <c r="N12" s="16">
        <v>1.5577328885713422E-2</v>
      </c>
      <c r="O12" s="16">
        <v>2.3815336401999698E-3</v>
      </c>
      <c r="P12" s="16">
        <v>-2.9997323263379689E-2</v>
      </c>
      <c r="Q12" s="16">
        <v>0.14732107486589849</v>
      </c>
      <c r="R12" s="16">
        <v>0.11436214498967794</v>
      </c>
      <c r="S12" s="16">
        <v>4.1311229442017212E-3</v>
      </c>
      <c r="T12" s="16">
        <v>-2.2121468150177931E-2</v>
      </c>
      <c r="U12" s="16">
        <v>-3.0230351142525896E-2</v>
      </c>
      <c r="V12" s="16">
        <v>4.5727555348665169E-2</v>
      </c>
      <c r="W12" s="16">
        <v>5.197067660335114E-2</v>
      </c>
      <c r="X12" s="16">
        <v>-4.8964517935192506E-2</v>
      </c>
      <c r="Y12" s="16">
        <v>-5.6272226755098527E-2</v>
      </c>
      <c r="Z12" s="16">
        <v>-6.0507339161770347E-2</v>
      </c>
      <c r="AA12" s="16">
        <v>2.1797506078537303E-2</v>
      </c>
      <c r="AB12" s="17" t="s">
        <v>77</v>
      </c>
      <c r="AC12" s="16">
        <v>4.6256947366109524E-2</v>
      </c>
      <c r="AD12" s="16">
        <v>-9.9192471371124854E-3</v>
      </c>
      <c r="AE12" s="16">
        <v>-6.748325204172205E-2</v>
      </c>
      <c r="AF12" s="16">
        <v>3.2078018033596639E-2</v>
      </c>
      <c r="AG12" s="16">
        <v>2.0168711133774737E-2</v>
      </c>
      <c r="AH12" s="16">
        <v>-2.9855171882063044E-2</v>
      </c>
      <c r="AI12" s="16">
        <v>6.7980332215470715E-2</v>
      </c>
      <c r="AJ12" s="16">
        <v>-5.2143544537508281E-2</v>
      </c>
      <c r="AK12" s="16">
        <v>-3.9022226580200166E-2</v>
      </c>
      <c r="AL12" s="16">
        <v>-5.9184732592226209E-2</v>
      </c>
      <c r="AM12" s="18">
        <v>1.8629456044318565E-2</v>
      </c>
    </row>
    <row r="13" spans="1:39" ht="24">
      <c r="A13" s="13" t="s">
        <v>48</v>
      </c>
      <c r="B13" s="14" t="s">
        <v>40</v>
      </c>
      <c r="C13" s="19">
        <v>7.9226687328792622E-2</v>
      </c>
      <c r="D13" s="16">
        <v>-7.7448556694531587E-2</v>
      </c>
      <c r="E13" s="16">
        <v>-8.7835350971882575E-4</v>
      </c>
      <c r="F13" s="16">
        <v>2.3350811049406704E-3</v>
      </c>
      <c r="G13" s="16">
        <v>-4.3323302982638749E-2</v>
      </c>
      <c r="H13" s="17" t="s">
        <v>71</v>
      </c>
      <c r="I13" s="16">
        <v>-5.9101449630598754E-2</v>
      </c>
      <c r="J13" s="16">
        <v>2.4400181478788526E-2</v>
      </c>
      <c r="K13" s="16">
        <v>-3.4454446279508694E-2</v>
      </c>
      <c r="L13" s="16">
        <v>-0.10113627618451676</v>
      </c>
      <c r="M13" s="16">
        <v>-6.9215386988690522E-2</v>
      </c>
      <c r="N13" s="16">
        <v>3.4165258166217086E-2</v>
      </c>
      <c r="O13" s="16">
        <v>-9.3059698013545938E-2</v>
      </c>
      <c r="P13" s="16">
        <v>4.3266291027508855E-2</v>
      </c>
      <c r="Q13" s="16">
        <v>4.0954866631798793E-2</v>
      </c>
      <c r="R13" s="16">
        <v>1.6969524888918171E-2</v>
      </c>
      <c r="S13" s="16">
        <v>-2.1564286039979829E-3</v>
      </c>
      <c r="T13" s="16">
        <v>-2.8673984975704333E-2</v>
      </c>
      <c r="U13" s="16">
        <v>1.8749256788402717E-2</v>
      </c>
      <c r="V13" s="16">
        <v>2.0026311506244402E-2</v>
      </c>
      <c r="W13" s="16">
        <v>-8.4804859867194035E-2</v>
      </c>
      <c r="X13" s="16">
        <v>9.9209741144821631E-2</v>
      </c>
      <c r="Y13" s="16">
        <v>1.6631591476846787E-3</v>
      </c>
      <c r="Z13" s="16">
        <v>1.6441668532385528E-2</v>
      </c>
      <c r="AA13" s="16">
        <v>2.0345037236665024E-2</v>
      </c>
      <c r="AB13" s="16">
        <v>-2.4331907747095306E-2</v>
      </c>
      <c r="AC13" s="16">
        <v>-1.5950605159902098E-2</v>
      </c>
      <c r="AD13" s="16">
        <v>-5.0697117722743323E-2</v>
      </c>
      <c r="AE13" s="16">
        <v>-2.2697504179624642E-2</v>
      </c>
      <c r="AF13" s="16">
        <v>-4.2635081195180599E-2</v>
      </c>
      <c r="AG13" s="16">
        <v>-1.1405863652237436E-2</v>
      </c>
      <c r="AH13" s="16">
        <v>-5.9549427099802855E-2</v>
      </c>
      <c r="AI13" s="16">
        <v>9.3115622154322439E-3</v>
      </c>
      <c r="AJ13" s="16">
        <v>2.030138121874632E-2</v>
      </c>
      <c r="AK13" s="16">
        <v>3.2162672667940657E-2</v>
      </c>
      <c r="AL13" s="16">
        <v>-3.2526240673147952E-2</v>
      </c>
      <c r="AM13" s="18">
        <v>2.1972533876067544E-2</v>
      </c>
    </row>
    <row r="14" spans="1:39" ht="24">
      <c r="A14" s="13" t="s">
        <v>49</v>
      </c>
      <c r="B14" s="14" t="s">
        <v>40</v>
      </c>
      <c r="C14" s="19">
        <v>7.2394343582742132E-2</v>
      </c>
      <c r="D14" s="16">
        <v>2.5246023769238367E-3</v>
      </c>
      <c r="E14" s="16">
        <v>2.307639237212061E-2</v>
      </c>
      <c r="F14" s="16">
        <v>3.3870746989553856E-2</v>
      </c>
      <c r="G14" s="16">
        <v>5.1707872269428086E-2</v>
      </c>
      <c r="H14" s="16">
        <v>9.5733319453991855E-2</v>
      </c>
      <c r="I14" s="16">
        <v>4.8721769853008905E-2</v>
      </c>
      <c r="J14" s="16">
        <v>3.5118355638768597E-2</v>
      </c>
      <c r="K14" s="16">
        <v>1.4472592708222954E-2</v>
      </c>
      <c r="L14" s="16">
        <v>3.1541567807227104E-2</v>
      </c>
      <c r="M14" s="16">
        <v>8.3803698839871633E-3</v>
      </c>
      <c r="N14" s="16">
        <v>-6.1036278960242524E-2</v>
      </c>
      <c r="O14" s="16">
        <v>3.1941327214494719E-2</v>
      </c>
      <c r="P14" s="16">
        <v>6.3521862224950848E-2</v>
      </c>
      <c r="Q14" s="16">
        <v>-8.123766929553812E-2</v>
      </c>
      <c r="R14" s="16">
        <v>-2.4424956466343503E-2</v>
      </c>
      <c r="S14" s="16">
        <v>8.252346900223359E-2</v>
      </c>
      <c r="T14" s="16">
        <v>-4.6093496101384843E-2</v>
      </c>
      <c r="U14" s="16">
        <v>-2.8505770649526984E-2</v>
      </c>
      <c r="V14" s="16">
        <v>-4.8298491796099831E-2</v>
      </c>
      <c r="W14" s="16">
        <v>-6.6369329636865981E-2</v>
      </c>
      <c r="X14" s="17" t="s">
        <v>96</v>
      </c>
      <c r="Y14" s="16">
        <v>-2.2590251508548844E-2</v>
      </c>
      <c r="Z14" s="16">
        <v>-8.845662377115671E-3</v>
      </c>
      <c r="AA14" s="16">
        <v>7.8575793539832878E-2</v>
      </c>
      <c r="AB14" s="16">
        <v>-4.7940266163423582E-2</v>
      </c>
      <c r="AC14" s="16">
        <v>-3.5255024711510624E-2</v>
      </c>
      <c r="AD14" s="16">
        <v>-1.6158008163987388E-2</v>
      </c>
      <c r="AE14" s="16">
        <v>-5.9498290012314568E-2</v>
      </c>
      <c r="AF14" s="16">
        <v>0.13303560564965247</v>
      </c>
      <c r="AG14" s="16">
        <v>-9.9507656641197452E-4</v>
      </c>
      <c r="AH14" s="16">
        <v>8.3849768948889292E-3</v>
      </c>
      <c r="AI14" s="16">
        <v>-5.1160414251642312E-2</v>
      </c>
      <c r="AJ14" s="16">
        <v>-7.0920448957260421E-2</v>
      </c>
      <c r="AK14" s="16">
        <v>-5.884773866358399E-2</v>
      </c>
      <c r="AL14" s="16">
        <v>-2.5596113010418189E-3</v>
      </c>
      <c r="AM14" s="18">
        <v>-1.7435022618595843E-2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1.2360269489694833E-8</v>
      </c>
      <c r="E21" s="10">
        <f t="shared" ref="E21:AM21" si="0">$C5^2*E5^2</f>
        <v>3.1436809468511857E-6</v>
      </c>
      <c r="F21" s="10">
        <f t="shared" si="0"/>
        <v>6.4995331293722392E-6</v>
      </c>
      <c r="G21" s="10">
        <f t="shared" si="0"/>
        <v>3.9029611568627542E-5</v>
      </c>
      <c r="H21" s="10">
        <f t="shared" si="0"/>
        <v>3.9817909301839542E-5</v>
      </c>
      <c r="I21" s="10">
        <f t="shared" si="0"/>
        <v>1.7546128034938883E-6</v>
      </c>
      <c r="J21" s="10">
        <f t="shared" si="0"/>
        <v>1.3041301854701942E-5</v>
      </c>
      <c r="K21" s="10">
        <f t="shared" si="0"/>
        <v>2.003899604411444E-6</v>
      </c>
      <c r="L21" s="10">
        <f t="shared" si="0"/>
        <v>2.2128083609349742E-5</v>
      </c>
      <c r="M21" s="11">
        <f t="shared" si="0"/>
        <v>7.5077928437855294E-3</v>
      </c>
      <c r="N21" s="10">
        <f t="shared" si="0"/>
        <v>7.0707065156381241E-6</v>
      </c>
      <c r="O21" s="10">
        <f t="shared" si="0"/>
        <v>4.9992702227794883E-6</v>
      </c>
      <c r="P21" s="10">
        <f t="shared" si="0"/>
        <v>1.1340410372358208E-5</v>
      </c>
      <c r="Q21" s="10">
        <f t="shared" si="0"/>
        <v>2.3569042613857553E-5</v>
      </c>
      <c r="R21" s="10">
        <f t="shared" si="0"/>
        <v>5.9342677734962899E-7</v>
      </c>
      <c r="S21" s="10">
        <f t="shared" si="0"/>
        <v>7.0485985864265856E-6</v>
      </c>
      <c r="T21" s="10">
        <f t="shared" si="0"/>
        <v>1.4946037149173515E-5</v>
      </c>
      <c r="U21" s="10">
        <f t="shared" si="0"/>
        <v>2.7992064713545143E-5</v>
      </c>
      <c r="V21" s="10">
        <f t="shared" si="0"/>
        <v>2.4422498084327226E-5</v>
      </c>
      <c r="W21" s="10">
        <f t="shared" si="0"/>
        <v>4.4607640666596299E-6</v>
      </c>
      <c r="X21" s="10">
        <f t="shared" si="0"/>
        <v>6.1411452010849848E-7</v>
      </c>
      <c r="Y21" s="10">
        <f t="shared" si="0"/>
        <v>1.1685649614236122E-5</v>
      </c>
      <c r="Z21" s="10">
        <f t="shared" si="0"/>
        <v>6.8442739246989736E-7</v>
      </c>
      <c r="AA21" s="10">
        <f t="shared" si="0"/>
        <v>1.7297412430638748E-8</v>
      </c>
      <c r="AB21" s="10">
        <f t="shared" si="0"/>
        <v>1.9681332430664851E-5</v>
      </c>
      <c r="AC21" s="10">
        <f t="shared" si="0"/>
        <v>5.4429995439830901E-6</v>
      </c>
      <c r="AD21" s="10">
        <f t="shared" si="0"/>
        <v>1.1794792620809196E-5</v>
      </c>
      <c r="AE21" s="10">
        <f t="shared" si="0"/>
        <v>6.1771130318407472E-7</v>
      </c>
      <c r="AF21" s="10">
        <f t="shared" si="0"/>
        <v>1.1614924752388102E-4</v>
      </c>
      <c r="AG21" s="10">
        <f t="shared" si="0"/>
        <v>3.6115089796355074E-5</v>
      </c>
      <c r="AH21" s="10">
        <f t="shared" si="0"/>
        <v>8.1448421956263822E-9</v>
      </c>
      <c r="AI21" s="10">
        <f t="shared" si="0"/>
        <v>1.3305089090951391E-8</v>
      </c>
      <c r="AJ21" s="10">
        <f t="shared" si="0"/>
        <v>4.9471971984888926E-5</v>
      </c>
      <c r="AK21" s="10">
        <f t="shared" si="0"/>
        <v>1.0706148290339586E-5</v>
      </c>
      <c r="AL21" s="10">
        <f t="shared" si="0"/>
        <v>5.7937411629153628E-7</v>
      </c>
      <c r="AM21" s="12">
        <f t="shared" si="0"/>
        <v>1.0455438185787064E-6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2.2380469582828432E-6</v>
      </c>
      <c r="E22" s="16">
        <f t="shared" si="1"/>
        <v>3.2522970922278775E-6</v>
      </c>
      <c r="F22" s="16">
        <f t="shared" si="1"/>
        <v>3.6990257404532676E-7</v>
      </c>
      <c r="G22" s="16">
        <f t="shared" si="1"/>
        <v>2.8510066832831788E-7</v>
      </c>
      <c r="H22" s="16">
        <f t="shared" si="1"/>
        <v>6.3156254188708707E-9</v>
      </c>
      <c r="I22" s="16">
        <f t="shared" si="1"/>
        <v>4.1320507864383797E-8</v>
      </c>
      <c r="J22" s="16">
        <f t="shared" si="1"/>
        <v>2.0280240411051322E-6</v>
      </c>
      <c r="K22" s="16">
        <f t="shared" si="1"/>
        <v>1.3073267975176058E-6</v>
      </c>
      <c r="L22" s="16">
        <f t="shared" si="1"/>
        <v>8.0516505132513894E-8</v>
      </c>
      <c r="M22" s="16">
        <f t="shared" si="1"/>
        <v>1.1313905792881364E-6</v>
      </c>
      <c r="N22" s="16">
        <f t="shared" si="1"/>
        <v>1.4389116898448851E-8</v>
      </c>
      <c r="O22" s="16">
        <f t="shared" si="1"/>
        <v>2.4597210793730048E-6</v>
      </c>
      <c r="P22" s="16">
        <f t="shared" si="1"/>
        <v>3.0317899362567156E-6</v>
      </c>
      <c r="Q22" s="16">
        <f t="shared" si="1"/>
        <v>7.8672990679685088E-7</v>
      </c>
      <c r="R22" s="16">
        <f t="shared" si="1"/>
        <v>4.7488088789226912E-6</v>
      </c>
      <c r="S22" s="17">
        <f t="shared" si="1"/>
        <v>1.2451141408077614E-3</v>
      </c>
      <c r="T22" s="16">
        <f t="shared" si="1"/>
        <v>4.4558086146707353E-8</v>
      </c>
      <c r="U22" s="16">
        <f t="shared" si="1"/>
        <v>2.9008541886356443E-6</v>
      </c>
      <c r="V22" s="16">
        <f t="shared" si="1"/>
        <v>1.7324372935521075E-6</v>
      </c>
      <c r="W22" s="16">
        <f t="shared" si="1"/>
        <v>2.5096584019329891E-6</v>
      </c>
      <c r="X22" s="16">
        <f t="shared" si="1"/>
        <v>9.7401824653816847E-6</v>
      </c>
      <c r="Y22" s="16">
        <f t="shared" si="1"/>
        <v>9.8581864772217065E-6</v>
      </c>
      <c r="Z22" s="16">
        <f t="shared" si="1"/>
        <v>4.2065201711886104E-6</v>
      </c>
      <c r="AA22" s="16">
        <f t="shared" si="1"/>
        <v>9.4099960966815591E-6</v>
      </c>
      <c r="AB22" s="16">
        <f t="shared" si="1"/>
        <v>2.6551284123266635E-8</v>
      </c>
      <c r="AC22" s="16">
        <f t="shared" si="1"/>
        <v>1.4550976443786564E-5</v>
      </c>
      <c r="AD22" s="16">
        <f t="shared" si="1"/>
        <v>8.6353411121121609E-10</v>
      </c>
      <c r="AE22" s="16">
        <f t="shared" si="1"/>
        <v>1.2952019128530505E-6</v>
      </c>
      <c r="AF22" s="16">
        <f t="shared" si="1"/>
        <v>1.3875678391759836E-5</v>
      </c>
      <c r="AG22" s="16">
        <f t="shared" si="1"/>
        <v>1.6259961648106172E-7</v>
      </c>
      <c r="AH22" s="16">
        <f t="shared" si="1"/>
        <v>5.6502019231730624E-6</v>
      </c>
      <c r="AI22" s="16">
        <f t="shared" si="1"/>
        <v>4.0217521145762047E-7</v>
      </c>
      <c r="AJ22" s="16">
        <f t="shared" si="1"/>
        <v>4.1171289198692709E-7</v>
      </c>
      <c r="AK22" s="16">
        <f t="shared" si="1"/>
        <v>2.2893510549777523E-7</v>
      </c>
      <c r="AL22" s="16">
        <f t="shared" si="1"/>
        <v>6.718132874357526E-7</v>
      </c>
      <c r="AM22" s="18">
        <f t="shared" si="1"/>
        <v>4.3951519664568111E-6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3.7931911769899484E-4</v>
      </c>
      <c r="E23" s="16">
        <f t="shared" si="2"/>
        <v>1.4783446751117041E-4</v>
      </c>
      <c r="F23" s="16">
        <f t="shared" si="2"/>
        <v>2.0740757598644284E-4</v>
      </c>
      <c r="G23" s="16">
        <f t="shared" si="2"/>
        <v>7.5400709418745824E-5</v>
      </c>
      <c r="H23" s="16">
        <f t="shared" si="2"/>
        <v>3.9321319745447985E-5</v>
      </c>
      <c r="I23" s="16">
        <f t="shared" si="2"/>
        <v>1.5490843618148027E-4</v>
      </c>
      <c r="J23" s="16">
        <f t="shared" si="2"/>
        <v>1.4891775984138234E-4</v>
      </c>
      <c r="K23" s="16">
        <f t="shared" si="2"/>
        <v>1.8691163318035326E-5</v>
      </c>
      <c r="L23" s="16">
        <f t="shared" si="2"/>
        <v>1.3256008436257994E-5</v>
      </c>
      <c r="M23" s="16">
        <f t="shared" si="2"/>
        <v>2.6344515235666929E-6</v>
      </c>
      <c r="N23" s="16">
        <f t="shared" si="2"/>
        <v>1.256182721706419E-6</v>
      </c>
      <c r="O23" s="16">
        <f t="shared" si="2"/>
        <v>4.2830715776860568E-5</v>
      </c>
      <c r="P23" s="16">
        <f t="shared" si="2"/>
        <v>4.5831896818821627E-5</v>
      </c>
      <c r="Q23" s="16">
        <f t="shared" si="2"/>
        <v>4.824008183347359E-5</v>
      </c>
      <c r="R23" s="16">
        <f t="shared" si="2"/>
        <v>1.5356255696371113E-5</v>
      </c>
      <c r="S23" s="16">
        <f t="shared" si="2"/>
        <v>1.8753757271552904E-5</v>
      </c>
      <c r="T23" s="16">
        <f t="shared" si="2"/>
        <v>1.1093784117368043E-5</v>
      </c>
      <c r="U23" s="16">
        <f t="shared" si="2"/>
        <v>4.7911382943458203E-5</v>
      </c>
      <c r="V23" s="16">
        <f t="shared" si="2"/>
        <v>1.3509120990650108E-5</v>
      </c>
      <c r="W23" s="16">
        <f t="shared" si="2"/>
        <v>1.0594582744485625E-4</v>
      </c>
      <c r="X23" s="16">
        <f t="shared" si="2"/>
        <v>2.236497828690612E-7</v>
      </c>
      <c r="Y23" s="16">
        <f t="shared" si="2"/>
        <v>1.0853905201998244E-5</v>
      </c>
      <c r="Z23" s="16">
        <f t="shared" si="2"/>
        <v>9.3220007295152579E-5</v>
      </c>
      <c r="AA23" s="16">
        <f t="shared" si="2"/>
        <v>1.0114789242860252E-4</v>
      </c>
      <c r="AB23" s="16">
        <f t="shared" si="2"/>
        <v>1.3559940390214296E-4</v>
      </c>
      <c r="AC23" s="16">
        <f t="shared" si="2"/>
        <v>2.4938131855840985E-7</v>
      </c>
      <c r="AD23" s="16">
        <f t="shared" si="2"/>
        <v>2.200327861712162E-4</v>
      </c>
      <c r="AE23" s="16">
        <f t="shared" si="2"/>
        <v>3.0298577471781861E-7</v>
      </c>
      <c r="AF23" s="16">
        <f t="shared" si="2"/>
        <v>2.4610077538625419E-4</v>
      </c>
      <c r="AG23" s="16">
        <f t="shared" si="2"/>
        <v>2.4335496343143821E-5</v>
      </c>
      <c r="AH23" s="16">
        <f t="shared" si="2"/>
        <v>8.3942764436924802E-5</v>
      </c>
      <c r="AI23" s="16">
        <f t="shared" si="2"/>
        <v>1.6898891672806311E-4</v>
      </c>
      <c r="AJ23" s="16">
        <f t="shared" si="2"/>
        <v>1.0630105603848922E-4</v>
      </c>
      <c r="AK23" s="16">
        <f t="shared" si="2"/>
        <v>1.841053867940492E-5</v>
      </c>
      <c r="AL23" s="17">
        <f t="shared" si="2"/>
        <v>3.4687200025000003E-2</v>
      </c>
      <c r="AM23" s="18">
        <f t="shared" si="2"/>
        <v>4.4702954883293109E-5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3.2544807276678212E-7</v>
      </c>
      <c r="E24" s="16">
        <f t="shared" si="3"/>
        <v>3.7416679741604213E-5</v>
      </c>
      <c r="F24" s="16">
        <f t="shared" si="3"/>
        <v>2.8782923176472082E-5</v>
      </c>
      <c r="G24" s="16">
        <f t="shared" si="3"/>
        <v>1.7043210709405713E-6</v>
      </c>
      <c r="H24" s="16">
        <f t="shared" si="3"/>
        <v>5.7793419135953165E-5</v>
      </c>
      <c r="I24" s="16">
        <f t="shared" si="3"/>
        <v>2.6475977990896823E-10</v>
      </c>
      <c r="J24" s="16">
        <f t="shared" si="3"/>
        <v>1.0452275111416213E-7</v>
      </c>
      <c r="K24" s="16">
        <f t="shared" si="3"/>
        <v>1.0177958179879789E-5</v>
      </c>
      <c r="L24" s="16">
        <f t="shared" si="3"/>
        <v>4.4250685976572554E-5</v>
      </c>
      <c r="M24" s="16">
        <f t="shared" si="3"/>
        <v>3.9942535469798264E-6</v>
      </c>
      <c r="N24" s="16">
        <f t="shared" si="3"/>
        <v>1.8408610329541227E-5</v>
      </c>
      <c r="O24" s="17">
        <f t="shared" si="3"/>
        <v>6.0667282571180026E-3</v>
      </c>
      <c r="P24" s="16">
        <f t="shared" si="3"/>
        <v>7.2464460781585521E-6</v>
      </c>
      <c r="Q24" s="16">
        <f t="shared" si="3"/>
        <v>2.8012160991397221E-5</v>
      </c>
      <c r="R24" s="16">
        <f t="shared" si="3"/>
        <v>2.0078476958204865E-6</v>
      </c>
      <c r="S24" s="16">
        <f t="shared" si="3"/>
        <v>1.2238612031900361E-5</v>
      </c>
      <c r="T24" s="16">
        <f t="shared" si="3"/>
        <v>1.0505537901466941E-5</v>
      </c>
      <c r="U24" s="16">
        <f t="shared" si="3"/>
        <v>2.0365288995820271E-5</v>
      </c>
      <c r="V24" s="16">
        <f t="shared" si="3"/>
        <v>1.4038596577570375E-5</v>
      </c>
      <c r="W24" s="16">
        <f t="shared" si="3"/>
        <v>3.2207816052027133E-5</v>
      </c>
      <c r="X24" s="16">
        <f t="shared" si="3"/>
        <v>7.2396452265347561E-6</v>
      </c>
      <c r="Y24" s="16">
        <f t="shared" si="3"/>
        <v>4.1120082610602452E-6</v>
      </c>
      <c r="Z24" s="16">
        <f t="shared" si="3"/>
        <v>9.817067256696778E-6</v>
      </c>
      <c r="AA24" s="16">
        <f t="shared" si="3"/>
        <v>5.9894493043225661E-7</v>
      </c>
      <c r="AB24" s="16">
        <f t="shared" si="3"/>
        <v>4.6826897833001982E-8</v>
      </c>
      <c r="AC24" s="16">
        <f t="shared" si="3"/>
        <v>7.6042866389573101E-6</v>
      </c>
      <c r="AD24" s="16">
        <f t="shared" si="3"/>
        <v>1.8143341907529638E-5</v>
      </c>
      <c r="AE24" s="16">
        <f t="shared" si="3"/>
        <v>6.0850397899275422E-6</v>
      </c>
      <c r="AF24" s="16">
        <f t="shared" si="3"/>
        <v>1.0269249873270843E-6</v>
      </c>
      <c r="AG24" s="16">
        <f t="shared" si="3"/>
        <v>3.0359023510744709E-6</v>
      </c>
      <c r="AH24" s="16">
        <f t="shared" si="3"/>
        <v>3.2466649466768368E-6</v>
      </c>
      <c r="AI24" s="16">
        <f t="shared" si="3"/>
        <v>1.8672673540237683E-9</v>
      </c>
      <c r="AJ24" s="16">
        <f t="shared" si="3"/>
        <v>1.3560539545001559E-6</v>
      </c>
      <c r="AK24" s="16">
        <f t="shared" si="3"/>
        <v>1.4385001662829461E-5</v>
      </c>
      <c r="AL24" s="16">
        <f t="shared" si="3"/>
        <v>7.6278747672162076E-6</v>
      </c>
      <c r="AM24" s="18">
        <f t="shared" si="3"/>
        <v>7.9455770136498642E-6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1.0200998966242183E-5</v>
      </c>
      <c r="E25" s="16">
        <f t="shared" si="4"/>
        <v>2.9207428586144554E-5</v>
      </c>
      <c r="F25" s="16">
        <f t="shared" si="4"/>
        <v>5.3947551345400541E-7</v>
      </c>
      <c r="G25" s="16">
        <f t="shared" si="4"/>
        <v>7.4565418081743326E-6</v>
      </c>
      <c r="H25" s="16">
        <f t="shared" si="4"/>
        <v>4.5992034771078745E-6</v>
      </c>
      <c r="I25" s="16">
        <f t="shared" si="4"/>
        <v>1.8137967800965117E-5</v>
      </c>
      <c r="J25" s="16">
        <f t="shared" si="4"/>
        <v>9.3912759728850392E-6</v>
      </c>
      <c r="K25" s="16">
        <f t="shared" si="4"/>
        <v>6.8116687415038344E-7</v>
      </c>
      <c r="L25" s="16">
        <f t="shared" si="4"/>
        <v>2.0230366132913678E-5</v>
      </c>
      <c r="M25" s="16">
        <f t="shared" si="4"/>
        <v>5.7540527239967666E-6</v>
      </c>
      <c r="N25" s="16">
        <f t="shared" si="4"/>
        <v>4.5956693151153037E-6</v>
      </c>
      <c r="O25" s="16">
        <f t="shared" si="4"/>
        <v>9.6052405332201391E-6</v>
      </c>
      <c r="P25" s="16">
        <f t="shared" si="4"/>
        <v>1.3358223703886124E-6</v>
      </c>
      <c r="Q25" s="16">
        <f t="shared" si="4"/>
        <v>6.6972059432871519E-6</v>
      </c>
      <c r="R25" s="16">
        <f t="shared" si="4"/>
        <v>7.3234244333448238E-6</v>
      </c>
      <c r="S25" s="16">
        <f t="shared" si="4"/>
        <v>7.8120788025722318E-7</v>
      </c>
      <c r="T25" s="16">
        <f t="shared" si="4"/>
        <v>2.3881646606794065E-5</v>
      </c>
      <c r="U25" s="16">
        <f t="shared" si="4"/>
        <v>2.5170864270741063E-10</v>
      </c>
      <c r="V25" s="16">
        <f t="shared" si="4"/>
        <v>6.8368116189690937E-6</v>
      </c>
      <c r="W25" s="16">
        <f t="shared" si="4"/>
        <v>6.0084422364424545E-5</v>
      </c>
      <c r="X25" s="16">
        <f t="shared" si="4"/>
        <v>1.6625915522104767E-5</v>
      </c>
      <c r="Y25" s="16">
        <f t="shared" si="4"/>
        <v>4.2585161164351151E-5</v>
      </c>
      <c r="Z25" s="16">
        <f t="shared" si="4"/>
        <v>4.8140291310374982E-7</v>
      </c>
      <c r="AA25" s="16">
        <f t="shared" si="4"/>
        <v>1.4476469730085186E-5</v>
      </c>
      <c r="AB25" s="16">
        <f t="shared" si="4"/>
        <v>7.0412404605143644E-6</v>
      </c>
      <c r="AC25" s="16">
        <f t="shared" si="4"/>
        <v>7.3756366243944904E-6</v>
      </c>
      <c r="AD25" s="16">
        <f t="shared" si="4"/>
        <v>1.6098595771744385E-5</v>
      </c>
      <c r="AE25" s="16">
        <f t="shared" si="4"/>
        <v>1.4075608449658016E-5</v>
      </c>
      <c r="AF25" s="16">
        <f t="shared" si="4"/>
        <v>4.3218154735140861E-7</v>
      </c>
      <c r="AG25" s="16">
        <f t="shared" si="4"/>
        <v>1.6065445693307184E-5</v>
      </c>
      <c r="AH25" s="16">
        <f t="shared" si="4"/>
        <v>5.5917138639173665E-6</v>
      </c>
      <c r="AI25" s="16">
        <f t="shared" si="4"/>
        <v>2.0749361995557123E-7</v>
      </c>
      <c r="AJ25" s="16">
        <f t="shared" si="4"/>
        <v>1.167206630352922E-5</v>
      </c>
      <c r="AK25" s="17">
        <f t="shared" si="4"/>
        <v>4.2656861163995335E-3</v>
      </c>
      <c r="AL25" s="16">
        <f t="shared" si="4"/>
        <v>2.2014697301319793E-6</v>
      </c>
      <c r="AM25" s="18">
        <f t="shared" si="4"/>
        <v>1.8855531259092217E-5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4.5232943680321748E-6</v>
      </c>
      <c r="E26" s="16">
        <f t="shared" si="5"/>
        <v>6.9406137258171736E-7</v>
      </c>
      <c r="F26" s="16">
        <f t="shared" si="5"/>
        <v>2.0695137242469271E-6</v>
      </c>
      <c r="G26" s="16">
        <f t="shared" si="5"/>
        <v>4.5122428677269317E-6</v>
      </c>
      <c r="H26" s="16">
        <f t="shared" si="5"/>
        <v>6.1014918746159216E-6</v>
      </c>
      <c r="I26" s="16">
        <f t="shared" si="5"/>
        <v>3.0331668200526436E-5</v>
      </c>
      <c r="J26" s="16">
        <f t="shared" si="5"/>
        <v>2.8943125151888809E-5</v>
      </c>
      <c r="K26" s="16">
        <f t="shared" si="5"/>
        <v>3.473215044163113E-5</v>
      </c>
      <c r="L26" s="16">
        <f t="shared" si="5"/>
        <v>1.4278270028028085E-5</v>
      </c>
      <c r="M26" s="16">
        <f t="shared" si="5"/>
        <v>5.9632671878030121E-5</v>
      </c>
      <c r="N26" s="16">
        <f t="shared" si="5"/>
        <v>3.5840752189773964E-5</v>
      </c>
      <c r="O26" s="16">
        <f t="shared" si="5"/>
        <v>5.4159490479928883E-5</v>
      </c>
      <c r="P26" s="16">
        <f t="shared" si="5"/>
        <v>1.1333253773768895E-4</v>
      </c>
      <c r="Q26" s="16">
        <f t="shared" si="5"/>
        <v>6.0356400805000129E-6</v>
      </c>
      <c r="R26" s="16">
        <f t="shared" si="5"/>
        <v>7.1777212181347769E-5</v>
      </c>
      <c r="S26" s="16">
        <f t="shared" si="5"/>
        <v>3.826916052566122E-5</v>
      </c>
      <c r="T26" s="16">
        <f t="shared" si="5"/>
        <v>2.6999003972381658E-5</v>
      </c>
      <c r="U26" s="17">
        <f t="shared" si="5"/>
        <v>1.670960804038869E-2</v>
      </c>
      <c r="V26" s="16">
        <f t="shared" si="5"/>
        <v>2.753724414251981E-5</v>
      </c>
      <c r="W26" s="16">
        <f t="shared" si="5"/>
        <v>8.3946574736791442E-5</v>
      </c>
      <c r="X26" s="16">
        <f t="shared" si="5"/>
        <v>1.557691179546548E-5</v>
      </c>
      <c r="Y26" s="16">
        <f t="shared" si="5"/>
        <v>5.3784603157896748E-6</v>
      </c>
      <c r="Z26" s="16">
        <f t="shared" si="5"/>
        <v>7.7709171054661465E-7</v>
      </c>
      <c r="AA26" s="16">
        <f t="shared" si="5"/>
        <v>9.7778314426363497E-5</v>
      </c>
      <c r="AB26" s="16">
        <f t="shared" si="5"/>
        <v>1.658887303059857E-5</v>
      </c>
      <c r="AC26" s="16">
        <f t="shared" si="5"/>
        <v>1.8636458815416977E-4</v>
      </c>
      <c r="AD26" s="16">
        <f t="shared" si="5"/>
        <v>2.1363714557839783E-4</v>
      </c>
      <c r="AE26" s="16">
        <f t="shared" si="5"/>
        <v>2.1332396519631041E-7</v>
      </c>
      <c r="AF26" s="16">
        <f t="shared" si="5"/>
        <v>4.8648944139511579E-5</v>
      </c>
      <c r="AG26" s="16">
        <f t="shared" si="5"/>
        <v>3.2798865031010303E-6</v>
      </c>
      <c r="AH26" s="16">
        <f t="shared" si="5"/>
        <v>2.34571388918509E-5</v>
      </c>
      <c r="AI26" s="16">
        <f t="shared" si="5"/>
        <v>1.4001996793198217E-4</v>
      </c>
      <c r="AJ26" s="16">
        <f t="shared" si="5"/>
        <v>6.4306323494478442E-5</v>
      </c>
      <c r="AK26" s="16">
        <f t="shared" si="5"/>
        <v>1.754273788171098E-9</v>
      </c>
      <c r="AL26" s="16">
        <f t="shared" si="5"/>
        <v>2.2641820198085711E-5</v>
      </c>
      <c r="AM26" s="18">
        <f t="shared" si="5"/>
        <v>7.41200184510448E-6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3.0877062503170542E-4</v>
      </c>
      <c r="E27" s="16">
        <f t="shared" si="6"/>
        <v>9.5710962564973139E-5</v>
      </c>
      <c r="F27" s="16">
        <f t="shared" si="6"/>
        <v>9.8793952239181781E-5</v>
      </c>
      <c r="G27" s="16">
        <f t="shared" si="6"/>
        <v>3.8029156036999262E-6</v>
      </c>
      <c r="H27" s="16">
        <f t="shared" si="6"/>
        <v>7.3677529656510755E-5</v>
      </c>
      <c r="I27" s="16">
        <f t="shared" si="6"/>
        <v>1.5403552485854978E-4</v>
      </c>
      <c r="J27" s="16">
        <f t="shared" si="6"/>
        <v>9.3941664528631819E-4</v>
      </c>
      <c r="K27" s="17">
        <f t="shared" si="6"/>
        <v>5.8303897443999997E-2</v>
      </c>
      <c r="L27" s="16">
        <f t="shared" si="6"/>
        <v>5.4205467927745373E-5</v>
      </c>
      <c r="M27" s="16">
        <f t="shared" si="6"/>
        <v>1.5323962037880093E-5</v>
      </c>
      <c r="N27" s="16">
        <f t="shared" si="6"/>
        <v>4.3165146065910158E-5</v>
      </c>
      <c r="O27" s="16">
        <f t="shared" si="6"/>
        <v>9.4659914580339823E-5</v>
      </c>
      <c r="P27" s="16">
        <f t="shared" si="6"/>
        <v>1.2802544993576809E-4</v>
      </c>
      <c r="Q27" s="16">
        <f t="shared" si="6"/>
        <v>1.9228704520738455E-4</v>
      </c>
      <c r="R27" s="16">
        <f t="shared" si="6"/>
        <v>1.2765745911881571E-4</v>
      </c>
      <c r="S27" s="16">
        <f t="shared" si="6"/>
        <v>6.1097227654523055E-5</v>
      </c>
      <c r="T27" s="16">
        <f t="shared" si="6"/>
        <v>3.2085854345077053E-5</v>
      </c>
      <c r="U27" s="16">
        <f t="shared" si="6"/>
        <v>1.2180762301545751E-4</v>
      </c>
      <c r="V27" s="16">
        <f t="shared" si="6"/>
        <v>4.5928895297069701E-4</v>
      </c>
      <c r="W27" s="16">
        <f t="shared" si="6"/>
        <v>1.5830628952542931E-4</v>
      </c>
      <c r="X27" s="16">
        <f t="shared" si="6"/>
        <v>1.3749350610282653E-5</v>
      </c>
      <c r="Y27" s="16">
        <f t="shared" si="6"/>
        <v>6.5216539353287855E-5</v>
      </c>
      <c r="Z27" s="16">
        <f t="shared" si="6"/>
        <v>4.6164454713019917E-5</v>
      </c>
      <c r="AA27" s="16">
        <f t="shared" si="6"/>
        <v>4.7002138109967122E-5</v>
      </c>
      <c r="AB27" s="16">
        <f t="shared" si="6"/>
        <v>1.3601557552459797E-4</v>
      </c>
      <c r="AC27" s="16">
        <f t="shared" si="6"/>
        <v>1.547392771891473E-5</v>
      </c>
      <c r="AD27" s="16">
        <f t="shared" si="6"/>
        <v>2.5467226718680154E-5</v>
      </c>
      <c r="AE27" s="16">
        <f t="shared" si="6"/>
        <v>1.853107256174977E-4</v>
      </c>
      <c r="AF27" s="16">
        <f t="shared" si="6"/>
        <v>3.5591470857287532E-4</v>
      </c>
      <c r="AG27" s="16">
        <f t="shared" si="6"/>
        <v>2.8255519989005875E-4</v>
      </c>
      <c r="AH27" s="16">
        <f t="shared" si="6"/>
        <v>2.7418475184025562E-5</v>
      </c>
      <c r="AI27" s="16">
        <f t="shared" si="6"/>
        <v>4.8473912413589366E-4</v>
      </c>
      <c r="AJ27" s="16">
        <f t="shared" si="6"/>
        <v>2.9072922731976779E-6</v>
      </c>
      <c r="AK27" s="16">
        <f t="shared" si="6"/>
        <v>9.7650029727564477E-6</v>
      </c>
      <c r="AL27" s="16">
        <f t="shared" si="6"/>
        <v>3.1021388178344394E-5</v>
      </c>
      <c r="AM27" s="18">
        <f t="shared" si="6"/>
        <v>1.1938003557146279E-4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1.1040293750073639E-7</v>
      </c>
      <c r="E28" s="16">
        <f t="shared" si="7"/>
        <v>1.1798818448876382E-7</v>
      </c>
      <c r="F28" s="16">
        <f t="shared" si="7"/>
        <v>2.0325437551660829E-6</v>
      </c>
      <c r="G28" s="16">
        <f t="shared" si="7"/>
        <v>9.2521858986110167E-7</v>
      </c>
      <c r="H28" s="16">
        <f t="shared" si="7"/>
        <v>4.9539410623609557E-7</v>
      </c>
      <c r="I28" s="16">
        <f t="shared" si="7"/>
        <v>1.5977887114618846E-7</v>
      </c>
      <c r="J28" s="16">
        <f t="shared" si="7"/>
        <v>3.0035089100884684E-6</v>
      </c>
      <c r="K28" s="16">
        <f t="shared" si="7"/>
        <v>1.8855448201112973E-6</v>
      </c>
      <c r="L28" s="16">
        <f t="shared" si="7"/>
        <v>1.022839202360989E-7</v>
      </c>
      <c r="M28" s="16">
        <f t="shared" si="7"/>
        <v>2.0018078140705648E-6</v>
      </c>
      <c r="N28" s="16">
        <f t="shared" si="7"/>
        <v>2.1522489682340167E-7</v>
      </c>
      <c r="O28" s="16">
        <f t="shared" si="7"/>
        <v>5.0306021335506328E-9</v>
      </c>
      <c r="P28" s="16">
        <f t="shared" si="7"/>
        <v>7.9812614234620936E-7</v>
      </c>
      <c r="Q28" s="16">
        <f t="shared" si="7"/>
        <v>1.9250246160241557E-5</v>
      </c>
      <c r="R28" s="16">
        <f t="shared" si="7"/>
        <v>1.160035058300613E-5</v>
      </c>
      <c r="S28" s="16">
        <f t="shared" si="7"/>
        <v>1.5137103124385506E-8</v>
      </c>
      <c r="T28" s="16">
        <f t="shared" si="7"/>
        <v>4.3404466556816484E-7</v>
      </c>
      <c r="U28" s="16">
        <f t="shared" si="7"/>
        <v>8.1057445553208058E-7</v>
      </c>
      <c r="V28" s="16">
        <f t="shared" si="7"/>
        <v>1.8546522804104217E-6</v>
      </c>
      <c r="W28" s="16">
        <f t="shared" si="7"/>
        <v>2.3956494637265488E-6</v>
      </c>
      <c r="X28" s="16">
        <f t="shared" si="7"/>
        <v>2.1265201193246878E-6</v>
      </c>
      <c r="Y28" s="16">
        <f t="shared" si="7"/>
        <v>2.8086313019728449E-6</v>
      </c>
      <c r="Z28" s="16">
        <f t="shared" si="7"/>
        <v>3.2473016992553221E-6</v>
      </c>
      <c r="AA28" s="16">
        <f t="shared" si="7"/>
        <v>4.2142485356304503E-7</v>
      </c>
      <c r="AB28" s="17">
        <f t="shared" si="7"/>
        <v>8.1402463427189932E-4</v>
      </c>
      <c r="AC28" s="16">
        <f t="shared" si="7"/>
        <v>1.8978438098452712E-6</v>
      </c>
      <c r="AD28" s="16">
        <f t="shared" si="7"/>
        <v>8.7269794095761013E-8</v>
      </c>
      <c r="AE28" s="16">
        <f t="shared" si="7"/>
        <v>4.0392295616278608E-6</v>
      </c>
      <c r="AF28" s="16">
        <f t="shared" si="7"/>
        <v>9.1268641044057032E-7</v>
      </c>
      <c r="AG28" s="16">
        <f t="shared" si="7"/>
        <v>3.6079691992087293E-7</v>
      </c>
      <c r="AH28" s="16">
        <f t="shared" si="7"/>
        <v>7.9057974143334374E-7</v>
      </c>
      <c r="AI28" s="16">
        <f t="shared" si="7"/>
        <v>4.098954475709392E-6</v>
      </c>
      <c r="AJ28" s="16">
        <f t="shared" si="7"/>
        <v>2.411613070680439E-6</v>
      </c>
      <c r="AK28" s="16">
        <f t="shared" si="7"/>
        <v>1.3506120567058221E-6</v>
      </c>
      <c r="AL28" s="16">
        <f t="shared" si="7"/>
        <v>3.1068902281510738E-6</v>
      </c>
      <c r="AM28" s="18">
        <f t="shared" si="7"/>
        <v>3.0782711933384666E-7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3.7650405006904716E-5</v>
      </c>
      <c r="E29" s="16">
        <f t="shared" si="8"/>
        <v>4.8426343320530113E-9</v>
      </c>
      <c r="F29" s="16">
        <f t="shared" si="8"/>
        <v>3.4225274018295725E-8</v>
      </c>
      <c r="G29" s="16">
        <f t="shared" si="8"/>
        <v>1.1781107385070833E-5</v>
      </c>
      <c r="H29" s="17">
        <f t="shared" si="8"/>
        <v>5.8451763894194105E-3</v>
      </c>
      <c r="I29" s="16">
        <f t="shared" si="8"/>
        <v>2.1924982798543159E-5</v>
      </c>
      <c r="J29" s="16">
        <f t="shared" si="8"/>
        <v>3.7370517127902567E-6</v>
      </c>
      <c r="K29" s="16">
        <f t="shared" si="8"/>
        <v>7.4513256510543771E-6</v>
      </c>
      <c r="L29" s="16">
        <f t="shared" si="8"/>
        <v>6.4203235184092004E-5</v>
      </c>
      <c r="M29" s="16">
        <f t="shared" si="8"/>
        <v>3.0071029556432531E-5</v>
      </c>
      <c r="N29" s="16">
        <f t="shared" si="8"/>
        <v>7.3267674647856896E-6</v>
      </c>
      <c r="O29" s="16">
        <f t="shared" si="8"/>
        <v>5.4358350851214059E-5</v>
      </c>
      <c r="P29" s="16">
        <f t="shared" si="8"/>
        <v>1.1750120734643219E-5</v>
      </c>
      <c r="Q29" s="16">
        <f t="shared" si="8"/>
        <v>1.0528197581153324E-5</v>
      </c>
      <c r="R29" s="16">
        <f t="shared" si="8"/>
        <v>1.807516876753765E-6</v>
      </c>
      <c r="S29" s="16">
        <f t="shared" si="8"/>
        <v>2.9188593108985923E-8</v>
      </c>
      <c r="T29" s="16">
        <f t="shared" si="8"/>
        <v>5.1608246277925309E-6</v>
      </c>
      <c r="U29" s="16">
        <f t="shared" si="8"/>
        <v>2.2065364654362741E-6</v>
      </c>
      <c r="V29" s="16">
        <f t="shared" si="8"/>
        <v>2.5173576935316982E-6</v>
      </c>
      <c r="W29" s="16">
        <f t="shared" si="8"/>
        <v>4.514238250849973E-5</v>
      </c>
      <c r="X29" s="16">
        <f t="shared" si="8"/>
        <v>6.178052971025516E-5</v>
      </c>
      <c r="Y29" s="16">
        <f t="shared" si="8"/>
        <v>1.7362434180046418E-8</v>
      </c>
      <c r="Z29" s="16">
        <f t="shared" si="8"/>
        <v>1.6968160819499983E-6</v>
      </c>
      <c r="AA29" s="16">
        <f t="shared" si="8"/>
        <v>2.5981245869113052E-6</v>
      </c>
      <c r="AB29" s="16">
        <f t="shared" si="8"/>
        <v>3.7161678098329998E-6</v>
      </c>
      <c r="AC29" s="16">
        <f t="shared" si="8"/>
        <v>1.5969720823078595E-6</v>
      </c>
      <c r="AD29" s="16">
        <f t="shared" si="8"/>
        <v>1.613279194342316E-5</v>
      </c>
      <c r="AE29" s="16">
        <f t="shared" si="8"/>
        <v>3.2336961096891035E-6</v>
      </c>
      <c r="AF29" s="16">
        <f t="shared" si="8"/>
        <v>1.1409777712143295E-5</v>
      </c>
      <c r="AG29" s="16">
        <f t="shared" si="8"/>
        <v>8.1658114161565873E-7</v>
      </c>
      <c r="AH29" s="16">
        <f t="shared" si="8"/>
        <v>2.2258616657119705E-5</v>
      </c>
      <c r="AI29" s="16">
        <f t="shared" si="8"/>
        <v>5.4423703685063739E-7</v>
      </c>
      <c r="AJ29" s="16">
        <f t="shared" si="8"/>
        <v>2.586986530898093E-6</v>
      </c>
      <c r="AK29" s="16">
        <f t="shared" si="8"/>
        <v>6.4930277088409915E-6</v>
      </c>
      <c r="AL29" s="16">
        <f t="shared" si="8"/>
        <v>6.6406522320145149E-6</v>
      </c>
      <c r="AM29" s="18">
        <f t="shared" si="8"/>
        <v>3.0304231856838893E-6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3.3403751390594708E-8</v>
      </c>
      <c r="E30" s="16">
        <f t="shared" si="9"/>
        <v>2.7909052889788689E-6</v>
      </c>
      <c r="F30" s="16">
        <f t="shared" si="9"/>
        <v>6.0125516298624689E-6</v>
      </c>
      <c r="G30" s="16">
        <f t="shared" si="9"/>
        <v>1.4012725155732851E-5</v>
      </c>
      <c r="H30" s="16">
        <f t="shared" si="9"/>
        <v>4.8032534680643778E-5</v>
      </c>
      <c r="I30" s="16">
        <f t="shared" si="9"/>
        <v>1.2441002609004902E-5</v>
      </c>
      <c r="J30" s="16">
        <f t="shared" si="9"/>
        <v>6.4636467635455093E-6</v>
      </c>
      <c r="K30" s="16">
        <f t="shared" si="9"/>
        <v>1.0977462184496983E-6</v>
      </c>
      <c r="L30" s="16">
        <f t="shared" si="9"/>
        <v>5.2140575746313439E-6</v>
      </c>
      <c r="M30" s="16">
        <f t="shared" si="9"/>
        <v>3.6807442660076516E-7</v>
      </c>
      <c r="N30" s="16">
        <f t="shared" si="9"/>
        <v>1.952474487336711E-5</v>
      </c>
      <c r="O30" s="16">
        <f t="shared" si="9"/>
        <v>5.3470615694876409E-6</v>
      </c>
      <c r="P30" s="16">
        <f t="shared" si="9"/>
        <v>2.1147338268844186E-5</v>
      </c>
      <c r="Q30" s="16">
        <f t="shared" si="9"/>
        <v>3.4587898773139876E-5</v>
      </c>
      <c r="R30" s="16">
        <f t="shared" si="9"/>
        <v>3.1266327016173225E-6</v>
      </c>
      <c r="S30" s="16">
        <f t="shared" si="9"/>
        <v>3.5691452393878239E-5</v>
      </c>
      <c r="T30" s="16">
        <f t="shared" si="9"/>
        <v>1.1134957627901729E-5</v>
      </c>
      <c r="U30" s="16">
        <f t="shared" si="9"/>
        <v>4.2586783749006934E-6</v>
      </c>
      <c r="V30" s="16">
        <f t="shared" si="9"/>
        <v>1.2225775255452901E-5</v>
      </c>
      <c r="W30" s="16">
        <f t="shared" si="9"/>
        <v>2.3085757605842261E-5</v>
      </c>
      <c r="X30" s="17">
        <f t="shared" si="9"/>
        <v>4.7698642434802685E-3</v>
      </c>
      <c r="Y30" s="16">
        <f t="shared" si="9"/>
        <v>2.6745541890953517E-6</v>
      </c>
      <c r="Z30" s="16">
        <f t="shared" si="9"/>
        <v>4.1008132063954291E-7</v>
      </c>
      <c r="AA30" s="16">
        <f t="shared" si="9"/>
        <v>3.235838370519467E-5</v>
      </c>
      <c r="AB30" s="16">
        <f t="shared" si="9"/>
        <v>1.2045092819512888E-5</v>
      </c>
      <c r="AC30" s="16">
        <f t="shared" si="9"/>
        <v>6.5140534244946169E-6</v>
      </c>
      <c r="AD30" s="16">
        <f t="shared" si="9"/>
        <v>1.3683113067545645E-6</v>
      </c>
      <c r="AE30" s="16">
        <f t="shared" si="9"/>
        <v>1.8553174858197627E-5</v>
      </c>
      <c r="AF30" s="16">
        <f t="shared" si="9"/>
        <v>9.2756649179450272E-5</v>
      </c>
      <c r="AG30" s="16">
        <f t="shared" si="9"/>
        <v>5.1894611744898772E-9</v>
      </c>
      <c r="AH30" s="16">
        <f t="shared" si="9"/>
        <v>3.6847922710992272E-7</v>
      </c>
      <c r="AI30" s="16">
        <f t="shared" si="9"/>
        <v>1.3717575965747761E-5</v>
      </c>
      <c r="AJ30" s="16">
        <f t="shared" si="9"/>
        <v>2.6360413691323177E-5</v>
      </c>
      <c r="AK30" s="16">
        <f t="shared" si="9"/>
        <v>1.8149673928457719E-5</v>
      </c>
      <c r="AL30" s="16">
        <f t="shared" si="9"/>
        <v>3.4336601417263524E-8</v>
      </c>
      <c r="AM30" s="18">
        <f t="shared" si="9"/>
        <v>1.5931413118025566E-6</v>
      </c>
    </row>
    <row r="31" spans="1:39">
      <c r="A31" t="s">
        <v>62</v>
      </c>
      <c r="D31" s="21">
        <f>SUM($D$21:$D$30)</f>
        <v>7.4318410306130995E-4</v>
      </c>
      <c r="E31" s="21">
        <f>SUM($E$21:$E$30)</f>
        <v>3.2017331392335279E-4</v>
      </c>
      <c r="F31" s="21">
        <f>SUM($F$21:$F$30)</f>
        <v>3.5254219700226201E-4</v>
      </c>
      <c r="G31" s="21">
        <f>SUM($G$21:$G$30)</f>
        <v>1.5891049413690818E-4</v>
      </c>
      <c r="H31" s="21">
        <f>SUM($H$21:$H$30)</f>
        <v>6.1150215070231839E-3</v>
      </c>
      <c r="I31" s="21">
        <f>SUM($I$21:$I$30)</f>
        <v>3.9373555939135408E-4</v>
      </c>
      <c r="J31" s="21">
        <f>SUM($J$21:$J$30)</f>
        <v>1.1550468622858199E-3</v>
      </c>
      <c r="K31" s="21">
        <f>SUM($K$21:$K$30)</f>
        <v>5.8381925725905233E-2</v>
      </c>
      <c r="L31" s="21">
        <f>SUM($L$21:$L$30)</f>
        <v>2.3794897529495936E-4</v>
      </c>
      <c r="M31">
        <f>SUM($M$21:$M$30)</f>
        <v>7.6287045378723743E-3</v>
      </c>
      <c r="N31" s="21">
        <f>SUM($N$21:$N$30)</f>
        <v>1.3741819348955981E-4</v>
      </c>
      <c r="O31" s="21">
        <f>SUM($O$21:$O$30)</f>
        <v>6.3351530528133401E-3</v>
      </c>
      <c r="P31" s="21">
        <f>SUM($P$21:$P$30)</f>
        <v>3.4383993839527444E-4</v>
      </c>
      <c r="Q31" s="21">
        <f>SUM($Q$21:$Q$30)</f>
        <v>3.6999424909123164E-4</v>
      </c>
      <c r="R31" s="21">
        <f>SUM($R$21:$R$30)</f>
        <v>2.4599893494334945E-4</v>
      </c>
      <c r="S31" s="21">
        <f>SUM($S$21:$S$30)</f>
        <v>1.4190384828481942E-3</v>
      </c>
      <c r="T31" s="21">
        <f>SUM($T$21:$T$30)</f>
        <v>1.3628624909967039E-4</v>
      </c>
      <c r="U31" s="21">
        <f>SUM($U$21:$U$30)</f>
        <v>1.6937861295250118E-2</v>
      </c>
      <c r="V31" s="21">
        <f>SUM($V$21:$V$30)</f>
        <v>5.6396344690768068E-4</v>
      </c>
      <c r="W31" s="21">
        <f>SUM($W$21:$W$30)</f>
        <v>5.1808514217018984E-4</v>
      </c>
      <c r="X31" s="21">
        <f>SUM($X$21:$X$30)</f>
        <v>4.8975410632325954E-3</v>
      </c>
      <c r="Y31" s="21">
        <f>SUM($Y$21:$Y$30)</f>
        <v>1.5519045831319321E-4</v>
      </c>
      <c r="Z31" s="21">
        <f>SUM($Z$21:$Z$30)</f>
        <v>1.6070517055402297E-4</v>
      </c>
      <c r="AA31" s="21">
        <f>SUM($AA$21:$AA$30)</f>
        <v>3.0580898628023183E-4</v>
      </c>
      <c r="AB31" s="21">
        <f>SUM($AB$21:$AB$30)</f>
        <v>1.1447856984317204E-3</v>
      </c>
      <c r="AC31" s="21">
        <f>SUM($AC$21:$AC$30)</f>
        <v>2.4707066575941212E-4</v>
      </c>
      <c r="AD31" s="21">
        <f>SUM($AD$21:$AD$30)</f>
        <v>5.2276312534676203E-4</v>
      </c>
      <c r="AE31" s="21">
        <f>SUM($AE$21:$AE$30)</f>
        <v>2.3372669734254907E-4</v>
      </c>
      <c r="AF31" s="21">
        <f>SUM($AF$21:$AF$30)</f>
        <v>8.8722757385099448E-4</v>
      </c>
      <c r="AG31" s="21">
        <f>SUM($AG$21:$AG$30)</f>
        <v>3.6673218771623241E-4</v>
      </c>
      <c r="AH31" s="21">
        <f>SUM($AH$21:$AH$30)</f>
        <v>1.7273277971442712E-4</v>
      </c>
      <c r="AI31" s="21">
        <f>SUM($AI$21:$AI$30)</f>
        <v>8.1273361746210494E-4</v>
      </c>
      <c r="AJ31" s="21">
        <f>SUM($AJ$21:$AJ$30)</f>
        <v>2.6778549023397227E-4</v>
      </c>
      <c r="AK31" s="21">
        <f>SUM($AK$21:$AK$30)</f>
        <v>4.3451768110781544E-3</v>
      </c>
      <c r="AL31" s="21">
        <f>SUM($AL$21:$AL$30)</f>
        <v>3.4761725644339082E-2</v>
      </c>
      <c r="AM31" s="21">
        <f>SUM($AM$21:$AM$30)</f>
        <v>2.0866818797445825E-4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63</v>
      </c>
      <c r="C33">
        <f>SUM($D$31:$AM$31)</f>
        <v>0.15198520641853527</v>
      </c>
      <c r="D33" s="22">
        <f>$D$31/$C$33</f>
        <v>4.8898450090908013E-3</v>
      </c>
      <c r="E33" s="22">
        <f>$E$31/$C$33</f>
        <v>2.1066084092530878E-3</v>
      </c>
      <c r="F33" s="22">
        <f>$F$31/$C$33</f>
        <v>2.319582315343475E-3</v>
      </c>
      <c r="G33" s="22">
        <f>$G$31/$C$33</f>
        <v>1.0455655381307449E-3</v>
      </c>
      <c r="H33" s="22">
        <f>$H$31/$C$33</f>
        <v>4.0234320504745055E-2</v>
      </c>
      <c r="I33" s="22">
        <f>$I$31/$C$33</f>
        <v>2.5906176572678343E-3</v>
      </c>
      <c r="J33" s="22">
        <f>$J$31/$C$33</f>
        <v>7.59973216804446E-3</v>
      </c>
      <c r="K33" s="22">
        <f>$K$31/$C$33</f>
        <v>0.38412900243155046</v>
      </c>
      <c r="L33" s="22">
        <f>$L$31/$C$33</f>
        <v>1.5656061593238091E-3</v>
      </c>
      <c r="M33" s="22">
        <f>$M$31/$C$33</f>
        <v>5.0193730808671781E-2</v>
      </c>
      <c r="N33" s="22">
        <f>$N$31/$C$33</f>
        <v>9.0415506040199094E-4</v>
      </c>
      <c r="O33" s="22">
        <f>$O$31/$C$33</f>
        <v>4.1682695323436034E-2</v>
      </c>
      <c r="P33" s="22">
        <f>$P$31/$C$33</f>
        <v>2.2623250413491666E-3</v>
      </c>
      <c r="Q33" s="22">
        <f>$Q$31/$C$33</f>
        <v>2.4344096232125734E-3</v>
      </c>
      <c r="R33" s="22">
        <f>$R$31/$C$33</f>
        <v>1.618571575090803E-3</v>
      </c>
      <c r="S33" s="22">
        <f>$S$31/$C$33</f>
        <v>9.3366881967476556E-3</v>
      </c>
      <c r="T33" s="22">
        <f>$T$31/$C$33</f>
        <v>8.967073329779659E-4</v>
      </c>
      <c r="U33" s="22">
        <f>$U$31/$C$33</f>
        <v>0.11144414442947041</v>
      </c>
      <c r="V33" s="22">
        <f>$V$31/$C$33</f>
        <v>3.7106469780660363E-3</v>
      </c>
      <c r="W33" s="22">
        <f>$W$31/$C$33</f>
        <v>3.4087866469285988E-3</v>
      </c>
      <c r="X33" s="22">
        <f>$X$31/$C$33</f>
        <v>3.2223801109601408E-2</v>
      </c>
      <c r="Y33" s="22">
        <f>$Y$31/$C$33</f>
        <v>1.0210892360525625E-3</v>
      </c>
      <c r="Z33" s="22">
        <f>$Z$31/$C$33</f>
        <v>1.0573737690724632E-3</v>
      </c>
      <c r="AA33" s="22">
        <f>$AA$31/$C$33</f>
        <v>2.0120970552758815E-3</v>
      </c>
      <c r="AB33" s="22">
        <f>$AB$31/$C$33</f>
        <v>7.5322179402067691E-3</v>
      </c>
      <c r="AC33" s="22">
        <f>$AC$31/$C$33</f>
        <v>1.6256231220230179E-3</v>
      </c>
      <c r="AD33" s="22">
        <f>$AD$31/$C$33</f>
        <v>3.4395658476600835E-3</v>
      </c>
      <c r="AE33" s="22">
        <f>$AE$31/$C$33</f>
        <v>1.5378253110958373E-3</v>
      </c>
      <c r="AF33" s="22">
        <f>$AF$31/$C$33</f>
        <v>5.8375916627553632E-3</v>
      </c>
      <c r="AG33" s="22">
        <f>$AG$31/$C$33</f>
        <v>2.4129466041999453E-3</v>
      </c>
      <c r="AH33" s="22">
        <f>$AH$31/$C$33</f>
        <v>1.1365104787814505E-3</v>
      </c>
      <c r="AI33" s="22">
        <f>$AI$31/$C$33</f>
        <v>5.3474521409932986E-3</v>
      </c>
      <c r="AJ33" s="22">
        <f>$AJ$31/$C$33</f>
        <v>1.7619181270613102E-3</v>
      </c>
      <c r="AK33" s="22">
        <f>$AK$31/$C$33</f>
        <v>2.8589472051065629E-2</v>
      </c>
      <c r="AL33" s="22">
        <f>$AL$31/$C$33</f>
        <v>0.22871782368484342</v>
      </c>
      <c r="AM33" s="22">
        <f>$AM$31/$C$33</f>
        <v>1.3729506502088761E-3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48BE-8B2E-4116-90F0-E5350E294833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-4.4138744341354647E-2</v>
      </c>
      <c r="D5" s="10">
        <v>-2.7564960586137936E-2</v>
      </c>
      <c r="E5" s="10">
        <v>1.7980140762641747E-2</v>
      </c>
      <c r="F5" s="10">
        <v>-7.7101464385517571E-2</v>
      </c>
      <c r="G5" s="10">
        <v>-5.9358542312500616E-2</v>
      </c>
      <c r="H5" s="10">
        <v>1.0589589771001669E-2</v>
      </c>
      <c r="I5" s="10">
        <v>-2.4724188746150226E-2</v>
      </c>
      <c r="J5" s="10">
        <v>1.3387498788490814E-2</v>
      </c>
      <c r="K5" s="10">
        <v>-9.6809554056060204E-2</v>
      </c>
      <c r="L5" s="10">
        <v>3.7504840581205059E-3</v>
      </c>
      <c r="M5" s="11" t="s">
        <v>106</v>
      </c>
      <c r="N5" s="10">
        <v>-6.7867442253417218E-2</v>
      </c>
      <c r="O5" s="10">
        <v>-2.9954839626296372E-3</v>
      </c>
      <c r="P5" s="10">
        <v>-8.319733756743504E-3</v>
      </c>
      <c r="Q5" s="10">
        <v>-3.9951098593657324E-3</v>
      </c>
      <c r="R5" s="10">
        <v>1.2324052641517492E-2</v>
      </c>
      <c r="S5" s="10">
        <v>4.1225082165540711E-3</v>
      </c>
      <c r="T5" s="10">
        <v>-3.5397357495128449E-2</v>
      </c>
      <c r="U5" s="10">
        <v>4.3820098750665934E-2</v>
      </c>
      <c r="V5" s="10">
        <v>1.0757981605390213E-2</v>
      </c>
      <c r="W5" s="10">
        <v>-6.1110200937178179E-2</v>
      </c>
      <c r="X5" s="10">
        <v>-3.9483920688783451E-3</v>
      </c>
      <c r="Y5" s="10">
        <v>5.278547896672374E-2</v>
      </c>
      <c r="Z5" s="10">
        <v>-3.2540379913085704E-3</v>
      </c>
      <c r="AA5" s="10">
        <v>9.4097117515129312E-3</v>
      </c>
      <c r="AB5" s="10">
        <v>-5.9643508371563222E-2</v>
      </c>
      <c r="AC5" s="10">
        <v>-6.5444811409841444E-2</v>
      </c>
      <c r="AD5" s="10">
        <v>2.0104610344961794E-2</v>
      </c>
      <c r="AE5" s="10">
        <v>-1.6327481552921956E-2</v>
      </c>
      <c r="AF5" s="10">
        <v>3.9597744441160739E-3</v>
      </c>
      <c r="AG5" s="10">
        <v>-2.9133960208012361E-2</v>
      </c>
      <c r="AH5" s="10">
        <v>-5.2404086453759977E-2</v>
      </c>
      <c r="AI5" s="10">
        <v>2.4886474378805985E-2</v>
      </c>
      <c r="AJ5" s="10">
        <v>4.2606128819441057E-2</v>
      </c>
      <c r="AK5" s="10">
        <v>2.1551793046637707E-2</v>
      </c>
      <c r="AL5" s="10">
        <v>2.1851320938680103E-2</v>
      </c>
      <c r="AM5" s="12">
        <v>5.6212458593793174E-2</v>
      </c>
    </row>
    <row r="6" spans="1:39" ht="24">
      <c r="A6" s="13" t="s">
        <v>41</v>
      </c>
      <c r="B6" s="14" t="s">
        <v>40</v>
      </c>
      <c r="C6" s="19">
        <v>-6.0968050496719169E-2</v>
      </c>
      <c r="D6" s="16">
        <v>1.1175424533239232E-2</v>
      </c>
      <c r="E6" s="16">
        <v>-2.256992279083812E-2</v>
      </c>
      <c r="F6" s="16">
        <v>3.0519006071079279E-2</v>
      </c>
      <c r="G6" s="16">
        <v>-5.8364723202800936E-2</v>
      </c>
      <c r="H6" s="16">
        <v>-2.3409693925445355E-2</v>
      </c>
      <c r="I6" s="16">
        <v>-4.6714171684382771E-2</v>
      </c>
      <c r="J6" s="16">
        <v>-4.8830715888618682E-3</v>
      </c>
      <c r="K6" s="16">
        <v>-3.474215132685865E-2</v>
      </c>
      <c r="L6" s="16">
        <v>-7.9217074965803935E-2</v>
      </c>
      <c r="M6" s="16">
        <v>-3.5932471312486509E-2</v>
      </c>
      <c r="N6" s="16">
        <v>-1.7498609160074258E-2</v>
      </c>
      <c r="O6" s="16">
        <v>-6.950514888235447E-2</v>
      </c>
      <c r="P6" s="16">
        <v>5.1842516755097419E-3</v>
      </c>
      <c r="Q6" s="16">
        <v>5.2006812649316812E-3</v>
      </c>
      <c r="R6" s="16">
        <v>1.2306680263401213E-2</v>
      </c>
      <c r="S6" s="16">
        <v>-5.2513402561279204E-2</v>
      </c>
      <c r="T6" s="17" t="s">
        <v>107</v>
      </c>
      <c r="U6" s="16">
        <v>-3.4203830181933841E-2</v>
      </c>
      <c r="V6" s="16">
        <v>9.3036151167512973E-3</v>
      </c>
      <c r="W6" s="16">
        <v>-1.4017423203651978E-2</v>
      </c>
      <c r="X6" s="16">
        <v>-4.458264394224927E-3</v>
      </c>
      <c r="Y6" s="16">
        <v>1.6520082724805537E-3</v>
      </c>
      <c r="Z6" s="16">
        <v>-4.5442237729460218E-2</v>
      </c>
      <c r="AA6" s="16">
        <v>-7.3581111404650897E-3</v>
      </c>
      <c r="AB6" s="16">
        <v>-8.5950293405447353E-3</v>
      </c>
      <c r="AC6" s="16">
        <v>9.603399672883435E-3</v>
      </c>
      <c r="AD6" s="16">
        <v>-1.0340395877661494E-2</v>
      </c>
      <c r="AE6" s="16">
        <v>3.2203954801276725E-2</v>
      </c>
      <c r="AF6" s="16">
        <v>2.3967721960925177E-2</v>
      </c>
      <c r="AG6" s="16">
        <v>-1.4665124680558414E-3</v>
      </c>
      <c r="AH6" s="16">
        <v>0.11094924509962623</v>
      </c>
      <c r="AI6" s="16">
        <v>1.0316369378522936E-2</v>
      </c>
      <c r="AJ6" s="16">
        <v>-3.0291670757694664E-2</v>
      </c>
      <c r="AK6" s="16">
        <v>1.7298921783739742E-2</v>
      </c>
      <c r="AL6" s="16">
        <v>4.3432577498046847E-2</v>
      </c>
      <c r="AM6" s="18">
        <v>1.7938784890667681E-2</v>
      </c>
    </row>
    <row r="7" spans="1:39" ht="24">
      <c r="A7" s="13" t="s">
        <v>42</v>
      </c>
      <c r="B7" s="14" t="s">
        <v>40</v>
      </c>
      <c r="C7" s="19">
        <v>9.0937669979348518E-2</v>
      </c>
      <c r="D7" s="16">
        <v>-1.5800714267274786E-2</v>
      </c>
      <c r="E7" s="16">
        <v>-1.5418797840564425E-2</v>
      </c>
      <c r="F7" s="16">
        <v>8.7205548717566375E-3</v>
      </c>
      <c r="G7" s="16">
        <v>3.391810368422226E-2</v>
      </c>
      <c r="H7" s="16">
        <v>3.6513087025828533E-2</v>
      </c>
      <c r="I7" s="16">
        <v>3.6409560183144653E-3</v>
      </c>
      <c r="J7" s="16">
        <v>0.10246404083880273</v>
      </c>
      <c r="K7" s="16">
        <v>8.8831130815546749E-2</v>
      </c>
      <c r="L7" s="16">
        <v>4.8252838442566968E-2</v>
      </c>
      <c r="M7" s="16">
        <v>2.1432650043267977E-2</v>
      </c>
      <c r="N7" s="16">
        <v>-1.8664007527717449E-2</v>
      </c>
      <c r="O7" s="16">
        <v>-4.0608502072220547E-2</v>
      </c>
      <c r="P7" s="16">
        <v>-7.1605352383616134E-3</v>
      </c>
      <c r="Q7" s="16">
        <v>-2.4738958950081609E-2</v>
      </c>
      <c r="R7" s="16">
        <v>1.5869645824961944E-2</v>
      </c>
      <c r="S7" s="16">
        <v>-4.9487765786482965E-2</v>
      </c>
      <c r="T7" s="16">
        <v>4.2028460073440826E-2</v>
      </c>
      <c r="U7" s="16">
        <v>7.6758317870799148E-2</v>
      </c>
      <c r="V7" s="16">
        <v>-6.1542937808301376E-2</v>
      </c>
      <c r="W7" s="16">
        <v>4.1787920879107258E-2</v>
      </c>
      <c r="X7" s="16">
        <v>-2.492428564559597E-2</v>
      </c>
      <c r="Y7" s="16">
        <v>-1.7088582907677383E-2</v>
      </c>
      <c r="Z7" s="16">
        <v>-2.4428877734348181E-2</v>
      </c>
      <c r="AA7" s="16">
        <v>-4.6681760887792467E-2</v>
      </c>
      <c r="AB7" s="16">
        <v>-6.7180903959415672E-3</v>
      </c>
      <c r="AC7" s="16">
        <v>-2.3507657129554323E-2</v>
      </c>
      <c r="AD7" s="16">
        <v>-4.6921900351699193E-2</v>
      </c>
      <c r="AE7" s="16">
        <v>0.11788562225065945</v>
      </c>
      <c r="AF7" s="16">
        <v>-1.9892652282466814E-2</v>
      </c>
      <c r="AG7" s="16">
        <v>9.3351593738318257E-3</v>
      </c>
      <c r="AH7" s="16">
        <v>1.272532504441634E-2</v>
      </c>
      <c r="AI7" s="16">
        <v>-4.2179225668326657E-3</v>
      </c>
      <c r="AJ7" s="16">
        <v>3.7770875626121282E-2</v>
      </c>
      <c r="AK7" s="16">
        <v>-2.4213230687524373E-2</v>
      </c>
      <c r="AL7" s="17" t="s">
        <v>61</v>
      </c>
      <c r="AM7" s="18">
        <v>3.1449959719490532E-3</v>
      </c>
    </row>
    <row r="8" spans="1:39" ht="24">
      <c r="A8" s="13" t="s">
        <v>43</v>
      </c>
      <c r="B8" s="14" t="s">
        <v>40</v>
      </c>
      <c r="C8" s="19">
        <v>7.9660790287329572E-2</v>
      </c>
      <c r="D8" s="16">
        <v>-3.5533819947962828E-2</v>
      </c>
      <c r="E8" s="16">
        <v>4.7042561061093079E-2</v>
      </c>
      <c r="F8" s="16">
        <v>-8.5535213989909473E-2</v>
      </c>
      <c r="G8" s="16">
        <v>7.8697113664021236E-3</v>
      </c>
      <c r="H8" s="16">
        <v>1.9124018386051385E-2</v>
      </c>
      <c r="I8" s="16">
        <v>-5.0386422313273413E-3</v>
      </c>
      <c r="J8" s="16">
        <v>-2.91577017904964E-3</v>
      </c>
      <c r="K8" s="16">
        <v>-3.2446011401077259E-2</v>
      </c>
      <c r="L8" s="16">
        <v>-5.2156639959566407E-3</v>
      </c>
      <c r="M8" s="16">
        <v>-3.9604076066090321E-3</v>
      </c>
      <c r="N8" s="16">
        <v>5.7030247207760031E-2</v>
      </c>
      <c r="O8" s="16">
        <v>-7.1264796453005558E-3</v>
      </c>
      <c r="P8" s="16">
        <v>1.0049937990737331E-2</v>
      </c>
      <c r="Q8" s="17" t="s">
        <v>55</v>
      </c>
      <c r="R8" s="16">
        <v>-2.5310861008147011E-2</v>
      </c>
      <c r="S8" s="16">
        <v>-6.23840109480562E-2</v>
      </c>
      <c r="T8" s="16">
        <v>5.0057144461926649E-3</v>
      </c>
      <c r="U8" s="16">
        <v>-5.3745186932683521E-2</v>
      </c>
      <c r="V8" s="16">
        <v>-3.2950180847722776E-2</v>
      </c>
      <c r="W8" s="16">
        <v>3.5801169095704959E-2</v>
      </c>
      <c r="X8" s="16">
        <v>-5.07068688262335E-2</v>
      </c>
      <c r="Y8" s="16">
        <v>2.0738483556133138E-2</v>
      </c>
      <c r="Z8" s="16">
        <v>3.5254138459846582E-2</v>
      </c>
      <c r="AA8" s="16">
        <v>7.7067096959791914E-2</v>
      </c>
      <c r="AB8" s="16">
        <v>2.0222186797872757E-2</v>
      </c>
      <c r="AC8" s="16">
        <v>-3.6666069643886391E-2</v>
      </c>
      <c r="AD8" s="16">
        <v>5.1362884270412905E-2</v>
      </c>
      <c r="AE8" s="16">
        <v>2.5392239050457392E-2</v>
      </c>
      <c r="AF8" s="16">
        <v>-2.0270024844451357E-2</v>
      </c>
      <c r="AG8" s="16">
        <v>-5.5704736002798766E-2</v>
      </c>
      <c r="AH8" s="16">
        <v>9.1361793715210679E-2</v>
      </c>
      <c r="AI8" s="16">
        <v>5.1228110188181207E-2</v>
      </c>
      <c r="AJ8" s="16">
        <v>2.4694587912669388E-2</v>
      </c>
      <c r="AK8" s="16">
        <v>6.7720774775412676E-2</v>
      </c>
      <c r="AL8" s="16">
        <v>-2.4909040812531404E-2</v>
      </c>
      <c r="AM8" s="18">
        <v>-3.0013675369635975E-2</v>
      </c>
    </row>
    <row r="9" spans="1:39" ht="24">
      <c r="A9" s="13" t="s">
        <v>44</v>
      </c>
      <c r="B9" s="14" t="s">
        <v>40</v>
      </c>
      <c r="C9" s="19">
        <v>2.8175328327994017E-2</v>
      </c>
      <c r="D9" s="16">
        <v>-3.1062302029054557E-2</v>
      </c>
      <c r="E9" s="16">
        <v>-1.1522097487588777E-2</v>
      </c>
      <c r="F9" s="16">
        <v>3.733188886901917E-2</v>
      </c>
      <c r="G9" s="16">
        <v>4.6708512127126643E-2</v>
      </c>
      <c r="H9" s="16">
        <v>6.7829864253082187E-3</v>
      </c>
      <c r="I9" s="16">
        <v>-5.0064514366023515E-2</v>
      </c>
      <c r="J9" s="16">
        <v>6.2095695677709568E-2</v>
      </c>
      <c r="K9" s="16">
        <v>-7.128530213579684E-4</v>
      </c>
      <c r="L9" s="16">
        <v>7.4871456208522341E-2</v>
      </c>
      <c r="M9" s="16">
        <v>-2.9639808187420778E-3</v>
      </c>
      <c r="N9" s="16">
        <v>3.8092539308713994E-2</v>
      </c>
      <c r="O9" s="16">
        <v>5.2764594270649688E-2</v>
      </c>
      <c r="P9" s="16">
        <v>-1.5141376422359552E-2</v>
      </c>
      <c r="Q9" s="16">
        <v>3.4367848838857379E-2</v>
      </c>
      <c r="R9" s="16">
        <v>5.1376518493422882E-2</v>
      </c>
      <c r="S9" s="16">
        <v>-2.8401620866462193E-2</v>
      </c>
      <c r="T9" s="16">
        <v>-4.3247354167995064E-2</v>
      </c>
      <c r="U9" s="16">
        <v>1.3207062646271282E-2</v>
      </c>
      <c r="V9" s="16">
        <v>-3.6431357767071813E-2</v>
      </c>
      <c r="W9" s="16">
        <v>-0.10738011926913889</v>
      </c>
      <c r="X9" s="16">
        <v>-4.9292416776844483E-2</v>
      </c>
      <c r="Y9" s="16">
        <v>-6.794458443756074E-4</v>
      </c>
      <c r="Z9" s="17" t="s">
        <v>71</v>
      </c>
      <c r="AA9" s="16">
        <v>-2.6400933148184584E-2</v>
      </c>
      <c r="AB9" s="16">
        <v>-6.2894115271581216E-2</v>
      </c>
      <c r="AC9" s="16">
        <v>3.0605023419996848E-2</v>
      </c>
      <c r="AD9" s="16">
        <v>-6.787536114227613E-2</v>
      </c>
      <c r="AE9" s="16">
        <v>-1.0775331463482416E-2</v>
      </c>
      <c r="AF9" s="16">
        <v>1.7075761420581939E-3</v>
      </c>
      <c r="AG9" s="16">
        <v>-5.1232889658273037E-2</v>
      </c>
      <c r="AH9" s="16">
        <v>-0.11942994301212742</v>
      </c>
      <c r="AI9" s="16">
        <v>-5.8946260075300842E-2</v>
      </c>
      <c r="AJ9" s="16">
        <v>1.1855460480466996E-3</v>
      </c>
      <c r="AK9" s="16">
        <v>-3.9828113361293833E-2</v>
      </c>
      <c r="AL9" s="16">
        <v>-2.4140956636614995E-2</v>
      </c>
      <c r="AM9" s="18">
        <v>-7.6789519857060505E-3</v>
      </c>
    </row>
    <row r="10" spans="1:39" ht="24">
      <c r="A10" s="13" t="s">
        <v>45</v>
      </c>
      <c r="B10" s="14" t="s">
        <v>40</v>
      </c>
      <c r="C10" s="15" t="s">
        <v>108</v>
      </c>
      <c r="D10" s="16">
        <v>-6.1612472371247798E-2</v>
      </c>
      <c r="E10" s="16">
        <v>4.4597189270627259E-2</v>
      </c>
      <c r="F10" s="16">
        <v>-9.9766225448534876E-2</v>
      </c>
      <c r="G10" s="16">
        <v>-3.5045631755905478E-2</v>
      </c>
      <c r="H10" s="17" t="s">
        <v>58</v>
      </c>
      <c r="I10" s="16">
        <v>-4.8125657764882236E-2</v>
      </c>
      <c r="J10" s="16">
        <v>2.0009580023187975E-2</v>
      </c>
      <c r="K10" s="16">
        <v>-6.95857945655671E-2</v>
      </c>
      <c r="L10" s="16">
        <v>-1.6342112200794474E-2</v>
      </c>
      <c r="M10" s="16">
        <v>1.0572207108614637E-2</v>
      </c>
      <c r="N10" s="16">
        <v>-4.2777382401820788E-2</v>
      </c>
      <c r="O10" s="16">
        <v>-4.4199488691392542E-2</v>
      </c>
      <c r="P10" s="16">
        <v>-7.3410466181024051E-2</v>
      </c>
      <c r="Q10" s="16">
        <v>1.936162795494669E-2</v>
      </c>
      <c r="R10" s="16">
        <v>3.2799147386897362E-2</v>
      </c>
      <c r="S10" s="16">
        <v>-1.7134912388579161E-2</v>
      </c>
      <c r="T10" s="16">
        <v>-2.3145716557977411E-2</v>
      </c>
      <c r="U10" s="16">
        <v>-3.2734027515107914E-2</v>
      </c>
      <c r="V10" s="16">
        <v>-1.0717293557935133E-2</v>
      </c>
      <c r="W10" s="16">
        <v>5.2570820606373858E-2</v>
      </c>
      <c r="X10" s="16">
        <v>5.9395883519220524E-2</v>
      </c>
      <c r="Y10" s="16">
        <v>-4.9068580954950005E-5</v>
      </c>
      <c r="Z10" s="16">
        <v>7.0517868364640178E-3</v>
      </c>
      <c r="AA10" s="16">
        <v>5.0817878195051805E-2</v>
      </c>
      <c r="AB10" s="16">
        <v>3.9819712176891002E-2</v>
      </c>
      <c r="AC10" s="16">
        <v>-4.2314294134116414E-4</v>
      </c>
      <c r="AD10" s="16">
        <v>-2.7367029974174448E-3</v>
      </c>
      <c r="AE10" s="16">
        <v>4.2060084985766674E-2</v>
      </c>
      <c r="AF10" s="16">
        <v>-1.5019154106071348E-2</v>
      </c>
      <c r="AG10" s="16">
        <v>-3.1598024661885556E-2</v>
      </c>
      <c r="AH10" s="16">
        <v>1.1780116625327472E-2</v>
      </c>
      <c r="AI10" s="16">
        <v>6.7180534613783174E-3</v>
      </c>
      <c r="AJ10" s="16">
        <v>-9.2444988648805199E-3</v>
      </c>
      <c r="AK10" s="16">
        <v>6.6566943938413435E-5</v>
      </c>
      <c r="AL10" s="16">
        <v>3.715779595770996E-2</v>
      </c>
      <c r="AM10" s="18">
        <v>2.8944031155246477E-2</v>
      </c>
    </row>
    <row r="11" spans="1:39" ht="24">
      <c r="A11" s="13" t="s">
        <v>46</v>
      </c>
      <c r="B11" s="14" t="s">
        <v>40</v>
      </c>
      <c r="C11" s="19">
        <v>-3.3350322407169472E-3</v>
      </c>
      <c r="D11" s="16">
        <v>-4.0753244957107259E-3</v>
      </c>
      <c r="E11" s="16">
        <v>-6.1711197893692921E-2</v>
      </c>
      <c r="F11" s="16">
        <v>8.9066634147800694E-2</v>
      </c>
      <c r="G11" s="16">
        <v>-6.6506499577137931E-2</v>
      </c>
      <c r="H11" s="16">
        <v>-7.2331468156592665E-2</v>
      </c>
      <c r="I11" s="16">
        <v>-1.2283195939849141E-2</v>
      </c>
      <c r="J11" s="16">
        <v>2.6691995872155875E-2</v>
      </c>
      <c r="K11" s="16">
        <v>-2.8794145381610479E-2</v>
      </c>
      <c r="L11" s="16">
        <v>2.7363268393640713E-2</v>
      </c>
      <c r="M11" s="16">
        <v>-8.2319894876343724E-3</v>
      </c>
      <c r="N11" s="16">
        <v>3.3786944178993875E-2</v>
      </c>
      <c r="O11" s="16">
        <v>-2.1821862477230447E-2</v>
      </c>
      <c r="P11" s="17" t="s">
        <v>67</v>
      </c>
      <c r="Q11" s="16">
        <v>1.0057311790943591E-2</v>
      </c>
      <c r="R11" s="16">
        <v>-5.8557674229202834E-2</v>
      </c>
      <c r="S11" s="16">
        <v>-0.11137680958306728</v>
      </c>
      <c r="T11" s="16">
        <v>5.1413652730519363E-3</v>
      </c>
      <c r="U11" s="16">
        <v>3.9901945741160592E-2</v>
      </c>
      <c r="V11" s="16">
        <v>-5.9044190092139084E-2</v>
      </c>
      <c r="W11" s="16">
        <v>1.2651849069737727E-3</v>
      </c>
      <c r="X11" s="16">
        <v>2.4952758653864074E-3</v>
      </c>
      <c r="Y11" s="16">
        <v>3.5810166921463001E-2</v>
      </c>
      <c r="Z11" s="16">
        <v>-1.5417417162008446E-2</v>
      </c>
      <c r="AA11" s="16">
        <v>2.9996736847499466E-2</v>
      </c>
      <c r="AB11" s="16">
        <v>-1.1081645657876445E-2</v>
      </c>
      <c r="AC11" s="16">
        <v>4.7053805102261807E-2</v>
      </c>
      <c r="AD11" s="16">
        <v>-3.9475227295307384E-2</v>
      </c>
      <c r="AE11" s="16">
        <v>-3.880919347555286E-2</v>
      </c>
      <c r="AF11" s="16">
        <v>6.3422807125158562E-2</v>
      </c>
      <c r="AG11" s="16">
        <v>7.7545013661874706E-3</v>
      </c>
      <c r="AH11" s="16">
        <v>2.9731132242946521E-4</v>
      </c>
      <c r="AI11" s="16">
        <v>-4.347486580037626E-2</v>
      </c>
      <c r="AJ11" s="16">
        <v>9.6745865165771515E-3</v>
      </c>
      <c r="AK11" s="16">
        <v>3.5700812846044393E-2</v>
      </c>
      <c r="AL11" s="16">
        <v>-7.111412476562602E-3</v>
      </c>
      <c r="AM11" s="18">
        <v>-1.2611104363422632E-2</v>
      </c>
    </row>
    <row r="12" spans="1:39" ht="24">
      <c r="A12" s="13" t="s">
        <v>47</v>
      </c>
      <c r="B12" s="14" t="s">
        <v>40</v>
      </c>
      <c r="C12" s="19">
        <v>-8.8391320837016216E-3</v>
      </c>
      <c r="D12" s="16">
        <v>3.1670426862019159E-2</v>
      </c>
      <c r="E12" s="16">
        <v>-7.2274627870579311E-2</v>
      </c>
      <c r="F12" s="16">
        <v>-5.3391178303942272E-2</v>
      </c>
      <c r="G12" s="16">
        <v>-2.6375652836726125E-2</v>
      </c>
      <c r="H12" s="16">
        <v>3.2021731698790495E-2</v>
      </c>
      <c r="I12" s="16">
        <v>5.3782296201137343E-2</v>
      </c>
      <c r="J12" s="16">
        <v>-2.0253956360533346E-2</v>
      </c>
      <c r="K12" s="16">
        <v>-2.0099382990545409E-3</v>
      </c>
      <c r="L12" s="16">
        <v>-5.3689346116644651E-2</v>
      </c>
      <c r="M12" s="16">
        <v>1.1864204558971893E-2</v>
      </c>
      <c r="N12" s="16">
        <v>-3.6023703210878832E-2</v>
      </c>
      <c r="O12" s="16">
        <v>8.0376668211920247E-3</v>
      </c>
      <c r="P12" s="16">
        <v>-5.7975464045706089E-2</v>
      </c>
      <c r="Q12" s="16">
        <v>-2.5049407377148638E-2</v>
      </c>
      <c r="R12" s="17" t="s">
        <v>109</v>
      </c>
      <c r="S12" s="16">
        <v>-1.8213485009728358E-2</v>
      </c>
      <c r="T12" s="16">
        <v>1.1772103966505802E-2</v>
      </c>
      <c r="U12" s="16">
        <v>1.0652005825478686E-2</v>
      </c>
      <c r="V12" s="16">
        <v>4.278842381861097E-2</v>
      </c>
      <c r="W12" s="16">
        <v>9.9610044770051892E-2</v>
      </c>
      <c r="X12" s="16">
        <v>-2.7386289994012236E-3</v>
      </c>
      <c r="Y12" s="16">
        <v>-7.6875651398098446E-3</v>
      </c>
      <c r="Z12" s="16">
        <v>5.2059117409474776E-2</v>
      </c>
      <c r="AA12" s="16">
        <v>-5.9351239837326132E-2</v>
      </c>
      <c r="AB12" s="16">
        <v>9.072197555961943E-2</v>
      </c>
      <c r="AC12" s="16">
        <v>0.10250479855818653</v>
      </c>
      <c r="AD12" s="16">
        <v>-3.1794817402910021E-2</v>
      </c>
      <c r="AE12" s="16">
        <v>3.7361296212907583E-2</v>
      </c>
      <c r="AF12" s="16">
        <v>2.6124478058057055E-2</v>
      </c>
      <c r="AG12" s="16">
        <v>-1.4430466400550269E-2</v>
      </c>
      <c r="AH12" s="16">
        <v>3.3639010205477056E-2</v>
      </c>
      <c r="AI12" s="16">
        <v>1.1686975621043297E-2</v>
      </c>
      <c r="AJ12" s="16">
        <v>1.8074722191129908E-2</v>
      </c>
      <c r="AK12" s="16">
        <v>-3.7086688471943019E-2</v>
      </c>
      <c r="AL12" s="16">
        <v>1.5765446165963447E-2</v>
      </c>
      <c r="AM12" s="18">
        <v>-3.7392067583458803E-2</v>
      </c>
    </row>
    <row r="13" spans="1:39" ht="24">
      <c r="A13" s="13" t="s">
        <v>48</v>
      </c>
      <c r="B13" s="14" t="s">
        <v>40</v>
      </c>
      <c r="C13" s="19">
        <v>4.9012271785516322E-2</v>
      </c>
      <c r="D13" s="16">
        <v>6.9184711762311103E-3</v>
      </c>
      <c r="E13" s="16">
        <v>2.812785426619633E-2</v>
      </c>
      <c r="F13" s="16">
        <v>-4.9720590297037556E-2</v>
      </c>
      <c r="G13" s="16">
        <v>4.4565175827142818E-2</v>
      </c>
      <c r="H13" s="16">
        <v>5.805078231713881E-2</v>
      </c>
      <c r="I13" s="16">
        <v>8.4183981574991323E-2</v>
      </c>
      <c r="J13" s="16">
        <v>5.7401867095844841E-2</v>
      </c>
      <c r="K13" s="16">
        <v>3.4965905650151646E-2</v>
      </c>
      <c r="L13" s="16">
        <v>2.605538103478762E-2</v>
      </c>
      <c r="M13" s="16">
        <v>-3.7883479732188194E-3</v>
      </c>
      <c r="N13" s="16">
        <v>-2.7588505385001478E-2</v>
      </c>
      <c r="O13" s="16">
        <v>-3.8288806787703564E-2</v>
      </c>
      <c r="P13" s="16">
        <v>2.4848561723548358E-3</v>
      </c>
      <c r="Q13" s="16">
        <v>-5.0141060521464081E-2</v>
      </c>
      <c r="R13" s="16">
        <v>-2.6810740001258389E-3</v>
      </c>
      <c r="S13" s="16">
        <v>-2.5703938945497624E-2</v>
      </c>
      <c r="T13" s="16">
        <v>-4.2584633624156874E-3</v>
      </c>
      <c r="U13" s="16">
        <v>4.5606467681574482E-2</v>
      </c>
      <c r="V13" s="16">
        <v>6.3801859947372322E-2</v>
      </c>
      <c r="W13" s="16">
        <v>-5.4227871685589672E-2</v>
      </c>
      <c r="X13" s="17" t="s">
        <v>59</v>
      </c>
      <c r="Y13" s="16">
        <v>2.6370359987629419E-2</v>
      </c>
      <c r="Z13" s="16">
        <v>-5.0017890620724252E-2</v>
      </c>
      <c r="AA13" s="16">
        <v>3.3594780672249427E-2</v>
      </c>
      <c r="AB13" s="16">
        <v>6.2812396933547635E-3</v>
      </c>
      <c r="AC13" s="16">
        <v>1.7526137502018743E-2</v>
      </c>
      <c r="AD13" s="16">
        <v>-3.7004500411358471E-2</v>
      </c>
      <c r="AE13" s="16">
        <v>-5.7843542732249217E-2</v>
      </c>
      <c r="AF13" s="16">
        <v>-4.3389451621030799E-2</v>
      </c>
      <c r="AG13" s="16">
        <v>-0.1106744409363826</v>
      </c>
      <c r="AH13" s="16">
        <v>-6.6557669299019545E-2</v>
      </c>
      <c r="AI13" s="16">
        <v>1.0955328233322943E-2</v>
      </c>
      <c r="AJ13" s="16">
        <v>-3.2419183104597488E-2</v>
      </c>
      <c r="AK13" s="16">
        <v>-2.0925066288688385E-2</v>
      </c>
      <c r="AL13" s="16">
        <v>-2.4858052204290451E-2</v>
      </c>
      <c r="AM13" s="18">
        <v>-3.5385773743782441E-2</v>
      </c>
    </row>
    <row r="14" spans="1:39" ht="24">
      <c r="A14" s="13" t="s">
        <v>49</v>
      </c>
      <c r="B14" s="14" t="s">
        <v>40</v>
      </c>
      <c r="C14" s="15" t="s">
        <v>110</v>
      </c>
      <c r="D14" s="16">
        <v>-2.525195850787042E-3</v>
      </c>
      <c r="E14" s="16">
        <v>7.9566280563377695E-2</v>
      </c>
      <c r="F14" s="16">
        <v>4.2614876738303879E-2</v>
      </c>
      <c r="G14" s="16">
        <v>-5.1598351458364951E-2</v>
      </c>
      <c r="H14" s="16">
        <v>1.1316396389913542E-4</v>
      </c>
      <c r="I14" s="16">
        <v>7.7910274903391676E-3</v>
      </c>
      <c r="J14" s="16">
        <v>-6.0045423898457163E-2</v>
      </c>
      <c r="K14" s="16">
        <v>1.8057028919743253E-2</v>
      </c>
      <c r="L14" s="16">
        <v>-3.3775134424519515E-2</v>
      </c>
      <c r="M14" s="16">
        <v>2.0597275602965336E-2</v>
      </c>
      <c r="N14" s="16">
        <v>7.5337326242843089E-2</v>
      </c>
      <c r="O14" s="16">
        <v>-4.544282072741665E-2</v>
      </c>
      <c r="P14" s="16">
        <v>3.478815280150261E-2</v>
      </c>
      <c r="Q14" s="16">
        <v>6.5951620962647325E-2</v>
      </c>
      <c r="R14" s="16">
        <v>-3.6435416005629842E-2</v>
      </c>
      <c r="S14" s="16">
        <v>6.5185878271512732E-2</v>
      </c>
      <c r="T14" s="16">
        <v>1.6403963828948671E-2</v>
      </c>
      <c r="U14" s="16">
        <v>1.171554249322955E-2</v>
      </c>
      <c r="V14" s="16">
        <v>4.1109937769748493E-3</v>
      </c>
      <c r="W14" s="16">
        <v>5.2698239921565609E-2</v>
      </c>
      <c r="X14" s="16">
        <v>-2.0692991088178434E-2</v>
      </c>
      <c r="Y14" s="16">
        <v>-3.9567189560132256E-2</v>
      </c>
      <c r="Z14" s="16">
        <v>-3.9519346675819383E-2</v>
      </c>
      <c r="AA14" s="16">
        <v>-8.6405319083973919E-2</v>
      </c>
      <c r="AB14" s="16">
        <v>2.0299401694301236E-3</v>
      </c>
      <c r="AC14" s="16">
        <v>-1.3722284767932202E-3</v>
      </c>
      <c r="AD14" s="16">
        <v>2.4676213577316912E-2</v>
      </c>
      <c r="AE14" s="16">
        <v>4.7094694629087538E-2</v>
      </c>
      <c r="AF14" s="16">
        <v>5.8768441065415407E-2</v>
      </c>
      <c r="AG14" s="16">
        <v>1.6431454346068032E-3</v>
      </c>
      <c r="AH14" s="16">
        <v>0.12788970446047535</v>
      </c>
      <c r="AI14" s="16">
        <v>4.6107305133594192E-2</v>
      </c>
      <c r="AJ14" s="16">
        <v>-3.2576958790952439E-2</v>
      </c>
      <c r="AK14" s="17" t="s">
        <v>66</v>
      </c>
      <c r="AL14" s="16">
        <v>-2.3702858974196238E-2</v>
      </c>
      <c r="AM14" s="18">
        <v>-4.5812948918992624E-2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1.480316909502413E-6</v>
      </c>
      <c r="E21" s="10">
        <f t="shared" ref="E21:AM21" si="0">$C5^2*E5^2</f>
        <v>6.2983403187905384E-7</v>
      </c>
      <c r="F21" s="10">
        <f t="shared" si="0"/>
        <v>1.1581510406160082E-5</v>
      </c>
      <c r="G21" s="10">
        <f t="shared" si="0"/>
        <v>6.864460383833195E-6</v>
      </c>
      <c r="H21" s="10">
        <f t="shared" si="0"/>
        <v>2.1847322575545722E-7</v>
      </c>
      <c r="I21" s="10">
        <f t="shared" si="0"/>
        <v>1.1909240046364749E-6</v>
      </c>
      <c r="J21" s="10">
        <f t="shared" si="0"/>
        <v>3.4917153929663202E-7</v>
      </c>
      <c r="K21" s="10">
        <f t="shared" si="0"/>
        <v>1.8258974730297653E-5</v>
      </c>
      <c r="L21" s="10">
        <f t="shared" si="0"/>
        <v>2.7404040201546571E-8</v>
      </c>
      <c r="M21" s="11">
        <f t="shared" si="0"/>
        <v>1.859640842447844E-3</v>
      </c>
      <c r="N21" s="10">
        <f t="shared" si="0"/>
        <v>8.9735216002096662E-6</v>
      </c>
      <c r="O21" s="10">
        <f t="shared" si="0"/>
        <v>1.7481308858515569E-8</v>
      </c>
      <c r="P21" s="10">
        <f t="shared" si="0"/>
        <v>1.3485243888867557E-7</v>
      </c>
      <c r="Q21" s="10">
        <f t="shared" si="0"/>
        <v>3.1095489720742593E-8</v>
      </c>
      <c r="R21" s="10">
        <f t="shared" si="0"/>
        <v>2.9590141217783143E-7</v>
      </c>
      <c r="S21" s="10">
        <f t="shared" si="0"/>
        <v>3.311029180104416E-8</v>
      </c>
      <c r="T21" s="10">
        <f t="shared" si="0"/>
        <v>2.4410778636589625E-6</v>
      </c>
      <c r="U21" s="10">
        <f t="shared" si="0"/>
        <v>3.7409909040933319E-6</v>
      </c>
      <c r="V21" s="10">
        <f t="shared" si="0"/>
        <v>2.2547663412237974E-7</v>
      </c>
      <c r="W21" s="10">
        <f t="shared" si="0"/>
        <v>7.275575835465381E-6</v>
      </c>
      <c r="X21" s="10">
        <f t="shared" si="0"/>
        <v>3.0372496461228658E-8</v>
      </c>
      <c r="Y21" s="10">
        <f t="shared" si="0"/>
        <v>5.4283629997644978E-6</v>
      </c>
      <c r="Z21" s="10">
        <f t="shared" si="0"/>
        <v>2.0629333009921197E-8</v>
      </c>
      <c r="AA21" s="10">
        <f t="shared" si="0"/>
        <v>1.7250138569713412E-7</v>
      </c>
      <c r="AB21" s="10">
        <f t="shared" si="0"/>
        <v>6.9305278316147111E-6</v>
      </c>
      <c r="AC21" s="10">
        <f t="shared" si="0"/>
        <v>8.3443092175249527E-6</v>
      </c>
      <c r="AD21" s="10">
        <f t="shared" si="0"/>
        <v>7.8746501618415811E-7</v>
      </c>
      <c r="AE21" s="10">
        <f t="shared" si="0"/>
        <v>5.1937178395987381E-7</v>
      </c>
      <c r="AF21" s="10">
        <f t="shared" si="0"/>
        <v>3.0547863776064301E-8</v>
      </c>
      <c r="AG21" s="10">
        <f t="shared" si="0"/>
        <v>1.6536324795555284E-6</v>
      </c>
      <c r="AH21" s="10">
        <f t="shared" si="0"/>
        <v>5.3502029598467029E-6</v>
      </c>
      <c r="AI21" s="10">
        <f t="shared" si="0"/>
        <v>1.2066093849565858E-6</v>
      </c>
      <c r="AJ21" s="10">
        <f t="shared" si="0"/>
        <v>3.5365850003766179E-6</v>
      </c>
      <c r="AK21" s="10">
        <f t="shared" si="0"/>
        <v>9.0491286900095418E-7</v>
      </c>
      <c r="AL21" s="10">
        <f t="shared" si="0"/>
        <v>9.3024070631046644E-7</v>
      </c>
      <c r="AM21" s="12">
        <f t="shared" si="0"/>
        <v>6.1560921161913126E-6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4.6422943820560422E-7</v>
      </c>
      <c r="E22" s="16">
        <f t="shared" si="1"/>
        <v>1.8934976194897035E-6</v>
      </c>
      <c r="F22" s="16">
        <f t="shared" si="1"/>
        <v>3.4621460763655537E-6</v>
      </c>
      <c r="G22" s="16">
        <f t="shared" si="1"/>
        <v>1.2662092360585666E-5</v>
      </c>
      <c r="H22" s="16">
        <f t="shared" si="1"/>
        <v>2.0370237267236419E-6</v>
      </c>
      <c r="I22" s="16">
        <f t="shared" si="1"/>
        <v>8.1115139928135795E-6</v>
      </c>
      <c r="J22" s="16">
        <f t="shared" si="1"/>
        <v>8.8632051020275225E-8</v>
      </c>
      <c r="K22" s="16">
        <f t="shared" si="1"/>
        <v>4.4866070236442009E-6</v>
      </c>
      <c r="L22" s="16">
        <f t="shared" si="1"/>
        <v>2.3326104737828158E-5</v>
      </c>
      <c r="M22" s="16">
        <f t="shared" si="1"/>
        <v>4.7993098743645536E-6</v>
      </c>
      <c r="N22" s="16">
        <f t="shared" si="1"/>
        <v>1.1381819101422657E-6</v>
      </c>
      <c r="O22" s="16">
        <f t="shared" si="1"/>
        <v>1.7957198051209196E-5</v>
      </c>
      <c r="P22" s="16">
        <f t="shared" si="1"/>
        <v>9.9902595172527765E-8</v>
      </c>
      <c r="Q22" s="16">
        <f t="shared" si="1"/>
        <v>1.0053680800271434E-7</v>
      </c>
      <c r="R22" s="16">
        <f t="shared" si="1"/>
        <v>5.6297155440587817E-7</v>
      </c>
      <c r="S22" s="16">
        <f t="shared" si="1"/>
        <v>1.0250497275183449E-5</v>
      </c>
      <c r="T22" s="17">
        <f t="shared" si="1"/>
        <v>3.5771951347268942E-3</v>
      </c>
      <c r="U22" s="16">
        <f t="shared" si="1"/>
        <v>4.348646442800468E-6</v>
      </c>
      <c r="V22" s="16">
        <f t="shared" si="1"/>
        <v>3.2174224510859011E-7</v>
      </c>
      <c r="W22" s="16">
        <f t="shared" si="1"/>
        <v>7.3036673962257512E-7</v>
      </c>
      <c r="X22" s="16">
        <f t="shared" si="1"/>
        <v>7.3881594122007879E-8</v>
      </c>
      <c r="Y22" s="16">
        <f t="shared" si="1"/>
        <v>1.014446275783447E-8</v>
      </c>
      <c r="Z22" s="16">
        <f t="shared" si="1"/>
        <v>7.675806806189935E-6</v>
      </c>
      <c r="AA22" s="16">
        <f t="shared" si="1"/>
        <v>2.0125065537263671E-7</v>
      </c>
      <c r="AB22" s="16">
        <f t="shared" si="1"/>
        <v>2.7459924812423883E-7</v>
      </c>
      <c r="AC22" s="16">
        <f t="shared" si="1"/>
        <v>3.4281090130645019E-7</v>
      </c>
      <c r="AD22" s="16">
        <f t="shared" si="1"/>
        <v>3.9744674847529444E-7</v>
      </c>
      <c r="AE22" s="16">
        <f t="shared" si="1"/>
        <v>3.8549880267532019E-6</v>
      </c>
      <c r="AF22" s="16">
        <f t="shared" si="1"/>
        <v>2.135296226731209E-6</v>
      </c>
      <c r="AG22" s="16">
        <f t="shared" si="1"/>
        <v>7.9942207380107602E-9</v>
      </c>
      <c r="AH22" s="16">
        <f t="shared" si="1"/>
        <v>4.5756555086380215E-5</v>
      </c>
      <c r="AI22" s="16">
        <f t="shared" si="1"/>
        <v>3.9560191391483669E-7</v>
      </c>
      <c r="AJ22" s="16">
        <f t="shared" si="1"/>
        <v>3.4107593020870847E-6</v>
      </c>
      <c r="AK22" s="16">
        <f t="shared" si="1"/>
        <v>1.1123531441719401E-6</v>
      </c>
      <c r="AL22" s="16">
        <f t="shared" si="1"/>
        <v>7.0119017656367842E-6</v>
      </c>
      <c r="AM22" s="18">
        <f t="shared" si="1"/>
        <v>1.1961638162308786E-6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2.0646245352188969E-6</v>
      </c>
      <c r="E23" s="16">
        <f t="shared" si="2"/>
        <v>1.9660233591729781E-6</v>
      </c>
      <c r="F23" s="16">
        <f t="shared" si="2"/>
        <v>6.2889172909567913E-7</v>
      </c>
      <c r="G23" s="16">
        <f t="shared" si="2"/>
        <v>9.5137289003513386E-6</v>
      </c>
      <c r="H23" s="16">
        <f t="shared" si="2"/>
        <v>1.1025156156609706E-5</v>
      </c>
      <c r="I23" s="16">
        <f t="shared" si="2"/>
        <v>1.0962724761481981E-7</v>
      </c>
      <c r="J23" s="16">
        <f t="shared" si="2"/>
        <v>8.6822163334160558E-5</v>
      </c>
      <c r="K23" s="16">
        <f t="shared" si="2"/>
        <v>6.5255635922219015E-5</v>
      </c>
      <c r="L23" s="16">
        <f t="shared" si="2"/>
        <v>1.9254550124393311E-5</v>
      </c>
      <c r="M23" s="16">
        <f t="shared" si="2"/>
        <v>3.7987384307587141E-6</v>
      </c>
      <c r="N23" s="16">
        <f t="shared" si="2"/>
        <v>2.8806961141272162E-6</v>
      </c>
      <c r="O23" s="16">
        <f t="shared" si="2"/>
        <v>1.3637086171464917E-5</v>
      </c>
      <c r="P23" s="16">
        <f t="shared" si="2"/>
        <v>4.2401245864751054E-7</v>
      </c>
      <c r="Q23" s="16">
        <f t="shared" si="2"/>
        <v>5.0611648688982801E-6</v>
      </c>
      <c r="R23" s="16">
        <f t="shared" si="2"/>
        <v>2.0826779241669137E-6</v>
      </c>
      <c r="S23" s="16">
        <f t="shared" si="2"/>
        <v>2.0252719109230671E-5</v>
      </c>
      <c r="T23" s="16">
        <f t="shared" si="2"/>
        <v>1.4607456453520471E-5</v>
      </c>
      <c r="U23" s="16">
        <f t="shared" si="2"/>
        <v>4.8723507248258365E-5</v>
      </c>
      <c r="V23" s="16">
        <f t="shared" si="2"/>
        <v>3.1321611076791457E-5</v>
      </c>
      <c r="W23" s="16">
        <f t="shared" si="2"/>
        <v>1.4440730810254478E-5</v>
      </c>
      <c r="X23" s="16">
        <f t="shared" si="2"/>
        <v>5.1372781977468412E-6</v>
      </c>
      <c r="Y23" s="16">
        <f t="shared" si="2"/>
        <v>2.4149032972263047E-6</v>
      </c>
      <c r="Z23" s="16">
        <f t="shared" si="2"/>
        <v>4.9350854485831027E-6</v>
      </c>
      <c r="AA23" s="16">
        <f t="shared" si="2"/>
        <v>1.8021133519576616E-5</v>
      </c>
      <c r="AB23" s="16">
        <f t="shared" si="2"/>
        <v>3.7323239476015359E-7</v>
      </c>
      <c r="AC23" s="16">
        <f t="shared" si="2"/>
        <v>4.5698962484228397E-6</v>
      </c>
      <c r="AD23" s="16">
        <f t="shared" si="2"/>
        <v>1.8207018379218073E-5</v>
      </c>
      <c r="AE23" s="16">
        <f t="shared" si="2"/>
        <v>1.1492362737887481E-4</v>
      </c>
      <c r="AF23" s="16">
        <f t="shared" si="2"/>
        <v>3.2724500599389604E-6</v>
      </c>
      <c r="AG23" s="16">
        <f t="shared" si="2"/>
        <v>7.2066116347973805E-7</v>
      </c>
      <c r="AH23" s="16">
        <f t="shared" si="2"/>
        <v>1.3391382457425107E-6</v>
      </c>
      <c r="AI23" s="16">
        <f t="shared" si="2"/>
        <v>1.471244492731393E-7</v>
      </c>
      <c r="AJ23" s="16">
        <f t="shared" si="2"/>
        <v>1.1797819594559096E-5</v>
      </c>
      <c r="AK23" s="16">
        <f t="shared" si="2"/>
        <v>4.8483406283386093E-6</v>
      </c>
      <c r="AL23" s="17">
        <f t="shared" si="2"/>
        <v>7.7809229258356755E-3</v>
      </c>
      <c r="AM23" s="18">
        <f t="shared" si="2"/>
        <v>8.179520251009636E-8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8.0125917583777819E-6</v>
      </c>
      <c r="E24" s="16">
        <f t="shared" si="3"/>
        <v>1.4043363449290082E-5</v>
      </c>
      <c r="F24" s="16">
        <f t="shared" si="3"/>
        <v>4.6427907831853001E-5</v>
      </c>
      <c r="G24" s="16">
        <f t="shared" si="3"/>
        <v>3.930129217528908E-7</v>
      </c>
      <c r="H24" s="16">
        <f t="shared" si="3"/>
        <v>2.3208524262586149E-6</v>
      </c>
      <c r="I24" s="16">
        <f t="shared" si="3"/>
        <v>1.6110768823611609E-7</v>
      </c>
      <c r="J24" s="16">
        <f t="shared" si="3"/>
        <v>5.3950540623512821E-8</v>
      </c>
      <c r="K24" s="16">
        <f t="shared" si="3"/>
        <v>6.680544389771042E-6</v>
      </c>
      <c r="L24" s="16">
        <f t="shared" si="3"/>
        <v>1.7262688428108701E-7</v>
      </c>
      <c r="M24" s="16">
        <f t="shared" si="3"/>
        <v>9.9533435191975662E-8</v>
      </c>
      <c r="N24" s="16">
        <f t="shared" si="3"/>
        <v>2.0639526483632298E-5</v>
      </c>
      <c r="O24" s="16">
        <f t="shared" si="3"/>
        <v>3.2228442598142934E-7</v>
      </c>
      <c r="P24" s="16">
        <f t="shared" si="3"/>
        <v>6.4093794768841045E-7</v>
      </c>
      <c r="Q24" s="17">
        <f t="shared" si="3"/>
        <v>5.9954495244298094E-3</v>
      </c>
      <c r="R24" s="16">
        <f t="shared" si="3"/>
        <v>4.0653979053483681E-6</v>
      </c>
      <c r="S24" s="16">
        <f t="shared" si="3"/>
        <v>2.469652275129118E-5</v>
      </c>
      <c r="T24" s="16">
        <f t="shared" si="3"/>
        <v>1.5900887465135268E-7</v>
      </c>
      <c r="U24" s="16">
        <f t="shared" si="3"/>
        <v>1.8330249513729877E-5</v>
      </c>
      <c r="V24" s="16">
        <f t="shared" si="3"/>
        <v>6.8897716202338036E-6</v>
      </c>
      <c r="W24" s="16">
        <f t="shared" si="3"/>
        <v>8.1336155134843023E-6</v>
      </c>
      <c r="X24" s="16">
        <f t="shared" si="3"/>
        <v>1.6316342312529001E-5</v>
      </c>
      <c r="Y24" s="16">
        <f t="shared" si="3"/>
        <v>2.7292493430526109E-6</v>
      </c>
      <c r="Z24" s="16">
        <f t="shared" si="3"/>
        <v>7.8869562706866041E-6</v>
      </c>
      <c r="AA24" s="16">
        <f t="shared" si="3"/>
        <v>3.7690094024628002E-5</v>
      </c>
      <c r="AB24" s="16">
        <f t="shared" si="3"/>
        <v>2.5950483668576565E-6</v>
      </c>
      <c r="AC24" s="16">
        <f t="shared" si="3"/>
        <v>8.5313535330909926E-6</v>
      </c>
      <c r="AD24" s="16">
        <f t="shared" si="3"/>
        <v>1.6741255636288103E-5</v>
      </c>
      <c r="AE24" s="16">
        <f t="shared" si="3"/>
        <v>4.0915816027090461E-6</v>
      </c>
      <c r="AF24" s="16">
        <f t="shared" si="3"/>
        <v>2.6073406953239401E-6</v>
      </c>
      <c r="AG24" s="16">
        <f t="shared" si="3"/>
        <v>1.9691257973257971E-5</v>
      </c>
      <c r="AH24" s="16">
        <f t="shared" si="3"/>
        <v>5.296859534946001E-5</v>
      </c>
      <c r="AI24" s="16">
        <f t="shared" si="3"/>
        <v>1.6653514178873041E-5</v>
      </c>
      <c r="AJ24" s="16">
        <f t="shared" si="3"/>
        <v>3.8698380263504195E-6</v>
      </c>
      <c r="AK24" s="16">
        <f t="shared" si="3"/>
        <v>2.9102684916234138E-5</v>
      </c>
      <c r="AL24" s="16">
        <f t="shared" si="3"/>
        <v>3.9373428166650681E-6</v>
      </c>
      <c r="AM24" s="18">
        <f t="shared" si="3"/>
        <v>5.7164654487513024E-6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7.6595851332333473E-7</v>
      </c>
      <c r="E25" s="16">
        <f t="shared" si="4"/>
        <v>1.0539040223882189E-7</v>
      </c>
      <c r="F25" s="16">
        <f t="shared" si="4"/>
        <v>1.1063636536512666E-6</v>
      </c>
      <c r="G25" s="16">
        <f t="shared" si="4"/>
        <v>1.7319288147660471E-6</v>
      </c>
      <c r="H25" s="16">
        <f t="shared" si="4"/>
        <v>3.6524128918102768E-8</v>
      </c>
      <c r="I25" s="16">
        <f t="shared" si="4"/>
        <v>1.9897475873685607E-6</v>
      </c>
      <c r="J25" s="16">
        <f t="shared" si="4"/>
        <v>3.0609833349852114E-6</v>
      </c>
      <c r="K25" s="16">
        <f t="shared" si="4"/>
        <v>4.0340191961945685E-10</v>
      </c>
      <c r="L25" s="16">
        <f t="shared" si="4"/>
        <v>4.4501077966311724E-6</v>
      </c>
      <c r="M25" s="16">
        <f t="shared" si="4"/>
        <v>6.974109289168659E-9</v>
      </c>
      <c r="N25" s="16">
        <f t="shared" si="4"/>
        <v>1.1519080676061443E-6</v>
      </c>
      <c r="O25" s="16">
        <f t="shared" si="4"/>
        <v>2.2101572648054873E-6</v>
      </c>
      <c r="P25" s="16">
        <f t="shared" si="4"/>
        <v>1.8199886681420585E-7</v>
      </c>
      <c r="Q25" s="16">
        <f t="shared" si="4"/>
        <v>9.3765412862720765E-7</v>
      </c>
      <c r="R25" s="16">
        <f t="shared" si="4"/>
        <v>2.0954018041574538E-6</v>
      </c>
      <c r="S25" s="16">
        <f t="shared" si="4"/>
        <v>6.4036003935747705E-7</v>
      </c>
      <c r="T25" s="16">
        <f t="shared" si="4"/>
        <v>1.4847627281823451E-6</v>
      </c>
      <c r="U25" s="16">
        <f t="shared" si="4"/>
        <v>1.3846832761531855E-7</v>
      </c>
      <c r="V25" s="16">
        <f t="shared" si="4"/>
        <v>1.0536313539619464E-6</v>
      </c>
      <c r="W25" s="16">
        <f t="shared" si="4"/>
        <v>9.1534694246675693E-6</v>
      </c>
      <c r="X25" s="16">
        <f t="shared" si="4"/>
        <v>1.9288488432521646E-6</v>
      </c>
      <c r="Y25" s="16">
        <f t="shared" si="4"/>
        <v>3.6647779412146043E-10</v>
      </c>
      <c r="Z25" s="17">
        <f t="shared" si="4"/>
        <v>7.3925215272277174E-4</v>
      </c>
      <c r="AA25" s="16">
        <f t="shared" si="4"/>
        <v>5.5332020094460888E-7</v>
      </c>
      <c r="AB25" s="16">
        <f t="shared" si="4"/>
        <v>3.1402049640492167E-6</v>
      </c>
      <c r="AC25" s="16">
        <f t="shared" si="4"/>
        <v>7.4357264367901945E-7</v>
      </c>
      <c r="AD25" s="16">
        <f t="shared" si="4"/>
        <v>3.65731424778029E-6</v>
      </c>
      <c r="AE25" s="16">
        <f t="shared" si="4"/>
        <v>9.2172050311344717E-8</v>
      </c>
      <c r="AF25" s="16">
        <f t="shared" si="4"/>
        <v>2.3147182073278821E-9</v>
      </c>
      <c r="AG25" s="16">
        <f t="shared" si="4"/>
        <v>2.0837023178869056E-6</v>
      </c>
      <c r="AH25" s="16">
        <f t="shared" si="4"/>
        <v>1.1323075975141183E-5</v>
      </c>
      <c r="AI25" s="16">
        <f t="shared" si="4"/>
        <v>2.7583570572960957E-6</v>
      </c>
      <c r="AJ25" s="16">
        <f t="shared" si="4"/>
        <v>1.1157703732488145E-9</v>
      </c>
      <c r="AK25" s="16">
        <f t="shared" si="4"/>
        <v>1.2592658918720052E-6</v>
      </c>
      <c r="AL25" s="16">
        <f t="shared" si="4"/>
        <v>4.6264398814531632E-7</v>
      </c>
      <c r="AM25" s="18">
        <f t="shared" si="4"/>
        <v>4.6810348598353589E-8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1.8373108278217222E-4</v>
      </c>
      <c r="E26" s="16">
        <f t="shared" si="5"/>
        <v>9.6263209676663303E-5</v>
      </c>
      <c r="F26" s="16">
        <f t="shared" si="5"/>
        <v>4.8173970742799776E-4</v>
      </c>
      <c r="G26" s="16">
        <f t="shared" si="5"/>
        <v>5.9444701170253676E-5</v>
      </c>
      <c r="H26" s="17">
        <f t="shared" si="5"/>
        <v>4.6104678399999995E-2</v>
      </c>
      <c r="I26" s="16">
        <f t="shared" si="5"/>
        <v>1.1209822046864438E-4</v>
      </c>
      <c r="J26" s="16">
        <f t="shared" si="5"/>
        <v>1.9378551366891183E-5</v>
      </c>
      <c r="K26" s="16">
        <f t="shared" si="5"/>
        <v>2.3436164777755129E-4</v>
      </c>
      <c r="L26" s="16">
        <f t="shared" si="5"/>
        <v>1.2925928149274411E-5</v>
      </c>
      <c r="M26" s="16">
        <f t="shared" si="5"/>
        <v>5.4097436563361857E-6</v>
      </c>
      <c r="N26" s="16">
        <f t="shared" si="5"/>
        <v>8.8567375145337762E-5</v>
      </c>
      <c r="O26" s="16">
        <f t="shared" si="5"/>
        <v>9.4553988348097999E-5</v>
      </c>
      <c r="P26" s="16">
        <f t="shared" si="5"/>
        <v>2.6083227277389935E-4</v>
      </c>
      <c r="Q26" s="16">
        <f t="shared" si="5"/>
        <v>1.8143835633983422E-5</v>
      </c>
      <c r="R26" s="16">
        <f t="shared" si="5"/>
        <v>5.2067948954478942E-5</v>
      </c>
      <c r="S26" s="16">
        <f t="shared" si="5"/>
        <v>1.4210492772111325E-5</v>
      </c>
      <c r="T26" s="16">
        <f t="shared" si="5"/>
        <v>2.5929051037139916E-5</v>
      </c>
      <c r="U26" s="16">
        <f t="shared" si="5"/>
        <v>5.1861401376216345E-5</v>
      </c>
      <c r="V26" s="16">
        <f t="shared" si="5"/>
        <v>5.5592424504167628E-6</v>
      </c>
      <c r="W26" s="16">
        <f t="shared" si="5"/>
        <v>1.3376265307461302E-4</v>
      </c>
      <c r="X26" s="16">
        <f t="shared" si="5"/>
        <v>1.707489553849945E-4</v>
      </c>
      <c r="Y26" s="16">
        <f t="shared" si="5"/>
        <v>1.1653392082753216E-10</v>
      </c>
      <c r="Z26" s="16">
        <f t="shared" si="5"/>
        <v>2.4068205632072763E-6</v>
      </c>
      <c r="AA26" s="16">
        <f t="shared" si="5"/>
        <v>1.249909064215607E-4</v>
      </c>
      <c r="AB26" s="16">
        <f t="shared" si="5"/>
        <v>7.6743498727961361E-5</v>
      </c>
      <c r="AC26" s="16">
        <f t="shared" si="5"/>
        <v>8.6660175222516302E-9</v>
      </c>
      <c r="AD26" s="16">
        <f t="shared" si="5"/>
        <v>3.6249389552996353E-7</v>
      </c>
      <c r="AE26" s="16">
        <f t="shared" si="5"/>
        <v>8.5622056252079886E-5</v>
      </c>
      <c r="AF26" s="16">
        <f t="shared" si="5"/>
        <v>1.0917829518996919E-5</v>
      </c>
      <c r="AG26" s="16">
        <f t="shared" si="5"/>
        <v>4.8324261866603387E-5</v>
      </c>
      <c r="AH26" s="16">
        <f t="shared" si="5"/>
        <v>6.7165235489857281E-6</v>
      </c>
      <c r="AI26" s="16">
        <f t="shared" si="5"/>
        <v>2.18440052780096E-6</v>
      </c>
      <c r="AJ26" s="16">
        <f t="shared" si="5"/>
        <v>4.1363007483184178E-6</v>
      </c>
      <c r="AK26" s="16">
        <f t="shared" si="5"/>
        <v>2.1446804842451405E-10</v>
      </c>
      <c r="AL26" s="16">
        <f t="shared" si="5"/>
        <v>6.682596714104463E-5</v>
      </c>
      <c r="AM26" s="18">
        <f t="shared" si="5"/>
        <v>4.0547435872568531E-5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1.847244845206606E-10</v>
      </c>
      <c r="E27" s="16">
        <f t="shared" si="6"/>
        <v>4.2357276394771082E-8</v>
      </c>
      <c r="F27" s="16">
        <f t="shared" si="6"/>
        <v>8.823281890202915E-8</v>
      </c>
      <c r="G27" s="16">
        <f t="shared" si="6"/>
        <v>4.9195825689920875E-8</v>
      </c>
      <c r="H27" s="16">
        <f t="shared" si="6"/>
        <v>5.8190841033505924E-8</v>
      </c>
      <c r="I27" s="16">
        <f t="shared" si="6"/>
        <v>1.6781193024397975E-9</v>
      </c>
      <c r="J27" s="16">
        <f t="shared" si="6"/>
        <v>7.9243230393343099E-9</v>
      </c>
      <c r="K27" s="16">
        <f t="shared" si="6"/>
        <v>9.2216462773275646E-9</v>
      </c>
      <c r="L27" s="16">
        <f t="shared" si="6"/>
        <v>8.3279098250117774E-9</v>
      </c>
      <c r="M27" s="16">
        <f t="shared" si="6"/>
        <v>7.5371938962828595E-10</v>
      </c>
      <c r="N27" s="16">
        <f t="shared" si="6"/>
        <v>1.2696905931891159E-8</v>
      </c>
      <c r="O27" s="16">
        <f t="shared" si="6"/>
        <v>5.2964356783486424E-9</v>
      </c>
      <c r="P27" s="17">
        <f t="shared" si="6"/>
        <v>1.0486692495996662E-5</v>
      </c>
      <c r="Q27" s="16">
        <f t="shared" si="6"/>
        <v>1.1250294770636788E-9</v>
      </c>
      <c r="R27" s="16">
        <f t="shared" si="6"/>
        <v>3.8138860390624268E-8</v>
      </c>
      <c r="S27" s="16">
        <f t="shared" si="6"/>
        <v>1.3797157436246904E-7</v>
      </c>
      <c r="T27" s="16">
        <f t="shared" si="6"/>
        <v>2.9400654131124282E-10</v>
      </c>
      <c r="U27" s="16">
        <f t="shared" si="6"/>
        <v>1.7708762803604953E-8</v>
      </c>
      <c r="V27" s="16">
        <f t="shared" si="6"/>
        <v>3.8775232716548325E-8</v>
      </c>
      <c r="W27" s="16">
        <f t="shared" si="6"/>
        <v>1.7803610244214541E-11</v>
      </c>
      <c r="X27" s="16">
        <f t="shared" si="6"/>
        <v>6.9252778995800793E-11</v>
      </c>
      <c r="Y27" s="16">
        <f t="shared" si="6"/>
        <v>1.4263061808806621E-8</v>
      </c>
      <c r="Z27" s="16">
        <f t="shared" si="6"/>
        <v>2.6437678728115365E-9</v>
      </c>
      <c r="AA27" s="16">
        <f t="shared" si="6"/>
        <v>1.000801850730991E-8</v>
      </c>
      <c r="AB27" s="16">
        <f t="shared" si="6"/>
        <v>1.3658675645417003E-9</v>
      </c>
      <c r="AC27" s="16">
        <f t="shared" si="6"/>
        <v>2.4625756000595084E-8</v>
      </c>
      <c r="AD27" s="16">
        <f t="shared" si="6"/>
        <v>1.7332026807540758E-8</v>
      </c>
      <c r="AE27" s="16">
        <f t="shared" si="6"/>
        <v>1.6752101984993391E-8</v>
      </c>
      <c r="AF27" s="16">
        <f t="shared" si="6"/>
        <v>4.473948636716595E-8</v>
      </c>
      <c r="AG27" s="16">
        <f t="shared" si="6"/>
        <v>6.6881780638738818E-10</v>
      </c>
      <c r="AH27" s="16">
        <f t="shared" si="6"/>
        <v>9.8315721512152967E-13</v>
      </c>
      <c r="AI27" s="16">
        <f t="shared" si="6"/>
        <v>2.1022123038902408E-8</v>
      </c>
      <c r="AJ27" s="16">
        <f t="shared" si="6"/>
        <v>1.0410339644129816E-9</v>
      </c>
      <c r="AK27" s="16">
        <f t="shared" si="6"/>
        <v>1.4176084137729107E-8</v>
      </c>
      <c r="AL27" s="16">
        <f t="shared" si="6"/>
        <v>5.6248612251436599E-10</v>
      </c>
      <c r="AM27" s="18">
        <f t="shared" si="6"/>
        <v>1.7689123452089757E-9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7.8365891971628956E-8</v>
      </c>
      <c r="E28" s="16">
        <f t="shared" si="7"/>
        <v>4.0812291108846269E-7</v>
      </c>
      <c r="F28" s="16">
        <f t="shared" si="7"/>
        <v>2.2271950788157568E-7</v>
      </c>
      <c r="G28" s="16">
        <f t="shared" si="7"/>
        <v>5.4353270726118283E-8</v>
      </c>
      <c r="H28" s="16">
        <f t="shared" si="7"/>
        <v>8.011408483941771E-8</v>
      </c>
      <c r="I28" s="16">
        <f t="shared" si="7"/>
        <v>2.2599453007319034E-7</v>
      </c>
      <c r="J28" s="16">
        <f t="shared" si="7"/>
        <v>3.2050808335318028E-8</v>
      </c>
      <c r="K28" s="16">
        <f t="shared" si="7"/>
        <v>3.1563466827839193E-10</v>
      </c>
      <c r="L28" s="16">
        <f t="shared" si="7"/>
        <v>2.2521404801892458E-7</v>
      </c>
      <c r="M28" s="16">
        <f t="shared" si="7"/>
        <v>1.0997564034637929E-8</v>
      </c>
      <c r="N28" s="16">
        <f t="shared" si="7"/>
        <v>1.0139019519519845E-7</v>
      </c>
      <c r="O28" s="16">
        <f t="shared" si="7"/>
        <v>5.0475339280552609E-9</v>
      </c>
      <c r="P28" s="16">
        <f t="shared" si="7"/>
        <v>2.626078561510588E-7</v>
      </c>
      <c r="Q28" s="16">
        <f t="shared" si="7"/>
        <v>4.9024611269832664E-8</v>
      </c>
      <c r="R28" s="17">
        <f t="shared" si="7"/>
        <v>7.3209924991700433E-5</v>
      </c>
      <c r="S28" s="16">
        <f t="shared" si="7"/>
        <v>2.5918230779138794E-8</v>
      </c>
      <c r="T28" s="16">
        <f t="shared" si="7"/>
        <v>1.0827480872544616E-8</v>
      </c>
      <c r="U28" s="16">
        <f t="shared" si="7"/>
        <v>8.8650673182424066E-9</v>
      </c>
      <c r="V28" s="16">
        <f t="shared" si="7"/>
        <v>1.4304471768720678E-7</v>
      </c>
      <c r="W28" s="16">
        <f t="shared" si="7"/>
        <v>7.7522098042662772E-7</v>
      </c>
      <c r="X28" s="16">
        <f t="shared" si="7"/>
        <v>5.859838576308686E-10</v>
      </c>
      <c r="Y28" s="16">
        <f t="shared" si="7"/>
        <v>4.6173932611091635E-9</v>
      </c>
      <c r="Z28" s="16">
        <f t="shared" si="7"/>
        <v>2.1174484652728025E-7</v>
      </c>
      <c r="AA28" s="16">
        <f t="shared" si="7"/>
        <v>2.7521927008851086E-7</v>
      </c>
      <c r="AB28" s="16">
        <f t="shared" si="7"/>
        <v>6.430492631922372E-7</v>
      </c>
      <c r="AC28" s="16">
        <f t="shared" si="7"/>
        <v>8.2093286090559218E-7</v>
      </c>
      <c r="AD28" s="16">
        <f t="shared" si="7"/>
        <v>7.8982689407275633E-8</v>
      </c>
      <c r="AE28" s="16">
        <f t="shared" si="7"/>
        <v>1.0905940343859823E-7</v>
      </c>
      <c r="AF28" s="16">
        <f t="shared" si="7"/>
        <v>5.3322989795180681E-8</v>
      </c>
      <c r="AG28" s="16">
        <f t="shared" si="7"/>
        <v>1.6269716416376183E-8</v>
      </c>
      <c r="AH28" s="16">
        <f t="shared" si="7"/>
        <v>8.8410870061583797E-8</v>
      </c>
      <c r="AI28" s="16">
        <f t="shared" si="7"/>
        <v>1.067145220182974E-8</v>
      </c>
      <c r="AJ28" s="16">
        <f t="shared" si="7"/>
        <v>2.5524809475868619E-8</v>
      </c>
      <c r="AK28" s="16">
        <f t="shared" si="7"/>
        <v>1.0746210904029408E-7</v>
      </c>
      <c r="AL28" s="16">
        <f t="shared" si="7"/>
        <v>1.9419219874302862E-8</v>
      </c>
      <c r="AM28" s="18">
        <f t="shared" si="7"/>
        <v>1.0923912361137091E-7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1.1498202106707003E-7</v>
      </c>
      <c r="E29" s="16">
        <f t="shared" si="8"/>
        <v>1.900565636979713E-6</v>
      </c>
      <c r="F29" s="16">
        <f t="shared" si="8"/>
        <v>5.9385746267139796E-6</v>
      </c>
      <c r="G29" s="16">
        <f t="shared" si="8"/>
        <v>4.7709066046917542E-6</v>
      </c>
      <c r="H29" s="16">
        <f t="shared" si="8"/>
        <v>8.0951671387356176E-6</v>
      </c>
      <c r="I29" s="16">
        <f t="shared" si="8"/>
        <v>1.7024273624449746E-5</v>
      </c>
      <c r="J29" s="16">
        <f t="shared" si="8"/>
        <v>7.9151965525808853E-6</v>
      </c>
      <c r="K29" s="16">
        <f t="shared" si="8"/>
        <v>2.9369680967595767E-6</v>
      </c>
      <c r="L29" s="16">
        <f t="shared" si="8"/>
        <v>1.6308143475017939E-6</v>
      </c>
      <c r="M29" s="16">
        <f t="shared" si="8"/>
        <v>3.4475406333101113E-8</v>
      </c>
      <c r="N29" s="16">
        <f t="shared" si="8"/>
        <v>1.8283781070667359E-6</v>
      </c>
      <c r="O29" s="16">
        <f t="shared" si="8"/>
        <v>3.5217078962856334E-6</v>
      </c>
      <c r="P29" s="16">
        <f t="shared" si="8"/>
        <v>1.4832425595505422E-8</v>
      </c>
      <c r="Q29" s="16">
        <f t="shared" si="8"/>
        <v>6.0394403609038003E-6</v>
      </c>
      <c r="R29" s="16">
        <f t="shared" si="8"/>
        <v>1.7267412676278292E-8</v>
      </c>
      <c r="S29" s="16">
        <f t="shared" si="8"/>
        <v>1.5871173094133572E-6</v>
      </c>
      <c r="T29" s="16">
        <f t="shared" si="8"/>
        <v>4.3562770939228345E-8</v>
      </c>
      <c r="U29" s="16">
        <f t="shared" si="8"/>
        <v>4.9964614301661044E-6</v>
      </c>
      <c r="V29" s="16">
        <f t="shared" si="8"/>
        <v>9.7785924279043597E-6</v>
      </c>
      <c r="W29" s="16">
        <f t="shared" si="8"/>
        <v>7.0640666101072332E-6</v>
      </c>
      <c r="X29" s="17">
        <f t="shared" si="8"/>
        <v>2.255574729748465E-3</v>
      </c>
      <c r="Y29" s="16">
        <f t="shared" si="8"/>
        <v>1.6704819341331375E-6</v>
      </c>
      <c r="Z29" s="16">
        <f t="shared" si="8"/>
        <v>6.009805422720648E-6</v>
      </c>
      <c r="AA29" s="16">
        <f t="shared" si="8"/>
        <v>2.7111483764626573E-6</v>
      </c>
      <c r="AB29" s="16">
        <f t="shared" si="8"/>
        <v>9.477644164557868E-8</v>
      </c>
      <c r="AC29" s="16">
        <f t="shared" si="8"/>
        <v>7.3787380949906814E-7</v>
      </c>
      <c r="AD29" s="16">
        <f t="shared" si="8"/>
        <v>3.2894156687607663E-6</v>
      </c>
      <c r="AE29" s="16">
        <f t="shared" si="8"/>
        <v>8.0374712921156253E-6</v>
      </c>
      <c r="AF29" s="16">
        <f t="shared" si="8"/>
        <v>4.5224938909152487E-6</v>
      </c>
      <c r="AG29" s="16">
        <f t="shared" si="8"/>
        <v>2.9424178053990756E-5</v>
      </c>
      <c r="AH29" s="16">
        <f t="shared" si="8"/>
        <v>1.0641574193289887E-5</v>
      </c>
      <c r="AI29" s="16">
        <f t="shared" si="8"/>
        <v>2.8831049667917031E-7</v>
      </c>
      <c r="AJ29" s="16">
        <f t="shared" si="8"/>
        <v>2.5247233748109049E-6</v>
      </c>
      <c r="AK29" s="16">
        <f t="shared" si="8"/>
        <v>1.0518246662130425E-6</v>
      </c>
      <c r="AL29" s="16">
        <f t="shared" si="8"/>
        <v>1.4843757738812349E-6</v>
      </c>
      <c r="AM29" s="18">
        <f t="shared" si="8"/>
        <v>3.0079253848033229E-6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1.7783739021188227E-7</v>
      </c>
      <c r="E30" s="16">
        <f t="shared" si="9"/>
        <v>1.7655948605202519E-4</v>
      </c>
      <c r="F30" s="16">
        <f t="shared" si="9"/>
        <v>5.0647197066927621E-5</v>
      </c>
      <c r="G30" s="16">
        <f t="shared" si="9"/>
        <v>7.4251391174259154E-5</v>
      </c>
      <c r="H30" s="16">
        <f t="shared" si="9"/>
        <v>3.5714884112769968E-10</v>
      </c>
      <c r="I30" s="16">
        <f t="shared" si="9"/>
        <v>1.6928653498077483E-6</v>
      </c>
      <c r="J30" s="16">
        <f t="shared" si="9"/>
        <v>1.0055247679671437E-4</v>
      </c>
      <c r="K30" s="16">
        <f t="shared" si="9"/>
        <v>9.0933839668681026E-6</v>
      </c>
      <c r="L30" s="16">
        <f t="shared" si="9"/>
        <v>3.1814647423743398E-5</v>
      </c>
      <c r="M30" s="16">
        <f t="shared" si="9"/>
        <v>1.183184584179495E-5</v>
      </c>
      <c r="N30" s="16">
        <f t="shared" si="9"/>
        <v>1.5828995219925441E-4</v>
      </c>
      <c r="O30" s="16">
        <f t="shared" si="9"/>
        <v>5.7592178213516881E-5</v>
      </c>
      <c r="P30" s="16">
        <f t="shared" si="9"/>
        <v>3.3751702180676616E-5</v>
      </c>
      <c r="Q30" s="16">
        <f t="shared" si="9"/>
        <v>1.2130644920267601E-4</v>
      </c>
      <c r="R30" s="16">
        <f t="shared" si="9"/>
        <v>3.7023750217207741E-5</v>
      </c>
      <c r="S30" s="16">
        <f t="shared" si="9"/>
        <v>1.1850590327020819E-4</v>
      </c>
      <c r="T30" s="16">
        <f t="shared" si="9"/>
        <v>7.5046518271883168E-6</v>
      </c>
      <c r="U30" s="16">
        <f t="shared" si="9"/>
        <v>3.8278750186125997E-6</v>
      </c>
      <c r="V30" s="16">
        <f t="shared" si="9"/>
        <v>4.7133162540951617E-7</v>
      </c>
      <c r="W30" s="16">
        <f t="shared" si="9"/>
        <v>7.7450667144782735E-5</v>
      </c>
      <c r="X30" s="16">
        <f t="shared" si="9"/>
        <v>1.1942066458212628E-5</v>
      </c>
      <c r="Y30" s="16">
        <f t="shared" si="9"/>
        <v>4.3661972274892989E-5</v>
      </c>
      <c r="Z30" s="16">
        <f t="shared" si="9"/>
        <v>4.3556447884593834E-5</v>
      </c>
      <c r="AA30" s="16">
        <f t="shared" si="9"/>
        <v>2.0821590406066738E-4</v>
      </c>
      <c r="AB30" s="16">
        <f t="shared" si="9"/>
        <v>1.1492100562389526E-7</v>
      </c>
      <c r="AC30" s="16">
        <f t="shared" si="9"/>
        <v>5.2515293570452796E-8</v>
      </c>
      <c r="AD30" s="16">
        <f t="shared" si="9"/>
        <v>1.6982044840041088E-5</v>
      </c>
      <c r="AE30" s="16">
        <f t="shared" si="9"/>
        <v>6.1855299302691216E-5</v>
      </c>
      <c r="AF30" s="16">
        <f t="shared" si="9"/>
        <v>9.6321066634413958E-5</v>
      </c>
      <c r="AG30" s="16">
        <f t="shared" si="9"/>
        <v>7.5298261851498172E-8</v>
      </c>
      <c r="AH30" s="16">
        <f t="shared" si="9"/>
        <v>4.5614625100338083E-4</v>
      </c>
      <c r="AI30" s="16">
        <f t="shared" si="9"/>
        <v>5.9288767348984388E-5</v>
      </c>
      <c r="AJ30" s="16">
        <f t="shared" si="9"/>
        <v>2.9597431168796099E-5</v>
      </c>
      <c r="AK30" s="17">
        <f t="shared" si="9"/>
        <v>2.5863394041E-2</v>
      </c>
      <c r="AL30" s="16">
        <f t="shared" si="9"/>
        <v>1.5668752026303663E-5</v>
      </c>
      <c r="AM30" s="18">
        <f t="shared" si="9"/>
        <v>5.8534166364277761E-5</v>
      </c>
    </row>
    <row r="31" spans="1:39">
      <c r="A31" t="s">
        <v>62</v>
      </c>
      <c r="D31" s="21">
        <f>SUM($D$21:$D$30)</f>
        <v>1.9689017396453534E-4</v>
      </c>
      <c r="E31" s="21">
        <f>SUM($E$21:$E$30)</f>
        <v>2.9381185041522207E-4</v>
      </c>
      <c r="F31" s="21">
        <f>SUM($F$21:$F$30)</f>
        <v>6.0184325114554849E-4</v>
      </c>
      <c r="G31" s="21">
        <f>SUM($G$21:$G$30)</f>
        <v>1.6973577142690978E-4</v>
      </c>
      <c r="H31" s="21">
        <f>SUM($H$21:$H$30)</f>
        <v>4.6128550258877701E-2</v>
      </c>
      <c r="I31" s="21">
        <f>SUM($I$21:$I$30)</f>
        <v>1.4260595261294707E-4</v>
      </c>
      <c r="J31" s="21">
        <f>SUM($J$21:$J$30)</f>
        <v>2.1826110064764731E-4</v>
      </c>
      <c r="K31" s="21">
        <f>SUM($K$21:$K$30)</f>
        <v>3.4108370258997616E-4</v>
      </c>
      <c r="L31" s="21">
        <f>SUM($L$21:$L$30)</f>
        <v>9.383572546169881E-5</v>
      </c>
      <c r="M31">
        <f>SUM($M$21:$M$30)</f>
        <v>1.8856332144853371E-3</v>
      </c>
      <c r="N31" s="21">
        <f>SUM($N$21:$N$30)</f>
        <v>2.8358362672850358E-4</v>
      </c>
      <c r="O31" s="21">
        <f>SUM($O$21:$O$30)</f>
        <v>1.8982242564982647E-4</v>
      </c>
      <c r="P31" s="21">
        <f>SUM($P$21:$P$30)</f>
        <v>3.0682981203953056E-4</v>
      </c>
      <c r="Q31" s="21">
        <f>SUM($Q$21:$Q$30)</f>
        <v>6.1471198505633684E-3</v>
      </c>
      <c r="R31" s="21">
        <f>SUM($R$21:$R$30)</f>
        <v>1.7145938103671046E-4</v>
      </c>
      <c r="S31" s="21">
        <f>SUM($S$21:$S$30)</f>
        <v>1.903406126237383E-4</v>
      </c>
      <c r="T31" s="21">
        <f>SUM($T$21:$T$30)</f>
        <v>3.6293758277695883E-3</v>
      </c>
      <c r="U31" s="21">
        <f>SUM($U$21:$U$30)</f>
        <v>1.3599417409161427E-4</v>
      </c>
      <c r="V31" s="21">
        <f>SUM($V$21:$V$30)</f>
        <v>5.580321938435257E-5</v>
      </c>
      <c r="W31" s="21">
        <f>SUM($W$21:$W$30)</f>
        <v>2.5878638393703418E-4</v>
      </c>
      <c r="X31" s="21">
        <f>SUM($X$21:$X$30)</f>
        <v>2.4617531302724201E-3</v>
      </c>
      <c r="Y31" s="21">
        <f>SUM($Y$21:$Y$30)</f>
        <v>5.5934477778612236E-5</v>
      </c>
      <c r="Z31" s="21">
        <f>SUM($Z$21:$Z$30)</f>
        <v>8.1195809306616317E-4</v>
      </c>
      <c r="AA31" s="21">
        <f>SUM($AA$21:$AA$30)</f>
        <v>3.9284148593350557E-4</v>
      </c>
      <c r="AB31" s="21">
        <f>SUM($AB$21:$AB$30)</f>
        <v>9.0911224111393584E-5</v>
      </c>
      <c r="AC31" s="21">
        <f>SUM($AC$21:$AC$30)</f>
        <v>2.4176556281522216E-5</v>
      </c>
      <c r="AD31" s="21">
        <f>SUM($AD$21:$AD$30)</f>
        <v>6.0520769148492547E-5</v>
      </c>
      <c r="AE31" s="21">
        <f>SUM($AE$21:$AE$30)</f>
        <v>2.791223791949186E-4</v>
      </c>
      <c r="AF31" s="21">
        <f>SUM($AF$21:$AF$30)</f>
        <v>1.1990740208446597E-4</v>
      </c>
      <c r="AG31" s="21">
        <f>SUM($AG$21:$AG$30)</f>
        <v>1.0199792487158655E-4</v>
      </c>
      <c r="AH31" s="21">
        <f>SUM($AH$21:$AH$30)</f>
        <v>5.9033032821544584E-4</v>
      </c>
      <c r="AI31" s="21">
        <f>SUM($AI$21:$AI$30)</f>
        <v>8.2954378933018948E-5</v>
      </c>
      <c r="AJ31" s="21">
        <f>SUM($AJ$21:$AJ$30)</f>
        <v>5.8901138829112171E-5</v>
      </c>
      <c r="AK31" s="21">
        <f>SUM($AK$21:$AK$30)</f>
        <v>2.5901795275777056E-2</v>
      </c>
      <c r="AL31" s="21">
        <f>SUM($AL$21:$AL$30)</f>
        <v>7.8772641317596589E-3</v>
      </c>
      <c r="AM31" s="21">
        <f>SUM($AM$21:$AM$30)</f>
        <v>1.1539786258988813E-4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63</v>
      </c>
      <c r="C33">
        <f>SUM($D$31:$AM$31)</f>
        <v>0.10046713287429905</v>
      </c>
      <c r="D33" s="22">
        <f>$D$31/$C$33</f>
        <v>1.959747116610538E-3</v>
      </c>
      <c r="E33" s="22">
        <f>$E$31/$C$33</f>
        <v>2.9244574022315251E-3</v>
      </c>
      <c r="F33" s="22">
        <f>$F$31/$C$33</f>
        <v>5.990449154138335E-3</v>
      </c>
      <c r="G33" s="22">
        <f>$G$31/$C$33</f>
        <v>1.6894656647490599E-3</v>
      </c>
      <c r="H33" s="22">
        <f>$H$31/$C$33</f>
        <v>0.45914070541449736</v>
      </c>
      <c r="I33" s="22">
        <f>$I$31/$C$33</f>
        <v>1.4194289070772093E-3</v>
      </c>
      <c r="J33" s="22">
        <f>$J$31/$C$33</f>
        <v>2.1724627189344393E-3</v>
      </c>
      <c r="K33" s="22">
        <f>$K$31/$C$33</f>
        <v>3.394977967737251E-3</v>
      </c>
      <c r="L33" s="22">
        <f>$L$31/$C$33</f>
        <v>9.3399426038267435E-4</v>
      </c>
      <c r="M33" s="22">
        <f>$M$31/$C$33</f>
        <v>1.8768657575254737E-2</v>
      </c>
      <c r="N33" s="22">
        <f>$N$31/$C$33</f>
        <v>2.8226507377623034E-3</v>
      </c>
      <c r="O33" s="22">
        <f>$O$31/$C$33</f>
        <v>1.8893982561175068E-3</v>
      </c>
      <c r="P33" s="22">
        <f>$P$31/$C$33</f>
        <v>3.054031734173456E-3</v>
      </c>
      <c r="Q33" s="22">
        <f>$Q$31/$C$33</f>
        <v>6.1185381474501005E-2</v>
      </c>
      <c r="R33" s="22">
        <f>$R$31/$C$33</f>
        <v>1.7066216197413975E-3</v>
      </c>
      <c r="S33" s="22">
        <f>$S$31/$C$33</f>
        <v>1.8945560321890125E-3</v>
      </c>
      <c r="T33" s="22">
        <f>$T$31/$C$33</f>
        <v>3.6125006496508023E-2</v>
      </c>
      <c r="U33" s="22">
        <f>$U$31/$C$33</f>
        <v>1.3536185437058844E-3</v>
      </c>
      <c r="V33" s="22">
        <f>$V$31/$C$33</f>
        <v>5.5543756239338088E-4</v>
      </c>
      <c r="W33" s="22">
        <f>$W$31/$C$33</f>
        <v>2.5758312846532469E-3</v>
      </c>
      <c r="X33" s="22">
        <f>$X$31/$C$33</f>
        <v>2.4503069410296393E-2</v>
      </c>
      <c r="Y33" s="22">
        <f>$Y$31/$C$33</f>
        <v>5.5674404333400747E-4</v>
      </c>
      <c r="Z33" s="22">
        <f>$Z$31/$C$33</f>
        <v>8.081828054972531E-3</v>
      </c>
      <c r="AA33" s="22">
        <f>$AA$31/$C$33</f>
        <v>3.9101492666762478E-3</v>
      </c>
      <c r="AB33" s="22">
        <f>$AB$31/$C$33</f>
        <v>9.0488522475443308E-4</v>
      </c>
      <c r="AC33" s="22">
        <f>$AC$31/$C$33</f>
        <v>2.4064144750473844E-4</v>
      </c>
      <c r="AD33" s="22">
        <f>$AD$31/$C$33</f>
        <v>6.023937124214942E-4</v>
      </c>
      <c r="AE33" s="22">
        <f>$AE$31/$C$33</f>
        <v>2.7782456929884396E-3</v>
      </c>
      <c r="AF33" s="22">
        <f>$AF$31/$C$33</f>
        <v>1.1934987956159742E-3</v>
      </c>
      <c r="AG33" s="22">
        <f>$AG$31/$C$33</f>
        <v>1.0152367441320614E-3</v>
      </c>
      <c r="AH33" s="22">
        <f>$AH$31/$C$33</f>
        <v>5.8758552307255196E-3</v>
      </c>
      <c r="AI33" s="22">
        <f>$AI$31/$C$33</f>
        <v>8.2568673515157E-4</v>
      </c>
      <c r="AJ33" s="22">
        <f>$AJ$31/$C$33</f>
        <v>5.862727157030271E-4</v>
      </c>
      <c r="AK33" s="22">
        <f>$AK$31/$C$33</f>
        <v>0.25781362058161322</v>
      </c>
      <c r="AL33" s="22">
        <f>$AL$31/$C$33</f>
        <v>7.8406379344132526E-2</v>
      </c>
      <c r="AM33" s="22">
        <f>$AM$31/$C$33</f>
        <v>1.1486130766194939E-3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F80AD-595D-4841-B8D8-C3E4BFB93311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0.17160105376005416</v>
      </c>
      <c r="D5" s="10">
        <v>-4.9143983405132284E-2</v>
      </c>
      <c r="E5" s="10">
        <v>-3.2271719732576552E-2</v>
      </c>
      <c r="F5" s="10">
        <v>-4.3481083613199314E-2</v>
      </c>
      <c r="G5" s="10">
        <v>-3.8484343762329329E-2</v>
      </c>
      <c r="H5" s="10">
        <v>-7.6332185609559774E-2</v>
      </c>
      <c r="I5" s="10">
        <v>7.2356398471273065E-2</v>
      </c>
      <c r="J5" s="10">
        <v>2.1450896386834669E-2</v>
      </c>
      <c r="K5" s="10">
        <v>7.9901692674961153E-2</v>
      </c>
      <c r="L5" s="10">
        <v>-7.5843227807674343E-2</v>
      </c>
      <c r="M5" s="10">
        <v>-4.5462099720470259E-2</v>
      </c>
      <c r="N5" s="10">
        <v>-6.7141908204285755E-2</v>
      </c>
      <c r="O5" s="10">
        <v>0.10437314612345795</v>
      </c>
      <c r="P5" s="10">
        <v>4.50420962053803E-2</v>
      </c>
      <c r="Q5" s="10">
        <v>-2.8136172184722454E-2</v>
      </c>
      <c r="R5" s="10">
        <v>4.6207998358965649E-2</v>
      </c>
      <c r="S5" s="10">
        <v>6.624105904044722E-2</v>
      </c>
      <c r="T5" s="10">
        <v>-4.6238233285747887E-2</v>
      </c>
      <c r="U5" s="10">
        <v>3.4339899147649698E-2</v>
      </c>
      <c r="V5" s="10">
        <v>-4.6726365874113079E-2</v>
      </c>
      <c r="W5" s="10">
        <v>1.5821208319208135E-2</v>
      </c>
      <c r="X5" s="10">
        <v>1.9280904019466888E-2</v>
      </c>
      <c r="Y5" s="10">
        <v>-6.8303482957483452E-2</v>
      </c>
      <c r="Z5" s="10">
        <v>1.3103077714121893E-2</v>
      </c>
      <c r="AA5" s="10">
        <v>-4.4386772999071497E-2</v>
      </c>
      <c r="AB5" s="10">
        <v>-1.6091083716068433E-2</v>
      </c>
      <c r="AC5" s="10">
        <v>8.1156667772626326E-2</v>
      </c>
      <c r="AD5" s="11" t="s">
        <v>113</v>
      </c>
      <c r="AE5" s="11" t="s">
        <v>91</v>
      </c>
      <c r="AF5" s="10">
        <v>0.12646600305908826</v>
      </c>
      <c r="AG5" s="10">
        <v>-3.3747573173094347E-2</v>
      </c>
      <c r="AH5" s="10">
        <v>-7.0236727558993947E-2</v>
      </c>
      <c r="AI5" s="10">
        <v>-2.8749566002353687E-2</v>
      </c>
      <c r="AJ5" s="10">
        <v>-1.9260914525776468E-2</v>
      </c>
      <c r="AK5" s="10">
        <v>-7.62702453221876E-3</v>
      </c>
      <c r="AL5" s="10">
        <v>-6.1472966944141018E-3</v>
      </c>
      <c r="AM5" s="12">
        <v>-5.8335384912035146E-2</v>
      </c>
    </row>
    <row r="6" spans="1:39" ht="24">
      <c r="A6" s="13" t="s">
        <v>41</v>
      </c>
      <c r="B6" s="14" t="s">
        <v>40</v>
      </c>
      <c r="C6" s="19">
        <v>-4.4410423371435019E-2</v>
      </c>
      <c r="D6" s="16">
        <v>2.8220035981715907E-2</v>
      </c>
      <c r="E6" s="16">
        <v>-1.8356117906705438E-2</v>
      </c>
      <c r="F6" s="16">
        <v>-2.4294327707014035E-2</v>
      </c>
      <c r="G6" s="16">
        <v>0.10745145707192899</v>
      </c>
      <c r="H6" s="16">
        <v>3.9508362830939024E-2</v>
      </c>
      <c r="I6" s="16">
        <v>4.3506710804905022E-2</v>
      </c>
      <c r="J6" s="16">
        <v>2.0786568383375947E-2</v>
      </c>
      <c r="K6" s="16">
        <v>-1.0465853552137588E-2</v>
      </c>
      <c r="L6" s="16">
        <v>-7.8893356066738168E-2</v>
      </c>
      <c r="M6" s="16">
        <v>-7.3634844070656819E-2</v>
      </c>
      <c r="N6" s="16">
        <v>-1.831765047519197E-2</v>
      </c>
      <c r="O6" s="16">
        <v>0.23174887082136231</v>
      </c>
      <c r="P6" s="16">
        <v>5.8161091241289507E-2</v>
      </c>
      <c r="Q6" s="16">
        <v>-5.7443690138786287E-2</v>
      </c>
      <c r="R6" s="16">
        <v>1.0700216709388193E-2</v>
      </c>
      <c r="S6" s="16">
        <v>3.1608237218084784E-2</v>
      </c>
      <c r="T6" s="16">
        <v>4.9176413060315241E-2</v>
      </c>
      <c r="U6" s="16">
        <v>-7.773953421423023E-2</v>
      </c>
      <c r="V6" s="16">
        <v>0.13620556775237422</v>
      </c>
      <c r="W6" s="16">
        <v>2.8168731588377922E-2</v>
      </c>
      <c r="X6" s="16">
        <v>3.5249500348043958E-2</v>
      </c>
      <c r="Y6" s="16">
        <v>-4.5202504233258549E-2</v>
      </c>
      <c r="Z6" s="17" t="s">
        <v>114</v>
      </c>
      <c r="AA6" s="16">
        <v>-2.063869761545073E-2</v>
      </c>
      <c r="AB6" s="16">
        <v>8.14954270085744E-2</v>
      </c>
      <c r="AC6" s="16">
        <v>-3.5172464970726833E-2</v>
      </c>
      <c r="AD6" s="16">
        <v>-1.3468571000934817E-2</v>
      </c>
      <c r="AE6" s="16">
        <v>1.422256427099039E-2</v>
      </c>
      <c r="AF6" s="16">
        <v>-0.12335797860755916</v>
      </c>
      <c r="AG6" s="16">
        <v>1.2165722558983419E-2</v>
      </c>
      <c r="AH6" s="16">
        <v>-4.614155446775927E-2</v>
      </c>
      <c r="AI6" s="16">
        <v>2.8478597448125385E-2</v>
      </c>
      <c r="AJ6" s="16">
        <v>-4.6750539518051804E-2</v>
      </c>
      <c r="AK6" s="16">
        <v>-2.2733607898466589E-2</v>
      </c>
      <c r="AL6" s="16">
        <v>3.0007109129207291E-2</v>
      </c>
      <c r="AM6" s="18">
        <v>-1.0681913841261157E-2</v>
      </c>
    </row>
    <row r="7" spans="1:39" ht="24">
      <c r="A7" s="13" t="s">
        <v>42</v>
      </c>
      <c r="B7" s="14" t="s">
        <v>40</v>
      </c>
      <c r="C7" s="19">
        <v>-0.1409709310228848</v>
      </c>
      <c r="D7" s="16">
        <v>-6.5181776971826172E-2</v>
      </c>
      <c r="E7" s="16">
        <v>6.7873189005940401E-2</v>
      </c>
      <c r="F7" s="16">
        <v>-3.2656481518710263E-2</v>
      </c>
      <c r="G7" s="16">
        <v>6.5581038518019844E-2</v>
      </c>
      <c r="H7" s="16">
        <v>8.6401908941593691E-2</v>
      </c>
      <c r="I7" s="16">
        <v>-3.2416875128834725E-2</v>
      </c>
      <c r="J7" s="16">
        <v>2.3240389274867965E-2</v>
      </c>
      <c r="K7" s="16">
        <v>5.9924121448403402E-3</v>
      </c>
      <c r="L7" s="16">
        <v>2.8395425575153707E-3</v>
      </c>
      <c r="M7" s="16">
        <v>-3.4841765140819582E-2</v>
      </c>
      <c r="N7" s="16">
        <v>-4.4760157542524215E-2</v>
      </c>
      <c r="O7" s="16">
        <v>6.6097518708397404E-2</v>
      </c>
      <c r="P7" s="16">
        <v>3.7049631593911711E-2</v>
      </c>
      <c r="Q7" s="16">
        <v>-9.1327882631670951E-3</v>
      </c>
      <c r="R7" s="16">
        <v>-4.2641965078734773E-2</v>
      </c>
      <c r="S7" s="16">
        <v>8.3123193337791126E-2</v>
      </c>
      <c r="T7" s="16">
        <v>8.8341137198452963E-2</v>
      </c>
      <c r="U7" s="16">
        <v>-5.5704820996313624E-2</v>
      </c>
      <c r="V7" s="16">
        <v>3.4189450432856143E-2</v>
      </c>
      <c r="W7" s="16">
        <v>0.12860369762424914</v>
      </c>
      <c r="X7" s="16">
        <v>-6.8566523612446431E-2</v>
      </c>
      <c r="Y7" s="16">
        <v>4.8513962035758508E-2</v>
      </c>
      <c r="Z7" s="16">
        <v>8.4455739615080683E-2</v>
      </c>
      <c r="AA7" s="16">
        <v>4.4161398039494544E-2</v>
      </c>
      <c r="AB7" s="17" t="s">
        <v>115</v>
      </c>
      <c r="AC7" s="16">
        <v>1.0642921120442014E-2</v>
      </c>
      <c r="AD7" s="16">
        <v>-9.7471494658152108E-2</v>
      </c>
      <c r="AE7" s="16">
        <v>-1.5232241863557108E-2</v>
      </c>
      <c r="AF7" s="16">
        <v>-5.3061411175931925E-2</v>
      </c>
      <c r="AG7" s="16">
        <v>-6.21047642136245E-2</v>
      </c>
      <c r="AH7" s="16">
        <v>-6.5625813793565038E-2</v>
      </c>
      <c r="AI7" s="16">
        <v>6.0109428717929368E-2</v>
      </c>
      <c r="AJ7" s="16">
        <v>-6.0047829183646206E-3</v>
      </c>
      <c r="AK7" s="16">
        <v>0.10830776361971177</v>
      </c>
      <c r="AL7" s="16">
        <v>3.767079141777091E-2</v>
      </c>
      <c r="AM7" s="18">
        <v>2.528818191282238E-2</v>
      </c>
    </row>
    <row r="8" spans="1:39" ht="24">
      <c r="A8" s="13" t="s">
        <v>43</v>
      </c>
      <c r="B8" s="14" t="s">
        <v>40</v>
      </c>
      <c r="C8" s="19">
        <v>7.9640496482680664E-2</v>
      </c>
      <c r="D8" s="16">
        <v>-7.4822523971256091E-2</v>
      </c>
      <c r="E8" s="16">
        <v>1.8941641691256488E-2</v>
      </c>
      <c r="F8" s="16">
        <v>-5.029360286856243E-2</v>
      </c>
      <c r="G8" s="16">
        <v>-2.921782799291189E-2</v>
      </c>
      <c r="H8" s="16">
        <v>-4.5594474173926001E-2</v>
      </c>
      <c r="I8" s="16">
        <v>-8.470984696014125E-2</v>
      </c>
      <c r="J8" s="16">
        <v>1.6277389778297659E-2</v>
      </c>
      <c r="K8" s="16">
        <v>1.8176113249661868E-2</v>
      </c>
      <c r="L8" s="16">
        <v>-1.2636828990467881E-3</v>
      </c>
      <c r="M8" s="16">
        <v>-1.6457837821311251E-2</v>
      </c>
      <c r="N8" s="16">
        <v>-0.10391399248955546</v>
      </c>
      <c r="O8" s="16">
        <v>-7.5784647646408992E-2</v>
      </c>
      <c r="P8" s="16">
        <v>-7.9026518948965896E-2</v>
      </c>
      <c r="Q8" s="16">
        <v>-4.2013668593531762E-2</v>
      </c>
      <c r="R8" s="16">
        <v>-3.142981548547457E-3</v>
      </c>
      <c r="S8" s="16">
        <v>2.0719133739104684E-2</v>
      </c>
      <c r="T8" s="16">
        <v>-7.4079487722934767E-2</v>
      </c>
      <c r="U8" s="17" t="s">
        <v>94</v>
      </c>
      <c r="V8" s="16">
        <v>-0.12617681530881031</v>
      </c>
      <c r="W8" s="16">
        <v>8.9897061379527507E-2</v>
      </c>
      <c r="X8" s="16">
        <v>-1.5108930885844118E-2</v>
      </c>
      <c r="Y8" s="16">
        <v>1.219420272363409E-2</v>
      </c>
      <c r="Z8" s="16">
        <v>-8.0214782823624514E-2</v>
      </c>
      <c r="AA8" s="16">
        <v>-4.8041605398286738E-2</v>
      </c>
      <c r="AB8" s="16">
        <v>-5.5703332378877868E-2</v>
      </c>
      <c r="AC8" s="16">
        <v>2.8705331825776823E-2</v>
      </c>
      <c r="AD8" s="16">
        <v>-6.6221582693286193E-2</v>
      </c>
      <c r="AE8" s="16">
        <v>3.6502452389499271E-2</v>
      </c>
      <c r="AF8" s="16">
        <v>7.9164322341897186E-2</v>
      </c>
      <c r="AG8" s="16">
        <v>-9.2487675096311381E-2</v>
      </c>
      <c r="AH8" s="16">
        <v>4.0790235785331662E-2</v>
      </c>
      <c r="AI8" s="16">
        <v>8.9242623199553478E-2</v>
      </c>
      <c r="AJ8" s="16">
        <v>8.7277065905185233E-2</v>
      </c>
      <c r="AK8" s="16">
        <v>5.9181298994137998E-3</v>
      </c>
      <c r="AL8" s="16">
        <v>6.5796428605788288E-3</v>
      </c>
      <c r="AM8" s="18">
        <v>-1.628804686661061E-2</v>
      </c>
    </row>
    <row r="9" spans="1:39" ht="24">
      <c r="A9" s="13" t="s">
        <v>44</v>
      </c>
      <c r="B9" s="14" t="s">
        <v>40</v>
      </c>
      <c r="C9" s="19">
        <v>-0.16502605441859619</v>
      </c>
      <c r="D9" s="16">
        <v>4.8861912513489727E-4</v>
      </c>
      <c r="E9" s="17" t="s">
        <v>116</v>
      </c>
      <c r="F9" s="16">
        <v>-1.2561234842595163E-2</v>
      </c>
      <c r="G9" s="16">
        <v>7.2791599710876287E-2</v>
      </c>
      <c r="H9" s="16">
        <v>-3.9170886083204549E-2</v>
      </c>
      <c r="I9" s="16">
        <v>5.163853529260928E-3</v>
      </c>
      <c r="J9" s="16">
        <v>-1.3457676820151034E-2</v>
      </c>
      <c r="K9" s="16">
        <v>5.6568574396648197E-2</v>
      </c>
      <c r="L9" s="16">
        <v>3.1702663077903544E-2</v>
      </c>
      <c r="M9" s="16">
        <v>-9.6403842595635097E-3</v>
      </c>
      <c r="N9" s="16">
        <v>-7.772323264927615E-2</v>
      </c>
      <c r="O9" s="16">
        <v>-9.9200936247056185E-3</v>
      </c>
      <c r="P9" s="16">
        <v>-0.10528201636086679</v>
      </c>
      <c r="Q9" s="16">
        <v>-4.0284817865405081E-2</v>
      </c>
      <c r="R9" s="16">
        <v>-2.7776997298639174E-2</v>
      </c>
      <c r="S9" s="16">
        <v>-9.0709546926155571E-2</v>
      </c>
      <c r="T9" s="16">
        <v>5.9303222810847191E-2</v>
      </c>
      <c r="U9" s="16">
        <v>1.8782317854658899E-2</v>
      </c>
      <c r="V9" s="16">
        <v>-4.7158894880683588E-2</v>
      </c>
      <c r="W9" s="16">
        <v>-7.7047508990839023E-2</v>
      </c>
      <c r="X9" s="16">
        <v>8.6684565952120693E-2</v>
      </c>
      <c r="Y9" s="16">
        <v>-2.3664366918424006E-2</v>
      </c>
      <c r="Z9" s="16">
        <v>-1.9305617979930547E-2</v>
      </c>
      <c r="AA9" s="16">
        <v>9.3806124187786361E-2</v>
      </c>
      <c r="AB9" s="16">
        <v>6.8292189829092631E-2</v>
      </c>
      <c r="AC9" s="16">
        <v>-4.2273510328751478E-2</v>
      </c>
      <c r="AD9" s="16">
        <v>8.8211298466403951E-2</v>
      </c>
      <c r="AE9" s="16">
        <v>-3.482351477990886E-2</v>
      </c>
      <c r="AF9" s="16">
        <v>-0.10877714923008541</v>
      </c>
      <c r="AG9" s="16">
        <v>-2.4525862522566166E-2</v>
      </c>
      <c r="AH9" s="16">
        <v>7.1889334977667585E-2</v>
      </c>
      <c r="AI9" s="16">
        <v>5.3327634864784215E-2</v>
      </c>
      <c r="AJ9" s="16">
        <v>-9.520956221624537E-3</v>
      </c>
      <c r="AK9" s="16">
        <v>0.11486902145333634</v>
      </c>
      <c r="AL9" s="16">
        <v>-4.0989297128406869E-3</v>
      </c>
      <c r="AM9" s="18">
        <v>6.1353724238518065E-2</v>
      </c>
    </row>
    <row r="10" spans="1:39" ht="24">
      <c r="A10" s="13" t="s">
        <v>45</v>
      </c>
      <c r="B10" s="14" t="s">
        <v>40</v>
      </c>
      <c r="C10" s="19">
        <v>-8.7049650240579091E-2</v>
      </c>
      <c r="D10" s="16">
        <v>-4.2634012490366482E-2</v>
      </c>
      <c r="E10" s="16">
        <v>-4.0552251691644968E-2</v>
      </c>
      <c r="F10" s="16">
        <v>-4.1091351012079454E-2</v>
      </c>
      <c r="G10" s="16">
        <v>0.11938759329824541</v>
      </c>
      <c r="H10" s="16">
        <v>-7.1733711768326561E-2</v>
      </c>
      <c r="I10" s="16">
        <v>-3.6213086492483407E-2</v>
      </c>
      <c r="J10" s="16">
        <v>-6.3329616231982772E-2</v>
      </c>
      <c r="K10" s="16">
        <v>2.2851597855034725E-2</v>
      </c>
      <c r="L10" s="16">
        <v>-5.338239743625782E-2</v>
      </c>
      <c r="M10" s="16">
        <v>-4.0933830266419682E-2</v>
      </c>
      <c r="N10" s="16">
        <v>0.10850827344992103</v>
      </c>
      <c r="O10" s="16">
        <v>-2.3344720393711535E-2</v>
      </c>
      <c r="P10" s="16">
        <v>6.8764930189773116E-2</v>
      </c>
      <c r="Q10" s="17" t="s">
        <v>97</v>
      </c>
      <c r="R10" s="16">
        <v>-4.5440891475038984E-2</v>
      </c>
      <c r="S10" s="16">
        <v>-2.6192005178508702E-2</v>
      </c>
      <c r="T10" s="16">
        <v>-3.3456607070817948E-2</v>
      </c>
      <c r="U10" s="16">
        <v>-4.2611712794194789E-2</v>
      </c>
      <c r="V10" s="16">
        <v>-6.326250172937474E-2</v>
      </c>
      <c r="W10" s="16">
        <v>-7.5086875559603472E-2</v>
      </c>
      <c r="X10" s="16">
        <v>7.1062284215642549E-2</v>
      </c>
      <c r="Y10" s="16">
        <v>-4.1553507123389948E-2</v>
      </c>
      <c r="Z10" s="16">
        <v>-6.0528376486298427E-2</v>
      </c>
      <c r="AA10" s="16">
        <v>-4.1396992820748137E-2</v>
      </c>
      <c r="AB10" s="16">
        <v>-8.9271376497665079E-3</v>
      </c>
      <c r="AC10" s="16">
        <v>0.12539632087569968</v>
      </c>
      <c r="AD10" s="16">
        <v>6.4553926760165817E-2</v>
      </c>
      <c r="AE10" s="16">
        <v>-3.0210502103624144E-2</v>
      </c>
      <c r="AF10" s="16">
        <v>-5.1232909030439769E-2</v>
      </c>
      <c r="AG10" s="16">
        <v>-2.5500749445901985E-2</v>
      </c>
      <c r="AH10" s="16">
        <v>4.8985613574660782E-2</v>
      </c>
      <c r="AI10" s="16">
        <v>-1.7571509516609202E-2</v>
      </c>
      <c r="AJ10" s="16">
        <v>-7.2580067015877908E-2</v>
      </c>
      <c r="AK10" s="16">
        <v>-7.4870648837427663E-3</v>
      </c>
      <c r="AL10" s="16">
        <v>3.5955297196339074E-2</v>
      </c>
      <c r="AM10" s="18">
        <v>-4.3926251532194406E-2</v>
      </c>
    </row>
    <row r="11" spans="1:39" ht="24">
      <c r="A11" s="13" t="s">
        <v>46</v>
      </c>
      <c r="B11" s="14" t="s">
        <v>40</v>
      </c>
      <c r="C11" s="19">
        <v>-2.8511534615984293E-2</v>
      </c>
      <c r="D11" s="16">
        <v>1.7507125845096713E-2</v>
      </c>
      <c r="E11" s="16">
        <v>-1.32359201213671E-2</v>
      </c>
      <c r="F11" s="17" t="s">
        <v>59</v>
      </c>
      <c r="G11" s="16">
        <v>3.5434910899098124E-3</v>
      </c>
      <c r="H11" s="16">
        <v>1.1689817198817288E-3</v>
      </c>
      <c r="I11" s="16">
        <v>-7.5600050908849317E-2</v>
      </c>
      <c r="J11" s="16">
        <v>-8.9517761098624166E-2</v>
      </c>
      <c r="K11" s="16">
        <v>-3.9982543826715313E-3</v>
      </c>
      <c r="L11" s="16">
        <v>-3.8475573957427456E-2</v>
      </c>
      <c r="M11" s="16">
        <v>6.3544593060343046E-2</v>
      </c>
      <c r="N11" s="16">
        <v>-3.183343762524439E-2</v>
      </c>
      <c r="O11" s="16">
        <v>6.9002057537975073E-2</v>
      </c>
      <c r="P11" s="16">
        <v>-1.0571410677281085E-2</v>
      </c>
      <c r="Q11" s="16">
        <v>-4.3269137184696306E-2</v>
      </c>
      <c r="R11" s="16">
        <v>3.537612167075533E-2</v>
      </c>
      <c r="S11" s="16">
        <v>-8.8054765715949959E-2</v>
      </c>
      <c r="T11" s="16">
        <v>4.7968830955893799E-2</v>
      </c>
      <c r="U11" s="16">
        <v>-5.3512436130397835E-2</v>
      </c>
      <c r="V11" s="16">
        <v>3.9369728198017434E-3</v>
      </c>
      <c r="W11" s="16">
        <v>-2.6628774660033973E-2</v>
      </c>
      <c r="X11" s="16">
        <v>-4.4632022387187796E-2</v>
      </c>
      <c r="Y11" s="16">
        <v>-5.5408224098743607E-4</v>
      </c>
      <c r="Z11" s="16">
        <v>-2.8061668093048275E-2</v>
      </c>
      <c r="AA11" s="16">
        <v>-9.8782728793773283E-2</v>
      </c>
      <c r="AB11" s="16">
        <v>-3.4711954494040825E-2</v>
      </c>
      <c r="AC11" s="16">
        <v>2.618896003887939E-2</v>
      </c>
      <c r="AD11" s="16">
        <v>1.9536692477951922E-3</v>
      </c>
      <c r="AE11" s="16">
        <v>-4.8011789126779038E-2</v>
      </c>
      <c r="AF11" s="16">
        <v>0.10477452827316429</v>
      </c>
      <c r="AG11" s="16">
        <v>3.5274780957749247E-2</v>
      </c>
      <c r="AH11" s="16">
        <v>7.9689393256674512E-2</v>
      </c>
      <c r="AI11" s="16">
        <v>-1.2489947250092457E-2</v>
      </c>
      <c r="AJ11" s="16">
        <v>1.7441925495635349E-2</v>
      </c>
      <c r="AK11" s="16">
        <v>-6.4354070095426513E-2</v>
      </c>
      <c r="AL11" s="16">
        <v>-1.9161990175204292E-2</v>
      </c>
      <c r="AM11" s="18">
        <v>-6.9117551461369709E-3</v>
      </c>
    </row>
    <row r="12" spans="1:39" ht="24">
      <c r="A12" s="13" t="s">
        <v>47</v>
      </c>
      <c r="B12" s="14" t="s">
        <v>40</v>
      </c>
      <c r="C12" s="19">
        <v>7.1072825936592171E-2</v>
      </c>
      <c r="D12" s="16">
        <v>0.17153245945782841</v>
      </c>
      <c r="E12" s="16">
        <v>-1.3015785257744007E-2</v>
      </c>
      <c r="F12" s="16">
        <v>-8.2450179955380828E-2</v>
      </c>
      <c r="G12" s="16">
        <v>3.371962864184961E-2</v>
      </c>
      <c r="H12" s="16">
        <v>-7.1191438809132021E-2</v>
      </c>
      <c r="I12" s="16">
        <v>-0.10184283091633473</v>
      </c>
      <c r="J12" s="17" t="s">
        <v>82</v>
      </c>
      <c r="K12" s="16">
        <v>-2.1871909994829103E-2</v>
      </c>
      <c r="L12" s="16">
        <v>-3.2338370173317157E-2</v>
      </c>
      <c r="M12" s="16">
        <v>9.4378496891594638E-3</v>
      </c>
      <c r="N12" s="16">
        <v>-4.5843171666257232E-2</v>
      </c>
      <c r="O12" s="16">
        <v>-1.2086220868368041E-2</v>
      </c>
      <c r="P12" s="16">
        <v>6.146384913579455E-2</v>
      </c>
      <c r="Q12" s="16">
        <v>-6.1737673820446398E-2</v>
      </c>
      <c r="R12" s="16">
        <v>-2.3187813860912117E-2</v>
      </c>
      <c r="S12" s="16">
        <v>-6.6036774542162668E-2</v>
      </c>
      <c r="T12" s="16">
        <v>-5.2087777909670216E-2</v>
      </c>
      <c r="U12" s="16">
        <v>1.564951185973925E-2</v>
      </c>
      <c r="V12" s="16">
        <v>-0.11412023820011669</v>
      </c>
      <c r="W12" s="16">
        <v>1.0459945159499665E-2</v>
      </c>
      <c r="X12" s="16">
        <v>-6.1721965981051792E-2</v>
      </c>
      <c r="Y12" s="16">
        <v>3.4925294610208241E-2</v>
      </c>
      <c r="Z12" s="16">
        <v>2.1883266885242173E-2</v>
      </c>
      <c r="AA12" s="16">
        <v>3.6620075608398653E-2</v>
      </c>
      <c r="AB12" s="16">
        <v>2.2584975854380542E-2</v>
      </c>
      <c r="AC12" s="16">
        <v>6.6185109976602458E-2</v>
      </c>
      <c r="AD12" s="16">
        <v>-8.8615933913401265E-2</v>
      </c>
      <c r="AE12" s="16">
        <v>2.2736009163730694E-2</v>
      </c>
      <c r="AF12" s="16">
        <v>3.6641408784739649E-2</v>
      </c>
      <c r="AG12" s="16">
        <v>-8.600104025623969E-3</v>
      </c>
      <c r="AH12" s="16">
        <v>3.0531519969652803E-2</v>
      </c>
      <c r="AI12" s="16">
        <v>-5.5800678109447659E-2</v>
      </c>
      <c r="AJ12" s="16">
        <v>6.3886504873215344E-2</v>
      </c>
      <c r="AK12" s="16">
        <v>-2.0466221370878782E-2</v>
      </c>
      <c r="AL12" s="16">
        <v>0.120441358155506</v>
      </c>
      <c r="AM12" s="18">
        <v>-2.9015105211788912E-2</v>
      </c>
    </row>
    <row r="13" spans="1:39" ht="24">
      <c r="A13" s="13" t="s">
        <v>48</v>
      </c>
      <c r="B13" s="14" t="s">
        <v>40</v>
      </c>
      <c r="C13" s="19">
        <v>0.15126467559040899</v>
      </c>
      <c r="D13" s="16">
        <v>-0.16650766299067957</v>
      </c>
      <c r="E13" s="16">
        <v>5.5754899938542338E-2</v>
      </c>
      <c r="F13" s="16">
        <v>-3.9804435013544434E-3</v>
      </c>
      <c r="G13" s="16">
        <v>-2.8943395479611441E-2</v>
      </c>
      <c r="H13" s="16">
        <v>-0.14335948197416279</v>
      </c>
      <c r="I13" s="16">
        <v>-2.1492062636372034E-2</v>
      </c>
      <c r="J13" s="16">
        <v>-2.1791750017581157E-2</v>
      </c>
      <c r="K13" s="17" t="s">
        <v>117</v>
      </c>
      <c r="L13" s="16">
        <v>6.1029970138695655E-2</v>
      </c>
      <c r="M13" s="16">
        <v>-7.1604028225560071E-2</v>
      </c>
      <c r="N13" s="16">
        <v>4.6441290531825899E-2</v>
      </c>
      <c r="O13" s="16">
        <v>-9.8001677035648889E-3</v>
      </c>
      <c r="P13" s="16">
        <v>-5.1409478955063669E-2</v>
      </c>
      <c r="Q13" s="16">
        <v>2.2764436291678701E-2</v>
      </c>
      <c r="R13" s="16">
        <v>-0.11172254422667661</v>
      </c>
      <c r="S13" s="16">
        <v>-2.7137139721903368E-2</v>
      </c>
      <c r="T13" s="16">
        <v>-2.8146710408901522E-2</v>
      </c>
      <c r="U13" s="16">
        <v>1.8448941425236003E-2</v>
      </c>
      <c r="V13" s="16">
        <v>3.2084078583821569E-2</v>
      </c>
      <c r="W13" s="16">
        <v>3.6379346290244897E-2</v>
      </c>
      <c r="X13" s="16">
        <v>-1.490709418061598E-2</v>
      </c>
      <c r="Y13" s="16">
        <v>-0.10922687521101523</v>
      </c>
      <c r="Z13" s="16">
        <v>-1.0896101381053347E-2</v>
      </c>
      <c r="AA13" s="16">
        <v>-5.0651861444265998E-2</v>
      </c>
      <c r="AB13" s="16">
        <v>5.8778575812465797E-3</v>
      </c>
      <c r="AC13" s="16">
        <v>7.1124224747234718E-2</v>
      </c>
      <c r="AD13" s="16">
        <v>-5.2268970229445211E-2</v>
      </c>
      <c r="AE13" s="16">
        <v>8.2699749959240232E-2</v>
      </c>
      <c r="AF13" s="16">
        <v>2.7864525712276447E-2</v>
      </c>
      <c r="AG13" s="16">
        <v>-3.2298006497567304E-2</v>
      </c>
      <c r="AH13" s="16">
        <v>6.6012015148680117E-2</v>
      </c>
      <c r="AI13" s="16">
        <v>-3.095448201657236E-2</v>
      </c>
      <c r="AJ13" s="16">
        <v>4.5984928862414343E-2</v>
      </c>
      <c r="AK13" s="16">
        <v>3.547012209523822E-2</v>
      </c>
      <c r="AL13" s="16">
        <v>3.0281797695491622E-2</v>
      </c>
      <c r="AM13" s="18">
        <v>-1.5631282257663817E-2</v>
      </c>
    </row>
    <row r="14" spans="1:39" ht="24">
      <c r="A14" s="13" t="s">
        <v>49</v>
      </c>
      <c r="B14" s="14" t="s">
        <v>40</v>
      </c>
      <c r="C14" s="19">
        <v>-0.19634830441107665</v>
      </c>
      <c r="D14" s="16">
        <v>-7.8269414374115262E-2</v>
      </c>
      <c r="E14" s="16">
        <v>-2.6889069670601864E-2</v>
      </c>
      <c r="F14" s="16">
        <v>3.2608405384547144E-2</v>
      </c>
      <c r="G14" s="16">
        <v>-1.5940215639645473E-2</v>
      </c>
      <c r="H14" s="16">
        <v>-7.015423435208859E-2</v>
      </c>
      <c r="I14" s="16">
        <v>0.10797074619566914</v>
      </c>
      <c r="J14" s="16">
        <v>-2.2927756098662516E-2</v>
      </c>
      <c r="K14" s="16">
        <v>-0.11187552859526695</v>
      </c>
      <c r="L14" s="16">
        <v>-8.8701218584729458E-2</v>
      </c>
      <c r="M14" s="16">
        <v>-4.2613148922432391E-2</v>
      </c>
      <c r="N14" s="16">
        <v>3.5340452903434801E-2</v>
      </c>
      <c r="O14" s="16">
        <v>-2.1014524943414773E-2</v>
      </c>
      <c r="P14" s="16">
        <v>3.6031520842789988E-2</v>
      </c>
      <c r="Q14" s="16">
        <v>-4.4272367396901519E-2</v>
      </c>
      <c r="R14" s="17" t="s">
        <v>82</v>
      </c>
      <c r="S14" s="16">
        <v>8.9541405908517835E-2</v>
      </c>
      <c r="T14" s="16">
        <v>-2.2293461936881538E-2</v>
      </c>
      <c r="U14" s="16">
        <v>-3.4039259448490986E-3</v>
      </c>
      <c r="V14" s="16">
        <v>-6.9690016326883278E-2</v>
      </c>
      <c r="W14" s="16">
        <v>-0.11744220550690636</v>
      </c>
      <c r="X14" s="16">
        <v>8.69401252915568E-2</v>
      </c>
      <c r="Y14" s="16">
        <v>2.5777961548802311E-2</v>
      </c>
      <c r="Z14" s="16">
        <v>1.150944885353102E-2</v>
      </c>
      <c r="AA14" s="16">
        <v>1.6646155740458683E-2</v>
      </c>
      <c r="AB14" s="16">
        <v>-4.180398562784441E-2</v>
      </c>
      <c r="AC14" s="16">
        <v>4.4262499435874705E-3</v>
      </c>
      <c r="AD14" s="16">
        <v>-3.5801962955042776E-3</v>
      </c>
      <c r="AE14" s="16">
        <v>4.6791232960488871E-2</v>
      </c>
      <c r="AF14" s="16">
        <v>1.270572569614716E-2</v>
      </c>
      <c r="AG14" s="16">
        <v>-4.4786155701636902E-2</v>
      </c>
      <c r="AH14" s="16">
        <v>-7.2542413842101331E-3</v>
      </c>
      <c r="AI14" s="16">
        <v>4.1107006296081071E-2</v>
      </c>
      <c r="AJ14" s="16">
        <v>4.9477922902765046E-3</v>
      </c>
      <c r="AK14" s="16">
        <v>2.6269634554423254E-2</v>
      </c>
      <c r="AL14" s="16">
        <v>-0.11036701397187756</v>
      </c>
      <c r="AM14" s="18">
        <v>0.13951496545393535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7.1118176424942532E-5</v>
      </c>
      <c r="E21" s="10">
        <f t="shared" ref="E21:AM21" si="0">$C5^2*E5^2</f>
        <v>3.0667905704211332E-5</v>
      </c>
      <c r="F21" s="10">
        <f t="shared" si="0"/>
        <v>5.5672486477824744E-5</v>
      </c>
      <c r="G21" s="10">
        <f t="shared" si="0"/>
        <v>4.3612207679678713E-5</v>
      </c>
      <c r="H21" s="10">
        <f t="shared" si="0"/>
        <v>1.7157550907711072E-4</v>
      </c>
      <c r="I21" s="10">
        <f t="shared" si="0"/>
        <v>1.5416783883774712E-4</v>
      </c>
      <c r="J21" s="10">
        <f t="shared" si="0"/>
        <v>1.35497346740792E-5</v>
      </c>
      <c r="K21" s="10">
        <f t="shared" si="0"/>
        <v>1.8799740745905236E-4</v>
      </c>
      <c r="L21" s="10">
        <f t="shared" si="0"/>
        <v>1.6938444150511791E-4</v>
      </c>
      <c r="M21" s="10">
        <f t="shared" si="0"/>
        <v>6.086097161048932E-5</v>
      </c>
      <c r="N21" s="10">
        <f t="shared" si="0"/>
        <v>1.3274777810377727E-4</v>
      </c>
      <c r="O21" s="10">
        <f t="shared" si="0"/>
        <v>3.2078750968433429E-4</v>
      </c>
      <c r="P21" s="10">
        <f t="shared" si="0"/>
        <v>5.9741632856570896E-5</v>
      </c>
      <c r="Q21" s="10">
        <f t="shared" si="0"/>
        <v>2.331148429774411E-5</v>
      </c>
      <c r="R21" s="10">
        <f t="shared" si="0"/>
        <v>6.2874452033189493E-5</v>
      </c>
      <c r="S21" s="10">
        <f t="shared" si="0"/>
        <v>1.2920949682036781E-4</v>
      </c>
      <c r="T21" s="10">
        <f t="shared" si="0"/>
        <v>6.2956759272459614E-5</v>
      </c>
      <c r="U21" s="10">
        <f t="shared" si="0"/>
        <v>3.4724654356967457E-5</v>
      </c>
      <c r="V21" s="10">
        <f t="shared" si="0"/>
        <v>6.4293032614629831E-5</v>
      </c>
      <c r="W21" s="10">
        <f t="shared" si="0"/>
        <v>7.3708775890741661E-6</v>
      </c>
      <c r="X21" s="10">
        <f t="shared" si="0"/>
        <v>1.0946989115275465E-5</v>
      </c>
      <c r="Y21" s="10">
        <f t="shared" si="0"/>
        <v>1.3738066072095027E-4</v>
      </c>
      <c r="Z21" s="10">
        <f t="shared" si="0"/>
        <v>5.0557609887684396E-6</v>
      </c>
      <c r="AA21" s="10">
        <f t="shared" si="0"/>
        <v>5.8015901510814492E-5</v>
      </c>
      <c r="AB21" s="10">
        <f t="shared" si="0"/>
        <v>7.624484563252645E-6</v>
      </c>
      <c r="AC21" s="10">
        <f t="shared" si="0"/>
        <v>1.9394934387181666E-4</v>
      </c>
      <c r="AD21" s="11">
        <f t="shared" si="0"/>
        <v>1.6961426871299134E-3</v>
      </c>
      <c r="AE21" s="11">
        <f t="shared" si="0"/>
        <v>2.5963969205536008E-2</v>
      </c>
      <c r="AF21" s="10">
        <f t="shared" si="0"/>
        <v>4.7096375640358671E-4</v>
      </c>
      <c r="AG21" s="10">
        <f t="shared" si="0"/>
        <v>3.3537060642890213E-5</v>
      </c>
      <c r="AH21" s="10">
        <f t="shared" si="0"/>
        <v>1.4526749199983299E-4</v>
      </c>
      <c r="AI21" s="10">
        <f t="shared" si="0"/>
        <v>2.4338986339220273E-5</v>
      </c>
      <c r="AJ21" s="10">
        <f t="shared" si="0"/>
        <v>1.0924302281064304E-5</v>
      </c>
      <c r="AK21" s="10">
        <f t="shared" si="0"/>
        <v>1.7129716975276006E-6</v>
      </c>
      <c r="AL21" s="10">
        <f t="shared" si="0"/>
        <v>1.1127772798183844E-6</v>
      </c>
      <c r="AM21" s="12">
        <f t="shared" si="0"/>
        <v>1.0020837888952075E-4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1.5706700157975557E-6</v>
      </c>
      <c r="E22" s="16">
        <f t="shared" si="1"/>
        <v>6.6455587853509633E-7</v>
      </c>
      <c r="F22" s="16">
        <f t="shared" si="1"/>
        <v>1.1640713420478923E-6</v>
      </c>
      <c r="G22" s="16">
        <f t="shared" si="1"/>
        <v>2.2771647102263954E-5</v>
      </c>
      <c r="H22" s="16">
        <f t="shared" si="1"/>
        <v>3.0785619251091905E-6</v>
      </c>
      <c r="I22" s="16">
        <f t="shared" si="1"/>
        <v>3.7332092116108282E-6</v>
      </c>
      <c r="J22" s="16">
        <f t="shared" si="1"/>
        <v>8.5218801781363922E-7</v>
      </c>
      <c r="K22" s="16">
        <f t="shared" si="1"/>
        <v>2.1603252094459854E-7</v>
      </c>
      <c r="L22" s="16">
        <f t="shared" si="1"/>
        <v>1.2275825005327135E-5</v>
      </c>
      <c r="M22" s="16">
        <f t="shared" si="1"/>
        <v>1.069391110834244E-5</v>
      </c>
      <c r="N22" s="16">
        <f t="shared" si="1"/>
        <v>6.6177348501108906E-7</v>
      </c>
      <c r="O22" s="16">
        <f t="shared" si="1"/>
        <v>1.0592661161877304E-4</v>
      </c>
      <c r="P22" s="16">
        <f t="shared" si="1"/>
        <v>6.6716755723963808E-6</v>
      </c>
      <c r="Q22" s="16">
        <f t="shared" si="1"/>
        <v>6.508104062233173E-6</v>
      </c>
      <c r="R22" s="16">
        <f t="shared" si="1"/>
        <v>2.2581613698155552E-7</v>
      </c>
      <c r="S22" s="16">
        <f t="shared" si="1"/>
        <v>1.9704725029594368E-6</v>
      </c>
      <c r="T22" s="16">
        <f t="shared" si="1"/>
        <v>4.7696171777722992E-6</v>
      </c>
      <c r="U22" s="16">
        <f t="shared" si="1"/>
        <v>1.1919380808441813E-5</v>
      </c>
      <c r="V22" s="16">
        <f t="shared" si="1"/>
        <v>3.6589758955055979E-5</v>
      </c>
      <c r="W22" s="16">
        <f t="shared" si="1"/>
        <v>1.5649642099980163E-6</v>
      </c>
      <c r="X22" s="16">
        <f t="shared" si="1"/>
        <v>2.4506187809293911E-6</v>
      </c>
      <c r="Y22" s="16">
        <f t="shared" si="1"/>
        <v>4.029905088466594E-6</v>
      </c>
      <c r="Z22" s="17">
        <f t="shared" si="1"/>
        <v>1.7205352676248839E-3</v>
      </c>
      <c r="AA22" s="16">
        <f t="shared" si="1"/>
        <v>8.4010661232460946E-7</v>
      </c>
      <c r="AB22" s="16">
        <f t="shared" si="1"/>
        <v>1.30989446218039E-5</v>
      </c>
      <c r="AC22" s="16">
        <f t="shared" si="1"/>
        <v>2.4399191651652418E-6</v>
      </c>
      <c r="AD22" s="16">
        <f t="shared" si="1"/>
        <v>3.5777736967796597E-7</v>
      </c>
      <c r="AE22" s="16">
        <f t="shared" si="1"/>
        <v>3.9895658411298071E-7</v>
      </c>
      <c r="AF22" s="16">
        <f t="shared" si="1"/>
        <v>3.0012648040237042E-5</v>
      </c>
      <c r="AG22" s="16">
        <f t="shared" si="1"/>
        <v>2.9190776178298784E-7</v>
      </c>
      <c r="AH22" s="16">
        <f t="shared" si="1"/>
        <v>4.1990811682180318E-6</v>
      </c>
      <c r="AI22" s="16">
        <f t="shared" si="1"/>
        <v>1.5995838855575899E-6</v>
      </c>
      <c r="AJ22" s="16">
        <f t="shared" si="1"/>
        <v>4.3106531664181317E-6</v>
      </c>
      <c r="AK22" s="16">
        <f t="shared" si="1"/>
        <v>1.0193106388553485E-6</v>
      </c>
      <c r="AL22" s="16">
        <f t="shared" si="1"/>
        <v>1.7758985073400738E-6</v>
      </c>
      <c r="AM22" s="18">
        <f t="shared" si="1"/>
        <v>2.2504427445940396E-7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8.443286533470593E-5</v>
      </c>
      <c r="E23" s="16">
        <f t="shared" si="2"/>
        <v>9.1549430232847965E-5</v>
      </c>
      <c r="F23" s="16">
        <f t="shared" si="2"/>
        <v>2.1193267418702154E-5</v>
      </c>
      <c r="G23" s="16">
        <f t="shared" si="2"/>
        <v>8.54703958604881E-5</v>
      </c>
      <c r="H23" s="16">
        <f t="shared" si="2"/>
        <v>1.4835623783687843E-4</v>
      </c>
      <c r="I23" s="16">
        <f t="shared" si="2"/>
        <v>2.0883410825913802E-5</v>
      </c>
      <c r="J23" s="16">
        <f t="shared" si="2"/>
        <v>1.0733612989576442E-5</v>
      </c>
      <c r="K23" s="16">
        <f t="shared" si="2"/>
        <v>7.1361256290683493E-7</v>
      </c>
      <c r="L23" s="16">
        <f t="shared" si="2"/>
        <v>1.6023445223403298E-7</v>
      </c>
      <c r="M23" s="16">
        <f t="shared" si="2"/>
        <v>2.4124561820363457E-5</v>
      </c>
      <c r="N23" s="16">
        <f t="shared" si="2"/>
        <v>3.9814599262679656E-5</v>
      </c>
      <c r="O23" s="16">
        <f t="shared" si="2"/>
        <v>8.6821932625979971E-5</v>
      </c>
      <c r="P23" s="16">
        <f t="shared" si="2"/>
        <v>2.7278904397410242E-5</v>
      </c>
      <c r="Q23" s="16">
        <f t="shared" si="2"/>
        <v>1.6575472373481788E-6</v>
      </c>
      <c r="R23" s="16">
        <f t="shared" si="2"/>
        <v>3.6135457395942592E-5</v>
      </c>
      <c r="S23" s="16">
        <f t="shared" si="2"/>
        <v>1.3731044487799333E-4</v>
      </c>
      <c r="T23" s="16">
        <f t="shared" si="2"/>
        <v>1.5509046820386571E-4</v>
      </c>
      <c r="U23" s="16">
        <f t="shared" si="2"/>
        <v>6.166584712976205E-5</v>
      </c>
      <c r="V23" s="16">
        <f t="shared" si="2"/>
        <v>2.3229687948832982E-5</v>
      </c>
      <c r="W23" s="16">
        <f t="shared" si="2"/>
        <v>3.286745274920792E-4</v>
      </c>
      <c r="X23" s="16">
        <f t="shared" si="2"/>
        <v>9.3429365129833638E-5</v>
      </c>
      <c r="Y23" s="16">
        <f t="shared" si="2"/>
        <v>4.677271974102247E-5</v>
      </c>
      <c r="Z23" s="16">
        <f t="shared" si="2"/>
        <v>1.4174817469083501E-4</v>
      </c>
      <c r="AA23" s="16">
        <f t="shared" si="2"/>
        <v>3.8756519015506455E-5</v>
      </c>
      <c r="AB23" s="17">
        <f t="shared" si="2"/>
        <v>1.7897466608952514E-2</v>
      </c>
      <c r="AC23" s="16">
        <f t="shared" si="2"/>
        <v>2.2510276147611736E-6</v>
      </c>
      <c r="AD23" s="16">
        <f t="shared" si="2"/>
        <v>1.8880538960123493E-4</v>
      </c>
      <c r="AE23" s="16">
        <f t="shared" si="2"/>
        <v>4.6109115355058686E-6</v>
      </c>
      <c r="AF23" s="16">
        <f t="shared" si="2"/>
        <v>5.5952143375074422E-5</v>
      </c>
      <c r="AG23" s="16">
        <f t="shared" si="2"/>
        <v>7.6649437228097522E-5</v>
      </c>
      <c r="AH23" s="16">
        <f t="shared" si="2"/>
        <v>8.5587145062256226E-5</v>
      </c>
      <c r="AI23" s="16">
        <f t="shared" si="2"/>
        <v>7.1803288833845259E-5</v>
      </c>
      <c r="AJ23" s="16">
        <f t="shared" si="2"/>
        <v>7.1656197673657972E-7</v>
      </c>
      <c r="AK23" s="16">
        <f t="shared" si="2"/>
        <v>2.3311934429808996E-4</v>
      </c>
      <c r="AL23" s="16">
        <f t="shared" si="2"/>
        <v>2.820126727593026E-5</v>
      </c>
      <c r="AM23" s="18">
        <f t="shared" si="2"/>
        <v>1.2708501658435473E-5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3.5508524452827676E-5</v>
      </c>
      <c r="E24" s="16">
        <f t="shared" si="3"/>
        <v>2.2756378656634342E-6</v>
      </c>
      <c r="F24" s="16">
        <f t="shared" si="3"/>
        <v>1.6043289259922396E-5</v>
      </c>
      <c r="G24" s="16">
        <f t="shared" si="3"/>
        <v>5.4145675182229881E-6</v>
      </c>
      <c r="H24" s="16">
        <f t="shared" si="3"/>
        <v>1.3185370587030352E-5</v>
      </c>
      <c r="I24" s="16">
        <f t="shared" si="3"/>
        <v>4.5513026067431541E-5</v>
      </c>
      <c r="J24" s="16">
        <f t="shared" si="3"/>
        <v>1.6804958487704883E-6</v>
      </c>
      <c r="K24" s="16">
        <f t="shared" si="3"/>
        <v>2.0954145612262782E-6</v>
      </c>
      <c r="L24" s="16">
        <f t="shared" si="3"/>
        <v>1.0128476722313347E-8</v>
      </c>
      <c r="M24" s="16">
        <f t="shared" si="3"/>
        <v>1.7179616874489611E-6</v>
      </c>
      <c r="N24" s="16">
        <f t="shared" si="3"/>
        <v>6.8488235908776047E-5</v>
      </c>
      <c r="O24" s="16">
        <f t="shared" si="3"/>
        <v>3.6427585737094497E-5</v>
      </c>
      <c r="P24" s="16">
        <f t="shared" si="3"/>
        <v>3.9610800724309735E-5</v>
      </c>
      <c r="Q24" s="16">
        <f t="shared" si="3"/>
        <v>1.119564523788447E-5</v>
      </c>
      <c r="R24" s="16">
        <f t="shared" si="3"/>
        <v>6.2654400721838005E-8</v>
      </c>
      <c r="S24" s="16">
        <f t="shared" si="3"/>
        <v>2.722770929062106E-6</v>
      </c>
      <c r="T24" s="16">
        <f t="shared" si="3"/>
        <v>3.4806780815388595E-5</v>
      </c>
      <c r="U24" s="17">
        <f t="shared" si="3"/>
        <v>5.7001277911577939E-3</v>
      </c>
      <c r="V24" s="16">
        <f t="shared" si="3"/>
        <v>1.0097806421565404E-4</v>
      </c>
      <c r="W24" s="16">
        <f t="shared" si="3"/>
        <v>5.1257675626837002E-5</v>
      </c>
      <c r="X24" s="16">
        <f t="shared" si="3"/>
        <v>1.4478893934647091E-6</v>
      </c>
      <c r="Y24" s="16">
        <f t="shared" si="3"/>
        <v>9.4313690462565396E-7</v>
      </c>
      <c r="Z24" s="16">
        <f t="shared" si="3"/>
        <v>4.0810953491355909E-5</v>
      </c>
      <c r="AA24" s="16">
        <f t="shared" si="3"/>
        <v>1.4638714506841531E-5</v>
      </c>
      <c r="AB24" s="16">
        <f t="shared" si="3"/>
        <v>1.9680234621707517E-5</v>
      </c>
      <c r="AC24" s="16">
        <f t="shared" si="3"/>
        <v>5.2262846590332509E-6</v>
      </c>
      <c r="AD24" s="16">
        <f t="shared" si="3"/>
        <v>2.7814229250578456E-5</v>
      </c>
      <c r="AE24" s="16">
        <f t="shared" si="3"/>
        <v>8.4510759340118072E-6</v>
      </c>
      <c r="AF24" s="16">
        <f t="shared" si="3"/>
        <v>3.9749064739285183E-5</v>
      </c>
      <c r="AG24" s="16">
        <f t="shared" si="3"/>
        <v>5.4254484654173828E-5</v>
      </c>
      <c r="AH24" s="16">
        <f t="shared" si="3"/>
        <v>1.0553107181426863E-5</v>
      </c>
      <c r="AI24" s="16">
        <f t="shared" si="3"/>
        <v>5.0514094512492225E-5</v>
      </c>
      <c r="AJ24" s="16">
        <f t="shared" si="3"/>
        <v>4.8313465779644729E-5</v>
      </c>
      <c r="AK24" s="16">
        <f t="shared" si="3"/>
        <v>2.2214518504094969E-7</v>
      </c>
      <c r="AL24" s="16">
        <f t="shared" si="3"/>
        <v>2.7458231328808362E-7</v>
      </c>
      <c r="AM24" s="18">
        <f t="shared" si="3"/>
        <v>1.6826970684553189E-6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6.501984894174254E-9</v>
      </c>
      <c r="E25" s="17">
        <f t="shared" si="4"/>
        <v>2.4578322769864946E-2</v>
      </c>
      <c r="F25" s="16">
        <f t="shared" si="4"/>
        <v>4.2970430331591315E-6</v>
      </c>
      <c r="G25" s="16">
        <f t="shared" si="4"/>
        <v>1.4430040839497754E-4</v>
      </c>
      <c r="H25" s="16">
        <f t="shared" si="4"/>
        <v>4.1786098558038781E-5</v>
      </c>
      <c r="I25" s="16">
        <f t="shared" si="4"/>
        <v>7.2619434552136313E-7</v>
      </c>
      <c r="J25" s="16">
        <f t="shared" si="4"/>
        <v>4.9322515965012558E-6</v>
      </c>
      <c r="K25" s="16">
        <f t="shared" si="4"/>
        <v>8.7147613931688945E-5</v>
      </c>
      <c r="L25" s="16">
        <f t="shared" si="4"/>
        <v>2.7371369224792538E-5</v>
      </c>
      <c r="M25" s="16">
        <f t="shared" si="4"/>
        <v>2.531009192694885E-6</v>
      </c>
      <c r="N25" s="16">
        <f t="shared" si="4"/>
        <v>1.6451547033802307E-4</v>
      </c>
      <c r="O25" s="16">
        <f t="shared" si="4"/>
        <v>2.6800109879428725E-6</v>
      </c>
      <c r="P25" s="16">
        <f t="shared" si="4"/>
        <v>3.0186545822858253E-4</v>
      </c>
      <c r="Q25" s="16">
        <f t="shared" si="4"/>
        <v>4.4196496276287435E-5</v>
      </c>
      <c r="R25" s="16">
        <f t="shared" si="4"/>
        <v>2.1012398364248152E-5</v>
      </c>
      <c r="S25" s="16">
        <f t="shared" si="4"/>
        <v>2.2408409281715857E-4</v>
      </c>
      <c r="T25" s="16">
        <f t="shared" si="4"/>
        <v>9.5777086925998315E-5</v>
      </c>
      <c r="U25" s="16">
        <f t="shared" si="4"/>
        <v>9.6073453953679781E-6</v>
      </c>
      <c r="V25" s="16">
        <f t="shared" si="4"/>
        <v>6.0566471235775027E-5</v>
      </c>
      <c r="W25" s="16">
        <f t="shared" si="4"/>
        <v>1.6166731926903839E-4</v>
      </c>
      <c r="X25" s="16">
        <f t="shared" si="4"/>
        <v>2.0463908744859939E-4</v>
      </c>
      <c r="Y25" s="16">
        <f t="shared" si="4"/>
        <v>1.5250876829565826E-5</v>
      </c>
      <c r="Z25" s="16">
        <f t="shared" si="4"/>
        <v>1.015014973131174E-5</v>
      </c>
      <c r="AA25" s="16">
        <f t="shared" si="4"/>
        <v>2.3964447322976778E-4</v>
      </c>
      <c r="AB25" s="16">
        <f t="shared" si="4"/>
        <v>1.2701268891526294E-4</v>
      </c>
      <c r="AC25" s="16">
        <f t="shared" si="4"/>
        <v>4.8667793607303618E-5</v>
      </c>
      <c r="AD25" s="16">
        <f t="shared" si="4"/>
        <v>2.1191098124660198E-4</v>
      </c>
      <c r="AE25" s="16">
        <f t="shared" si="4"/>
        <v>3.3025563640628267E-5</v>
      </c>
      <c r="AF25" s="16">
        <f t="shared" si="4"/>
        <v>3.2224068969710417E-4</v>
      </c>
      <c r="AG25" s="16">
        <f t="shared" si="4"/>
        <v>1.6381497945986068E-5</v>
      </c>
      <c r="AH25" s="16">
        <f t="shared" si="4"/>
        <v>1.4074532067765198E-4</v>
      </c>
      <c r="AI25" s="16">
        <f t="shared" si="4"/>
        <v>7.7447905650268543E-5</v>
      </c>
      <c r="AJ25" s="16">
        <f t="shared" si="4"/>
        <v>2.4686877902262249E-6</v>
      </c>
      <c r="AK25" s="16">
        <f t="shared" si="4"/>
        <v>3.5934439522757104E-4</v>
      </c>
      <c r="AL25" s="16">
        <f t="shared" si="4"/>
        <v>4.5755781256237284E-7</v>
      </c>
      <c r="AM25" s="18">
        <f t="shared" si="4"/>
        <v>1.0251487645949325E-4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1.3773568625099157E-5</v>
      </c>
      <c r="E26" s="16">
        <f t="shared" si="5"/>
        <v>1.2461318846672523E-5</v>
      </c>
      <c r="F26" s="16">
        <f t="shared" si="5"/>
        <v>1.2794841245712358E-5</v>
      </c>
      <c r="G26" s="16">
        <f t="shared" si="5"/>
        <v>1.0800713743365662E-4</v>
      </c>
      <c r="H26" s="16">
        <f t="shared" si="5"/>
        <v>3.8992462920048989E-5</v>
      </c>
      <c r="I26" s="16">
        <f t="shared" si="5"/>
        <v>9.9372254931002865E-6</v>
      </c>
      <c r="J26" s="16">
        <f t="shared" si="5"/>
        <v>3.0391194748082136E-5</v>
      </c>
      <c r="K26" s="16">
        <f t="shared" si="5"/>
        <v>3.9570105336580213E-6</v>
      </c>
      <c r="L26" s="16">
        <f t="shared" si="5"/>
        <v>2.1593856432619248E-5</v>
      </c>
      <c r="M26" s="16">
        <f t="shared" si="5"/>
        <v>1.2696933056423134E-5</v>
      </c>
      <c r="N26" s="16">
        <f t="shared" si="5"/>
        <v>8.921949635950237E-5</v>
      </c>
      <c r="O26" s="16">
        <f t="shared" si="5"/>
        <v>4.1296325870655967E-6</v>
      </c>
      <c r="P26" s="16">
        <f t="shared" si="5"/>
        <v>3.5831754495999603E-5</v>
      </c>
      <c r="Q26" s="17">
        <f t="shared" si="5"/>
        <v>6.8676468989970086E-3</v>
      </c>
      <c r="R26" s="16">
        <f t="shared" si="5"/>
        <v>1.5646879818960422E-5</v>
      </c>
      <c r="S26" s="16">
        <f t="shared" si="5"/>
        <v>5.1984222979160127E-6</v>
      </c>
      <c r="T26" s="16">
        <f t="shared" si="5"/>
        <v>8.4819918853594973E-6</v>
      </c>
      <c r="U26" s="16">
        <f t="shared" si="5"/>
        <v>1.3759163878689952E-5</v>
      </c>
      <c r="V26" s="16">
        <f t="shared" si="5"/>
        <v>3.0326813839287388E-5</v>
      </c>
      <c r="W26" s="16">
        <f t="shared" si="5"/>
        <v>4.2723038008888528E-5</v>
      </c>
      <c r="X26" s="16">
        <f t="shared" si="5"/>
        <v>3.8265940116921967E-5</v>
      </c>
      <c r="Y26" s="16">
        <f t="shared" si="5"/>
        <v>1.3084267950319927E-5</v>
      </c>
      <c r="Z26" s="16">
        <f t="shared" si="5"/>
        <v>2.7762087041785708E-5</v>
      </c>
      <c r="AA26" s="16">
        <f t="shared" si="5"/>
        <v>1.2985887886627528E-5</v>
      </c>
      <c r="AB26" s="16">
        <f t="shared" si="5"/>
        <v>6.0389095329558724E-7</v>
      </c>
      <c r="AC26" s="16">
        <f t="shared" si="5"/>
        <v>1.1915263472080304E-4</v>
      </c>
      <c r="AD26" s="16">
        <f t="shared" si="5"/>
        <v>3.1577619790398379E-5</v>
      </c>
      <c r="AE26" s="16">
        <f t="shared" si="5"/>
        <v>6.9159197901385324E-6</v>
      </c>
      <c r="AF26" s="16">
        <f t="shared" si="5"/>
        <v>1.9889876799533754E-5</v>
      </c>
      <c r="AG26" s="16">
        <f t="shared" si="5"/>
        <v>4.9276510898674305E-6</v>
      </c>
      <c r="AH26" s="16">
        <f t="shared" si="5"/>
        <v>1.8183235579590644E-5</v>
      </c>
      <c r="AI26" s="16">
        <f t="shared" si="5"/>
        <v>2.339657063349576E-6</v>
      </c>
      <c r="AJ26" s="16">
        <f t="shared" si="5"/>
        <v>3.9918001551898698E-5</v>
      </c>
      <c r="AK26" s="16">
        <f t="shared" si="5"/>
        <v>4.2477334313704116E-7</v>
      </c>
      <c r="AL26" s="16">
        <f t="shared" si="5"/>
        <v>9.7962492539926567E-6</v>
      </c>
      <c r="AM26" s="18">
        <f t="shared" si="5"/>
        <v>1.462117749240712E-5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2.4915573854236434E-7</v>
      </c>
      <c r="E27" s="16">
        <f t="shared" si="6"/>
        <v>1.4241294328791118E-7</v>
      </c>
      <c r="F27" s="17">
        <f t="shared" si="6"/>
        <v>7.6328853878616367E-4</v>
      </c>
      <c r="G27" s="16">
        <f t="shared" si="6"/>
        <v>1.0207135434290246E-8</v>
      </c>
      <c r="H27" s="16">
        <f t="shared" si="6"/>
        <v>1.1108530886608528E-9</v>
      </c>
      <c r="I27" s="16">
        <f t="shared" si="6"/>
        <v>4.6460658732256365E-6</v>
      </c>
      <c r="J27" s="16">
        <f t="shared" si="6"/>
        <v>6.5141778343255699E-6</v>
      </c>
      <c r="K27" s="16">
        <f t="shared" si="6"/>
        <v>1.2995171970781178E-8</v>
      </c>
      <c r="L27" s="16">
        <f t="shared" si="6"/>
        <v>1.2034038633184638E-6</v>
      </c>
      <c r="M27" s="16">
        <f t="shared" si="6"/>
        <v>3.2824520662503345E-6</v>
      </c>
      <c r="N27" s="16">
        <f t="shared" si="6"/>
        <v>8.2377435265638381E-7</v>
      </c>
      <c r="O27" s="16">
        <f t="shared" si="6"/>
        <v>3.8704839335431384E-6</v>
      </c>
      <c r="P27" s="16">
        <f t="shared" si="6"/>
        <v>9.0846264926154146E-8</v>
      </c>
      <c r="Q27" s="16">
        <f t="shared" si="6"/>
        <v>1.5219404417569587E-6</v>
      </c>
      <c r="R27" s="16">
        <f t="shared" si="6"/>
        <v>1.0173294692498777E-6</v>
      </c>
      <c r="S27" s="16">
        <f t="shared" si="6"/>
        <v>6.3029943664329123E-6</v>
      </c>
      <c r="T27" s="16">
        <f t="shared" si="6"/>
        <v>1.8705075092454849E-6</v>
      </c>
      <c r="U27" s="16">
        <f t="shared" si="6"/>
        <v>2.3278266299233086E-6</v>
      </c>
      <c r="V27" s="16">
        <f t="shared" si="6"/>
        <v>1.259986871997058E-8</v>
      </c>
      <c r="W27" s="16">
        <f t="shared" si="6"/>
        <v>5.7642598753392101E-7</v>
      </c>
      <c r="X27" s="16">
        <f t="shared" si="6"/>
        <v>1.6193261142451154E-6</v>
      </c>
      <c r="Y27" s="16">
        <f t="shared" si="6"/>
        <v>2.4956843094113982E-10</v>
      </c>
      <c r="Z27" s="16">
        <f t="shared" si="6"/>
        <v>6.4012996054441864E-7</v>
      </c>
      <c r="AA27" s="16">
        <f t="shared" si="6"/>
        <v>7.932374782311398E-6</v>
      </c>
      <c r="AB27" s="16">
        <f t="shared" si="6"/>
        <v>9.7948845787178945E-7</v>
      </c>
      <c r="AC27" s="16">
        <f t="shared" si="6"/>
        <v>5.5754213410679065E-7</v>
      </c>
      <c r="AD27" s="16">
        <f t="shared" si="6"/>
        <v>3.1027248787232976E-9</v>
      </c>
      <c r="AE27" s="16">
        <f t="shared" si="6"/>
        <v>1.8738592507694188E-6</v>
      </c>
      <c r="AF27" s="16">
        <f t="shared" si="6"/>
        <v>8.9238572709263716E-6</v>
      </c>
      <c r="AG27" s="16">
        <f t="shared" si="6"/>
        <v>1.0115092029279647E-6</v>
      </c>
      <c r="AH27" s="16">
        <f t="shared" si="6"/>
        <v>5.1622879724669656E-6</v>
      </c>
      <c r="AI27" s="16">
        <f t="shared" si="6"/>
        <v>1.2681259669133336E-7</v>
      </c>
      <c r="AJ27" s="16">
        <f t="shared" si="6"/>
        <v>2.4730337381602345E-7</v>
      </c>
      <c r="AK27" s="16">
        <f t="shared" si="6"/>
        <v>3.3666132285330253E-6</v>
      </c>
      <c r="AL27" s="16">
        <f t="shared" si="6"/>
        <v>2.9848493291359487E-7</v>
      </c>
      <c r="AM27" s="18">
        <f t="shared" si="6"/>
        <v>3.8834514157937261E-8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1.4862771360651977E-4</v>
      </c>
      <c r="E28" s="16">
        <f t="shared" si="7"/>
        <v>8.5575198880710597E-7</v>
      </c>
      <c r="F28" s="16">
        <f t="shared" si="7"/>
        <v>3.4339216621229185E-5</v>
      </c>
      <c r="G28" s="16">
        <f t="shared" si="7"/>
        <v>5.7434485334722282E-6</v>
      </c>
      <c r="H28" s="16">
        <f t="shared" si="7"/>
        <v>2.5601340645054391E-5</v>
      </c>
      <c r="I28" s="16">
        <f t="shared" si="7"/>
        <v>5.2392375901180967E-5</v>
      </c>
      <c r="J28" s="17">
        <f t="shared" si="7"/>
        <v>4.4919049007991381E-3</v>
      </c>
      <c r="K28" s="16">
        <f t="shared" si="7"/>
        <v>2.416465437156294E-6</v>
      </c>
      <c r="L28" s="16">
        <f t="shared" si="7"/>
        <v>5.2825476567379274E-6</v>
      </c>
      <c r="M28" s="16">
        <f t="shared" si="7"/>
        <v>4.499386286320829E-7</v>
      </c>
      <c r="N28" s="16">
        <f t="shared" si="7"/>
        <v>1.0615891743093595E-5</v>
      </c>
      <c r="O28" s="16">
        <f t="shared" si="7"/>
        <v>7.378842161145019E-7</v>
      </c>
      <c r="P28" s="16">
        <f t="shared" si="7"/>
        <v>1.9083001131772102E-5</v>
      </c>
      <c r="Q28" s="16">
        <f t="shared" si="7"/>
        <v>1.9253411431473126E-5</v>
      </c>
      <c r="R28" s="16">
        <f t="shared" si="7"/>
        <v>2.7159813193928793E-6</v>
      </c>
      <c r="S28" s="16">
        <f t="shared" si="7"/>
        <v>2.2028193009020621E-5</v>
      </c>
      <c r="T28" s="16">
        <f t="shared" si="7"/>
        <v>1.3704993341649339E-5</v>
      </c>
      <c r="U28" s="16">
        <f t="shared" si="7"/>
        <v>1.2371112570988638E-6</v>
      </c>
      <c r="V28" s="16">
        <f t="shared" si="7"/>
        <v>6.5785852447433911E-5</v>
      </c>
      <c r="W28" s="16">
        <f t="shared" si="7"/>
        <v>5.526701169866851E-7</v>
      </c>
      <c r="X28" s="16">
        <f t="shared" si="7"/>
        <v>1.9243615434880716E-5</v>
      </c>
      <c r="Y28" s="16">
        <f t="shared" si="7"/>
        <v>6.1615123625364894E-6</v>
      </c>
      <c r="Z28" s="16">
        <f t="shared" si="7"/>
        <v>2.4189755661874147E-6</v>
      </c>
      <c r="AA28" s="16">
        <f t="shared" si="7"/>
        <v>6.7740069976641413E-6</v>
      </c>
      <c r="AB28" s="16">
        <f t="shared" si="7"/>
        <v>2.5765965968590239E-6</v>
      </c>
      <c r="AC28" s="16">
        <f t="shared" si="7"/>
        <v>2.2127266032827454E-5</v>
      </c>
      <c r="AD28" s="16">
        <f t="shared" si="7"/>
        <v>3.9667132357353293E-5</v>
      </c>
      <c r="AE28" s="16">
        <f t="shared" si="7"/>
        <v>2.611172954884222E-6</v>
      </c>
      <c r="AF28" s="16">
        <f t="shared" si="7"/>
        <v>6.78190174808067E-6</v>
      </c>
      <c r="AG28" s="16">
        <f t="shared" si="7"/>
        <v>3.7360663167563491E-7</v>
      </c>
      <c r="AH28" s="16">
        <f t="shared" si="7"/>
        <v>4.7087324965106326E-6</v>
      </c>
      <c r="AI28" s="16">
        <f t="shared" si="7"/>
        <v>1.5728457059093043E-5</v>
      </c>
      <c r="AJ28" s="16">
        <f t="shared" si="7"/>
        <v>2.0616997873565205E-5</v>
      </c>
      <c r="AK28" s="16">
        <f t="shared" si="7"/>
        <v>2.1158384365099437E-6</v>
      </c>
      <c r="AL28" s="16">
        <f t="shared" si="7"/>
        <v>7.3275443557447721E-5</v>
      </c>
      <c r="AM28" s="18">
        <f t="shared" si="7"/>
        <v>4.2526091281749545E-6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6.3437124848627767E-4</v>
      </c>
      <c r="E29" s="16">
        <f t="shared" si="8"/>
        <v>7.1128085959897607E-5</v>
      </c>
      <c r="F29" s="16">
        <f t="shared" si="8"/>
        <v>3.6252500600498383E-7</v>
      </c>
      <c r="G29" s="16">
        <f t="shared" si="8"/>
        <v>1.9167876310257348E-5</v>
      </c>
      <c r="H29" s="16">
        <f t="shared" si="8"/>
        <v>4.7024900644443402E-4</v>
      </c>
      <c r="I29" s="16">
        <f t="shared" si="8"/>
        <v>1.0568935215854462E-5</v>
      </c>
      <c r="J29" s="16">
        <f t="shared" si="8"/>
        <v>1.0865738707620625E-5</v>
      </c>
      <c r="K29" s="17">
        <f t="shared" si="8"/>
        <v>2.0390084670874338E-2</v>
      </c>
      <c r="L29" s="16">
        <f t="shared" si="8"/>
        <v>8.52238904074E-5</v>
      </c>
      <c r="M29" s="16">
        <f t="shared" si="8"/>
        <v>1.173140291227895E-4</v>
      </c>
      <c r="N29" s="16">
        <f t="shared" si="8"/>
        <v>4.9349595790833008E-5</v>
      </c>
      <c r="O29" s="16">
        <f t="shared" si="8"/>
        <v>2.1975666501701548E-6</v>
      </c>
      <c r="P29" s="16">
        <f t="shared" si="8"/>
        <v>6.0472990400464128E-5</v>
      </c>
      <c r="Q29" s="16">
        <f t="shared" si="8"/>
        <v>1.1857382823649324E-5</v>
      </c>
      <c r="R29" s="16">
        <f t="shared" si="8"/>
        <v>2.8559899511612728E-4</v>
      </c>
      <c r="S29" s="16">
        <f t="shared" si="8"/>
        <v>1.6850127137504808E-5</v>
      </c>
      <c r="T29" s="16">
        <f t="shared" si="8"/>
        <v>1.8127183466884247E-5</v>
      </c>
      <c r="U29" s="16">
        <f t="shared" si="8"/>
        <v>7.7878565725023016E-6</v>
      </c>
      <c r="V29" s="16">
        <f t="shared" si="8"/>
        <v>2.3553431226087268E-5</v>
      </c>
      <c r="W29" s="16">
        <f t="shared" si="8"/>
        <v>3.0282018630821518E-5</v>
      </c>
      <c r="X29" s="16">
        <f t="shared" si="8"/>
        <v>5.0846496180997667E-6</v>
      </c>
      <c r="Y29" s="16">
        <f t="shared" si="8"/>
        <v>2.7298203028342595E-4</v>
      </c>
      <c r="Z29" s="16">
        <f t="shared" si="8"/>
        <v>2.7165475511537712E-6</v>
      </c>
      <c r="AA29" s="16">
        <f t="shared" si="8"/>
        <v>5.8703752181872001E-5</v>
      </c>
      <c r="AB29" s="16">
        <f t="shared" si="8"/>
        <v>7.9052054009810808E-7</v>
      </c>
      <c r="AC29" s="16">
        <f t="shared" si="8"/>
        <v>1.1574710349887485E-4</v>
      </c>
      <c r="AD29" s="16">
        <f t="shared" si="8"/>
        <v>6.2511933025534517E-5</v>
      </c>
      <c r="AE29" s="16">
        <f t="shared" si="8"/>
        <v>1.5648886244352679E-4</v>
      </c>
      <c r="AF29" s="16">
        <f t="shared" si="8"/>
        <v>1.7765537475646191E-5</v>
      </c>
      <c r="AG29" s="16">
        <f t="shared" si="8"/>
        <v>2.3868574131176919E-5</v>
      </c>
      <c r="AH29" s="16">
        <f t="shared" si="8"/>
        <v>9.9705937630817533E-5</v>
      </c>
      <c r="AI29" s="16">
        <f t="shared" si="8"/>
        <v>2.1924117588580571E-5</v>
      </c>
      <c r="AJ29" s="16">
        <f t="shared" si="8"/>
        <v>4.8384480070363274E-5</v>
      </c>
      <c r="AK29" s="16">
        <f t="shared" si="8"/>
        <v>2.8787265114323809E-5</v>
      </c>
      <c r="AL29" s="16">
        <f t="shared" si="8"/>
        <v>2.0981587671779896E-5</v>
      </c>
      <c r="AM29" s="18">
        <f t="shared" si="8"/>
        <v>5.5906750627946601E-6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2.3617747715713627E-4</v>
      </c>
      <c r="E30" s="16">
        <f t="shared" si="9"/>
        <v>2.7874421524818012E-5</v>
      </c>
      <c r="F30" s="16">
        <f t="shared" si="9"/>
        <v>4.0993352153683593E-5</v>
      </c>
      <c r="G30" s="16">
        <f t="shared" si="9"/>
        <v>9.7958628255258777E-6</v>
      </c>
      <c r="H30" s="16">
        <f t="shared" si="9"/>
        <v>1.8974139482333705E-4</v>
      </c>
      <c r="I30" s="16">
        <f t="shared" si="9"/>
        <v>4.4943461273652148E-4</v>
      </c>
      <c r="J30" s="16">
        <f t="shared" si="9"/>
        <v>2.0266437639707848E-5</v>
      </c>
      <c r="K30" s="16">
        <f t="shared" si="9"/>
        <v>4.825302127118863E-4</v>
      </c>
      <c r="L30" s="16">
        <f t="shared" si="9"/>
        <v>3.0332868541236912E-4</v>
      </c>
      <c r="M30" s="16">
        <f t="shared" si="9"/>
        <v>7.0007015924780086E-5</v>
      </c>
      <c r="N30" s="16">
        <f t="shared" si="9"/>
        <v>4.8150248430794943E-5</v>
      </c>
      <c r="O30" s="16">
        <f t="shared" si="9"/>
        <v>1.7025248670661577E-5</v>
      </c>
      <c r="P30" s="16">
        <f t="shared" si="9"/>
        <v>5.0051776597075248E-5</v>
      </c>
      <c r="Q30" s="16">
        <f t="shared" si="9"/>
        <v>7.5564846087758622E-5</v>
      </c>
      <c r="R30" s="17">
        <f t="shared" si="9"/>
        <v>3.4282911369002814E-2</v>
      </c>
      <c r="S30" s="16">
        <f t="shared" si="9"/>
        <v>3.0910222307960043E-4</v>
      </c>
      <c r="T30" s="16">
        <f t="shared" si="9"/>
        <v>1.9160610408293579E-5</v>
      </c>
      <c r="U30" s="16">
        <f t="shared" si="9"/>
        <v>4.4669852313683419E-7</v>
      </c>
      <c r="V30" s="16">
        <f t="shared" si="9"/>
        <v>1.8723862490493574E-4</v>
      </c>
      <c r="W30" s="16">
        <f t="shared" si="9"/>
        <v>5.317441337368635E-4</v>
      </c>
      <c r="X30" s="16">
        <f t="shared" si="9"/>
        <v>2.9140354709804626E-4</v>
      </c>
      <c r="Y30" s="16">
        <f t="shared" si="9"/>
        <v>2.5618367626567864E-5</v>
      </c>
      <c r="Z30" s="16">
        <f t="shared" si="9"/>
        <v>5.1069706866634548E-6</v>
      </c>
      <c r="AA30" s="16">
        <f t="shared" si="9"/>
        <v>1.0682729152817078E-5</v>
      </c>
      <c r="AB30" s="16">
        <f t="shared" si="9"/>
        <v>6.7373590095905279E-5</v>
      </c>
      <c r="AC30" s="16">
        <f t="shared" si="9"/>
        <v>7.5531164227133301E-7</v>
      </c>
      <c r="AD30" s="16">
        <f t="shared" si="9"/>
        <v>4.941604549381796E-7</v>
      </c>
      <c r="AE30" s="16">
        <f t="shared" si="9"/>
        <v>8.4407937540212789E-5</v>
      </c>
      <c r="AF30" s="16">
        <f t="shared" si="9"/>
        <v>6.2237660704431291E-6</v>
      </c>
      <c r="AG30" s="16">
        <f t="shared" si="9"/>
        <v>7.7328908772647455E-5</v>
      </c>
      <c r="AH30" s="16">
        <f t="shared" si="9"/>
        <v>2.0287956995678929E-6</v>
      </c>
      <c r="AI30" s="16">
        <f t="shared" si="9"/>
        <v>6.5145738175050613E-5</v>
      </c>
      <c r="AJ30" s="16">
        <f t="shared" si="9"/>
        <v>9.437940379097184E-7</v>
      </c>
      <c r="AK30" s="16">
        <f t="shared" si="9"/>
        <v>2.6604945454513627E-5</v>
      </c>
      <c r="AL30" s="16">
        <f t="shared" si="9"/>
        <v>4.6960519842110344E-4</v>
      </c>
      <c r="AM30" s="18">
        <f t="shared" si="9"/>
        <v>7.5040531639632266E-4</v>
      </c>
    </row>
    <row r="31" spans="1:39">
      <c r="A31" t="s">
        <v>62</v>
      </c>
      <c r="D31" s="21">
        <f>SUM($D$21:$D$30)</f>
        <v>1.225835901826743E-3</v>
      </c>
      <c r="E31" s="21">
        <f>SUM($E$21:$E$30)</f>
        <v>2.4815942290809689E-2</v>
      </c>
      <c r="F31" s="21">
        <f>SUM($F$21:$F$30)</f>
        <v>9.5014863134445019E-4</v>
      </c>
      <c r="G31" s="21">
        <f>SUM($G$21:$G$30)</f>
        <v>4.4429375879397764E-4</v>
      </c>
      <c r="H31" s="21">
        <f>SUM($H$21:$H$30)</f>
        <v>1.1025670936701305E-3</v>
      </c>
      <c r="I31" s="21">
        <f>SUM($I$21:$I$30)</f>
        <v>7.5200289450810744E-4</v>
      </c>
      <c r="J31" s="21">
        <f>SUM($J$21:$J$30)</f>
        <v>4.5916907328556154E-3</v>
      </c>
      <c r="K31" s="21">
        <f>SUM($K$21:$K$30)</f>
        <v>2.1157171435764826E-2</v>
      </c>
      <c r="L31" s="21">
        <f>SUM($L$21:$L$30)</f>
        <v>6.258343824366387E-4</v>
      </c>
      <c r="M31" s="21">
        <f>SUM($M$21:$M$30)</f>
        <v>3.0367878421821417E-4</v>
      </c>
      <c r="N31" s="21">
        <f>SUM($N$21:$N$30)</f>
        <v>6.0438686377514749E-4</v>
      </c>
      <c r="O31" s="21">
        <f>SUM($O$21:$O$30)</f>
        <v>5.8060446671167958E-4</v>
      </c>
      <c r="P31" s="21">
        <f>SUM($P$21:$P$30)</f>
        <v>6.0069884066950698E-4</v>
      </c>
      <c r="Q31" s="21">
        <f>SUM($Q$21:$Q$30)</f>
        <v>7.0627137568931436E-3</v>
      </c>
      <c r="R31" s="21">
        <f>SUM($R$21:$R$30)</f>
        <v>3.4708201333057631E-2</v>
      </c>
      <c r="S31" s="21">
        <f>SUM($S$21:$S$30)</f>
        <v>8.5477923783801616E-4</v>
      </c>
      <c r="T31" s="21">
        <f>SUM($T$21:$T$30)</f>
        <v>4.1474599900691669E-4</v>
      </c>
      <c r="U31" s="21">
        <f>SUM($U$21:$U$30)</f>
        <v>5.8436036757096837E-3</v>
      </c>
      <c r="V31" s="21">
        <f>SUM($V$21:$V$30)</f>
        <v>5.9257433725641215E-4</v>
      </c>
      <c r="W31" s="21">
        <f>SUM($W$21:$W$30)</f>
        <v>1.156413650668121E-3</v>
      </c>
      <c r="X31" s="21">
        <f>SUM($X$21:$X$30)</f>
        <v>6.685310282502964E-4</v>
      </c>
      <c r="Y31" s="21">
        <f>SUM($Y$21:$Y$30)</f>
        <v>5.22223727075912E-4</v>
      </c>
      <c r="Z31" s="21">
        <f>SUM($Z$21:$Z$30)</f>
        <v>1.9569450173334895E-3</v>
      </c>
      <c r="AA31" s="21">
        <f>SUM($AA$21:$AA$30)</f>
        <v>4.4897446587654702E-4</v>
      </c>
      <c r="AB31" s="21">
        <f>SUM($AB$21:$AB$30)</f>
        <v>1.8137207048318574E-2</v>
      </c>
      <c r="AC31" s="21">
        <f>SUM($AC$21:$AC$30)</f>
        <v>5.1087422694696342E-4</v>
      </c>
      <c r="AD31">
        <f>SUM($AD$21:$AD$30)</f>
        <v>2.2592850129511096E-3</v>
      </c>
      <c r="AE31">
        <f>SUM($AE$21:$AE$30)</f>
        <v>2.6262753465209801E-2</v>
      </c>
      <c r="AF31" s="21">
        <f>SUM($AF$21:$AF$30)</f>
        <v>9.7850324161991757E-4</v>
      </c>
      <c r="AG31" s="21">
        <f>SUM($AG$21:$AG$30)</f>
        <v>2.88624638061226E-4</v>
      </c>
      <c r="AH31" s="21">
        <f>SUM($AH$21:$AH$30)</f>
        <v>5.161411354683398E-4</v>
      </c>
      <c r="AI31" s="21">
        <f>SUM($AI$21:$AI$30)</f>
        <v>3.3096864170414903E-4</v>
      </c>
      <c r="AJ31" s="21">
        <f>SUM($AJ$21:$AJ$30)</f>
        <v>1.7684424790164287E-4</v>
      </c>
      <c r="AK31" s="21">
        <f>SUM($AK$21:$AK$30)</f>
        <v>6.5671760262410244E-4</v>
      </c>
      <c r="AL31" s="21">
        <f>SUM($AL$21:$AL$30)</f>
        <v>6.0577904702617644E-4</v>
      </c>
      <c r="AM31" s="21">
        <f>SUM($AM$21:$AM$30)</f>
        <v>9.9224811094422152E-4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63</v>
      </c>
      <c r="C33">
        <f>SUM($D$31:$AM$31)</f>
        <v>0.16370050872512712</v>
      </c>
      <c r="D33" s="22">
        <f>$D$31/$C$33</f>
        <v>7.4882840094594285E-3</v>
      </c>
      <c r="E33" s="22">
        <f>$E$31/$C$33</f>
        <v>0.15159355633083979</v>
      </c>
      <c r="F33" s="22">
        <f>$F$31/$C$33</f>
        <v>5.8041886292477208E-3</v>
      </c>
      <c r="G33" s="22">
        <f>$G$31/$C$33</f>
        <v>2.7140646186995083E-3</v>
      </c>
      <c r="H33" s="22">
        <f>$H$31/$C$33</f>
        <v>6.7352698061645825E-3</v>
      </c>
      <c r="I33" s="22">
        <f>$I$31/$C$33</f>
        <v>4.5937724956665281E-3</v>
      </c>
      <c r="J33" s="22">
        <f>$J$31/$C$33</f>
        <v>2.8049336978943771E-2</v>
      </c>
      <c r="K33" s="22">
        <f>$K$31/$C$33</f>
        <v>0.12924316241002198</v>
      </c>
      <c r="L33" s="22">
        <f>$L$31/$C$33</f>
        <v>3.8230448231989923E-3</v>
      </c>
      <c r="M33" s="22">
        <f>$M$31/$C$33</f>
        <v>1.8550876022513005E-3</v>
      </c>
      <c r="N33" s="22">
        <f>$N$31/$C$33</f>
        <v>3.6920280118981539E-3</v>
      </c>
      <c r="O33" s="22">
        <f>$O$31/$C$33</f>
        <v>3.5467480903592333E-3</v>
      </c>
      <c r="P33" s="22">
        <f>$P$31/$C$33</f>
        <v>3.6694989242712296E-3</v>
      </c>
      <c r="Q33" s="22">
        <f>$Q$31/$C$33</f>
        <v>4.3144116117270537E-2</v>
      </c>
      <c r="R33" s="22">
        <f>$R$31/$C$33</f>
        <v>0.21202256244259376</v>
      </c>
      <c r="S33" s="22">
        <f>$S$31/$C$33</f>
        <v>5.2216040407870295E-3</v>
      </c>
      <c r="T33" s="22">
        <f>$T$31/$C$33</f>
        <v>2.5335657307169715E-3</v>
      </c>
      <c r="U33" s="22">
        <f>$U$31/$C$33</f>
        <v>3.569691823940388E-2</v>
      </c>
      <c r="V33" s="22">
        <f>$V$31/$C$33</f>
        <v>3.6198686361532074E-3</v>
      </c>
      <c r="W33" s="22">
        <f>$W$31/$C$33</f>
        <v>7.0642031577915184E-3</v>
      </c>
      <c r="X33" s="22">
        <f>$X$31/$C$33</f>
        <v>4.0838665283126309E-3</v>
      </c>
      <c r="Y33" s="22">
        <f>$Y$31/$C$33</f>
        <v>3.1901167024030973E-3</v>
      </c>
      <c r="Z33" s="22">
        <f>$Z$31/$C$33</f>
        <v>1.1954422332428032E-2</v>
      </c>
      <c r="AA33" s="22">
        <f>$AA$31/$C$33</f>
        <v>2.742657731323421E-3</v>
      </c>
      <c r="AB33" s="22">
        <f>$AB$31/$C$33</f>
        <v>0.11079505610317393</v>
      </c>
      <c r="AC33" s="22">
        <f>$AC$31/$C$33</f>
        <v>3.1207858236090322E-3</v>
      </c>
      <c r="AD33" s="22">
        <f>$AD$31/$C$33</f>
        <v>1.3801331654654301E-2</v>
      </c>
      <c r="AE33" s="22">
        <f>$AE$31/$C$33</f>
        <v>0.16043171563570477</v>
      </c>
      <c r="AF33" s="22">
        <f>$AF$31/$C$33</f>
        <v>5.9773989051123992E-3</v>
      </c>
      <c r="AG33" s="22">
        <f>$AG$31/$C$33</f>
        <v>1.7631260911098422E-3</v>
      </c>
      <c r="AH33" s="22">
        <f>$AH$31/$C$33</f>
        <v>3.152959874639137E-3</v>
      </c>
      <c r="AI33" s="22">
        <f>$AI$31/$C$33</f>
        <v>2.0217936051737336E-3</v>
      </c>
      <c r="AJ33" s="22">
        <f>$AJ$31/$C$33</f>
        <v>1.0802913764830484E-3</v>
      </c>
      <c r="AK33" s="22">
        <f>$AK$31/$C$33</f>
        <v>4.0117016601751094E-3</v>
      </c>
      <c r="AL33" s="22">
        <f>$AL$31/$C$33</f>
        <v>3.7005324647057295E-3</v>
      </c>
      <c r="AM33" s="22">
        <f>$AM$31/$C$33</f>
        <v>6.0613624152526351E-3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23,00 Božkov Republ (1)</vt:lpstr>
      <vt:lpstr> 24,00 Captain Morga (1)</vt:lpstr>
      <vt:lpstr> 25,00 Diplomatico (1)</vt:lpstr>
      <vt:lpstr> 26,00 Havana Club (1)</vt:lpstr>
      <vt:lpstr> 27,00 Heffron (1)</vt:lpstr>
      <vt:lpstr> 28,00 Don Papa (1)</vt:lpstr>
      <vt:lpstr> 30,00 Bumbu (1)</vt:lpstr>
      <vt:lpstr> 31,00 Bacardi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2024-12-10T21:50:18Z</dcterms:created>
  <dcterms:modified xsi:type="dcterms:W3CDTF">2024-12-10T21:50:38Z</dcterms:modified>
</cp:coreProperties>
</file>