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OUTPUT\"/>
    </mc:Choice>
  </mc:AlternateContent>
  <xr:revisionPtr revIDLastSave="0" documentId="13_ncr:1_{2BF6DAEC-F2F5-42C0-BDB6-284F98257973}" xr6:coauthVersionLast="47" xr6:coauthVersionMax="47" xr10:uidLastSave="{00000000-0000-0000-0000-000000000000}"/>
  <bookViews>
    <workbookView xWindow="-120" yWindow="-120" windowWidth="29040" windowHeight="15720" xr2:uid="{069D6E35-034E-492D-B6D6-972F902BD930}"/>
  </bookViews>
  <sheets>
    <sheet name="STATS" sheetId="1" r:id="rId1"/>
    <sheet name=" 9,00 Beefeater (1)" sheetId="2" r:id="rId2"/>
    <sheet name=" 10,00 Gordon`s (1)" sheetId="3" r:id="rId3"/>
    <sheet name=" 11,00 Kensington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4" l="1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3" i="4"/>
  <c r="D33" i="4" s="1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3" i="3"/>
  <c r="D33" i="3" s="1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3" i="2"/>
  <c r="D33" i="2" s="1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4" l="1"/>
  <c r="AK33" i="4"/>
  <c r="AJ33" i="4"/>
  <c r="AI33" i="4"/>
  <c r="AH33" i="4"/>
  <c r="AG33" i="4"/>
  <c r="AF33" i="4"/>
  <c r="AE33" i="4"/>
  <c r="AD33" i="4"/>
  <c r="AC33" i="4"/>
  <c r="AB33" i="4"/>
  <c r="U33" i="4"/>
  <c r="AA33" i="4"/>
  <c r="Z33" i="4"/>
  <c r="Y33" i="4"/>
  <c r="X33" i="4"/>
  <c r="W33" i="4"/>
  <c r="V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AL33" i="3"/>
  <c r="AK33" i="3"/>
  <c r="AJ33" i="3"/>
  <c r="AI33" i="3"/>
  <c r="AH33" i="3"/>
  <c r="AG33" i="3"/>
  <c r="AF33" i="3"/>
  <c r="AE33" i="3"/>
  <c r="AD33" i="3"/>
  <c r="AC33" i="3"/>
  <c r="AB33" i="3"/>
  <c r="AA33" i="3"/>
  <c r="U33" i="3"/>
  <c r="Z33" i="3"/>
  <c r="Y33" i="3"/>
  <c r="X33" i="3"/>
  <c r="W33" i="3"/>
  <c r="V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AL33" i="2"/>
  <c r="AK33" i="2"/>
  <c r="AJ33" i="2"/>
  <c r="AI33" i="2"/>
  <c r="AH33" i="2"/>
  <c r="AG33" i="2"/>
  <c r="AF33" i="2"/>
  <c r="AE33" i="2"/>
  <c r="AD33" i="2"/>
  <c r="AC33" i="2"/>
  <c r="U33" i="2"/>
  <c r="AB33" i="2"/>
  <c r="AA33" i="2"/>
  <c r="Z33" i="2"/>
  <c r="Y33" i="2"/>
  <c r="X33" i="2"/>
  <c r="W33" i="2"/>
  <c r="V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<sst xmlns="http://schemas.openxmlformats.org/spreadsheetml/2006/main" count="543" uniqueCount="91">
  <si>
    <t xml:space="preserve"> 9,00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</si>
  <si>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</si>
  <si>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</si>
  <si>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</si>
  <si>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</si>
  <si>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</si>
  <si>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</si>
  <si>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</si>
  <si>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</si>
  <si>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</si>
  <si>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</si>
  <si>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</si>
  <si>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</si>
  <si>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</si>
  <si>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</si>
  <si>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</si>
  <si>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</si>
  <si>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</si>
  <si>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</si>
  <si>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</si>
  <si>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</si>
  <si>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</si>
  <si>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</si>
  <si>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</si>
  <si>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</si>
  <si>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</si>
  <si>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</si>
  <si>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</si>
  <si>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</si>
  <si>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</si>
  <si>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</si>
  <si>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</si>
  <si>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</si>
  <si>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</si>
  <si>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</si>
  <si>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</si>
  <si>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</si>
  <si>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</si>
  <si>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</si>
  <si>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FAC_P3P4_B_GIN_1 REGR factor score   1 for analysis 1</t>
  </si>
  <si>
    <t>Pearson Correlation</t>
  </si>
  <si>
    <t>FAC_P3P4_B_GIN_2 REGR factor score   2 for analysis 2</t>
  </si>
  <si>
    <t>FAC_P3P4_B_GIN_3 REGR factor score   3 for analysis 3</t>
  </si>
  <si>
    <t>FAC_P3P4_B_GIN_4 REGR factor score   4 for analysis 4</t>
  </si>
  <si>
    <t>FAC_P3P4_B_GIN_5 REGR factor score   5 for analysis 5</t>
  </si>
  <si>
    <t>FAC_P3P4_B_GIN_6 REGR factor score   6 for analysis 6</t>
  </si>
  <si>
    <t>FAC_P3P4_B_GIN_7 REGR factor score   7 for analysis 7</t>
  </si>
  <si>
    <t>FAC_P3P4_B_GIN_8 REGR factor score   8 for analysis 8</t>
  </si>
  <si>
    <t>FAC_P3P4_B_GIN_9 REGR factor score   9 for analysis 9</t>
  </si>
  <si>
    <t>FAC_P3P4_B_GIN_10 REGR factor score  10 for analysis 10</t>
  </si>
  <si>
    <t>,976</t>
  </si>
  <si>
    <t>,969</t>
  </si>
  <si>
    <t>-,149</t>
  </si>
  <si>
    <t>,983</t>
  </si>
  <si>
    <t>,977</t>
  </si>
  <si>
    <t>,979</t>
  </si>
  <si>
    <t>,973</t>
  </si>
  <si>
    <t>,986</t>
  </si>
  <si>
    <t>,982</t>
  </si>
  <si>
    <t>-,130</t>
  </si>
  <si>
    <t>,980</t>
  </si>
  <si>
    <t>SUMA</t>
  </si>
  <si>
    <t>R2</t>
  </si>
  <si>
    <t xml:space="preserve"> 9,00 Beefeater (1)</t>
  </si>
  <si>
    <t xml:space="preserve"> 10,00 Gordon`s</t>
  </si>
  <si>
    <t>-,396</t>
  </si>
  <si>
    <t>,721</t>
  </si>
  <si>
    <t>,891</t>
  </si>
  <si>
    <t>,330</t>
  </si>
  <si>
    <t>,345</t>
  </si>
  <si>
    <t>-,613</t>
  </si>
  <si>
    <t>,870</t>
  </si>
  <si>
    <t>,690</t>
  </si>
  <si>
    <t>,868</t>
  </si>
  <si>
    <t>,935</t>
  </si>
  <si>
    <t>-,361</t>
  </si>
  <si>
    <t>,900</t>
  </si>
  <si>
    <t>,864</t>
  </si>
  <si>
    <t>,922</t>
  </si>
  <si>
    <t>,945</t>
  </si>
  <si>
    <t>,906</t>
  </si>
  <si>
    <t>,907</t>
  </si>
  <si>
    <t xml:space="preserve"> 10,00 Gordon`s (1)</t>
  </si>
  <si>
    <t xml:space="preserve"> 11,00 Kensington</t>
  </si>
  <si>
    <t>,968</t>
  </si>
  <si>
    <t>,966</t>
  </si>
  <si>
    <t>,967</t>
  </si>
  <si>
    <t>,965</t>
  </si>
  <si>
    <t>,970</t>
  </si>
  <si>
    <t>,962</t>
  </si>
  <si>
    <t xml:space="preserve"> 11,00 Kensington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</si>
</sst>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8" xfId="20" applyFont="1" applyBorder="1" applyAlignment="1">
      <alignment horizontal="right" vertical="center"/>
    </xf>
    <xf numFmtId="0" fontId="5" fillId="0" borderId="15" xfId="21" applyFont="1" applyBorder="1" applyAlignment="1">
      <alignment horizontal="right" vertical="center"/>
    </xf>
  </cellXfs>
  <cellStyles count="22">
    <cellStyle name="Normalny" xfId="0" builtinId="0"/>
    <cellStyle name="style1733865973692" xfId="1" xr:uid="{A3535D1B-97C3-48CD-AD6D-0950646023F4}"/>
    <cellStyle name="style1733865973710" xfId="8" xr:uid="{B618A1D9-92B6-4C9D-90EF-266C7D5FC318}"/>
    <cellStyle name="style1733865973728" xfId="14" xr:uid="{EE237AE7-45EF-44EE-88EB-D10C39EF0F00}"/>
    <cellStyle name="style1733865973808" xfId="2" xr:uid="{7CBB0204-B69A-446A-8F1F-A39E13BA7CD4}"/>
    <cellStyle name="style1733865973818" xfId="3" xr:uid="{E793DA8F-DA62-48EC-84AF-E934CAE0CC41}"/>
    <cellStyle name="style1733865973828" xfId="4" xr:uid="{996B332D-9041-442C-AFA3-2A1FC21C4F2F}"/>
    <cellStyle name="style1733865973837" xfId="5" xr:uid="{596E036F-3699-436A-AC5E-1C5C76FCF1AA}"/>
    <cellStyle name="style1733865973847" xfId="6" xr:uid="{29E448A0-757E-4D2E-990D-CBC2662D6F21}"/>
    <cellStyle name="style1733865973857" xfId="13" xr:uid="{54697C35-4B58-45BE-8F71-0BD36031D162}"/>
    <cellStyle name="style1733865973866" xfId="7" xr:uid="{EE2206CF-45DB-4DD6-BFCE-0E5E2913DBD2}"/>
    <cellStyle name="style1733865973886" xfId="9" xr:uid="{2EE3FD51-7E10-4A89-861E-8EA8BA213400}"/>
    <cellStyle name="style1733865973895" xfId="10" xr:uid="{BBC03DB6-E7FD-4EB4-9BC3-1A981A49BE10}"/>
    <cellStyle name="style1733865973904" xfId="11" xr:uid="{B76C77E0-F76D-4005-BEFB-329CA580968E}"/>
    <cellStyle name="style1733865973913" xfId="12" xr:uid="{DD21E73C-FA0D-47DC-89A2-6AB30CEA4211}"/>
    <cellStyle name="style1733865973922" xfId="15" xr:uid="{987671B1-DDB8-46BE-9439-AABC299F4D6C}"/>
    <cellStyle name="style1733865973931" xfId="16" xr:uid="{F661815D-89FA-4BF5-AE60-196619EBF916}"/>
    <cellStyle name="style1733865973941" xfId="18" xr:uid="{0725D3D2-099C-4B3F-BB69-5B4A754D7107}"/>
    <cellStyle name="style1733865973978" xfId="17" xr:uid="{14BAE3C9-212A-45D6-86AF-C6EFC7168163}"/>
    <cellStyle name="style1733865974000" xfId="19" xr:uid="{17B113E2-39AD-42DF-85C1-058D565762C7}"/>
    <cellStyle name="style1733865974047" xfId="20" xr:uid="{A56D52C1-BA8B-4968-94E2-E7BDB7C5BD21}"/>
    <cellStyle name="style1733865974057" xfId="21" xr:uid="{123E7C2A-9654-4D69-B179-487BB81926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8A8B7-5F0F-45E9-8297-0A3D56657B49}">
  <dimension ref="A1:D38"/>
  <sheetViews>
    <sheetView tabSelected="1" workbookViewId="0">
      <selection activeCell="D2" sqref="D2:D38"/>
    </sheetView>
  </sheetViews>
  <sheetFormatPr defaultRowHeight="15"/>
  <cols>
    <col min="1" max="1" width="80.7109375" customWidth="1"/>
  </cols>
  <sheetData>
    <row r="1" spans="1:4">
      <c r="B1" t="s">
        <v>63</v>
      </c>
      <c r="C1" t="s">
        <v>82</v>
      </c>
      <c r="D1" t="s">
        <v>90</v>
      </c>
    </row>
    <row r="2" spans="1:4">
      <c r="B2">
        <v>5.8052431423182199E-2</v>
      </c>
      <c r="C2">
        <v>0.37901947508806372</v>
      </c>
      <c r="D2">
        <v>3.3031800361875668E-2</v>
      </c>
    </row>
    <row r="3" spans="1:4">
      <c r="A3" t="s">
        <v>3</v>
      </c>
      <c r="B3" s="22">
        <v>1.3037857124457556E-3</v>
      </c>
      <c r="C3" s="23">
        <v>7.7597089975589544E-3</v>
      </c>
      <c r="D3" s="22">
        <v>1.3933119841637029E-3</v>
      </c>
    </row>
    <row r="4" spans="1:4">
      <c r="A4" t="s">
        <v>4</v>
      </c>
      <c r="B4" s="23">
        <v>2.9417257367432966E-3</v>
      </c>
      <c r="C4" s="23">
        <v>1.0798203214566216E-2</v>
      </c>
      <c r="D4" s="23">
        <v>2.2315139907088397E-3</v>
      </c>
    </row>
    <row r="5" spans="1:4">
      <c r="A5" t="s">
        <v>5</v>
      </c>
      <c r="B5" s="23">
        <v>6.1115617177245514E-3</v>
      </c>
      <c r="C5" s="23">
        <v>1.147285472729543E-2</v>
      </c>
      <c r="D5" s="22">
        <v>1.2466666036202772E-3</v>
      </c>
    </row>
    <row r="6" spans="1:4">
      <c r="A6" t="s">
        <v>6</v>
      </c>
      <c r="B6" s="22">
        <v>1.113269005896145E-3</v>
      </c>
      <c r="C6" s="23">
        <v>6.2442218920542676E-3</v>
      </c>
      <c r="D6" s="22">
        <v>1.9413518829351985E-3</v>
      </c>
    </row>
    <row r="7" spans="1:4">
      <c r="A7" t="s">
        <v>7</v>
      </c>
      <c r="B7" s="23">
        <v>1.677746010625985E-3</v>
      </c>
      <c r="C7" s="23">
        <v>1.1671170501384049E-2</v>
      </c>
      <c r="D7" s="23">
        <v>4.7676000365705615E-2</v>
      </c>
    </row>
    <row r="8" spans="1:4">
      <c r="A8" t="s">
        <v>8</v>
      </c>
      <c r="B8" s="23">
        <v>0.11437437906701885</v>
      </c>
      <c r="C8" s="22">
        <v>4.3283001950776721E-3</v>
      </c>
      <c r="D8" s="22">
        <v>1.2104759590246216E-3</v>
      </c>
    </row>
    <row r="9" spans="1:4">
      <c r="A9" t="s">
        <v>9</v>
      </c>
      <c r="B9" s="22">
        <v>1.3387772673995458E-3</v>
      </c>
      <c r="C9" s="22">
        <v>2.2037869835292586E-3</v>
      </c>
      <c r="D9" s="23">
        <v>2.7584495749926508E-3</v>
      </c>
    </row>
    <row r="10" spans="1:4">
      <c r="A10" t="s">
        <v>10</v>
      </c>
      <c r="B10" s="23">
        <v>2.4382053215801426E-2</v>
      </c>
      <c r="C10" s="22">
        <v>1.8978828144168344E-3</v>
      </c>
      <c r="D10" s="23">
        <v>3.4970276955819321E-3</v>
      </c>
    </row>
    <row r="11" spans="1:4">
      <c r="A11" t="s">
        <v>11</v>
      </c>
      <c r="B11" s="22">
        <v>1.2741472379480905E-3</v>
      </c>
      <c r="C11" s="23">
        <v>0.21571925913310777</v>
      </c>
      <c r="D11" s="23">
        <v>1.9716448287587698E-3</v>
      </c>
    </row>
    <row r="12" spans="1:4">
      <c r="A12" t="s">
        <v>12</v>
      </c>
      <c r="B12" s="22">
        <v>3.7116884176030703E-4</v>
      </c>
      <c r="C12" s="22">
        <v>5.0574705220067153E-3</v>
      </c>
      <c r="D12" s="23">
        <v>2.3815693071985392E-3</v>
      </c>
    </row>
    <row r="13" spans="1:4">
      <c r="A13" t="s">
        <v>13</v>
      </c>
      <c r="B13" s="23">
        <v>7.0674293133469443E-2</v>
      </c>
      <c r="C13" s="22">
        <v>3.0194789194955131E-3</v>
      </c>
      <c r="D13" s="23">
        <v>6.1331880776726924E-3</v>
      </c>
    </row>
    <row r="14" spans="1:4">
      <c r="A14" t="s">
        <v>14</v>
      </c>
      <c r="B14" s="23">
        <v>1.6211961571967286E-3</v>
      </c>
      <c r="C14" s="22">
        <v>1.0666331572326462E-3</v>
      </c>
      <c r="D14" s="22">
        <v>8.8927748516716746E-4</v>
      </c>
    </row>
    <row r="15" spans="1:4">
      <c r="A15" t="s">
        <v>15</v>
      </c>
      <c r="B15" s="23">
        <v>8.9342147942031963E-2</v>
      </c>
      <c r="C15" s="22">
        <v>3.116876055663883E-3</v>
      </c>
      <c r="D15" s="22">
        <v>5.3476184143230331E-4</v>
      </c>
    </row>
    <row r="16" spans="1:4">
      <c r="A16" t="s">
        <v>16</v>
      </c>
      <c r="B16" s="22">
        <v>5.6202834474339671E-4</v>
      </c>
      <c r="C16" s="23">
        <v>0.3294379783014818</v>
      </c>
      <c r="D16" s="23">
        <v>3.7215624173938214E-2</v>
      </c>
    </row>
    <row r="17" spans="1:4">
      <c r="A17" t="s">
        <v>17</v>
      </c>
      <c r="B17" s="22">
        <v>4.5358810950359098E-4</v>
      </c>
      <c r="C17" s="23">
        <v>6.8905142923651845E-3</v>
      </c>
      <c r="D17" s="23">
        <v>2.4058012240131045E-3</v>
      </c>
    </row>
    <row r="18" spans="1:4">
      <c r="A18" t="s">
        <v>18</v>
      </c>
      <c r="B18" s="22">
        <v>9.2692756753897808E-4</v>
      </c>
      <c r="C18" s="22">
        <v>2.0951634964250215E-3</v>
      </c>
      <c r="D18" s="22">
        <v>1.4253258681190626E-3</v>
      </c>
    </row>
    <row r="19" spans="1:4">
      <c r="A19" t="s">
        <v>19</v>
      </c>
      <c r="B19" s="23">
        <v>0.16201213276048668</v>
      </c>
      <c r="C19" s="23">
        <v>1.2682258803387121E-2</v>
      </c>
      <c r="D19" s="22">
        <v>4.3410496544262774E-4</v>
      </c>
    </row>
    <row r="20" spans="1:4">
      <c r="A20" t="s">
        <v>20</v>
      </c>
      <c r="B20" s="23">
        <v>0.28027503523126129</v>
      </c>
      <c r="C20" s="22">
        <v>2.6061373576656936E-3</v>
      </c>
      <c r="D20" s="22">
        <v>1.1181044362501928E-3</v>
      </c>
    </row>
    <row r="21" spans="1:4">
      <c r="A21" t="s">
        <v>21</v>
      </c>
      <c r="B21" s="22">
        <v>8.301228821265004E-4</v>
      </c>
      <c r="C21" s="23">
        <v>6.6448177264417305E-2</v>
      </c>
      <c r="D21" s="23">
        <v>0.40721273926240309</v>
      </c>
    </row>
    <row r="22" spans="1:4">
      <c r="A22" t="s">
        <v>22</v>
      </c>
      <c r="B22" s="22">
        <v>1.0727453947220261E-3</v>
      </c>
      <c r="C22" s="23">
        <v>4.8925678145086332E-2</v>
      </c>
      <c r="D22" s="22">
        <v>1.2888300341088118E-3</v>
      </c>
    </row>
    <row r="23" spans="1:4">
      <c r="A23" t="s">
        <v>23</v>
      </c>
      <c r="B23" s="22">
        <v>9.7190253735726867E-4</v>
      </c>
      <c r="C23" s="22">
        <v>1.9056186764444534E-3</v>
      </c>
      <c r="D23" s="22">
        <v>1.9039241284369763E-3</v>
      </c>
    </row>
    <row r="24" spans="1:4">
      <c r="A24" t="s">
        <v>24</v>
      </c>
      <c r="B24" s="23">
        <v>1.7588932382313926E-3</v>
      </c>
      <c r="C24" s="23">
        <v>5.5781010088260835E-2</v>
      </c>
      <c r="D24" s="22">
        <v>7.2298984783151826E-4</v>
      </c>
    </row>
    <row r="25" spans="1:4">
      <c r="A25" t="s">
        <v>25</v>
      </c>
      <c r="B25" s="23">
        <v>3.1131837187660825E-3</v>
      </c>
      <c r="C25" s="23">
        <v>3.3724990097954162E-2</v>
      </c>
      <c r="D25" s="23">
        <v>2.2303535985723037E-3</v>
      </c>
    </row>
    <row r="26" spans="1:4">
      <c r="A26" t="s">
        <v>26</v>
      </c>
      <c r="B26" s="22">
        <v>1.3205650187269578E-3</v>
      </c>
      <c r="C26" s="23">
        <v>5.595267819881674E-3</v>
      </c>
      <c r="D26" s="23">
        <v>3.7804130875831879E-3</v>
      </c>
    </row>
    <row r="27" spans="1:4">
      <c r="A27" t="s">
        <v>27</v>
      </c>
      <c r="B27" s="22">
        <v>6.5420747456765077E-4</v>
      </c>
      <c r="C27" s="23">
        <v>2.1019004348690151E-2</v>
      </c>
      <c r="D27" s="23">
        <v>7.9125033412558041E-2</v>
      </c>
    </row>
    <row r="28" spans="1:4">
      <c r="A28" t="s">
        <v>28</v>
      </c>
      <c r="B28" s="23">
        <v>1.765467379134199E-3</v>
      </c>
      <c r="C28" s="23">
        <v>1.3820005636923049E-2</v>
      </c>
      <c r="D28" s="23">
        <v>1.024752579119826E-2</v>
      </c>
    </row>
    <row r="29" spans="1:4">
      <c r="A29" t="s">
        <v>29</v>
      </c>
      <c r="B29" s="23">
        <v>2.5526586720731395E-2</v>
      </c>
      <c r="C29" s="23">
        <v>2.9619811522451616E-2</v>
      </c>
      <c r="D29" s="22">
        <v>1.172079871205974E-3</v>
      </c>
    </row>
    <row r="30" spans="1:4">
      <c r="A30" t="s">
        <v>30</v>
      </c>
      <c r="B30" s="23">
        <v>1.6784523253364034E-3</v>
      </c>
      <c r="C30" s="22">
        <v>2.6625387916264297E-3</v>
      </c>
      <c r="D30" s="22">
        <v>1.96539506807828E-3</v>
      </c>
    </row>
    <row r="31" spans="1:4">
      <c r="A31" t="s">
        <v>31</v>
      </c>
      <c r="B31" s="22">
        <v>1.0908799944642526E-3</v>
      </c>
      <c r="C31" s="22">
        <v>9.0348423779320936E-4</v>
      </c>
      <c r="D31" s="23">
        <v>0.20493675138885487</v>
      </c>
    </row>
    <row r="32" spans="1:4">
      <c r="A32" t="s">
        <v>32</v>
      </c>
      <c r="B32" s="23">
        <v>1.7655885440555263E-3</v>
      </c>
      <c r="C32" s="22">
        <v>7.9555175488254105E-4</v>
      </c>
      <c r="D32" s="22">
        <v>1.3156038347131957E-3</v>
      </c>
    </row>
    <row r="33" spans="1:4">
      <c r="A33" t="s">
        <v>33</v>
      </c>
      <c r="B33" s="23">
        <v>2.1223780305096307E-3</v>
      </c>
      <c r="C33" s="22">
        <v>4.351613541928148E-3</v>
      </c>
      <c r="D33" s="22">
        <v>1.0082574043004079E-3</v>
      </c>
    </row>
    <row r="34" spans="1:4">
      <c r="A34" t="s">
        <v>34</v>
      </c>
      <c r="B34" s="23">
        <v>0.18948280544579355</v>
      </c>
      <c r="C34" s="22">
        <v>1.8903620100532686E-3</v>
      </c>
      <c r="D34" s="23">
        <v>1.6847888363007373E-2</v>
      </c>
    </row>
    <row r="35" spans="1:4">
      <c r="A35" t="s">
        <v>35</v>
      </c>
      <c r="B35" s="22">
        <v>1.1605167606850621E-3</v>
      </c>
      <c r="C35" s="23">
        <v>9.6541848494225979E-3</v>
      </c>
      <c r="D35" s="23">
        <v>4.8513875592005491E-3</v>
      </c>
    </row>
    <row r="36" spans="1:4">
      <c r="A36" t="s">
        <v>36</v>
      </c>
      <c r="B36" s="23">
        <v>1.5627912406860997E-3</v>
      </c>
      <c r="C36" s="22">
        <v>1.3795528271871452E-3</v>
      </c>
      <c r="D36" s="23">
        <v>0.14004769159335004</v>
      </c>
    </row>
    <row r="37" spans="1:4">
      <c r="A37" t="s">
        <v>37</v>
      </c>
      <c r="B37" s="23">
        <v>2.2954031198265585E-3</v>
      </c>
      <c r="C37" s="23">
        <v>2.0420397700205029E-2</v>
      </c>
      <c r="D37" s="23">
        <v>2.1992786088267328E-3</v>
      </c>
    </row>
    <row r="38" spans="1:4">
      <c r="A38" t="s">
        <v>38</v>
      </c>
      <c r="B38" s="22">
        <v>1.0715471146834047E-3</v>
      </c>
      <c r="C38" s="23">
        <v>4.303485132207803E-2</v>
      </c>
      <c r="D38" s="23">
        <v>2.6796568810447449E-3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89C81-046E-40D9-B8BE-89D70A881A31}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1.8060517498103335E-2</v>
      </c>
      <c r="D5" s="10">
        <v>1.4346079970759032E-2</v>
      </c>
      <c r="E5" s="10">
        <v>-2.3151929370477825E-3</v>
      </c>
      <c r="F5" s="11" t="s">
        <v>50</v>
      </c>
      <c r="G5" s="10">
        <v>-2.8562711596446935E-2</v>
      </c>
      <c r="H5" s="10">
        <v>-6.7106158766048404E-2</v>
      </c>
      <c r="I5" s="10">
        <v>2.5103872577997691E-2</v>
      </c>
      <c r="J5" s="10">
        <v>1.8764145145941037E-3</v>
      </c>
      <c r="K5" s="10">
        <v>4.047750910310103E-2</v>
      </c>
      <c r="L5" s="10">
        <v>-2.3657764869873879E-2</v>
      </c>
      <c r="M5" s="10">
        <v>-1.4489656875841183E-2</v>
      </c>
      <c r="N5" s="10">
        <v>-1.5558152063085137E-2</v>
      </c>
      <c r="O5" s="10">
        <v>-1.7832187001389492E-2</v>
      </c>
      <c r="P5" s="10">
        <v>-9.4462809770360194E-3</v>
      </c>
      <c r="Q5" s="10">
        <v>5.7137697573090306E-2</v>
      </c>
      <c r="R5" s="10">
        <v>-4.2765374830235854E-2</v>
      </c>
      <c r="S5" s="10">
        <v>-3.3114642461324283E-3</v>
      </c>
      <c r="T5" s="10">
        <v>3.7021555896454443E-2</v>
      </c>
      <c r="U5" s="10">
        <v>-2.1986693308992878E-2</v>
      </c>
      <c r="V5" s="10">
        <v>-7.486849598035121E-2</v>
      </c>
      <c r="W5" s="10">
        <v>-8.9341270975839618E-3</v>
      </c>
      <c r="X5" s="10">
        <v>1.5567184857630315E-3</v>
      </c>
      <c r="Y5" s="10">
        <v>4.6144070333185516E-2</v>
      </c>
      <c r="Z5" s="10">
        <v>3.3805571333483872E-2</v>
      </c>
      <c r="AA5" s="10">
        <v>-4.103180358707096E-2</v>
      </c>
      <c r="AB5" s="10">
        <v>2.0739743784579639E-2</v>
      </c>
      <c r="AC5" s="10">
        <v>0.10963714355625251</v>
      </c>
      <c r="AD5" s="10">
        <v>-1.8313930193468202E-2</v>
      </c>
      <c r="AE5" s="10">
        <v>-2.4192953057960345E-2</v>
      </c>
      <c r="AF5" s="10">
        <v>1.6758183152395287E-2</v>
      </c>
      <c r="AG5" s="10">
        <v>-9.475336888767524E-3</v>
      </c>
      <c r="AH5" s="10">
        <v>-1.7354192610956453E-2</v>
      </c>
      <c r="AI5" s="10">
        <v>-3.348315260981044E-2</v>
      </c>
      <c r="AJ5" s="10">
        <v>3.5842937448867192E-2</v>
      </c>
      <c r="AK5" s="10">
        <v>-6.7621801476712793E-3</v>
      </c>
      <c r="AL5" s="10">
        <v>8.6734212746629999E-2</v>
      </c>
      <c r="AM5" s="12">
        <v>3.1415974843775241E-3</v>
      </c>
    </row>
    <row r="6" spans="1:39" ht="24">
      <c r="A6" s="13" t="s">
        <v>41</v>
      </c>
      <c r="B6" s="14" t="s">
        <v>40</v>
      </c>
      <c r="C6" s="15">
        <v>3.9472644110305807E-2</v>
      </c>
      <c r="D6" s="16">
        <v>-1.4884949645911284E-2</v>
      </c>
      <c r="E6" s="16">
        <v>3.7386754676316365E-2</v>
      </c>
      <c r="F6" s="16">
        <v>-1.8167320637732104E-2</v>
      </c>
      <c r="G6" s="16">
        <v>6.0447098209252891E-2</v>
      </c>
      <c r="H6" s="16">
        <v>-2.7269791700445658E-2</v>
      </c>
      <c r="I6" s="16">
        <v>-1.95486389054739E-3</v>
      </c>
      <c r="J6" s="16">
        <v>4.0982779262882969E-3</v>
      </c>
      <c r="K6" s="16">
        <v>4.8045452233708066E-3</v>
      </c>
      <c r="L6" s="16">
        <v>1.2630375150742168E-2</v>
      </c>
      <c r="M6" s="16">
        <v>-1.0149003186475573E-2</v>
      </c>
      <c r="N6" s="16">
        <v>4.182412138671915E-3</v>
      </c>
      <c r="O6" s="16">
        <v>-4.9780297457504546E-3</v>
      </c>
      <c r="P6" s="16">
        <v>1.8282608602889876E-2</v>
      </c>
      <c r="Q6" s="16">
        <v>5.912466859939125E-2</v>
      </c>
      <c r="R6" s="16">
        <v>-8.8075704470159093E-3</v>
      </c>
      <c r="S6" s="16">
        <v>-3.3530611943186031E-2</v>
      </c>
      <c r="T6" s="16">
        <v>6.8197326293622596E-4</v>
      </c>
      <c r="U6" s="16">
        <v>-1.7392127874896357E-2</v>
      </c>
      <c r="V6" s="16">
        <v>5.005645817518805E-2</v>
      </c>
      <c r="W6" s="16">
        <v>8.960659668360961E-2</v>
      </c>
      <c r="X6" s="16">
        <v>-7.0121009426309625E-2</v>
      </c>
      <c r="Y6" s="16">
        <v>-7.8220812226473587E-3</v>
      </c>
      <c r="Z6" s="16">
        <v>-1.7581683208187125E-2</v>
      </c>
      <c r="AA6" s="16">
        <v>-3.5502833250184808E-2</v>
      </c>
      <c r="AB6" s="16">
        <v>-3.8634439706969982E-2</v>
      </c>
      <c r="AC6" s="16">
        <v>4.9144372493002353E-2</v>
      </c>
      <c r="AD6" s="17" t="s">
        <v>51</v>
      </c>
      <c r="AE6" s="16">
        <v>-2.2299932020197491E-2</v>
      </c>
      <c r="AF6" s="16">
        <v>-6.1121624077405373E-2</v>
      </c>
      <c r="AG6" s="16">
        <v>3.6276036796880809E-2</v>
      </c>
      <c r="AH6" s="16">
        <v>2.9588431333572574E-2</v>
      </c>
      <c r="AI6" s="16">
        <v>-2.9940658664770012E-2</v>
      </c>
      <c r="AJ6" s="16">
        <v>4.9232765144171312E-2</v>
      </c>
      <c r="AK6" s="16">
        <v>1.0817169399082829E-2</v>
      </c>
      <c r="AL6" s="17" t="s">
        <v>52</v>
      </c>
      <c r="AM6" s="18">
        <v>-1.3746698957766292E-2</v>
      </c>
    </row>
    <row r="7" spans="1:39" ht="24">
      <c r="A7" s="13" t="s">
        <v>42</v>
      </c>
      <c r="B7" s="14" t="s">
        <v>40</v>
      </c>
      <c r="C7" s="15">
        <v>-9.9264542477557297E-2</v>
      </c>
      <c r="D7" s="16">
        <v>-2.4261447749554479E-2</v>
      </c>
      <c r="E7" s="16">
        <v>7.4708811356438646E-3</v>
      </c>
      <c r="F7" s="16">
        <v>3.701669819991027E-2</v>
      </c>
      <c r="G7" s="16">
        <v>-2.8126678315277001E-2</v>
      </c>
      <c r="H7" s="16">
        <v>-3.4898811821286055E-2</v>
      </c>
      <c r="I7" s="16">
        <v>-4.426264976355744E-4</v>
      </c>
      <c r="J7" s="16">
        <v>-6.1237457856710371E-2</v>
      </c>
      <c r="K7" s="16">
        <v>-2.8436823651893265E-2</v>
      </c>
      <c r="L7" s="16">
        <v>-6.748865123480241E-2</v>
      </c>
      <c r="M7" s="16">
        <v>-1.3937132720191637E-3</v>
      </c>
      <c r="N7" s="16">
        <v>-3.7035283884292405E-2</v>
      </c>
      <c r="O7" s="16">
        <v>6.5825244646263839E-2</v>
      </c>
      <c r="P7" s="16">
        <v>1.4153969154595349E-2</v>
      </c>
      <c r="Q7" s="16">
        <v>1.177270299975483E-2</v>
      </c>
      <c r="R7" s="16">
        <v>1.3351867327425099E-2</v>
      </c>
      <c r="S7" s="16">
        <v>-5.0942292283546096E-2</v>
      </c>
      <c r="T7" s="17" t="s">
        <v>50</v>
      </c>
      <c r="U7" s="16">
        <v>1.8454275094019396E-2</v>
      </c>
      <c r="V7" s="16">
        <v>-1.3731005887522784E-3</v>
      </c>
      <c r="W7" s="16">
        <v>-1.0113849435655294E-2</v>
      </c>
      <c r="X7" s="16">
        <v>6.930546322915696E-3</v>
      </c>
      <c r="Y7" s="16">
        <v>-6.3044096448105158E-2</v>
      </c>
      <c r="Z7" s="16">
        <v>9.9314671581439432E-2</v>
      </c>
      <c r="AA7" s="16">
        <v>-5.1110754889256788E-2</v>
      </c>
      <c r="AB7" s="16">
        <v>3.962127450051528E-2</v>
      </c>
      <c r="AC7" s="16">
        <v>1.6628059313866701E-2</v>
      </c>
      <c r="AD7" s="16">
        <v>5.405791260214665E-4</v>
      </c>
      <c r="AE7" s="16">
        <v>4.2834328325185321E-2</v>
      </c>
      <c r="AF7" s="16">
        <v>4.4149530755993788E-2</v>
      </c>
      <c r="AG7" s="16">
        <v>1.7688160530886426E-2</v>
      </c>
      <c r="AH7" s="16">
        <v>3.5227310074809462E-2</v>
      </c>
      <c r="AI7" s="16">
        <v>1.9241705774645099E-2</v>
      </c>
      <c r="AJ7" s="16">
        <v>-3.9204956049321116E-2</v>
      </c>
      <c r="AK7" s="16">
        <v>-8.1665434827151318E-3</v>
      </c>
      <c r="AL7" s="16">
        <v>-5.1047027636061573E-2</v>
      </c>
      <c r="AM7" s="18">
        <v>-1.2715397679350853E-2</v>
      </c>
    </row>
    <row r="8" spans="1:39" ht="24">
      <c r="A8" s="13" t="s">
        <v>43</v>
      </c>
      <c r="B8" s="14" t="s">
        <v>40</v>
      </c>
      <c r="C8" s="15">
        <v>7.2925213039383166E-2</v>
      </c>
      <c r="D8" s="16">
        <v>4.3029902048599255E-3</v>
      </c>
      <c r="E8" s="16">
        <v>-5.5797403489453626E-2</v>
      </c>
      <c r="F8" s="16">
        <v>-9.7289156221260845E-3</v>
      </c>
      <c r="G8" s="16">
        <v>-4.548396056266607E-2</v>
      </c>
      <c r="H8" s="16">
        <v>-3.318044354465377E-2</v>
      </c>
      <c r="I8" s="16">
        <v>1.5362825018764164E-2</v>
      </c>
      <c r="J8" s="16">
        <v>-1.8528976957593001E-2</v>
      </c>
      <c r="K8" s="16">
        <v>-2.5511664966922785E-2</v>
      </c>
      <c r="L8" s="16">
        <v>-9.7363969015877138E-3</v>
      </c>
      <c r="M8" s="16">
        <v>-4.1764638840058196E-2</v>
      </c>
      <c r="N8" s="16">
        <v>1.9668213862194216E-2</v>
      </c>
      <c r="O8" s="16">
        <v>1.47139521778499E-2</v>
      </c>
      <c r="P8" s="17" t="s">
        <v>53</v>
      </c>
      <c r="Q8" s="16">
        <v>-4.6339007699666881E-2</v>
      </c>
      <c r="R8" s="16">
        <v>-1.4440961948277591E-2</v>
      </c>
      <c r="S8" s="16">
        <v>-1.2631537286933718E-2</v>
      </c>
      <c r="T8" s="16">
        <v>1.4441723236035172E-2</v>
      </c>
      <c r="U8" s="16">
        <v>-4.7895509497786634E-2</v>
      </c>
      <c r="V8" s="16">
        <v>5.123236300344499E-3</v>
      </c>
      <c r="W8" s="16">
        <v>3.9322239303718649E-3</v>
      </c>
      <c r="X8" s="16">
        <v>8.356967859406074E-3</v>
      </c>
      <c r="Y8" s="16">
        <v>-1.1344748496767251E-3</v>
      </c>
      <c r="Z8" s="16">
        <v>4.3638833429231409E-2</v>
      </c>
      <c r="AA8" s="16">
        <v>-8.7154062690328257E-3</v>
      </c>
      <c r="AB8" s="16">
        <v>-4.2770672512086119E-2</v>
      </c>
      <c r="AC8" s="16">
        <v>5.6543231502109985E-2</v>
      </c>
      <c r="AD8" s="16">
        <v>1.9269066159873394E-2</v>
      </c>
      <c r="AE8" s="16">
        <v>5.0123203856067444E-2</v>
      </c>
      <c r="AF8" s="16">
        <v>7.210052586157166E-2</v>
      </c>
      <c r="AG8" s="16">
        <v>3.3335824061201051E-2</v>
      </c>
      <c r="AH8" s="16">
        <v>2.8295892531925711E-2</v>
      </c>
      <c r="AI8" s="16">
        <v>1.6736706730599109E-2</v>
      </c>
      <c r="AJ8" s="16">
        <v>4.0573841596445455E-2</v>
      </c>
      <c r="AK8" s="16">
        <v>9.7432879856119009E-3</v>
      </c>
      <c r="AL8" s="16">
        <v>4.0583852781745443E-2</v>
      </c>
      <c r="AM8" s="18">
        <v>2.4394146067514548E-2</v>
      </c>
    </row>
    <row r="9" spans="1:39" ht="24">
      <c r="A9" s="13" t="s">
        <v>44</v>
      </c>
      <c r="B9" s="14" t="s">
        <v>40</v>
      </c>
      <c r="C9" s="15">
        <v>-3.8100512873689693E-2</v>
      </c>
      <c r="D9" s="16">
        <v>1.5885592060288358E-2</v>
      </c>
      <c r="E9" s="16">
        <v>-5.3189743912598557E-2</v>
      </c>
      <c r="F9" s="16">
        <v>4.0596985299644117E-2</v>
      </c>
      <c r="G9" s="16">
        <v>-6.5323965045924193E-2</v>
      </c>
      <c r="H9" s="16">
        <v>1.116119174736744E-2</v>
      </c>
      <c r="I9" s="16">
        <v>8.5016079232343635E-3</v>
      </c>
      <c r="J9" s="16">
        <v>4.6424308013674608E-2</v>
      </c>
      <c r="K9" s="17" t="s">
        <v>54</v>
      </c>
      <c r="L9" s="16">
        <v>-5.3117262582758784E-2</v>
      </c>
      <c r="M9" s="16">
        <v>-4.2104692048207479E-2</v>
      </c>
      <c r="N9" s="16">
        <v>-4.5195032872368923E-2</v>
      </c>
      <c r="O9" s="16">
        <v>-2.4479734500442805E-2</v>
      </c>
      <c r="P9" s="16">
        <v>-2.4975919372351382E-2</v>
      </c>
      <c r="Q9" s="16">
        <v>-1.9863913401600604E-2</v>
      </c>
      <c r="R9" s="16">
        <v>-3.7079546121611802E-2</v>
      </c>
      <c r="S9" s="16">
        <v>-9.3951718571047838E-2</v>
      </c>
      <c r="T9" s="16">
        <v>-2.8506822779955015E-2</v>
      </c>
      <c r="U9" s="16">
        <v>-1.7415302788065044E-3</v>
      </c>
      <c r="V9" s="16">
        <v>-4.2780957801370943E-2</v>
      </c>
      <c r="W9" s="16">
        <v>3.6308969397022056E-3</v>
      </c>
      <c r="X9" s="16">
        <v>3.7539880680291876E-2</v>
      </c>
      <c r="Y9" s="16">
        <v>3.916162001649736E-2</v>
      </c>
      <c r="Z9" s="16">
        <v>3.1914234075185149E-2</v>
      </c>
      <c r="AA9" s="16">
        <v>-5.1098479693795851E-3</v>
      </c>
      <c r="AB9" s="16">
        <v>3.0876303724040335E-2</v>
      </c>
      <c r="AC9" s="16">
        <v>-2.3653255802827403E-2</v>
      </c>
      <c r="AD9" s="16">
        <v>5.1830980874482784E-3</v>
      </c>
      <c r="AE9" s="16">
        <v>-7.0974459240171648E-3</v>
      </c>
      <c r="AF9" s="16">
        <v>1.0761503975225753E-2</v>
      </c>
      <c r="AG9" s="16">
        <v>-2.6800167287109419E-2</v>
      </c>
      <c r="AH9" s="16">
        <v>2.5168681550455575E-2</v>
      </c>
      <c r="AI9" s="16">
        <v>-2.655812315787582E-2</v>
      </c>
      <c r="AJ9" s="16">
        <v>3.5266266886220331E-2</v>
      </c>
      <c r="AK9" s="16">
        <v>1.8172061399373132E-2</v>
      </c>
      <c r="AL9" s="16">
        <v>8.4607883711865686E-2</v>
      </c>
      <c r="AM9" s="18">
        <v>1.0113328761058924E-2</v>
      </c>
    </row>
    <row r="10" spans="1:39" ht="24">
      <c r="A10" s="13" t="s">
        <v>45</v>
      </c>
      <c r="B10" s="14" t="s">
        <v>40</v>
      </c>
      <c r="C10" s="15">
        <v>2.7158244009816406E-3</v>
      </c>
      <c r="D10" s="16">
        <v>4.461837534264524E-2</v>
      </c>
      <c r="E10" s="16">
        <v>-8.6337526857602088E-3</v>
      </c>
      <c r="F10" s="16">
        <v>-9.5735969726240197E-3</v>
      </c>
      <c r="G10" s="16">
        <v>6.2494342314763709E-2</v>
      </c>
      <c r="H10" s="16">
        <v>-8.7988781016141836E-3</v>
      </c>
      <c r="I10" s="16">
        <v>1.0163011961017413E-2</v>
      </c>
      <c r="J10" s="16">
        <v>5.9134982608111022E-2</v>
      </c>
      <c r="K10" s="16">
        <v>-2.6924290110092806E-2</v>
      </c>
      <c r="L10" s="16">
        <v>2.7686421050305429E-2</v>
      </c>
      <c r="M10" s="16">
        <v>1.0517612201713007E-2</v>
      </c>
      <c r="N10" s="16">
        <v>3.3733441856242746E-2</v>
      </c>
      <c r="O10" s="16">
        <v>-1.8682124971674229E-2</v>
      </c>
      <c r="P10" s="16">
        <v>3.285364382835787E-2</v>
      </c>
      <c r="Q10" s="16">
        <v>3.0885877171240844E-2</v>
      </c>
      <c r="R10" s="16">
        <v>6.052393975961582E-2</v>
      </c>
      <c r="S10" s="16">
        <v>3.5242108906932253E-2</v>
      </c>
      <c r="T10" s="16">
        <v>1.7860701084331375E-2</v>
      </c>
      <c r="U10" s="16">
        <v>6.7539785368948155E-2</v>
      </c>
      <c r="V10" s="16">
        <v>7.0331318100591275E-2</v>
      </c>
      <c r="W10" s="16">
        <v>-5.9840637036982607E-3</v>
      </c>
      <c r="X10" s="16">
        <v>2.2578328582007451E-2</v>
      </c>
      <c r="Y10" s="16">
        <v>1.6952341320700757E-2</v>
      </c>
      <c r="Z10" s="16">
        <v>6.5677449296604349E-3</v>
      </c>
      <c r="AA10" s="16">
        <v>-7.1893820736685127E-2</v>
      </c>
      <c r="AB10" s="16">
        <v>-1.7656953998422325E-3</v>
      </c>
      <c r="AC10" s="16">
        <v>2.2689333666727891E-2</v>
      </c>
      <c r="AD10" s="16">
        <v>3.7298235871003907E-2</v>
      </c>
      <c r="AE10" s="16">
        <v>2.3927970269372059E-2</v>
      </c>
      <c r="AF10" s="16">
        <v>5.6081585725967879E-3</v>
      </c>
      <c r="AG10" s="17" t="s">
        <v>55</v>
      </c>
      <c r="AH10" s="16">
        <v>-1.6286615448151718E-2</v>
      </c>
      <c r="AI10" s="16">
        <v>3.6956181281884637E-3</v>
      </c>
      <c r="AJ10" s="16">
        <v>-2.5128083606262043E-2</v>
      </c>
      <c r="AK10" s="16">
        <v>-3.4396815415106301E-2</v>
      </c>
      <c r="AL10" s="16">
        <v>-4.7674526136006617E-2</v>
      </c>
      <c r="AM10" s="18">
        <v>-5.0056459227783623E-2</v>
      </c>
    </row>
    <row r="11" spans="1:39" ht="24">
      <c r="A11" s="13" t="s">
        <v>46</v>
      </c>
      <c r="B11" s="14" t="s">
        <v>40</v>
      </c>
      <c r="C11" s="15">
        <v>8.3548217823979809E-2</v>
      </c>
      <c r="D11" s="16">
        <v>-3.2037702792236826E-2</v>
      </c>
      <c r="E11" s="16">
        <v>-3.2133047691245913E-2</v>
      </c>
      <c r="F11" s="16">
        <v>2.4915150461160052E-2</v>
      </c>
      <c r="G11" s="16">
        <v>1.4329684032450959E-2</v>
      </c>
      <c r="H11" s="16">
        <v>-4.8287124522986398E-2</v>
      </c>
      <c r="I11" s="17" t="s">
        <v>56</v>
      </c>
      <c r="J11" s="16">
        <v>9.4388201085239039E-3</v>
      </c>
      <c r="K11" s="16">
        <v>8.422226175841107E-3</v>
      </c>
      <c r="L11" s="16">
        <v>-4.0977693788007204E-2</v>
      </c>
      <c r="M11" s="16">
        <v>-3.226292594982047E-2</v>
      </c>
      <c r="N11" s="16">
        <v>1.281582835057277E-2</v>
      </c>
      <c r="O11" s="16">
        <v>-3.3838911287701591E-2</v>
      </c>
      <c r="P11" s="16">
        <v>1.4948083862023081E-2</v>
      </c>
      <c r="Q11" s="16">
        <v>-2.7126537651523897E-2</v>
      </c>
      <c r="R11" s="16">
        <v>3.477715374134692E-2</v>
      </c>
      <c r="S11" s="16">
        <v>-1.7001925639147732E-2</v>
      </c>
      <c r="T11" s="16">
        <v>-4.4868043472175617E-4</v>
      </c>
      <c r="U11" s="16">
        <v>-3.1360666084847048E-2</v>
      </c>
      <c r="V11" s="16">
        <v>-2.515034739360358E-2</v>
      </c>
      <c r="W11" s="16">
        <v>-5.2452205980310453E-2</v>
      </c>
      <c r="X11" s="16">
        <v>5.3040289410716535E-2</v>
      </c>
      <c r="Y11" s="16">
        <v>6.8756955363310612E-2</v>
      </c>
      <c r="Z11" s="16">
        <v>9.6323964122675548E-2</v>
      </c>
      <c r="AA11" s="16">
        <v>2.3733272193280842E-2</v>
      </c>
      <c r="AB11" s="16">
        <v>-5.8236016826923261E-4</v>
      </c>
      <c r="AC11" s="16">
        <v>-3.9529051444424049E-2</v>
      </c>
      <c r="AD11" s="16">
        <v>-1.7512833140939498E-3</v>
      </c>
      <c r="AE11" s="16">
        <v>7.2972139846448028E-2</v>
      </c>
      <c r="AF11" s="16">
        <v>1.1995220167466123E-2</v>
      </c>
      <c r="AG11" s="16">
        <v>9.9931376498659432E-3</v>
      </c>
      <c r="AH11" s="16">
        <v>-3.2773950676701184E-3</v>
      </c>
      <c r="AI11" s="16">
        <v>-3.0812997858434901E-2</v>
      </c>
      <c r="AJ11" s="16">
        <v>-3.5753947011566582E-2</v>
      </c>
      <c r="AK11" s="16">
        <v>5.6460950040441979E-2</v>
      </c>
      <c r="AL11" s="16">
        <v>8.0447913116601599E-2</v>
      </c>
      <c r="AM11" s="18">
        <v>6.0665072961865553E-2</v>
      </c>
    </row>
    <row r="12" spans="1:39" ht="24">
      <c r="A12" s="13" t="s">
        <v>47</v>
      </c>
      <c r="B12" s="14" t="s">
        <v>40</v>
      </c>
      <c r="C12" s="15">
        <v>0.10621598251463318</v>
      </c>
      <c r="D12" s="16">
        <v>2.5081949642196608E-2</v>
      </c>
      <c r="E12" s="16">
        <v>9.4150752928478174E-2</v>
      </c>
      <c r="F12" s="16">
        <v>-3.4432162107727475E-2</v>
      </c>
      <c r="G12" s="16">
        <v>-2.0969195861985358E-2</v>
      </c>
      <c r="H12" s="16">
        <v>-1.0877756833210286E-2</v>
      </c>
      <c r="I12" s="16">
        <v>-3.2062554859241185E-2</v>
      </c>
      <c r="J12" s="16">
        <v>-1.3171833669227462E-2</v>
      </c>
      <c r="K12" s="16">
        <v>-2.7322645929875572E-2</v>
      </c>
      <c r="L12" s="16">
        <v>-1.9141149906959452E-2</v>
      </c>
      <c r="M12" s="16">
        <v>4.7552046368601894E-3</v>
      </c>
      <c r="N12" s="16">
        <v>-3.1526340809041507E-2</v>
      </c>
      <c r="O12" s="16">
        <v>1.9639741849055248E-2</v>
      </c>
      <c r="P12" s="16">
        <v>1.6814711587446865E-2</v>
      </c>
      <c r="Q12" s="16">
        <v>1.7837465515836006E-2</v>
      </c>
      <c r="R12" s="16">
        <v>3.1525415106458302E-2</v>
      </c>
      <c r="S12" s="16">
        <v>-1.456348242716537E-2</v>
      </c>
      <c r="T12" s="16">
        <v>1.9800001228415083E-2</v>
      </c>
      <c r="U12" s="16">
        <v>2.8441173652473475E-2</v>
      </c>
      <c r="V12" s="16">
        <v>-1.7206675811621202E-2</v>
      </c>
      <c r="W12" s="16">
        <v>-4.6020281209086446E-2</v>
      </c>
      <c r="X12" s="16">
        <v>-1.7095769138395459E-2</v>
      </c>
      <c r="Y12" s="16">
        <v>1.8711013002885902E-2</v>
      </c>
      <c r="Z12" s="16">
        <v>4.2027819578616113E-3</v>
      </c>
      <c r="AA12" s="16">
        <v>-2.5642701096589001E-2</v>
      </c>
      <c r="AB12" s="16">
        <v>-1.3347833138006505E-2</v>
      </c>
      <c r="AC12" s="16">
        <v>-2.4453856407359639E-2</v>
      </c>
      <c r="AD12" s="16">
        <v>-3.1555724849006032E-2</v>
      </c>
      <c r="AE12" s="16">
        <v>4.9204313939268711E-2</v>
      </c>
      <c r="AF12" s="16">
        <v>2.7220340365492757E-2</v>
      </c>
      <c r="AG12" s="16">
        <v>3.7555529890334338E-3</v>
      </c>
      <c r="AH12" s="16">
        <v>-4.6088639596267383E-2</v>
      </c>
      <c r="AI12" s="17" t="s">
        <v>57</v>
      </c>
      <c r="AJ12" s="16">
        <v>-7.5292114257714668E-3</v>
      </c>
      <c r="AK12" s="16">
        <v>-3.3232477186699722E-2</v>
      </c>
      <c r="AL12" s="16">
        <v>-1.8698021177429084E-2</v>
      </c>
      <c r="AM12" s="18">
        <v>-3.4580256176095586E-2</v>
      </c>
    </row>
    <row r="13" spans="1:39" ht="24">
      <c r="A13" s="13" t="s">
        <v>48</v>
      </c>
      <c r="B13" s="14" t="s">
        <v>40</v>
      </c>
      <c r="C13" s="15">
        <v>6.4735705717528999E-2</v>
      </c>
      <c r="D13" s="16">
        <v>-3.637498881523471E-2</v>
      </c>
      <c r="E13" s="16">
        <v>4.1079684028557363E-2</v>
      </c>
      <c r="F13" s="16">
        <v>-1.5819271102388253E-2</v>
      </c>
      <c r="G13" s="16">
        <v>-4.3116106860534515E-3</v>
      </c>
      <c r="H13" s="16">
        <v>-1.2564073217179377E-2</v>
      </c>
      <c r="I13" s="16">
        <v>1.3192816665285784E-2</v>
      </c>
      <c r="J13" s="16">
        <v>-3.35161140143862E-2</v>
      </c>
      <c r="K13" s="16">
        <v>-4.5877019498775373E-2</v>
      </c>
      <c r="L13" s="16">
        <v>-3.8940781093568771E-2</v>
      </c>
      <c r="M13" s="16">
        <v>1.1254581928861715E-2</v>
      </c>
      <c r="N13" s="17" t="s">
        <v>58</v>
      </c>
      <c r="O13" s="16">
        <v>-2.4303237942971012E-2</v>
      </c>
      <c r="P13" s="16">
        <v>1.959145719965481E-2</v>
      </c>
      <c r="Q13" s="16">
        <v>-2.5504569633038376E-2</v>
      </c>
      <c r="R13" s="16">
        <v>-1.4901635847859121E-2</v>
      </c>
      <c r="S13" s="16">
        <v>-4.4190558078383173E-2</v>
      </c>
      <c r="T13" s="16">
        <v>-3.7673784633834008E-2</v>
      </c>
      <c r="U13" s="16">
        <v>4.2792452471891701E-2</v>
      </c>
      <c r="V13" s="16">
        <v>-4.8875706977162415E-3</v>
      </c>
      <c r="W13" s="16">
        <v>3.2995645291500265E-2</v>
      </c>
      <c r="X13" s="16">
        <v>3.7986046048583841E-2</v>
      </c>
      <c r="Y13" s="16">
        <v>-1.1933381599681093E-2</v>
      </c>
      <c r="Z13" s="16">
        <v>-1.7822606790725386E-2</v>
      </c>
      <c r="AA13" s="16">
        <v>-3.9630677170971136E-2</v>
      </c>
      <c r="AB13" s="16">
        <v>-4.060680077771233E-2</v>
      </c>
      <c r="AC13" s="16">
        <v>-1.0951189750407573E-2</v>
      </c>
      <c r="AD13" s="16">
        <v>4.3912561821823253E-3</v>
      </c>
      <c r="AE13" s="16">
        <v>7.5497943672757067E-3</v>
      </c>
      <c r="AF13" s="16">
        <v>-7.5838358266986086E-3</v>
      </c>
      <c r="AG13" s="16">
        <v>3.3986703437896115E-2</v>
      </c>
      <c r="AH13" s="16">
        <v>4.4218785585618245E-2</v>
      </c>
      <c r="AI13" s="16">
        <v>-3.1192864450969575E-2</v>
      </c>
      <c r="AJ13" s="16">
        <v>3.7709078127481289E-2</v>
      </c>
      <c r="AK13" s="16">
        <v>9.0453492166183092E-2</v>
      </c>
      <c r="AL13" s="16">
        <v>9.6386651619607931E-3</v>
      </c>
      <c r="AM13" s="18">
        <v>5.6066580829479178E-2</v>
      </c>
    </row>
    <row r="14" spans="1:39" ht="24">
      <c r="A14" s="13" t="s">
        <v>49</v>
      </c>
      <c r="B14" s="14" t="s">
        <v>40</v>
      </c>
      <c r="C14" s="19" t="s">
        <v>59</v>
      </c>
      <c r="D14" s="16">
        <v>-5.3949987348759651E-2</v>
      </c>
      <c r="E14" s="16">
        <v>4.4252196373177441E-2</v>
      </c>
      <c r="F14" s="16">
        <v>-2.2304998366325934E-2</v>
      </c>
      <c r="G14" s="16">
        <v>-4.0100766673665099E-2</v>
      </c>
      <c r="H14" s="16">
        <v>-5.8814996900256461E-2</v>
      </c>
      <c r="I14" s="16">
        <v>-3.2043256077497626E-2</v>
      </c>
      <c r="J14" s="16">
        <v>-4.1047114643574557E-2</v>
      </c>
      <c r="K14" s="16">
        <v>-1.7839962204938028E-3</v>
      </c>
      <c r="L14" s="16">
        <v>1.0439076956167937E-2</v>
      </c>
      <c r="M14" s="16">
        <v>-9.0915193759655948E-3</v>
      </c>
      <c r="N14" s="16">
        <v>4.2551112770933784E-2</v>
      </c>
      <c r="O14" s="16">
        <v>-4.5138679035609044E-2</v>
      </c>
      <c r="P14" s="16">
        <v>-4.7371671874642071E-2</v>
      </c>
      <c r="Q14" s="16">
        <v>8.7655372541249367E-3</v>
      </c>
      <c r="R14" s="16">
        <v>-2.8840675609175903E-3</v>
      </c>
      <c r="S14" s="16">
        <v>-3.5971969196431064E-3</v>
      </c>
      <c r="T14" s="16">
        <v>1.8728169379669854E-2</v>
      </c>
      <c r="U14" s="17" t="s">
        <v>60</v>
      </c>
      <c r="V14" s="16">
        <v>4.3344749271224919E-2</v>
      </c>
      <c r="W14" s="16">
        <v>-7.5725988998838322E-3</v>
      </c>
      <c r="X14" s="16">
        <v>3.160737782098199E-2</v>
      </c>
      <c r="Y14" s="16">
        <v>3.6385267353575307E-2</v>
      </c>
      <c r="Z14" s="16">
        <v>-1.6822711682617106E-2</v>
      </c>
      <c r="AA14" s="16">
        <v>4.2130179606962435E-2</v>
      </c>
      <c r="AB14" s="16">
        <v>7.3022714440372505E-4</v>
      </c>
      <c r="AC14" s="16">
        <v>5.7618788157933469E-2</v>
      </c>
      <c r="AD14" s="16">
        <v>-1.7912732711156298E-2</v>
      </c>
      <c r="AE14" s="16">
        <v>-3.7119447985337322E-3</v>
      </c>
      <c r="AF14" s="16">
        <v>6.8401202963067334E-3</v>
      </c>
      <c r="AG14" s="16">
        <v>6.7769028747042326E-2</v>
      </c>
      <c r="AH14" s="16">
        <v>6.53194741204252E-2</v>
      </c>
      <c r="AI14" s="16">
        <v>2.7898326851886389E-2</v>
      </c>
      <c r="AJ14" s="16">
        <v>3.6033631663650693E-2</v>
      </c>
      <c r="AK14" s="16">
        <v>3.4295165084722107E-2</v>
      </c>
      <c r="AL14" s="16">
        <v>1.0479293244449921E-2</v>
      </c>
      <c r="AM14" s="18">
        <v>1.6552166532263695E-2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6.7131581011974118E-8</v>
      </c>
      <c r="E21" s="10">
        <f t="shared" ref="E21:AM21" si="0">$C5^2*E5^2</f>
        <v>1.748375685752363E-9</v>
      </c>
      <c r="F21" s="11">
        <f t="shared" si="0"/>
        <v>3.1071342326929489E-4</v>
      </c>
      <c r="G21" s="10">
        <f t="shared" si="0"/>
        <v>2.6610880821178413E-7</v>
      </c>
      <c r="H21" s="10">
        <f t="shared" si="0"/>
        <v>1.4688760187968588E-6</v>
      </c>
      <c r="I21" s="10">
        <f t="shared" si="0"/>
        <v>2.0556152181488366E-7</v>
      </c>
      <c r="J21" s="10">
        <f t="shared" si="0"/>
        <v>1.1484654850550393E-9</v>
      </c>
      <c r="K21" s="10">
        <f t="shared" si="0"/>
        <v>5.3442644322330056E-7</v>
      </c>
      <c r="L21" s="10">
        <f t="shared" si="0"/>
        <v>1.8256091454364419E-7</v>
      </c>
      <c r="M21" s="10">
        <f t="shared" si="0"/>
        <v>6.8482023276497555E-8</v>
      </c>
      <c r="N21" s="10">
        <f t="shared" si="0"/>
        <v>7.8954412133723188E-8</v>
      </c>
      <c r="O21" s="10">
        <f t="shared" si="0"/>
        <v>1.0372169376224018E-7</v>
      </c>
      <c r="P21" s="10">
        <f t="shared" si="0"/>
        <v>2.910597146819718E-8</v>
      </c>
      <c r="Q21" s="10">
        <f t="shared" si="0"/>
        <v>1.0648927064433931E-6</v>
      </c>
      <c r="R21" s="10">
        <f t="shared" si="0"/>
        <v>5.9654738495010539E-7</v>
      </c>
      <c r="S21" s="10">
        <f t="shared" si="0"/>
        <v>3.5768482978795928E-9</v>
      </c>
      <c r="T21" s="10">
        <f t="shared" si="0"/>
        <v>4.4706401494765335E-7</v>
      </c>
      <c r="U21" s="10">
        <f t="shared" si="0"/>
        <v>1.5768130932238675E-7</v>
      </c>
      <c r="V21" s="10">
        <f t="shared" si="0"/>
        <v>1.8283468925677808E-6</v>
      </c>
      <c r="W21" s="10">
        <f t="shared" si="0"/>
        <v>2.6035422721667363E-8</v>
      </c>
      <c r="X21" s="10">
        <f t="shared" si="0"/>
        <v>7.9046117885158262E-10</v>
      </c>
      <c r="Y21" s="10">
        <f t="shared" si="0"/>
        <v>6.9453187445090442E-7</v>
      </c>
      <c r="Z21" s="10">
        <f t="shared" si="0"/>
        <v>3.7276655561312826E-7</v>
      </c>
      <c r="AA21" s="10">
        <f t="shared" si="0"/>
        <v>5.4916341216671781E-7</v>
      </c>
      <c r="AB21" s="10">
        <f t="shared" si="0"/>
        <v>1.4030306361118716E-7</v>
      </c>
      <c r="AC21" s="10">
        <f t="shared" si="0"/>
        <v>3.9208100672959999E-6</v>
      </c>
      <c r="AD21" s="10">
        <f t="shared" si="0"/>
        <v>1.0940155360109722E-7</v>
      </c>
      <c r="AE21" s="10">
        <f t="shared" si="0"/>
        <v>1.9091416221509787E-7</v>
      </c>
      <c r="AF21" s="10">
        <f t="shared" si="0"/>
        <v>9.1603959405805691E-8</v>
      </c>
      <c r="AG21" s="10">
        <f t="shared" si="0"/>
        <v>2.9285301553622654E-8</v>
      </c>
      <c r="AH21" s="10">
        <f t="shared" si="0"/>
        <v>9.8235668991494609E-8</v>
      </c>
      <c r="AI21" s="10">
        <f t="shared" si="0"/>
        <v>3.6568998365115545E-7</v>
      </c>
      <c r="AJ21" s="10">
        <f t="shared" si="0"/>
        <v>4.1905166364172532E-7</v>
      </c>
      <c r="AK21" s="10">
        <f t="shared" si="0"/>
        <v>1.4915363888573466E-8</v>
      </c>
      <c r="AL21" s="10">
        <f t="shared" si="0"/>
        <v>2.4538118662358489E-6</v>
      </c>
      <c r="AM21" s="12">
        <f t="shared" si="0"/>
        <v>3.2193000881666812E-9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3.4521302830295211E-7</v>
      </c>
      <c r="E22" s="16">
        <f t="shared" si="1"/>
        <v>2.1778500508529289E-6</v>
      </c>
      <c r="F22" s="16">
        <f t="shared" si="1"/>
        <v>5.1424988153122771E-7</v>
      </c>
      <c r="G22" s="16">
        <f t="shared" si="1"/>
        <v>5.6930284263327721E-6</v>
      </c>
      <c r="H22" s="16">
        <f t="shared" si="1"/>
        <v>1.158660173228783E-6</v>
      </c>
      <c r="I22" s="16">
        <f t="shared" si="1"/>
        <v>5.9542283621137647E-9</v>
      </c>
      <c r="J22" s="16">
        <f t="shared" si="1"/>
        <v>2.6169489561673187E-8</v>
      </c>
      <c r="K22" s="16">
        <f t="shared" si="1"/>
        <v>3.5966403242310628E-8</v>
      </c>
      <c r="L22" s="16">
        <f t="shared" si="1"/>
        <v>2.4855639334382988E-7</v>
      </c>
      <c r="M22" s="16">
        <f t="shared" si="1"/>
        <v>1.6048676233616661E-7</v>
      </c>
      <c r="N22" s="16">
        <f t="shared" si="1"/>
        <v>2.7254993994505204E-8</v>
      </c>
      <c r="O22" s="16">
        <f t="shared" si="1"/>
        <v>3.8610676650165672E-8</v>
      </c>
      <c r="P22" s="16">
        <f t="shared" si="1"/>
        <v>5.207973452631264E-7</v>
      </c>
      <c r="Q22" s="16">
        <f t="shared" si="1"/>
        <v>5.4466551214805413E-6</v>
      </c>
      <c r="R22" s="16">
        <f t="shared" si="1"/>
        <v>1.2086615013702463E-7</v>
      </c>
      <c r="S22" s="16">
        <f t="shared" si="1"/>
        <v>1.7517631929110182E-6</v>
      </c>
      <c r="T22" s="16">
        <f t="shared" si="1"/>
        <v>7.246480610767707E-10</v>
      </c>
      <c r="U22" s="16">
        <f t="shared" si="1"/>
        <v>4.7130047527757431E-7</v>
      </c>
      <c r="V22" s="16">
        <f t="shared" si="1"/>
        <v>3.9040257388438492E-6</v>
      </c>
      <c r="W22" s="16">
        <f t="shared" si="1"/>
        <v>1.251043479414258E-5</v>
      </c>
      <c r="X22" s="16">
        <f t="shared" si="1"/>
        <v>7.6610581121020902E-6</v>
      </c>
      <c r="Y22" s="16">
        <f t="shared" si="1"/>
        <v>9.5331643545094578E-8</v>
      </c>
      <c r="Z22" s="16">
        <f t="shared" si="1"/>
        <v>4.8162978752206444E-7</v>
      </c>
      <c r="AA22" s="16">
        <f t="shared" si="1"/>
        <v>1.963895899069289E-6</v>
      </c>
      <c r="AB22" s="16">
        <f t="shared" si="1"/>
        <v>2.3256356413227681E-6</v>
      </c>
      <c r="AC22" s="16">
        <f t="shared" si="1"/>
        <v>3.7630503227811474E-6</v>
      </c>
      <c r="AD22" s="17">
        <f t="shared" si="1"/>
        <v>1.46298539994658E-3</v>
      </c>
      <c r="AE22" s="16">
        <f t="shared" si="1"/>
        <v>7.7481766966034139E-7</v>
      </c>
      <c r="AF22" s="16">
        <f t="shared" si="1"/>
        <v>5.820793720646904E-6</v>
      </c>
      <c r="AG22" s="16">
        <f t="shared" si="1"/>
        <v>2.0503693702825257E-6</v>
      </c>
      <c r="AH22" s="16">
        <f t="shared" si="1"/>
        <v>1.3640689402879351E-6</v>
      </c>
      <c r="AI22" s="16">
        <f t="shared" si="1"/>
        <v>1.3967386092465405E-6</v>
      </c>
      <c r="AJ22" s="16">
        <f t="shared" si="1"/>
        <v>3.7765991835575697E-6</v>
      </c>
      <c r="AK22" s="16">
        <f t="shared" si="1"/>
        <v>1.8231386570120787E-7</v>
      </c>
      <c r="AL22" s="17">
        <f t="shared" si="1"/>
        <v>3.4591147943539744E-5</v>
      </c>
      <c r="AM22" s="18">
        <f t="shared" si="1"/>
        <v>2.9443489693723385E-7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5.7999161664528464E-6</v>
      </c>
      <c r="E23" s="16">
        <f t="shared" si="2"/>
        <v>5.4996106434823095E-7</v>
      </c>
      <c r="F23" s="16">
        <f t="shared" si="2"/>
        <v>1.3501550547050086E-5</v>
      </c>
      <c r="G23" s="16">
        <f t="shared" si="2"/>
        <v>7.7951626751838525E-6</v>
      </c>
      <c r="H23" s="16">
        <f t="shared" si="2"/>
        <v>1.2000782714832076E-5</v>
      </c>
      <c r="I23" s="16">
        <f t="shared" si="2"/>
        <v>1.9304702306088527E-9</v>
      </c>
      <c r="J23" s="16">
        <f t="shared" si="2"/>
        <v>3.6950693826134814E-5</v>
      </c>
      <c r="K23" s="16">
        <f t="shared" si="2"/>
        <v>7.96802081519149E-6</v>
      </c>
      <c r="L23" s="16">
        <f t="shared" si="2"/>
        <v>4.4879683761916893E-5</v>
      </c>
      <c r="M23" s="16">
        <f t="shared" si="2"/>
        <v>1.9139701571377594E-8</v>
      </c>
      <c r="N23" s="16">
        <f t="shared" si="2"/>
        <v>1.351511191612725E-5</v>
      </c>
      <c r="O23" s="16">
        <f t="shared" si="2"/>
        <v>4.2694629995366227E-5</v>
      </c>
      <c r="P23" s="16">
        <f t="shared" si="2"/>
        <v>1.9739892355283403E-6</v>
      </c>
      <c r="Q23" s="16">
        <f t="shared" si="2"/>
        <v>1.365653952775764E-6</v>
      </c>
      <c r="R23" s="16">
        <f t="shared" si="2"/>
        <v>1.7565976886065147E-6</v>
      </c>
      <c r="S23" s="16">
        <f t="shared" si="2"/>
        <v>2.5570855439188121E-5</v>
      </c>
      <c r="T23" s="17">
        <f t="shared" si="2"/>
        <v>9.3861594092519238E-3</v>
      </c>
      <c r="U23" s="16">
        <f t="shared" si="2"/>
        <v>3.3556933783743384E-6</v>
      </c>
      <c r="V23" s="16">
        <f t="shared" si="2"/>
        <v>1.8577744988410962E-8</v>
      </c>
      <c r="W23" s="16">
        <f t="shared" si="2"/>
        <v>1.007908849777404E-6</v>
      </c>
      <c r="X23" s="16">
        <f t="shared" si="2"/>
        <v>4.7328553537792284E-7</v>
      </c>
      <c r="Y23" s="16">
        <f t="shared" si="2"/>
        <v>3.9163107069021906E-5</v>
      </c>
      <c r="Z23" s="16">
        <f t="shared" si="2"/>
        <v>9.7188552074025904E-5</v>
      </c>
      <c r="AA23" s="16">
        <f t="shared" si="2"/>
        <v>2.5740257145716396E-5</v>
      </c>
      <c r="AB23" s="16">
        <f t="shared" si="2"/>
        <v>1.5468392135642535E-5</v>
      </c>
      <c r="AC23" s="16">
        <f t="shared" si="2"/>
        <v>2.7244034428491718E-6</v>
      </c>
      <c r="AD23" s="16">
        <f t="shared" si="2"/>
        <v>2.8794320478588567E-9</v>
      </c>
      <c r="AE23" s="16">
        <f t="shared" si="2"/>
        <v>1.8078908754944083E-5</v>
      </c>
      <c r="AF23" s="16">
        <f t="shared" si="2"/>
        <v>1.9206156991916336E-5</v>
      </c>
      <c r="AG23" s="16">
        <f t="shared" si="2"/>
        <v>3.0828587914228667E-6</v>
      </c>
      <c r="AH23" s="16">
        <f t="shared" si="2"/>
        <v>1.2227769815527006E-5</v>
      </c>
      <c r="AI23" s="16">
        <f t="shared" si="2"/>
        <v>3.6481730395598288E-6</v>
      </c>
      <c r="AJ23" s="16">
        <f t="shared" si="2"/>
        <v>1.5145033317516723E-5</v>
      </c>
      <c r="AK23" s="16">
        <f t="shared" si="2"/>
        <v>6.5715050811076414E-7</v>
      </c>
      <c r="AL23" s="16">
        <f t="shared" si="2"/>
        <v>2.5676108875858381E-5</v>
      </c>
      <c r="AM23" s="18">
        <f t="shared" si="2"/>
        <v>1.593118883239902E-6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9.8468229226005968E-8</v>
      </c>
      <c r="E24" s="16">
        <f t="shared" si="3"/>
        <v>1.6557066473550379E-5</v>
      </c>
      <c r="F24" s="16">
        <f t="shared" si="3"/>
        <v>5.0336647406409833E-7</v>
      </c>
      <c r="G24" s="16">
        <f t="shared" si="3"/>
        <v>1.1002008132515431E-5</v>
      </c>
      <c r="H24" s="16">
        <f t="shared" si="3"/>
        <v>5.8549041204319048E-6</v>
      </c>
      <c r="I24" s="16">
        <f t="shared" si="3"/>
        <v>1.2551556374942958E-6</v>
      </c>
      <c r="J24" s="16">
        <f t="shared" si="3"/>
        <v>1.8258214103891573E-6</v>
      </c>
      <c r="K24" s="16">
        <f t="shared" si="3"/>
        <v>3.4612503988355866E-6</v>
      </c>
      <c r="L24" s="16">
        <f t="shared" si="3"/>
        <v>5.0414092279416292E-7</v>
      </c>
      <c r="M24" s="16">
        <f t="shared" si="3"/>
        <v>9.2762591594700959E-6</v>
      </c>
      <c r="N24" s="16">
        <f t="shared" si="3"/>
        <v>2.0572414067484214E-6</v>
      </c>
      <c r="O24" s="16">
        <f t="shared" si="3"/>
        <v>1.1513678369637754E-6</v>
      </c>
      <c r="P24" s="17">
        <f t="shared" si="3"/>
        <v>5.1388086762022668E-3</v>
      </c>
      <c r="Q24" s="16">
        <f t="shared" si="3"/>
        <v>1.1419546893186882E-5</v>
      </c>
      <c r="R24" s="16">
        <f t="shared" si="3"/>
        <v>1.1090411493100428E-6</v>
      </c>
      <c r="S24" s="16">
        <f t="shared" si="3"/>
        <v>8.4853122761937409E-7</v>
      </c>
      <c r="T24" s="16">
        <f t="shared" si="3"/>
        <v>1.1091580835845351E-6</v>
      </c>
      <c r="U24" s="16">
        <f t="shared" si="3"/>
        <v>1.2199583617020528E-5</v>
      </c>
      <c r="V24" s="16">
        <f t="shared" si="3"/>
        <v>1.3958674748563718E-7</v>
      </c>
      <c r="W24" s="16">
        <f t="shared" si="3"/>
        <v>8.2230304175129892E-8</v>
      </c>
      <c r="X24" s="16">
        <f t="shared" si="3"/>
        <v>3.7140938778205304E-7</v>
      </c>
      <c r="Y24" s="16">
        <f t="shared" si="3"/>
        <v>6.8445540571410622E-9</v>
      </c>
      <c r="Z24" s="16">
        <f t="shared" si="3"/>
        <v>1.0127486611269389E-5</v>
      </c>
      <c r="AA24" s="16">
        <f t="shared" si="3"/>
        <v>4.039528589626853E-7</v>
      </c>
      <c r="AB24" s="16">
        <f t="shared" si="3"/>
        <v>9.7285378086761712E-6</v>
      </c>
      <c r="AC24" s="16">
        <f t="shared" si="3"/>
        <v>1.700265190030858E-5</v>
      </c>
      <c r="AD24" s="16">
        <f t="shared" si="3"/>
        <v>1.9745891612307297E-6</v>
      </c>
      <c r="AE24" s="16">
        <f t="shared" si="3"/>
        <v>1.3360818345142916E-5</v>
      </c>
      <c r="AF24" s="16">
        <f t="shared" si="3"/>
        <v>2.7645998333652834E-5</v>
      </c>
      <c r="AG24" s="16">
        <f t="shared" si="3"/>
        <v>5.9098683121516665E-6</v>
      </c>
      <c r="AH24" s="16">
        <f t="shared" si="3"/>
        <v>4.2579661812378144E-6</v>
      </c>
      <c r="AI24" s="16">
        <f t="shared" si="3"/>
        <v>1.4896883642146831E-6</v>
      </c>
      <c r="AJ24" s="16">
        <f t="shared" si="3"/>
        <v>8.7548290787414099E-6</v>
      </c>
      <c r="AK24" s="16">
        <f t="shared" si="3"/>
        <v>5.0485480225283687E-7</v>
      </c>
      <c r="AL24" s="16">
        <f t="shared" si="3"/>
        <v>8.7591499429059532E-6</v>
      </c>
      <c r="AM24" s="18">
        <f t="shared" si="3"/>
        <v>3.1646570501141235E-6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3.6632659991006313E-7</v>
      </c>
      <c r="E25" s="16">
        <f t="shared" si="4"/>
        <v>4.1069313396582732E-6</v>
      </c>
      <c r="F25" s="16">
        <f t="shared" si="4"/>
        <v>2.3924849382384353E-6</v>
      </c>
      <c r="G25" s="16">
        <f t="shared" si="4"/>
        <v>6.1945065866318829E-6</v>
      </c>
      <c r="H25" s="16">
        <f t="shared" si="4"/>
        <v>1.8083512145101432E-7</v>
      </c>
      <c r="I25" s="16">
        <f t="shared" si="4"/>
        <v>1.0492133025743763E-7</v>
      </c>
      <c r="J25" s="16">
        <f t="shared" si="4"/>
        <v>3.1286178699828889E-6</v>
      </c>
      <c r="K25" s="17">
        <f t="shared" si="4"/>
        <v>1.385641145865212E-3</v>
      </c>
      <c r="L25" s="16">
        <f t="shared" si="4"/>
        <v>4.0957459868938012E-6</v>
      </c>
      <c r="M25" s="16">
        <f t="shared" si="4"/>
        <v>2.5734908837048344E-6</v>
      </c>
      <c r="N25" s="16">
        <f t="shared" si="4"/>
        <v>2.9651253431743951E-6</v>
      </c>
      <c r="O25" s="16">
        <f t="shared" si="4"/>
        <v>8.6991145589483416E-7</v>
      </c>
      <c r="P25" s="16">
        <f t="shared" si="4"/>
        <v>9.055336865011577E-7</v>
      </c>
      <c r="Q25" s="16">
        <f t="shared" si="4"/>
        <v>5.7278451697941043E-7</v>
      </c>
      <c r="R25" s="16">
        <f t="shared" si="4"/>
        <v>1.9958617836708956E-6</v>
      </c>
      <c r="S25" s="16">
        <f t="shared" si="4"/>
        <v>1.28135981796625E-5</v>
      </c>
      <c r="T25" s="16">
        <f t="shared" si="4"/>
        <v>1.1796665778988933E-6</v>
      </c>
      <c r="U25" s="16">
        <f t="shared" si="4"/>
        <v>4.402746726586456E-9</v>
      </c>
      <c r="V25" s="16">
        <f t="shared" si="4"/>
        <v>2.6568231736346858E-6</v>
      </c>
      <c r="W25" s="16">
        <f t="shared" si="4"/>
        <v>1.9137688769123484E-8</v>
      </c>
      <c r="X25" s="16">
        <f t="shared" si="4"/>
        <v>2.0457257857614445E-6</v>
      </c>
      <c r="Y25" s="16">
        <f t="shared" si="4"/>
        <v>2.2262961839118369E-6</v>
      </c>
      <c r="Z25" s="16">
        <f t="shared" si="4"/>
        <v>1.478531207557931E-6</v>
      </c>
      <c r="AA25" s="16">
        <f t="shared" si="4"/>
        <v>3.790335050372351E-8</v>
      </c>
      <c r="AB25" s="16">
        <f t="shared" si="4"/>
        <v>1.3839240361250453E-6</v>
      </c>
      <c r="AC25" s="16">
        <f t="shared" si="4"/>
        <v>8.1216356182325619E-7</v>
      </c>
      <c r="AD25" s="16">
        <f t="shared" si="4"/>
        <v>3.8997835139421431E-8</v>
      </c>
      <c r="AE25" s="16">
        <f t="shared" si="4"/>
        <v>7.3124991421600493E-8</v>
      </c>
      <c r="AF25" s="16">
        <f t="shared" si="4"/>
        <v>1.681154333678689E-7</v>
      </c>
      <c r="AG25" s="16">
        <f t="shared" si="4"/>
        <v>1.0426454524899227E-6</v>
      </c>
      <c r="AH25" s="16">
        <f t="shared" si="4"/>
        <v>9.1956530110790381E-7</v>
      </c>
      <c r="AI25" s="16">
        <f t="shared" si="4"/>
        <v>1.0238973161304054E-6</v>
      </c>
      <c r="AJ25" s="16">
        <f t="shared" si="4"/>
        <v>1.8054298692649637E-6</v>
      </c>
      <c r="AK25" s="16">
        <f t="shared" si="4"/>
        <v>4.7936909837730134E-7</v>
      </c>
      <c r="AL25" s="16">
        <f t="shared" si="4"/>
        <v>1.0391621218117219E-5</v>
      </c>
      <c r="AM25" s="18">
        <f t="shared" si="4"/>
        <v>1.4847382408274427E-7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1.468354360284961E-8</v>
      </c>
      <c r="E26" s="16">
        <f t="shared" si="5"/>
        <v>5.4979727156629611E-10</v>
      </c>
      <c r="F26" s="16">
        <f t="shared" si="5"/>
        <v>6.7601082974101999E-10</v>
      </c>
      <c r="G26" s="16">
        <f t="shared" si="5"/>
        <v>2.8806120689706042E-8</v>
      </c>
      <c r="H26" s="16">
        <f t="shared" si="5"/>
        <v>5.7102874959256625E-10</v>
      </c>
      <c r="I26" s="16">
        <f t="shared" si="5"/>
        <v>7.6181276500389467E-10</v>
      </c>
      <c r="J26" s="16">
        <f t="shared" si="5"/>
        <v>2.5792433464509304E-8</v>
      </c>
      <c r="K26" s="16">
        <f t="shared" si="5"/>
        <v>5.3467748300517678E-9</v>
      </c>
      <c r="L26" s="16">
        <f t="shared" si="5"/>
        <v>5.6537553357544753E-9</v>
      </c>
      <c r="M26" s="16">
        <f t="shared" si="5"/>
        <v>8.159014023219461E-10</v>
      </c>
      <c r="N26" s="16">
        <f t="shared" si="5"/>
        <v>8.3931441474191451E-9</v>
      </c>
      <c r="O26" s="16">
        <f t="shared" si="5"/>
        <v>2.5742808018116936E-9</v>
      </c>
      <c r="P26" s="16">
        <f t="shared" si="5"/>
        <v>7.9610520099789391E-9</v>
      </c>
      <c r="Q26" s="16">
        <f t="shared" si="5"/>
        <v>7.0359582215742783E-9</v>
      </c>
      <c r="R26" s="16">
        <f t="shared" si="5"/>
        <v>2.7018283397339455E-8</v>
      </c>
      <c r="S26" s="16">
        <f t="shared" si="5"/>
        <v>9.1606681297096444E-9</v>
      </c>
      <c r="T26" s="16">
        <f t="shared" si="5"/>
        <v>2.3528832414887198E-9</v>
      </c>
      <c r="U26" s="16">
        <f t="shared" si="5"/>
        <v>3.3645169797994999E-8</v>
      </c>
      <c r="V26" s="16">
        <f t="shared" si="5"/>
        <v>3.6483868819398691E-8</v>
      </c>
      <c r="W26" s="16">
        <f t="shared" si="5"/>
        <v>2.641166550411008E-10</v>
      </c>
      <c r="X26" s="16">
        <f t="shared" si="5"/>
        <v>3.759992252905052E-9</v>
      </c>
      <c r="Y26" s="16">
        <f t="shared" si="5"/>
        <v>2.1196431303041659E-9</v>
      </c>
      <c r="Z26" s="16">
        <f t="shared" si="5"/>
        <v>3.1815293037096957E-10</v>
      </c>
      <c r="AA26" s="16">
        <f t="shared" si="5"/>
        <v>3.8122950125534413E-8</v>
      </c>
      <c r="AB26" s="16">
        <f t="shared" si="5"/>
        <v>2.2995080970311579E-11</v>
      </c>
      <c r="AC26" s="16">
        <f t="shared" si="5"/>
        <v>3.7970547188399129E-9</v>
      </c>
      <c r="AD26" s="16">
        <f t="shared" si="5"/>
        <v>1.0260770032667377E-8</v>
      </c>
      <c r="AE26" s="16">
        <f t="shared" si="5"/>
        <v>4.2229417687887488E-9</v>
      </c>
      <c r="AF26" s="16">
        <f t="shared" si="5"/>
        <v>2.3197647347207183E-10</v>
      </c>
      <c r="AG26" s="17">
        <f t="shared" si="5"/>
        <v>7.0691753701947035E-6</v>
      </c>
      <c r="AH26" s="16">
        <f t="shared" si="5"/>
        <v>1.9564333454641773E-9</v>
      </c>
      <c r="AI26" s="16">
        <f t="shared" si="5"/>
        <v>1.0073434099926814E-10</v>
      </c>
      <c r="AJ26" s="16">
        <f t="shared" si="5"/>
        <v>4.6571701887012683E-9</v>
      </c>
      <c r="AK26" s="16">
        <f t="shared" si="5"/>
        <v>8.7264949907156459E-9</v>
      </c>
      <c r="AL26" s="16">
        <f t="shared" si="5"/>
        <v>1.6763941712161676E-8</v>
      </c>
      <c r="AM26" s="18">
        <f t="shared" si="5"/>
        <v>1.8480921598461328E-8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7.1646852634940309E-6</v>
      </c>
      <c r="E27" s="16">
        <f t="shared" si="6"/>
        <v>7.2073932367607849E-6</v>
      </c>
      <c r="F27" s="16">
        <f t="shared" si="6"/>
        <v>4.3331269110469739E-6</v>
      </c>
      <c r="G27" s="16">
        <f t="shared" si="6"/>
        <v>1.4333346817713548E-6</v>
      </c>
      <c r="H27" s="16">
        <f t="shared" si="6"/>
        <v>1.6275602291296033E-5</v>
      </c>
      <c r="I27" s="17">
        <f t="shared" si="6"/>
        <v>6.6084568898062048E-3</v>
      </c>
      <c r="J27" s="16">
        <f t="shared" si="6"/>
        <v>6.2188459505271038E-7</v>
      </c>
      <c r="K27" s="16">
        <f t="shared" si="6"/>
        <v>4.9514019209233139E-7</v>
      </c>
      <c r="L27" s="16">
        <f t="shared" si="6"/>
        <v>1.1721127935668937E-5</v>
      </c>
      <c r="M27" s="16">
        <f t="shared" si="6"/>
        <v>7.2657739708457177E-6</v>
      </c>
      <c r="N27" s="16">
        <f t="shared" si="6"/>
        <v>1.1464833309004691E-6</v>
      </c>
      <c r="O27" s="16">
        <f t="shared" si="6"/>
        <v>7.9929508868189296E-6</v>
      </c>
      <c r="P27" s="16">
        <f t="shared" si="6"/>
        <v>1.5597156579047231E-6</v>
      </c>
      <c r="Q27" s="16">
        <f t="shared" si="6"/>
        <v>5.1364505481718753E-6</v>
      </c>
      <c r="R27" s="16">
        <f t="shared" si="6"/>
        <v>8.4423324694322489E-6</v>
      </c>
      <c r="S27" s="16">
        <f t="shared" si="6"/>
        <v>2.0177650972672079E-6</v>
      </c>
      <c r="T27" s="16">
        <f t="shared" si="6"/>
        <v>1.4052339855955498E-9</v>
      </c>
      <c r="U27" s="16">
        <f t="shared" si="6"/>
        <v>6.8650694848112555E-6</v>
      </c>
      <c r="V27" s="16">
        <f t="shared" si="6"/>
        <v>4.4153217545710737E-6</v>
      </c>
      <c r="W27" s="16">
        <f t="shared" si="6"/>
        <v>1.9204451012436105E-5</v>
      </c>
      <c r="X27" s="16">
        <f t="shared" si="6"/>
        <v>1.9637497867860218E-5</v>
      </c>
      <c r="Y27" s="16">
        <f t="shared" si="6"/>
        <v>3.2999522480011452E-5</v>
      </c>
      <c r="Z27" s="16">
        <f t="shared" si="6"/>
        <v>6.4765403443220693E-5</v>
      </c>
      <c r="AA27" s="16">
        <f t="shared" si="6"/>
        <v>3.9317837275262668E-6</v>
      </c>
      <c r="AB27" s="16">
        <f t="shared" si="6"/>
        <v>2.3673240293078864E-9</v>
      </c>
      <c r="AC27" s="16">
        <f t="shared" si="6"/>
        <v>1.0907046548690274E-5</v>
      </c>
      <c r="AD27" s="16">
        <f t="shared" si="6"/>
        <v>2.1408547376279115E-8</v>
      </c>
      <c r="AE27" s="16">
        <f t="shared" si="6"/>
        <v>3.7169656207979539E-5</v>
      </c>
      <c r="AF27" s="16">
        <f t="shared" si="6"/>
        <v>1.0043632840025026E-6</v>
      </c>
      <c r="AG27" s="16">
        <f t="shared" si="6"/>
        <v>6.9707277297368468E-7</v>
      </c>
      <c r="AH27" s="16">
        <f t="shared" si="6"/>
        <v>7.4977675535043247E-8</v>
      </c>
      <c r="AI27" s="16">
        <f t="shared" si="6"/>
        <v>6.6273863385341039E-6</v>
      </c>
      <c r="AJ27" s="16">
        <f t="shared" si="6"/>
        <v>8.9232357074398257E-6</v>
      </c>
      <c r="AK27" s="16">
        <f t="shared" si="6"/>
        <v>2.2252086718185343E-5</v>
      </c>
      <c r="AL27" s="16">
        <f t="shared" si="6"/>
        <v>4.5175601727125355E-5</v>
      </c>
      <c r="AM27" s="18">
        <f t="shared" si="6"/>
        <v>2.5689273898986117E-5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7.0974497212207904E-6</v>
      </c>
      <c r="E28" s="16">
        <f t="shared" si="7"/>
        <v>1.0000629463486869E-4</v>
      </c>
      <c r="F28" s="16">
        <f t="shared" si="7"/>
        <v>1.337544778061842E-5</v>
      </c>
      <c r="G28" s="16">
        <f t="shared" si="7"/>
        <v>4.9607037720737888E-6</v>
      </c>
      <c r="H28" s="16">
        <f t="shared" si="7"/>
        <v>1.3349298177374857E-6</v>
      </c>
      <c r="I28" s="16">
        <f t="shared" si="7"/>
        <v>1.1597810077403897E-5</v>
      </c>
      <c r="J28" s="16">
        <f t="shared" si="7"/>
        <v>1.9573667981514247E-6</v>
      </c>
      <c r="K28" s="16">
        <f t="shared" si="7"/>
        <v>8.4221941746474913E-6</v>
      </c>
      <c r="L28" s="16">
        <f t="shared" si="7"/>
        <v>4.1334795234273483E-6</v>
      </c>
      <c r="M28" s="16">
        <f t="shared" si="7"/>
        <v>2.5510452608668335E-7</v>
      </c>
      <c r="N28" s="16">
        <f t="shared" si="7"/>
        <v>1.1213130426089632E-5</v>
      </c>
      <c r="O28" s="16">
        <f t="shared" si="7"/>
        <v>4.3516232803073329E-6</v>
      </c>
      <c r="P28" s="16">
        <f t="shared" si="7"/>
        <v>3.1897642520031758E-6</v>
      </c>
      <c r="Q28" s="16">
        <f t="shared" si="7"/>
        <v>3.5895998184533561E-6</v>
      </c>
      <c r="R28" s="16">
        <f t="shared" si="7"/>
        <v>1.1212471937274156E-5</v>
      </c>
      <c r="S28" s="16">
        <f t="shared" si="7"/>
        <v>2.3928210121489298E-6</v>
      </c>
      <c r="T28" s="16">
        <f t="shared" si="7"/>
        <v>4.4229311192923707E-6</v>
      </c>
      <c r="U28" s="16">
        <f t="shared" si="7"/>
        <v>9.1258803313532314E-6</v>
      </c>
      <c r="V28" s="16">
        <f t="shared" si="7"/>
        <v>3.3402094018247779E-6</v>
      </c>
      <c r="W28" s="16">
        <f t="shared" si="7"/>
        <v>2.3893417828151906E-5</v>
      </c>
      <c r="X28" s="16">
        <f t="shared" si="7"/>
        <v>3.2972891268312132E-6</v>
      </c>
      <c r="Y28" s="16">
        <f t="shared" si="7"/>
        <v>3.9497930623822595E-6</v>
      </c>
      <c r="Z28" s="16">
        <f t="shared" si="7"/>
        <v>1.9927529463334509E-7</v>
      </c>
      <c r="AA28" s="16">
        <f t="shared" si="7"/>
        <v>7.4183493506520971E-6</v>
      </c>
      <c r="AB28" s="16">
        <f t="shared" si="7"/>
        <v>2.0100241678529981E-6</v>
      </c>
      <c r="AC28" s="16">
        <f t="shared" si="7"/>
        <v>6.7464368099058462E-6</v>
      </c>
      <c r="AD28" s="16">
        <f t="shared" si="7"/>
        <v>1.1234042502332667E-5</v>
      </c>
      <c r="AE28" s="16">
        <f t="shared" si="7"/>
        <v>2.7314050187303105E-5</v>
      </c>
      <c r="AF28" s="16">
        <f t="shared" si="7"/>
        <v>8.359240960344384E-6</v>
      </c>
      <c r="AG28" s="16">
        <f t="shared" si="7"/>
        <v>1.5912101104146996E-7</v>
      </c>
      <c r="AH28" s="16">
        <f t="shared" si="7"/>
        <v>2.3964452968529049E-5</v>
      </c>
      <c r="AI28" s="17">
        <f t="shared" si="7"/>
        <v>1.0968154802834038E-2</v>
      </c>
      <c r="AJ28" s="16">
        <f t="shared" si="7"/>
        <v>6.3955621959473009E-7</v>
      </c>
      <c r="AK28" s="16">
        <f t="shared" si="7"/>
        <v>1.2459630755732298E-5</v>
      </c>
      <c r="AL28" s="16">
        <f t="shared" si="7"/>
        <v>3.9443099592510147E-6</v>
      </c>
      <c r="AM28" s="18">
        <f t="shared" si="7"/>
        <v>1.3490751854375143E-5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5.5448973487210404E-6</v>
      </c>
      <c r="E29" s="16">
        <f t="shared" si="8"/>
        <v>7.0719952880343625E-6</v>
      </c>
      <c r="F29" s="16">
        <f t="shared" si="8"/>
        <v>1.0487228032178768E-6</v>
      </c>
      <c r="G29" s="16">
        <f t="shared" si="8"/>
        <v>7.7905272843777709E-8</v>
      </c>
      <c r="H29" s="16">
        <f t="shared" si="8"/>
        <v>6.6152870048446543E-7</v>
      </c>
      <c r="I29" s="16">
        <f t="shared" si="8"/>
        <v>7.293950778109973E-7</v>
      </c>
      <c r="J29" s="16">
        <f t="shared" si="8"/>
        <v>4.7075516308946207E-6</v>
      </c>
      <c r="K29" s="16">
        <f t="shared" si="8"/>
        <v>8.8201945409176585E-6</v>
      </c>
      <c r="L29" s="16">
        <f t="shared" si="8"/>
        <v>6.354729822018286E-6</v>
      </c>
      <c r="M29" s="16">
        <f t="shared" si="8"/>
        <v>5.308190588943669E-7</v>
      </c>
      <c r="N29" s="17">
        <f t="shared" si="8"/>
        <v>4.0412037678923393E-3</v>
      </c>
      <c r="O29" s="16">
        <f t="shared" si="8"/>
        <v>2.4752328007768173E-6</v>
      </c>
      <c r="P29" s="16">
        <f t="shared" si="8"/>
        <v>1.6085006959052364E-6</v>
      </c>
      <c r="Q29" s="16">
        <f t="shared" si="8"/>
        <v>2.7259869527145006E-6</v>
      </c>
      <c r="R29" s="16">
        <f t="shared" si="8"/>
        <v>9.3058418228840671E-7</v>
      </c>
      <c r="S29" s="16">
        <f t="shared" si="8"/>
        <v>8.1836443296190016E-6</v>
      </c>
      <c r="T29" s="16">
        <f t="shared" si="8"/>
        <v>5.947935840207633E-6</v>
      </c>
      <c r="U29" s="16">
        <f t="shared" si="8"/>
        <v>7.6740058800847828E-6</v>
      </c>
      <c r="V29" s="16">
        <f t="shared" si="8"/>
        <v>1.0010917411494041E-7</v>
      </c>
      <c r="W29" s="16">
        <f t="shared" si="8"/>
        <v>4.5624805505409541E-6</v>
      </c>
      <c r="X29" s="16">
        <f t="shared" si="8"/>
        <v>6.0469441078635819E-6</v>
      </c>
      <c r="Y29" s="16">
        <f t="shared" si="8"/>
        <v>5.967807840053899E-7</v>
      </c>
      <c r="Z29" s="16">
        <f t="shared" si="8"/>
        <v>1.3311598954382925E-6</v>
      </c>
      <c r="AA29" s="16">
        <f t="shared" si="8"/>
        <v>6.5818921249952767E-6</v>
      </c>
      <c r="AB29" s="16">
        <f t="shared" si="8"/>
        <v>6.9101157660978026E-6</v>
      </c>
      <c r="AC29" s="16">
        <f t="shared" si="8"/>
        <v>5.0258599414920208E-7</v>
      </c>
      <c r="AD29" s="16">
        <f t="shared" si="8"/>
        <v>8.0810040067767936E-8</v>
      </c>
      <c r="AE29" s="16">
        <f t="shared" si="8"/>
        <v>2.3886802547036825E-7</v>
      </c>
      <c r="AF29" s="16">
        <f t="shared" si="8"/>
        <v>2.4102695795897418E-7</v>
      </c>
      <c r="AG29" s="16">
        <f t="shared" si="8"/>
        <v>4.8406742445641911E-6</v>
      </c>
      <c r="AH29" s="16">
        <f t="shared" si="8"/>
        <v>8.194102566332736E-6</v>
      </c>
      <c r="AI29" s="16">
        <f t="shared" si="8"/>
        <v>4.0775405592138349E-6</v>
      </c>
      <c r="AJ29" s="16">
        <f t="shared" si="8"/>
        <v>5.9590853314465902E-6</v>
      </c>
      <c r="AK29" s="16">
        <f t="shared" si="8"/>
        <v>3.4287707637057606E-5</v>
      </c>
      <c r="AL29" s="16">
        <f t="shared" si="8"/>
        <v>3.8933330888047306E-7</v>
      </c>
      <c r="AM29" s="18">
        <f t="shared" si="8"/>
        <v>1.3173340496635957E-5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4.9189159180339428E-5</v>
      </c>
      <c r="E30" s="16">
        <f t="shared" si="9"/>
        <v>3.309454133706938E-5</v>
      </c>
      <c r="F30" s="16">
        <f t="shared" si="9"/>
        <v>8.4079688908584647E-6</v>
      </c>
      <c r="G30" s="16">
        <f t="shared" si="9"/>
        <v>2.7176408144085828E-5</v>
      </c>
      <c r="H30" s="16">
        <f t="shared" si="9"/>
        <v>5.84605452403743E-5</v>
      </c>
      <c r="I30" s="16">
        <f t="shared" si="9"/>
        <v>1.7352417394812699E-5</v>
      </c>
      <c r="J30" s="16">
        <f t="shared" si="9"/>
        <v>2.8474228987510528E-5</v>
      </c>
      <c r="K30" s="16">
        <f t="shared" si="9"/>
        <v>5.3786658499041333E-8</v>
      </c>
      <c r="L30" s="16">
        <f t="shared" si="9"/>
        <v>1.8416661380758599E-6</v>
      </c>
      <c r="M30" s="16">
        <f t="shared" si="9"/>
        <v>1.3968817451241275E-6</v>
      </c>
      <c r="N30" s="16">
        <f t="shared" si="9"/>
        <v>3.0599092646955845E-5</v>
      </c>
      <c r="O30" s="16">
        <f t="shared" si="9"/>
        <v>3.4433755831847468E-5</v>
      </c>
      <c r="P30" s="16">
        <f t="shared" si="9"/>
        <v>3.7924872505758958E-5</v>
      </c>
      <c r="Q30" s="16">
        <f t="shared" si="9"/>
        <v>1.2985054726733413E-6</v>
      </c>
      <c r="R30" s="16">
        <f t="shared" si="9"/>
        <v>1.4057159226133764E-7</v>
      </c>
      <c r="S30" s="16">
        <f t="shared" si="9"/>
        <v>2.1868305396985853E-7</v>
      </c>
      <c r="T30" s="16">
        <f t="shared" si="9"/>
        <v>5.9275791484999002E-6</v>
      </c>
      <c r="U30" s="17">
        <f t="shared" si="9"/>
        <v>1.623076E-2</v>
      </c>
      <c r="V30" s="16">
        <f t="shared" si="9"/>
        <v>3.1751167190612471E-5</v>
      </c>
      <c r="W30" s="16">
        <f t="shared" si="9"/>
        <v>9.691178942650189E-7</v>
      </c>
      <c r="X30" s="16">
        <f t="shared" si="9"/>
        <v>1.6883545022939341E-5</v>
      </c>
      <c r="Y30" s="16">
        <f t="shared" si="9"/>
        <v>2.2373701798610491E-5</v>
      </c>
      <c r="Z30" s="16">
        <f t="shared" si="9"/>
        <v>4.7827613192242098E-6</v>
      </c>
      <c r="AA30" s="16">
        <f t="shared" si="9"/>
        <v>2.9996689369782042E-5</v>
      </c>
      <c r="AB30" s="16">
        <f t="shared" si="9"/>
        <v>9.0116154329659182E-9</v>
      </c>
      <c r="AC30" s="16">
        <f t="shared" si="9"/>
        <v>5.6106728254530967E-5</v>
      </c>
      <c r="AD30" s="16">
        <f t="shared" si="9"/>
        <v>5.4226352847644575E-6</v>
      </c>
      <c r="AE30" s="16">
        <f t="shared" si="9"/>
        <v>2.3285722776641157E-7</v>
      </c>
      <c r="AF30" s="16">
        <f t="shared" si="9"/>
        <v>7.9070445178830969E-7</v>
      </c>
      <c r="AG30" s="16">
        <f t="shared" si="9"/>
        <v>7.7615637248664896E-5</v>
      </c>
      <c r="AH30" s="16">
        <f t="shared" si="9"/>
        <v>7.2106109519334374E-5</v>
      </c>
      <c r="AI30" s="16">
        <f t="shared" si="9"/>
        <v>1.3153551235176179E-5</v>
      </c>
      <c r="AJ30" s="16">
        <f t="shared" si="9"/>
        <v>2.1943342123730882E-5</v>
      </c>
      <c r="AK30" s="16">
        <f t="shared" si="9"/>
        <v>1.9877076084382988E-5</v>
      </c>
      <c r="AL30" s="16">
        <f t="shared" si="9"/>
        <v>1.8558834186636366E-6</v>
      </c>
      <c r="AM30" s="18">
        <f t="shared" si="9"/>
        <v>4.6301642658092574E-6</v>
      </c>
    </row>
    <row r="31" spans="1:39">
      <c r="A31" t="s">
        <v>61</v>
      </c>
      <c r="D31" s="20">
        <f>SUM($D$21:$D$30)</f>
        <v>7.5687930662281976E-5</v>
      </c>
      <c r="E31" s="20">
        <f>SUM($E$21:$E$30)</f>
        <v>1.7077433159810035E-4</v>
      </c>
      <c r="F31">
        <f>SUM($F$21:$F$30)</f>
        <v>3.5479101750675014E-4</v>
      </c>
      <c r="G31" s="20">
        <f>SUM($G$21:$G$30)</f>
        <v>6.4627972620340173E-5</v>
      </c>
      <c r="H31" s="20">
        <f>SUM($H$21:$H$30)</f>
        <v>9.7397235227382511E-5</v>
      </c>
      <c r="I31" s="20">
        <f>SUM($I$21:$I$30)</f>
        <v>6.6397107973571569E-3</v>
      </c>
      <c r="J31" s="20">
        <f>SUM($J$21:$J$30)</f>
        <v>7.7719275506627392E-5</v>
      </c>
      <c r="K31" s="20">
        <f>SUM($K$21:$K$30)</f>
        <v>1.4154374722666913E-3</v>
      </c>
      <c r="L31" s="20">
        <f>SUM($L$21:$L$30)</f>
        <v>7.3967345154018531E-5</v>
      </c>
      <c r="M31" s="20">
        <f>SUM($M$21:$M$30)</f>
        <v>2.1547253732712188E-5</v>
      </c>
      <c r="N31" s="20">
        <f>SUM($N$21:$N$30)</f>
        <v>4.1028145555126114E-3</v>
      </c>
      <c r="O31" s="20">
        <f>SUM($O$21:$O$30)</f>
        <v>9.4114378739189601E-5</v>
      </c>
      <c r="P31" s="20">
        <f>SUM($P$21:$P$30)</f>
        <v>5.1865289166046092E-3</v>
      </c>
      <c r="Q31" s="20">
        <f>SUM($Q$21:$Q$30)</f>
        <v>3.262711194110064E-5</v>
      </c>
      <c r="R31" s="20">
        <f>SUM($R$21:$R$30)</f>
        <v>2.6331892621328072E-5</v>
      </c>
      <c r="S31" s="20">
        <f>SUM($S$21:$S$30)</f>
        <v>5.3810399048813614E-5</v>
      </c>
      <c r="T31" s="20">
        <f>SUM($T$21:$T$30)</f>
        <v>9.4051982268016435E-3</v>
      </c>
      <c r="U31" s="20">
        <f>SUM($U$21:$U$30)</f>
        <v>1.627064726239277E-2</v>
      </c>
      <c r="V31" s="20">
        <f>SUM($V$21:$V$30)</f>
        <v>4.8190651687463024E-5</v>
      </c>
      <c r="W31" s="20">
        <f>SUM($W$21:$W$30)</f>
        <v>6.2275478461634932E-5</v>
      </c>
      <c r="X31" s="20">
        <f>SUM($X$21:$X$30)</f>
        <v>5.6421305399949613E-5</v>
      </c>
      <c r="Y31" s="20">
        <f>SUM($Y$21:$Y$30)</f>
        <v>1.0210802909312678E-4</v>
      </c>
      <c r="Z31" s="20">
        <f>SUM($Z$21:$Z$30)</f>
        <v>1.8072788434143533E-4</v>
      </c>
      <c r="AA31" s="20">
        <f>SUM($AA$21:$AA$30)</f>
        <v>7.6662010189500033E-5</v>
      </c>
      <c r="AB31" s="20">
        <f>SUM($AB$21:$AB$30)</f>
        <v>3.7978334553871756E-5</v>
      </c>
      <c r="AC31" s="20">
        <f>SUM($AC$21:$AC$30)</f>
        <v>1.0248967395705329E-4</v>
      </c>
      <c r="AD31" s="20">
        <f>SUM($AD$21:$AD$30)</f>
        <v>1.4818804250731727E-3</v>
      </c>
      <c r="AE31" s="20">
        <f>SUM($AE$21:$AE$30)</f>
        <v>9.7438238513672257E-5</v>
      </c>
      <c r="AF31" s="20">
        <f>SUM($AF$21:$AF$30)</f>
        <v>6.3328236069557403E-5</v>
      </c>
      <c r="AG31" s="20">
        <f>SUM($AG$21:$AG$30)</f>
        <v>1.0249670787533955E-4</v>
      </c>
      <c r="AH31" s="20">
        <f>SUM($AH$21:$AH$30)</f>
        <v>1.2320920507022883E-4</v>
      </c>
      <c r="AI31" s="20">
        <f>SUM($AI$21:$AI$30)</f>
        <v>1.0999937569014104E-2</v>
      </c>
      <c r="AJ31" s="20">
        <f>SUM($AJ$21:$AJ$30)</f>
        <v>6.7370819665123116E-5</v>
      </c>
      <c r="AK31" s="20">
        <f>SUM($AK$21:$AK$30)</f>
        <v>9.0723831328679634E-5</v>
      </c>
      <c r="AL31" s="20">
        <f>SUM($AL$21:$AL$30)</f>
        <v>1.3325373220228977E-4</v>
      </c>
      <c r="AM31" s="20">
        <f>SUM($AM$21:$AM$30)</f>
        <v>6.2205915391867102E-5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62</v>
      </c>
      <c r="C33">
        <f>SUM($D$31:$AM$31)</f>
        <v>5.8052431423182199E-2</v>
      </c>
      <c r="D33" s="21">
        <f>$D$31/$C$33</f>
        <v>1.3037857124457556E-3</v>
      </c>
      <c r="E33" s="21">
        <f>$E$31/$C$33</f>
        <v>2.9417257367432966E-3</v>
      </c>
      <c r="F33" s="21">
        <f>$F$31/$C$33</f>
        <v>6.1115617177245514E-3</v>
      </c>
      <c r="G33" s="21">
        <f>$G$31/$C$33</f>
        <v>1.113269005896145E-3</v>
      </c>
      <c r="H33" s="21">
        <f>$H$31/$C$33</f>
        <v>1.677746010625985E-3</v>
      </c>
      <c r="I33" s="21">
        <f>$I$31/$C$33</f>
        <v>0.11437437906701885</v>
      </c>
      <c r="J33" s="21">
        <f>$J$31/$C$33</f>
        <v>1.3387772673995458E-3</v>
      </c>
      <c r="K33" s="21">
        <f>$K$31/$C$33</f>
        <v>2.4382053215801426E-2</v>
      </c>
      <c r="L33" s="21">
        <f>$L$31/$C$33</f>
        <v>1.2741472379480905E-3</v>
      </c>
      <c r="M33" s="21">
        <f>$M$31/$C$33</f>
        <v>3.7116884176030703E-4</v>
      </c>
      <c r="N33" s="21">
        <f>$N$31/$C$33</f>
        <v>7.0674293133469443E-2</v>
      </c>
      <c r="O33" s="21">
        <f>$O$31/$C$33</f>
        <v>1.6211961571967286E-3</v>
      </c>
      <c r="P33" s="21">
        <f>$P$31/$C$33</f>
        <v>8.9342147942031963E-2</v>
      </c>
      <c r="Q33" s="21">
        <f>$Q$31/$C$33</f>
        <v>5.6202834474339671E-4</v>
      </c>
      <c r="R33" s="21">
        <f>$R$31/$C$33</f>
        <v>4.5358810950359098E-4</v>
      </c>
      <c r="S33" s="21">
        <f>$S$31/$C$33</f>
        <v>9.2692756753897808E-4</v>
      </c>
      <c r="T33" s="21">
        <f>$T$31/$C$33</f>
        <v>0.16201213276048668</v>
      </c>
      <c r="U33" s="21">
        <f>$U$31/$C$33</f>
        <v>0.28027503523126129</v>
      </c>
      <c r="V33" s="21">
        <f>$V$31/$C$33</f>
        <v>8.301228821265004E-4</v>
      </c>
      <c r="W33" s="21">
        <f>$W$31/$C$33</f>
        <v>1.0727453947220261E-3</v>
      </c>
      <c r="X33" s="21">
        <f>$X$31/$C$33</f>
        <v>9.7190253735726867E-4</v>
      </c>
      <c r="Y33" s="21">
        <f>$Y$31/$C$33</f>
        <v>1.7588932382313926E-3</v>
      </c>
      <c r="Z33" s="21">
        <f>$Z$31/$C$33</f>
        <v>3.1131837187660825E-3</v>
      </c>
      <c r="AA33" s="21">
        <f>$AA$31/$C$33</f>
        <v>1.3205650187269578E-3</v>
      </c>
      <c r="AB33" s="21">
        <f>$AB$31/$C$33</f>
        <v>6.5420747456765077E-4</v>
      </c>
      <c r="AC33" s="21">
        <f>$AC$31/$C$33</f>
        <v>1.765467379134199E-3</v>
      </c>
      <c r="AD33" s="21">
        <f>$AD$31/$C$33</f>
        <v>2.5526586720731395E-2</v>
      </c>
      <c r="AE33" s="21">
        <f>$AE$31/$C$33</f>
        <v>1.6784523253364034E-3</v>
      </c>
      <c r="AF33" s="21">
        <f>$AF$31/$C$33</f>
        <v>1.0908799944642526E-3</v>
      </c>
      <c r="AG33" s="21">
        <f>$AG$31/$C$33</f>
        <v>1.7655885440555263E-3</v>
      </c>
      <c r="AH33" s="21">
        <f>$AH$31/$C$33</f>
        <v>2.1223780305096307E-3</v>
      </c>
      <c r="AI33" s="21">
        <f>$AI$31/$C$33</f>
        <v>0.18948280544579355</v>
      </c>
      <c r="AJ33" s="21">
        <f>$AJ$31/$C$33</f>
        <v>1.1605167606850621E-3</v>
      </c>
      <c r="AK33" s="21">
        <f>$AK$31/$C$33</f>
        <v>1.5627912406860997E-3</v>
      </c>
      <c r="AL33" s="21">
        <f>$AL$31/$C$33</f>
        <v>2.2954031198265585E-3</v>
      </c>
      <c r="AM33" s="21">
        <f>$AM$31/$C$33</f>
        <v>1.0715471146834047E-3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1AFF2-F7AA-48EA-9095-E0D3EE757631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4" t="s">
        <v>65</v>
      </c>
      <c r="D5" s="10">
        <v>-7.4964224587644179E-2</v>
      </c>
      <c r="E5" s="10">
        <v>-0.11425327639237121</v>
      </c>
      <c r="F5" s="10">
        <v>5.9971191799941446E-2</v>
      </c>
      <c r="G5" s="10">
        <v>-4.3836936442013502E-2</v>
      </c>
      <c r="H5" s="10">
        <v>0.14777511591899659</v>
      </c>
      <c r="I5" s="10">
        <v>7.0391412174917553E-2</v>
      </c>
      <c r="J5" s="10">
        <v>3.7313694727104732E-3</v>
      </c>
      <c r="K5" s="10">
        <v>2.1197241926709819E-2</v>
      </c>
      <c r="L5" s="11" t="s">
        <v>66</v>
      </c>
      <c r="M5" s="10">
        <v>0.10080330026789647</v>
      </c>
      <c r="N5" s="10">
        <v>-6.5062204747673366E-2</v>
      </c>
      <c r="O5" s="10">
        <v>1.8047957351580532E-2</v>
      </c>
      <c r="P5" s="10">
        <v>-6.7458882390106584E-2</v>
      </c>
      <c r="Q5" s="11" t="s">
        <v>67</v>
      </c>
      <c r="R5" s="10">
        <v>-2.7314217978842311E-2</v>
      </c>
      <c r="S5" s="10">
        <v>3.6210646857936159E-2</v>
      </c>
      <c r="T5" s="10">
        <v>0.15540254393839112</v>
      </c>
      <c r="U5" s="10">
        <v>5.1110795350010042E-2</v>
      </c>
      <c r="V5" s="10">
        <v>-4.9063330169844446E-2</v>
      </c>
      <c r="W5" s="10">
        <v>3.5373283970144984E-2</v>
      </c>
      <c r="X5" s="10">
        <v>3.6746594627679416E-2</v>
      </c>
      <c r="Y5" s="11" t="s">
        <v>68</v>
      </c>
      <c r="Z5" s="10">
        <v>0.14450764553257966</v>
      </c>
      <c r="AA5" s="10">
        <v>-3.9875101152524454E-2</v>
      </c>
      <c r="AB5" s="10">
        <v>0.21912124755230905</v>
      </c>
      <c r="AC5" s="10">
        <v>2.3535657121174166E-2</v>
      </c>
      <c r="AD5" s="10">
        <v>0.12626214411600359</v>
      </c>
      <c r="AE5" s="10">
        <v>5.0647094411225516E-2</v>
      </c>
      <c r="AF5" s="10">
        <v>-1.4494901978982434E-2</v>
      </c>
      <c r="AG5" s="10">
        <v>-1.677996862737299E-2</v>
      </c>
      <c r="AH5" s="10">
        <v>8.2158568314631045E-2</v>
      </c>
      <c r="AI5" s="10">
        <v>2.91509825892774E-2</v>
      </c>
      <c r="AJ5" s="10">
        <v>-0.13675948160781595</v>
      </c>
      <c r="AK5" s="10">
        <v>1.8975507806257043E-2</v>
      </c>
      <c r="AL5" s="10">
        <v>0.20747400959202672</v>
      </c>
      <c r="AM5" s="12">
        <v>8.250444522213346E-2</v>
      </c>
    </row>
    <row r="6" spans="1:39" ht="24">
      <c r="A6" s="13" t="s">
        <v>41</v>
      </c>
      <c r="B6" s="14" t="s">
        <v>40</v>
      </c>
      <c r="C6" s="15">
        <v>0.13128456112914336</v>
      </c>
      <c r="D6" s="16">
        <v>0.2106955392990916</v>
      </c>
      <c r="E6" s="16">
        <v>-0.11987493452490902</v>
      </c>
      <c r="F6" s="16">
        <v>8.187780287886974E-2</v>
      </c>
      <c r="G6" s="16">
        <v>0.1047029191422999</v>
      </c>
      <c r="H6" s="16">
        <v>-0.12820011188647773</v>
      </c>
      <c r="I6" s="16">
        <v>5.485389753887504E-2</v>
      </c>
      <c r="J6" s="16">
        <v>0.1368382418726698</v>
      </c>
      <c r="K6" s="16">
        <v>3.8217393081969774E-2</v>
      </c>
      <c r="L6" s="16">
        <v>-3.2192820349508907E-3</v>
      </c>
      <c r="M6" s="16">
        <v>7.7088266386145021E-2</v>
      </c>
      <c r="N6" s="16">
        <v>-1.0924769616744838E-2</v>
      </c>
      <c r="O6" s="16">
        <v>1.5531912088169205E-2</v>
      </c>
      <c r="P6" s="16">
        <v>-2.8117319225186337E-2</v>
      </c>
      <c r="Q6" s="16">
        <v>4.1210681263716652E-2</v>
      </c>
      <c r="R6" s="16">
        <v>-0.17952845276505797</v>
      </c>
      <c r="S6" s="16">
        <v>1.8991331977446558E-2</v>
      </c>
      <c r="T6" s="16">
        <v>-4.047105109222851E-2</v>
      </c>
      <c r="U6" s="16">
        <v>-1.1108389968157982E-2</v>
      </c>
      <c r="V6" s="16">
        <v>0.15108978940489237</v>
      </c>
      <c r="W6" s="16">
        <v>0.1080156027034727</v>
      </c>
      <c r="X6" s="16">
        <v>-2.5162365715538815E-2</v>
      </c>
      <c r="Y6" s="17" t="s">
        <v>69</v>
      </c>
      <c r="Z6" s="16">
        <v>-4.7659748235503514E-2</v>
      </c>
      <c r="AA6" s="16">
        <v>4.4149725763156095E-2</v>
      </c>
      <c r="AB6" s="16">
        <v>-4.8131710624830785E-2</v>
      </c>
      <c r="AC6" s="16">
        <v>6.4454598759081674E-2</v>
      </c>
      <c r="AD6" s="17" t="s">
        <v>70</v>
      </c>
      <c r="AE6" s="16">
        <v>0.1216996486727162</v>
      </c>
      <c r="AF6" s="16">
        <v>3.0913866820838983E-3</v>
      </c>
      <c r="AG6" s="16">
        <v>5.5345369653149137E-2</v>
      </c>
      <c r="AH6" s="16">
        <v>-8.5501668523616139E-2</v>
      </c>
      <c r="AI6" s="16">
        <v>0.12708331477676374</v>
      </c>
      <c r="AJ6" s="16">
        <v>-0.16134471076554585</v>
      </c>
      <c r="AK6" s="16">
        <v>-7.1369559643780528E-2</v>
      </c>
      <c r="AL6" s="16">
        <v>0.16883654464095893</v>
      </c>
      <c r="AM6" s="25" t="s">
        <v>71</v>
      </c>
    </row>
    <row r="7" spans="1:39" ht="24">
      <c r="A7" s="13" t="s">
        <v>42</v>
      </c>
      <c r="B7" s="14" t="s">
        <v>40</v>
      </c>
      <c r="C7" s="15">
        <v>3.4725709743528607E-2</v>
      </c>
      <c r="D7" s="16">
        <v>8.8068802971221577E-2</v>
      </c>
      <c r="E7" s="17" t="s">
        <v>72</v>
      </c>
      <c r="F7" s="16">
        <v>-0.13205338756138355</v>
      </c>
      <c r="G7" s="17" t="s">
        <v>73</v>
      </c>
      <c r="H7" s="16">
        <v>-4.7895521074150281E-3</v>
      </c>
      <c r="I7" s="16">
        <v>4.3687607113926793E-3</v>
      </c>
      <c r="J7" s="16">
        <v>-7.3718434421243317E-2</v>
      </c>
      <c r="K7" s="16">
        <v>-3.7986132353428916E-3</v>
      </c>
      <c r="L7" s="16">
        <v>-8.5344284167119436E-2</v>
      </c>
      <c r="M7" s="16">
        <v>-0.10433205432023902</v>
      </c>
      <c r="N7" s="16">
        <v>-6.1943479290773573E-5</v>
      </c>
      <c r="O7" s="16">
        <v>0.10507097752332424</v>
      </c>
      <c r="P7" s="16">
        <v>-7.8468407277529545E-2</v>
      </c>
      <c r="Q7" s="16">
        <v>-4.8753278146798702E-2</v>
      </c>
      <c r="R7" s="16">
        <v>-7.6913440819942586E-2</v>
      </c>
      <c r="S7" s="16">
        <v>9.8036037465696169E-2</v>
      </c>
      <c r="T7" s="16">
        <v>6.508302701927951E-2</v>
      </c>
      <c r="U7" s="16">
        <v>-3.6896449507351921E-3</v>
      </c>
      <c r="V7" s="16">
        <v>-9.2172496855694411E-2</v>
      </c>
      <c r="W7" s="16">
        <v>-0.15641929765215909</v>
      </c>
      <c r="X7" s="16">
        <v>-8.0834457868906973E-2</v>
      </c>
      <c r="Y7" s="16">
        <v>-5.5888706764436226E-3</v>
      </c>
      <c r="Z7" s="16">
        <v>-3.2204368697615116E-2</v>
      </c>
      <c r="AA7" s="16">
        <v>0.10133693714235477</v>
      </c>
      <c r="AB7" s="16">
        <v>-5.4831202331449051E-2</v>
      </c>
      <c r="AC7" s="16">
        <v>-3.7710410561728878E-2</v>
      </c>
      <c r="AD7" s="16">
        <v>0.13552655376107331</v>
      </c>
      <c r="AE7" s="16">
        <v>0.22794280667323216</v>
      </c>
      <c r="AF7" s="16">
        <v>7.595736170503721E-2</v>
      </c>
      <c r="AG7" s="16">
        <v>0.14903817273318087</v>
      </c>
      <c r="AH7" s="16">
        <v>-2.5741557369358507E-2</v>
      </c>
      <c r="AI7" s="16">
        <v>2.9743901894721887E-2</v>
      </c>
      <c r="AJ7" s="16">
        <v>1.1566924292799416E-2</v>
      </c>
      <c r="AK7" s="16">
        <v>-7.4547746322693342E-2</v>
      </c>
      <c r="AL7" s="16">
        <v>0.14787837763398382</v>
      </c>
      <c r="AM7" s="18">
        <v>9.0910356276884291E-2</v>
      </c>
    </row>
    <row r="8" spans="1:39" ht="24">
      <c r="A8" s="13" t="s">
        <v>43</v>
      </c>
      <c r="B8" s="14" t="s">
        <v>40</v>
      </c>
      <c r="C8" s="15">
        <v>0.10259578815271252</v>
      </c>
      <c r="D8" s="16">
        <v>2.0304428098402563E-2</v>
      </c>
      <c r="E8" s="16">
        <v>8.9266991070034066E-2</v>
      </c>
      <c r="F8" s="16">
        <v>0.19939967717796761</v>
      </c>
      <c r="G8" s="16">
        <v>-9.7261070924972298E-2</v>
      </c>
      <c r="H8" s="16">
        <v>3.625678865124201E-2</v>
      </c>
      <c r="I8" s="16">
        <v>5.8879339243860275E-2</v>
      </c>
      <c r="J8" s="16">
        <v>-8.6337894489055281E-2</v>
      </c>
      <c r="K8" s="16">
        <v>7.1195803502360502E-2</v>
      </c>
      <c r="L8" s="16">
        <v>9.1784437792045231E-2</v>
      </c>
      <c r="M8" s="16">
        <v>-5.279874334186855E-2</v>
      </c>
      <c r="N8" s="16">
        <v>-4.4260638986315166E-2</v>
      </c>
      <c r="O8" s="16">
        <v>-6.5229828538424961E-2</v>
      </c>
      <c r="P8" s="16">
        <v>-9.6348673622337955E-2</v>
      </c>
      <c r="Q8" s="16">
        <v>0.11991066729701293</v>
      </c>
      <c r="R8" s="16">
        <v>6.8599951368157669E-3</v>
      </c>
      <c r="S8" s="16">
        <v>-0.10636591026199066</v>
      </c>
      <c r="T8" s="16">
        <v>-8.9874838546577518E-2</v>
      </c>
      <c r="U8" s="16">
        <v>9.457947881293606E-2</v>
      </c>
      <c r="V8" s="16">
        <v>-0.11561067586660091</v>
      </c>
      <c r="W8" s="16">
        <v>-8.3092243802940328E-3</v>
      </c>
      <c r="X8" s="16">
        <v>-8.6991936676651966E-3</v>
      </c>
      <c r="Y8" s="16">
        <v>-0.25399534328820955</v>
      </c>
      <c r="Z8" s="17" t="s">
        <v>74</v>
      </c>
      <c r="AA8" s="16">
        <v>6.5662838667058979E-2</v>
      </c>
      <c r="AB8" s="16">
        <v>-7.2422158228323388E-2</v>
      </c>
      <c r="AC8" s="16">
        <v>7.0246640922304975E-3</v>
      </c>
      <c r="AD8" s="17" t="s">
        <v>75</v>
      </c>
      <c r="AE8" s="16">
        <v>5.5372086100139745E-2</v>
      </c>
      <c r="AF8" s="16">
        <v>-4.6843090493820905E-2</v>
      </c>
      <c r="AG8" s="16">
        <v>1.0500310129520733E-2</v>
      </c>
      <c r="AH8" s="16">
        <v>-7.8983166643792332E-2</v>
      </c>
      <c r="AI8" s="16">
        <v>-0.10858986491580537</v>
      </c>
      <c r="AJ8" s="16">
        <v>8.3779713038561451E-2</v>
      </c>
      <c r="AK8" s="16">
        <v>-4.8921491691747886E-2</v>
      </c>
      <c r="AL8" s="16">
        <v>3.18149653763966E-3</v>
      </c>
      <c r="AM8" s="18">
        <v>-0.13641323771914676</v>
      </c>
    </row>
    <row r="9" spans="1:39" ht="24">
      <c r="A9" s="13" t="s">
        <v>44</v>
      </c>
      <c r="B9" s="14" t="s">
        <v>40</v>
      </c>
      <c r="C9" s="15">
        <v>-0.17296985794527731</v>
      </c>
      <c r="D9" s="16">
        <v>0.19757990969781453</v>
      </c>
      <c r="E9" s="16">
        <v>2.3271183647582534E-2</v>
      </c>
      <c r="F9" s="16">
        <v>0.30572208809581752</v>
      </c>
      <c r="G9" s="16">
        <v>-0.1187754254896886</v>
      </c>
      <c r="H9" s="16">
        <v>1.0064627717213207E-2</v>
      </c>
      <c r="I9" s="16">
        <v>-1.9802062925643734E-2</v>
      </c>
      <c r="J9" s="16">
        <v>-7.3755952773774239E-2</v>
      </c>
      <c r="K9" s="16">
        <v>-0.11379795978382397</v>
      </c>
      <c r="L9" s="16">
        <v>4.3705140832023655E-2</v>
      </c>
      <c r="M9" s="16">
        <v>-7.2861962156811969E-2</v>
      </c>
      <c r="N9" s="16">
        <v>-9.4782485304207589E-2</v>
      </c>
      <c r="O9" s="16">
        <v>-6.5904257617913853E-2</v>
      </c>
      <c r="P9" s="16">
        <v>-2.0979043680026028E-2</v>
      </c>
      <c r="Q9" s="16">
        <v>-7.2043275537563914E-2</v>
      </c>
      <c r="R9" s="16">
        <v>-0.11330537908050629</v>
      </c>
      <c r="S9" s="16">
        <v>-0.11686956405548696</v>
      </c>
      <c r="T9" s="16">
        <v>0.12742225583710476</v>
      </c>
      <c r="U9" s="16">
        <v>6.5918079449698436E-2</v>
      </c>
      <c r="V9" s="17" t="s">
        <v>76</v>
      </c>
      <c r="W9" s="16">
        <v>-1.7657717281399917E-2</v>
      </c>
      <c r="X9" s="16">
        <v>8.076127566611252E-2</v>
      </c>
      <c r="Y9" s="16">
        <v>5.4961907582330147E-2</v>
      </c>
      <c r="Z9" s="16">
        <v>-9.1715691212759839E-2</v>
      </c>
      <c r="AA9" s="16">
        <v>-2.1632666233077462E-2</v>
      </c>
      <c r="AB9" s="16">
        <v>-7.5829030334299163E-2</v>
      </c>
      <c r="AC9" s="16">
        <v>-5.8009167104541931E-2</v>
      </c>
      <c r="AD9" s="16">
        <v>0.16002246069829995</v>
      </c>
      <c r="AE9" s="16">
        <v>-1.4298871462117436E-2</v>
      </c>
      <c r="AF9" s="16">
        <v>5.5222440314103014E-3</v>
      </c>
      <c r="AG9" s="16">
        <v>-4.0919233614718324E-2</v>
      </c>
      <c r="AH9" s="16">
        <v>0.11177332717409802</v>
      </c>
      <c r="AI9" s="16">
        <v>1.9765278884522303E-2</v>
      </c>
      <c r="AJ9" s="16">
        <v>6.9739385199014708E-2</v>
      </c>
      <c r="AK9" s="16">
        <v>-5.8789609955837624E-2</v>
      </c>
      <c r="AL9" s="16">
        <v>-7.7955261399662371E-2</v>
      </c>
      <c r="AM9" s="18">
        <v>0.23579861158252266</v>
      </c>
    </row>
    <row r="10" spans="1:39" ht="24">
      <c r="A10" s="13" t="s">
        <v>45</v>
      </c>
      <c r="B10" s="14" t="s">
        <v>40</v>
      </c>
      <c r="C10" s="15">
        <v>-2.6605739216029128E-2</v>
      </c>
      <c r="D10" s="16">
        <v>0.12750878751562816</v>
      </c>
      <c r="E10" s="16">
        <v>-4.659588125995457E-2</v>
      </c>
      <c r="F10" s="16">
        <v>-0.21165548662900216</v>
      </c>
      <c r="G10" s="16">
        <v>3.3695481608609586E-2</v>
      </c>
      <c r="H10" s="16">
        <v>-0.10761119038121958</v>
      </c>
      <c r="I10" s="17" t="s">
        <v>77</v>
      </c>
      <c r="J10" s="16">
        <v>4.4287103646251498E-2</v>
      </c>
      <c r="K10" s="16">
        <v>3.3990649355854817E-3</v>
      </c>
      <c r="L10" s="16">
        <v>-1.1737130262660253E-2</v>
      </c>
      <c r="M10" s="16">
        <v>-9.0991587742077371E-2</v>
      </c>
      <c r="N10" s="16">
        <v>0.10658816726925376</v>
      </c>
      <c r="O10" s="16">
        <v>-5.3671290789091677E-2</v>
      </c>
      <c r="P10" s="16">
        <v>-9.8704808499442187E-2</v>
      </c>
      <c r="Q10" s="16">
        <v>6.8999185723479961E-2</v>
      </c>
      <c r="R10" s="16">
        <v>0.14339121673826177</v>
      </c>
      <c r="S10" s="16">
        <v>-3.2879801636380331E-2</v>
      </c>
      <c r="T10" s="16">
        <v>1.5099895461601278E-2</v>
      </c>
      <c r="U10" s="16">
        <v>-0.14315426767632033</v>
      </c>
      <c r="V10" s="16">
        <v>-1.5007840676306913E-2</v>
      </c>
      <c r="W10" s="16">
        <v>6.4510879514228431E-2</v>
      </c>
      <c r="X10" s="16">
        <v>4.6900678029589866E-2</v>
      </c>
      <c r="Y10" s="16">
        <v>0.28348447992387299</v>
      </c>
      <c r="Z10" s="16">
        <v>3.6760691333086133E-2</v>
      </c>
      <c r="AA10" s="16">
        <v>8.179571096974203E-2</v>
      </c>
      <c r="AB10" s="16">
        <v>9.5090154981418262E-2</v>
      </c>
      <c r="AC10" s="16">
        <v>-9.6640411089379041E-2</v>
      </c>
      <c r="AD10" s="16">
        <v>-0.1823190945462457</v>
      </c>
      <c r="AE10" s="16">
        <v>-0.10155715515088913</v>
      </c>
      <c r="AF10" s="16">
        <v>3.7599878885027173E-2</v>
      </c>
      <c r="AG10" s="16">
        <v>0.20176411255695664</v>
      </c>
      <c r="AH10" s="16">
        <v>1.1675852057288912E-2</v>
      </c>
      <c r="AI10" s="16">
        <v>-1.0784230064953684E-2</v>
      </c>
      <c r="AJ10" s="16">
        <v>-9.0673892824878949E-2</v>
      </c>
      <c r="AK10" s="16">
        <v>-4.4870961338224033E-2</v>
      </c>
      <c r="AL10" s="16">
        <v>0.2496329351273989</v>
      </c>
      <c r="AM10" s="18">
        <v>-4.7186587857341485E-3</v>
      </c>
    </row>
    <row r="11" spans="1:39" ht="24">
      <c r="A11" s="13" t="s">
        <v>46</v>
      </c>
      <c r="B11" s="14" t="s">
        <v>40</v>
      </c>
      <c r="C11" s="15">
        <v>-4.5122201439413291E-2</v>
      </c>
      <c r="D11" s="16">
        <v>0.1682219711953121</v>
      </c>
      <c r="E11" s="16">
        <v>-0.12532121004025742</v>
      </c>
      <c r="F11" s="16">
        <v>-8.0537673802599935E-2</v>
      </c>
      <c r="G11" s="16">
        <v>0.19573399082972642</v>
      </c>
      <c r="H11" s="16">
        <v>2.7082213513916414E-2</v>
      </c>
      <c r="I11" s="16">
        <v>9.7611995049640729E-2</v>
      </c>
      <c r="J11" s="16">
        <v>-0.13771101035591099</v>
      </c>
      <c r="K11" s="16">
        <v>1.7831102336426881E-2</v>
      </c>
      <c r="L11" s="16">
        <v>8.2261813468749903E-2</v>
      </c>
      <c r="M11" s="16">
        <v>-5.7193660606832404E-2</v>
      </c>
      <c r="N11" s="16">
        <v>-4.552849727029392E-2</v>
      </c>
      <c r="O11" s="16">
        <v>7.6546638424746655E-2</v>
      </c>
      <c r="P11" s="16">
        <v>4.080730225724135E-2</v>
      </c>
      <c r="Q11" s="16">
        <v>-9.2555739292025541E-2</v>
      </c>
      <c r="R11" s="16">
        <v>0.12851916170138103</v>
      </c>
      <c r="S11" s="16">
        <v>0.11161808685718665</v>
      </c>
      <c r="T11" s="16">
        <v>0.20695753175720802</v>
      </c>
      <c r="U11" s="16">
        <v>3.2091883936819915E-2</v>
      </c>
      <c r="V11" s="16">
        <v>-2.2179940651836715E-2</v>
      </c>
      <c r="W11" s="16">
        <v>-4.0011145583372425E-2</v>
      </c>
      <c r="X11" s="16">
        <v>1.5271205609371201E-2</v>
      </c>
      <c r="Y11" s="16">
        <v>0.14510384527418077</v>
      </c>
      <c r="Z11" s="16">
        <v>6.8910018513470422E-2</v>
      </c>
      <c r="AA11" s="17" t="s">
        <v>78</v>
      </c>
      <c r="AB11" s="16">
        <v>-5.339193063717633E-2</v>
      </c>
      <c r="AC11" s="16">
        <v>-2.4921762643856472E-2</v>
      </c>
      <c r="AD11" s="16">
        <v>8.3450963943806883E-2</v>
      </c>
      <c r="AE11" s="16">
        <v>-4.4751521469469716E-3</v>
      </c>
      <c r="AF11" s="16">
        <v>3.6069321577889245E-2</v>
      </c>
      <c r="AG11" s="16">
        <v>0.1680844534418755</v>
      </c>
      <c r="AH11" s="16">
        <v>-9.3418221132577865E-3</v>
      </c>
      <c r="AI11" s="16">
        <v>7.9406055345171617E-2</v>
      </c>
      <c r="AJ11" s="16">
        <v>-9.6820756456417717E-2</v>
      </c>
      <c r="AK11" s="16">
        <v>7.4844923281011458E-2</v>
      </c>
      <c r="AL11" s="16">
        <v>-8.3883258581048697E-2</v>
      </c>
      <c r="AM11" s="18">
        <v>7.6783217008275687E-2</v>
      </c>
    </row>
    <row r="12" spans="1:39" ht="24">
      <c r="A12" s="13" t="s">
        <v>47</v>
      </c>
      <c r="B12" s="14" t="s">
        <v>40</v>
      </c>
      <c r="C12" s="15">
        <v>6.0688993566109534E-3</v>
      </c>
      <c r="D12" s="16">
        <v>-5.0956946967158086E-2</v>
      </c>
      <c r="E12" s="16">
        <v>-8.3197104523364568E-2</v>
      </c>
      <c r="F12" s="16">
        <v>-8.2430274835569417E-2</v>
      </c>
      <c r="G12" s="16">
        <v>-5.8964470948536359E-2</v>
      </c>
      <c r="H12" s="16">
        <v>7.4654110114828212E-2</v>
      </c>
      <c r="I12" s="16">
        <v>-4.9686882723289305E-2</v>
      </c>
      <c r="J12" s="16">
        <v>7.7821213591683258E-2</v>
      </c>
      <c r="K12" s="16">
        <v>-3.7031139853255816E-3</v>
      </c>
      <c r="L12" s="16">
        <v>0.17473591007646516</v>
      </c>
      <c r="M12" s="16">
        <v>-4.5201062280466706E-2</v>
      </c>
      <c r="N12" s="16">
        <v>-3.1496147320001153E-2</v>
      </c>
      <c r="O12" s="16">
        <v>0.14018871512349187</v>
      </c>
      <c r="P12" s="16">
        <v>7.4550607321939688E-2</v>
      </c>
      <c r="Q12" s="16">
        <v>-5.7910664588486635E-2</v>
      </c>
      <c r="R12" s="16">
        <v>0.27337908091303464</v>
      </c>
      <c r="S12" s="16">
        <v>8.6992485430270133E-2</v>
      </c>
      <c r="T12" s="16">
        <v>-5.961824692550468E-2</v>
      </c>
      <c r="U12" s="16">
        <v>2.5042949883977754E-2</v>
      </c>
      <c r="V12" s="16">
        <v>-6.6822180654300317E-2</v>
      </c>
      <c r="W12" s="16">
        <v>-0.1083628607818469</v>
      </c>
      <c r="X12" s="16">
        <v>-0.10366215906236652</v>
      </c>
      <c r="Y12" s="16">
        <v>-0.13770683832301397</v>
      </c>
      <c r="Z12" s="16">
        <v>-4.7596058360101154E-2</v>
      </c>
      <c r="AA12" s="16">
        <v>8.5989215157095969E-2</v>
      </c>
      <c r="AB12" s="16">
        <v>-4.1507170203929682E-2</v>
      </c>
      <c r="AC12" s="16">
        <v>1.6535746727757025E-2</v>
      </c>
      <c r="AD12" s="16">
        <v>7.3885658038591123E-2</v>
      </c>
      <c r="AE12" s="16">
        <v>-4.4960314922961583E-2</v>
      </c>
      <c r="AF12" s="16">
        <v>-5.1133548068639359E-2</v>
      </c>
      <c r="AG12" s="16">
        <v>-8.6127431815673727E-2</v>
      </c>
      <c r="AH12" s="16">
        <v>6.0225883100516096E-2</v>
      </c>
      <c r="AI12" s="16">
        <v>7.5704680807730351E-2</v>
      </c>
      <c r="AJ12" s="16">
        <v>4.5860196043280583E-3</v>
      </c>
      <c r="AK12" s="17" t="s">
        <v>79</v>
      </c>
      <c r="AL12" s="16">
        <v>-6.7291226584374933E-2</v>
      </c>
      <c r="AM12" s="18">
        <v>-6.544258573760213E-2</v>
      </c>
    </row>
    <row r="13" spans="1:39" ht="24">
      <c r="A13" s="13" t="s">
        <v>48</v>
      </c>
      <c r="B13" s="14" t="s">
        <v>40</v>
      </c>
      <c r="C13" s="15">
        <v>7.743112343910416E-2</v>
      </c>
      <c r="D13" s="16">
        <v>-2.277433284069571E-3</v>
      </c>
      <c r="E13" s="16">
        <v>0.25558014206568758</v>
      </c>
      <c r="F13" s="16">
        <v>-1.5229147181867214E-2</v>
      </c>
      <c r="G13" s="16">
        <v>-0.16159092686632517</v>
      </c>
      <c r="H13" s="16">
        <v>0.18608185432677898</v>
      </c>
      <c r="I13" s="16">
        <v>-0.11429528915966425</v>
      </c>
      <c r="J13" s="16">
        <v>0.17775915318260166</v>
      </c>
      <c r="K13" s="16">
        <v>0.12561064306221667</v>
      </c>
      <c r="L13" s="16">
        <v>-1.5833142760355537E-2</v>
      </c>
      <c r="M13" s="16">
        <v>3.3079524617303145E-2</v>
      </c>
      <c r="N13" s="16">
        <v>-4.933769389378239E-2</v>
      </c>
      <c r="O13" s="16">
        <v>2.9580548258340039E-2</v>
      </c>
      <c r="P13" s="16">
        <v>-5.4517761981689866E-2</v>
      </c>
      <c r="Q13" s="16">
        <v>3.2720611285737736E-2</v>
      </c>
      <c r="R13" s="16">
        <v>3.429523785261699E-2</v>
      </c>
      <c r="S13" s="16">
        <v>4.5404242331032928E-2</v>
      </c>
      <c r="T13" s="16">
        <v>-8.0893838209392804E-2</v>
      </c>
      <c r="U13" s="16">
        <v>4.0056701522777405E-2</v>
      </c>
      <c r="V13" s="16">
        <v>-5.8390476173203629E-2</v>
      </c>
      <c r="W13" s="16">
        <v>4.4042500078101884E-2</v>
      </c>
      <c r="X13" s="16">
        <v>-3.0151984115834553E-2</v>
      </c>
      <c r="Y13" s="16">
        <v>2.8753573689710328E-2</v>
      </c>
      <c r="Z13" s="16">
        <v>8.0453108934423322E-3</v>
      </c>
      <c r="AA13" s="16">
        <v>-2.4036233133330233E-2</v>
      </c>
      <c r="AB13" s="16">
        <v>-5.3790957284607525E-2</v>
      </c>
      <c r="AC13" s="17" t="s">
        <v>80</v>
      </c>
      <c r="AD13" s="16">
        <v>-2.1188064706509344E-2</v>
      </c>
      <c r="AE13" s="16">
        <v>0.18560034901875894</v>
      </c>
      <c r="AF13" s="16">
        <v>-0.11295665927062022</v>
      </c>
      <c r="AG13" s="16">
        <v>-1.054182336362002E-2</v>
      </c>
      <c r="AH13" s="16">
        <v>4.829948888450273E-2</v>
      </c>
      <c r="AI13" s="16">
        <v>0.1600462516722396</v>
      </c>
      <c r="AJ13" s="16">
        <v>-5.5683139933931702E-2</v>
      </c>
      <c r="AK13" s="16">
        <v>1.4256088493500184E-2</v>
      </c>
      <c r="AL13" s="16">
        <v>-0.19620133025702716</v>
      </c>
      <c r="AM13" s="18">
        <v>6.3146570557284884E-2</v>
      </c>
    </row>
    <row r="14" spans="1:39" ht="24">
      <c r="A14" s="13" t="s">
        <v>49</v>
      </c>
      <c r="B14" s="14" t="s">
        <v>40</v>
      </c>
      <c r="C14" s="15">
        <v>0.14828448782647</v>
      </c>
      <c r="D14" s="16">
        <v>-4.4630001628488777E-2</v>
      </c>
      <c r="E14" s="16">
        <v>-0.17822050000455134</v>
      </c>
      <c r="F14" s="16">
        <v>-0.13256747722646062</v>
      </c>
      <c r="G14" s="16">
        <v>-9.7891247467060821E-2</v>
      </c>
      <c r="H14" s="16">
        <v>-0.14797441276973541</v>
      </c>
      <c r="I14" s="16">
        <v>7.8979010064942082E-2</v>
      </c>
      <c r="J14" s="16">
        <v>3.8692252390430448E-2</v>
      </c>
      <c r="K14" s="16">
        <v>-6.3128863850522937E-2</v>
      </c>
      <c r="L14" s="16">
        <v>5.687488750681028E-2</v>
      </c>
      <c r="M14" s="16">
        <v>4.9574007476277087E-3</v>
      </c>
      <c r="N14" s="16">
        <v>-8.5907073960843836E-2</v>
      </c>
      <c r="O14" s="16">
        <v>-8.0092667567194645E-2</v>
      </c>
      <c r="P14" s="16">
        <v>0.11825525080363669</v>
      </c>
      <c r="Q14" s="16">
        <v>1.3559646891736735E-2</v>
      </c>
      <c r="R14" s="16">
        <v>0.26026295855230913</v>
      </c>
      <c r="S14" s="16">
        <v>-1.3793006928948045E-2</v>
      </c>
      <c r="T14" s="16">
        <v>-0.11461692211930183</v>
      </c>
      <c r="U14" s="16">
        <v>-0.12168306637224488</v>
      </c>
      <c r="V14" s="16">
        <v>-1.8424906833303684E-2</v>
      </c>
      <c r="W14" s="17" t="s">
        <v>81</v>
      </c>
      <c r="X14" s="16">
        <v>-0.11442778692357453</v>
      </c>
      <c r="Y14" s="16">
        <v>-0.2275433321356192</v>
      </c>
      <c r="Z14" s="16">
        <v>-1.0786133128164526E-2</v>
      </c>
      <c r="AA14" s="16">
        <v>-3.4883310373903548E-2</v>
      </c>
      <c r="AB14" s="16">
        <v>-7.8881590213669098E-2</v>
      </c>
      <c r="AC14" s="16">
        <v>4.6428570065319891E-2</v>
      </c>
      <c r="AD14" s="16">
        <v>-4.7332103978988481E-2</v>
      </c>
      <c r="AE14" s="16">
        <v>4.0817304312306416E-2</v>
      </c>
      <c r="AF14" s="16">
        <v>9.4921117798356491E-2</v>
      </c>
      <c r="AG14" s="16">
        <v>4.2255982344502778E-2</v>
      </c>
      <c r="AH14" s="16">
        <v>-2.1530691527953335E-2</v>
      </c>
      <c r="AI14" s="16">
        <v>7.6475347154228981E-3</v>
      </c>
      <c r="AJ14" s="16">
        <v>2.5625286536598756E-2</v>
      </c>
      <c r="AK14" s="16">
        <v>-9.4505107758228471E-2</v>
      </c>
      <c r="AL14" s="16">
        <v>4.7628722886379404E-3</v>
      </c>
      <c r="AM14" s="18">
        <v>0.11534161950929032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24"/>
      <c r="D21" s="10">
        <f>$C5^2*D5^2</f>
        <v>8.8124867714608384E-4</v>
      </c>
      <c r="E21" s="10">
        <f t="shared" ref="E21:AM21" si="0">$C5^2*E5^2</f>
        <v>2.0470464518688603E-3</v>
      </c>
      <c r="F21" s="10">
        <f t="shared" si="0"/>
        <v>5.6399561973949559E-4</v>
      </c>
      <c r="G21" s="10">
        <f t="shared" si="0"/>
        <v>3.0134969990213936E-4</v>
      </c>
      <c r="H21" s="10">
        <f t="shared" si="0"/>
        <v>3.4244670297062254E-3</v>
      </c>
      <c r="I21" s="10">
        <f t="shared" si="0"/>
        <v>7.7701558158565544E-4</v>
      </c>
      <c r="J21" s="10">
        <f t="shared" si="0"/>
        <v>2.1833676945363697E-6</v>
      </c>
      <c r="K21" s="10">
        <f t="shared" si="0"/>
        <v>7.0461045808000841E-5</v>
      </c>
      <c r="L21" s="11">
        <f t="shared" si="0"/>
        <v>8.1519386256000012E-2</v>
      </c>
      <c r="M21" s="10">
        <f t="shared" si="0"/>
        <v>1.5934552589657908E-3</v>
      </c>
      <c r="N21" s="10">
        <f t="shared" si="0"/>
        <v>6.6381631775108327E-4</v>
      </c>
      <c r="O21" s="10">
        <f t="shared" si="0"/>
        <v>5.1079481943941891E-5</v>
      </c>
      <c r="P21" s="10">
        <f t="shared" si="0"/>
        <v>7.1362269874193922E-4</v>
      </c>
      <c r="Q21" s="11">
        <f t="shared" si="0"/>
        <v>0.12449324289600001</v>
      </c>
      <c r="R21" s="10">
        <f t="shared" si="0"/>
        <v>1.1699516485922847E-4</v>
      </c>
      <c r="S21" s="10">
        <f t="shared" si="0"/>
        <v>2.0561885568757532E-4</v>
      </c>
      <c r="T21" s="10">
        <f t="shared" si="0"/>
        <v>3.7870986630942982E-3</v>
      </c>
      <c r="U21" s="10">
        <f t="shared" si="0"/>
        <v>4.0965253833992438E-4</v>
      </c>
      <c r="V21" s="10">
        <f t="shared" si="0"/>
        <v>3.7748910096716812E-4</v>
      </c>
      <c r="W21" s="10">
        <f t="shared" si="0"/>
        <v>1.9621903382043986E-4</v>
      </c>
      <c r="X21" s="10">
        <f t="shared" si="0"/>
        <v>2.1175056057888816E-4</v>
      </c>
      <c r="Y21" s="11">
        <f t="shared" si="0"/>
        <v>1.7077262400000001E-2</v>
      </c>
      <c r="Z21" s="10">
        <f t="shared" si="0"/>
        <v>3.2747037873574461E-3</v>
      </c>
      <c r="AA21" s="10">
        <f t="shared" si="0"/>
        <v>2.4934115527276295E-4</v>
      </c>
      <c r="AB21" s="10">
        <f t="shared" si="0"/>
        <v>7.5293824189464941E-3</v>
      </c>
      <c r="AC21" s="10">
        <f t="shared" si="0"/>
        <v>8.6864640914972678E-5</v>
      </c>
      <c r="AD21" s="10">
        <f t="shared" si="0"/>
        <v>2.4999809070301968E-3</v>
      </c>
      <c r="AE21" s="10">
        <f t="shared" si="0"/>
        <v>4.0225313946733263E-4</v>
      </c>
      <c r="AF21" s="10">
        <f t="shared" si="0"/>
        <v>3.294738398896652E-5</v>
      </c>
      <c r="AG21" s="10">
        <f t="shared" si="0"/>
        <v>4.4154265108419664E-5</v>
      </c>
      <c r="AH21" s="10">
        <f t="shared" si="0"/>
        <v>1.0585127589751121E-3</v>
      </c>
      <c r="AI21" s="10">
        <f t="shared" si="0"/>
        <v>1.3325906690888627E-4</v>
      </c>
      <c r="AJ21" s="10">
        <f t="shared" si="0"/>
        <v>2.932954081444279E-3</v>
      </c>
      <c r="AK21" s="10">
        <f t="shared" si="0"/>
        <v>5.6464720890378574E-5</v>
      </c>
      <c r="AL21" s="10">
        <f t="shared" si="0"/>
        <v>6.7502175855254677E-3</v>
      </c>
      <c r="AM21" s="12">
        <f t="shared" si="0"/>
        <v>1.0674439216211075E-3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7.6513487147993455E-4</v>
      </c>
      <c r="E22" s="16">
        <f t="shared" si="1"/>
        <v>2.4767608793667964E-4</v>
      </c>
      <c r="F22" s="16">
        <f t="shared" si="1"/>
        <v>1.155472659712645E-4</v>
      </c>
      <c r="G22" s="16">
        <f t="shared" si="1"/>
        <v>1.8894912868564097E-4</v>
      </c>
      <c r="H22" s="16">
        <f t="shared" si="1"/>
        <v>2.8327230851346336E-4</v>
      </c>
      <c r="I22" s="16">
        <f t="shared" si="1"/>
        <v>5.1861168210946559E-5</v>
      </c>
      <c r="J22" s="16">
        <f t="shared" si="1"/>
        <v>3.2273218974387437E-4</v>
      </c>
      <c r="K22" s="16">
        <f t="shared" si="1"/>
        <v>2.5173837932812984E-5</v>
      </c>
      <c r="L22" s="16">
        <f t="shared" si="1"/>
        <v>1.7862628476976438E-7</v>
      </c>
      <c r="M22" s="16">
        <f t="shared" si="1"/>
        <v>1.0242450447642295E-4</v>
      </c>
      <c r="N22" s="16">
        <f t="shared" si="1"/>
        <v>2.0570833448557543E-6</v>
      </c>
      <c r="O22" s="16">
        <f t="shared" si="1"/>
        <v>4.1579298784547447E-6</v>
      </c>
      <c r="P22" s="16">
        <f t="shared" si="1"/>
        <v>1.3626211846462837E-5</v>
      </c>
      <c r="Q22" s="16">
        <f t="shared" si="1"/>
        <v>2.9271629628712111E-5</v>
      </c>
      <c r="R22" s="16">
        <f t="shared" si="1"/>
        <v>5.5551256862719403E-4</v>
      </c>
      <c r="S22" s="16">
        <f t="shared" si="1"/>
        <v>6.2163887302008983E-6</v>
      </c>
      <c r="T22" s="16">
        <f t="shared" si="1"/>
        <v>2.8230351198395786E-5</v>
      </c>
      <c r="U22" s="16">
        <f t="shared" si="1"/>
        <v>2.1268141865833559E-6</v>
      </c>
      <c r="V22" s="16">
        <f t="shared" si="1"/>
        <v>3.9345724358849573E-4</v>
      </c>
      <c r="W22" s="16">
        <f t="shared" si="1"/>
        <v>2.0109454965723297E-4</v>
      </c>
      <c r="X22" s="16">
        <f t="shared" si="1"/>
        <v>1.0912650689434386E-5</v>
      </c>
      <c r="Y22" s="17">
        <f t="shared" si="1"/>
        <v>2.0514715738135132E-3</v>
      </c>
      <c r="Z22" s="16">
        <f t="shared" si="1"/>
        <v>3.9149912980741166E-5</v>
      </c>
      <c r="AA22" s="16">
        <f t="shared" si="1"/>
        <v>3.3595672113634678E-5</v>
      </c>
      <c r="AB22" s="16">
        <f t="shared" si="1"/>
        <v>3.9929135494444694E-5</v>
      </c>
      <c r="AC22" s="16">
        <f t="shared" si="1"/>
        <v>7.1603645173571576E-5</v>
      </c>
      <c r="AD22" s="17">
        <f t="shared" si="1"/>
        <v>6.4766177006538974E-3</v>
      </c>
      <c r="AE22" s="16">
        <f t="shared" si="1"/>
        <v>2.5527363487098058E-4</v>
      </c>
      <c r="AF22" s="16">
        <f t="shared" si="1"/>
        <v>1.6471531329499947E-7</v>
      </c>
      <c r="AG22" s="16">
        <f t="shared" si="1"/>
        <v>5.2794647961085933E-5</v>
      </c>
      <c r="AH22" s="16">
        <f t="shared" si="1"/>
        <v>1.2600172567948692E-4</v>
      </c>
      <c r="AI22" s="16">
        <f t="shared" si="1"/>
        <v>2.7835843225928775E-4</v>
      </c>
      <c r="AJ22" s="16">
        <f t="shared" si="1"/>
        <v>4.4868007013987738E-4</v>
      </c>
      <c r="AK22" s="16">
        <f t="shared" si="1"/>
        <v>8.7791677536018257E-5</v>
      </c>
      <c r="AL22" s="16">
        <f t="shared" si="1"/>
        <v>4.9131522714166874E-4</v>
      </c>
      <c r="AM22" s="25">
        <f t="shared" si="1"/>
        <v>1.304565288149085E-2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9.3529033959543584E-6</v>
      </c>
      <c r="E23" s="17">
        <f t="shared" si="2"/>
        <v>5.7411704807501475E-4</v>
      </c>
      <c r="F23" s="16">
        <f t="shared" si="2"/>
        <v>2.1028163976559699E-5</v>
      </c>
      <c r="G23" s="17">
        <f t="shared" si="2"/>
        <v>9.0853510361031285E-4</v>
      </c>
      <c r="H23" s="16">
        <f t="shared" si="2"/>
        <v>2.7662540748132262E-8</v>
      </c>
      <c r="I23" s="16">
        <f t="shared" si="2"/>
        <v>2.3015413265758037E-8</v>
      </c>
      <c r="J23" s="16">
        <f t="shared" si="2"/>
        <v>6.5532157827038845E-6</v>
      </c>
      <c r="K23" s="16">
        <f t="shared" si="2"/>
        <v>1.7400126911445145E-8</v>
      </c>
      <c r="L23" s="16">
        <f t="shared" si="2"/>
        <v>8.7831670300369256E-6</v>
      </c>
      <c r="M23" s="16">
        <f t="shared" si="2"/>
        <v>1.3126162587192832E-5</v>
      </c>
      <c r="N23" s="16">
        <f t="shared" si="2"/>
        <v>4.626935577672713E-12</v>
      </c>
      <c r="O23" s="16">
        <f t="shared" si="2"/>
        <v>1.3312750940169689E-5</v>
      </c>
      <c r="P23" s="16">
        <f t="shared" si="2"/>
        <v>7.4249227032089577E-6</v>
      </c>
      <c r="Q23" s="16">
        <f t="shared" si="2"/>
        <v>2.8662225417597048E-6</v>
      </c>
      <c r="R23" s="16">
        <f t="shared" si="2"/>
        <v>7.1335669692489943E-6</v>
      </c>
      <c r="S23" s="16">
        <f t="shared" si="2"/>
        <v>1.1589741779267078E-5</v>
      </c>
      <c r="T23" s="16">
        <f t="shared" si="2"/>
        <v>5.1078454638169064E-6</v>
      </c>
      <c r="U23" s="16">
        <f t="shared" si="2"/>
        <v>1.6416153901867146E-8</v>
      </c>
      <c r="V23" s="16">
        <f t="shared" si="2"/>
        <v>1.0244834952328821E-5</v>
      </c>
      <c r="W23" s="16">
        <f t="shared" si="2"/>
        <v>2.9504137593008893E-5</v>
      </c>
      <c r="X23" s="16">
        <f t="shared" si="2"/>
        <v>7.8794394349423563E-6</v>
      </c>
      <c r="Y23" s="16">
        <f t="shared" si="2"/>
        <v>3.7666076357258419E-8</v>
      </c>
      <c r="Z23" s="16">
        <f t="shared" si="2"/>
        <v>1.2506386379810331E-6</v>
      </c>
      <c r="AA23" s="16">
        <f t="shared" si="2"/>
        <v>1.2383340347023052E-5</v>
      </c>
      <c r="AB23" s="16">
        <f t="shared" si="2"/>
        <v>3.6254156068761888E-6</v>
      </c>
      <c r="AC23" s="16">
        <f t="shared" si="2"/>
        <v>1.7148446509268169E-6</v>
      </c>
      <c r="AD23" s="16">
        <f t="shared" si="2"/>
        <v>2.2148843358047787E-5</v>
      </c>
      <c r="AE23" s="16">
        <f t="shared" si="2"/>
        <v>6.2654756232637533E-5</v>
      </c>
      <c r="AF23" s="16">
        <f t="shared" si="2"/>
        <v>6.9573204135476683E-6</v>
      </c>
      <c r="AG23" s="16">
        <f t="shared" si="2"/>
        <v>2.6785348193080961E-5</v>
      </c>
      <c r="AH23" s="16">
        <f t="shared" si="2"/>
        <v>7.9904621427178019E-7</v>
      </c>
      <c r="AI23" s="16">
        <f t="shared" si="2"/>
        <v>1.0668371773840631E-6</v>
      </c>
      <c r="AJ23" s="16">
        <f t="shared" si="2"/>
        <v>1.6133851224357771E-7</v>
      </c>
      <c r="AK23" s="16">
        <f t="shared" si="2"/>
        <v>6.7014888460361697E-6</v>
      </c>
      <c r="AL23" s="16">
        <f t="shared" si="2"/>
        <v>2.637009026074847E-5</v>
      </c>
      <c r="AM23" s="18">
        <f t="shared" si="2"/>
        <v>9.966185840344223E-6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4.339508938547111E-6</v>
      </c>
      <c r="E24" s="16">
        <f t="shared" si="3"/>
        <v>8.3876607529799656E-5</v>
      </c>
      <c r="F24" s="16">
        <f t="shared" si="3"/>
        <v>4.1851204909258032E-4</v>
      </c>
      <c r="G24" s="16">
        <f t="shared" si="3"/>
        <v>9.9571983540489489E-5</v>
      </c>
      <c r="H24" s="16">
        <f t="shared" si="3"/>
        <v>1.3836865970765418E-5</v>
      </c>
      <c r="I24" s="16">
        <f t="shared" si="3"/>
        <v>3.6490928961185141E-5</v>
      </c>
      <c r="J24" s="16">
        <f t="shared" si="3"/>
        <v>7.8462469164614461E-5</v>
      </c>
      <c r="K24" s="16">
        <f t="shared" si="3"/>
        <v>5.3354107041314192E-5</v>
      </c>
      <c r="L24" s="16">
        <f t="shared" si="3"/>
        <v>8.8674177407029644E-5</v>
      </c>
      <c r="M24" s="16">
        <f t="shared" si="3"/>
        <v>2.9343116396054369E-5</v>
      </c>
      <c r="N24" s="16">
        <f t="shared" si="3"/>
        <v>2.0620273592062829E-5</v>
      </c>
      <c r="O24" s="16">
        <f t="shared" si="3"/>
        <v>4.4786955180259189E-5</v>
      </c>
      <c r="P24" s="16">
        <f t="shared" si="3"/>
        <v>9.7712594491278608E-5</v>
      </c>
      <c r="Q24" s="16">
        <f t="shared" si="3"/>
        <v>1.5134730913986044E-4</v>
      </c>
      <c r="R24" s="16">
        <f t="shared" si="3"/>
        <v>4.9534374116237569E-7</v>
      </c>
      <c r="S24" s="16">
        <f t="shared" si="3"/>
        <v>1.1908689897851731E-4</v>
      </c>
      <c r="T24" s="16">
        <f t="shared" si="3"/>
        <v>8.5022781886492712E-5</v>
      </c>
      <c r="U24" s="16">
        <f t="shared" si="3"/>
        <v>9.4157061679711523E-5</v>
      </c>
      <c r="V24" s="16">
        <f t="shared" si="3"/>
        <v>1.4068731603618888E-4</v>
      </c>
      <c r="W24" s="16">
        <f t="shared" si="3"/>
        <v>7.2674162839251463E-7</v>
      </c>
      <c r="X24" s="16">
        <f t="shared" si="3"/>
        <v>7.9655737566994386E-7</v>
      </c>
      <c r="Y24" s="16">
        <f t="shared" si="3"/>
        <v>6.790637900609027E-4</v>
      </c>
      <c r="Z24" s="17">
        <f t="shared" si="3"/>
        <v>9.2020012091380606E-3</v>
      </c>
      <c r="AA24" s="16">
        <f t="shared" si="3"/>
        <v>4.5383540327493044E-5</v>
      </c>
      <c r="AB24" s="16">
        <f t="shared" si="3"/>
        <v>5.5207996914319516E-5</v>
      </c>
      <c r="AC24" s="16">
        <f t="shared" si="3"/>
        <v>5.1940985796221463E-7</v>
      </c>
      <c r="AD24" s="17">
        <f t="shared" si="3"/>
        <v>1.3717452596025976E-3</v>
      </c>
      <c r="AE24" s="16">
        <f t="shared" si="3"/>
        <v>3.2273111268478292E-5</v>
      </c>
      <c r="AF24" s="16">
        <f t="shared" si="3"/>
        <v>2.3096711226456232E-5</v>
      </c>
      <c r="AG24" s="16">
        <f t="shared" si="3"/>
        <v>1.1605485592945096E-6</v>
      </c>
      <c r="AH24" s="16">
        <f t="shared" si="3"/>
        <v>6.5664122925547847E-5</v>
      </c>
      <c r="AI24" s="16">
        <f t="shared" si="3"/>
        <v>1.241188234033246E-4</v>
      </c>
      <c r="AJ24" s="16">
        <f t="shared" si="3"/>
        <v>7.3881686616603857E-5</v>
      </c>
      <c r="AK24" s="16">
        <f t="shared" si="3"/>
        <v>2.5191756278446291E-5</v>
      </c>
      <c r="AL24" s="16">
        <f t="shared" si="3"/>
        <v>1.0654227698150697E-7</v>
      </c>
      <c r="AM24" s="18">
        <f t="shared" si="3"/>
        <v>1.9587188281434422E-4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1.1679558403582173E-3</v>
      </c>
      <c r="E25" s="16">
        <f t="shared" si="4"/>
        <v>1.6202342349923108E-5</v>
      </c>
      <c r="F25" s="16">
        <f t="shared" si="4"/>
        <v>2.7963690827816799E-3</v>
      </c>
      <c r="G25" s="16">
        <f t="shared" si="4"/>
        <v>4.2207929379689871E-4</v>
      </c>
      <c r="H25" s="16">
        <f t="shared" si="4"/>
        <v>3.0306535178106367E-6</v>
      </c>
      <c r="I25" s="16">
        <f t="shared" si="4"/>
        <v>1.1731721102817075E-5</v>
      </c>
      <c r="J25" s="16">
        <f t="shared" si="4"/>
        <v>1.6275525228772735E-4</v>
      </c>
      <c r="K25" s="16">
        <f t="shared" si="4"/>
        <v>3.8744477577256584E-4</v>
      </c>
      <c r="L25" s="16">
        <f t="shared" si="4"/>
        <v>5.7148640765628493E-5</v>
      </c>
      <c r="M25" s="16">
        <f t="shared" si="4"/>
        <v>1.5883367429107877E-4</v>
      </c>
      <c r="N25" s="16">
        <f t="shared" si="4"/>
        <v>2.6878005712259017E-4</v>
      </c>
      <c r="O25" s="16">
        <f t="shared" si="4"/>
        <v>1.2994746208445107E-4</v>
      </c>
      <c r="P25" s="16">
        <f t="shared" si="4"/>
        <v>1.3167769991523029E-5</v>
      </c>
      <c r="Q25" s="16">
        <f t="shared" si="4"/>
        <v>1.5528437490985273E-4</v>
      </c>
      <c r="R25" s="16">
        <f t="shared" si="4"/>
        <v>3.8409788321164403E-4</v>
      </c>
      <c r="S25" s="16">
        <f t="shared" si="4"/>
        <v>4.0864266283383125E-4</v>
      </c>
      <c r="T25" s="16">
        <f t="shared" si="4"/>
        <v>4.857708344164583E-4</v>
      </c>
      <c r="U25" s="16">
        <f t="shared" si="4"/>
        <v>1.3000197450511455E-4</v>
      </c>
      <c r="V25" s="17">
        <f t="shared" si="4"/>
        <v>2.4234043123663625E-2</v>
      </c>
      <c r="W25" s="16">
        <f t="shared" si="4"/>
        <v>9.3284604705212671E-6</v>
      </c>
      <c r="X25" s="16">
        <f t="shared" si="4"/>
        <v>1.9514040317994449E-4</v>
      </c>
      <c r="Y25" s="16">
        <f t="shared" si="4"/>
        <v>9.037835919911958E-5</v>
      </c>
      <c r="Z25" s="16">
        <f t="shared" si="4"/>
        <v>2.5166808495420033E-4</v>
      </c>
      <c r="AA25" s="16">
        <f t="shared" si="4"/>
        <v>1.4001061292881042E-5</v>
      </c>
      <c r="AB25" s="16">
        <f t="shared" si="4"/>
        <v>1.7203303944238107E-4</v>
      </c>
      <c r="AC25" s="16">
        <f t="shared" si="4"/>
        <v>1.0067789284113483E-4</v>
      </c>
      <c r="AD25" s="16">
        <f t="shared" si="4"/>
        <v>7.6613048953263097E-4</v>
      </c>
      <c r="AE25" s="16">
        <f t="shared" si="4"/>
        <v>6.1170831195074224E-6</v>
      </c>
      <c r="AF25" s="16">
        <f t="shared" si="4"/>
        <v>9.1237220543444533E-7</v>
      </c>
      <c r="AG25" s="16">
        <f t="shared" si="4"/>
        <v>5.0095168268358212E-5</v>
      </c>
      <c r="AH25" s="16">
        <f t="shared" si="4"/>
        <v>3.7378099446629934E-4</v>
      </c>
      <c r="AI25" s="16">
        <f t="shared" si="4"/>
        <v>1.168817621543972E-5</v>
      </c>
      <c r="AJ25" s="16">
        <f t="shared" si="4"/>
        <v>1.4551142251649631E-4</v>
      </c>
      <c r="AK25" s="16">
        <f t="shared" si="4"/>
        <v>1.0340511338628517E-4</v>
      </c>
      <c r="AL25" s="16">
        <f t="shared" si="4"/>
        <v>1.8181584211275669E-4</v>
      </c>
      <c r="AM25" s="18">
        <f t="shared" si="4"/>
        <v>1.6635020662253664E-3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1.1508822497032561E-5</v>
      </c>
      <c r="E26" s="16">
        <f t="shared" si="5"/>
        <v>1.5369003856516215E-6</v>
      </c>
      <c r="F26" s="16">
        <f t="shared" si="5"/>
        <v>3.1710984231057555E-5</v>
      </c>
      <c r="G26" s="16">
        <f t="shared" si="5"/>
        <v>8.0370005125813838E-7</v>
      </c>
      <c r="H26" s="16">
        <f t="shared" si="5"/>
        <v>8.1971999902858976E-6</v>
      </c>
      <c r="I26" s="17">
        <f t="shared" si="5"/>
        <v>5.2841865920476598E-4</v>
      </c>
      <c r="J26" s="16">
        <f t="shared" si="5"/>
        <v>1.3883699876150298E-6</v>
      </c>
      <c r="K26" s="16">
        <f t="shared" si="5"/>
        <v>8.178423253620997E-9</v>
      </c>
      <c r="L26" s="16">
        <f t="shared" si="5"/>
        <v>9.7515692433453777E-8</v>
      </c>
      <c r="M26" s="16">
        <f t="shared" si="5"/>
        <v>5.8607493261199747E-6</v>
      </c>
      <c r="N26" s="16">
        <f t="shared" si="5"/>
        <v>8.0420848216790015E-6</v>
      </c>
      <c r="O26" s="16">
        <f t="shared" si="5"/>
        <v>2.039082230914889E-6</v>
      </c>
      <c r="P26" s="16">
        <f t="shared" si="5"/>
        <v>6.8964768119719998E-6</v>
      </c>
      <c r="Q26" s="16">
        <f t="shared" si="5"/>
        <v>3.3700674328262969E-6</v>
      </c>
      <c r="R26" s="16">
        <f t="shared" si="5"/>
        <v>1.4554448700307297E-5</v>
      </c>
      <c r="S26" s="16">
        <f t="shared" si="5"/>
        <v>7.6526004217388761E-7</v>
      </c>
      <c r="T26" s="16">
        <f t="shared" si="5"/>
        <v>1.6139814579291876E-7</v>
      </c>
      <c r="U26" s="16">
        <f t="shared" si="5"/>
        <v>1.4506386989884185E-5</v>
      </c>
      <c r="V26" s="16">
        <f t="shared" si="5"/>
        <v>1.59436253638448E-7</v>
      </c>
      <c r="W26" s="16">
        <f t="shared" si="5"/>
        <v>2.9458904033588168E-6</v>
      </c>
      <c r="X26" s="16">
        <f t="shared" si="5"/>
        <v>1.5570727427975261E-6</v>
      </c>
      <c r="Y26" s="16">
        <f t="shared" si="5"/>
        <v>5.6886502656530295E-5</v>
      </c>
      <c r="Z26" s="16">
        <f t="shared" si="5"/>
        <v>9.5657273992783182E-7</v>
      </c>
      <c r="AA26" s="16">
        <f t="shared" si="5"/>
        <v>4.7360003205724269E-6</v>
      </c>
      <c r="AB26" s="16">
        <f t="shared" si="5"/>
        <v>6.4006159623149695E-6</v>
      </c>
      <c r="AC26" s="16">
        <f t="shared" si="5"/>
        <v>6.6110158314827777E-6</v>
      </c>
      <c r="AD26" s="16">
        <f t="shared" si="5"/>
        <v>2.3529623090092131E-5</v>
      </c>
      <c r="AE26" s="16">
        <f t="shared" si="5"/>
        <v>7.300821214270387E-6</v>
      </c>
      <c r="AF26" s="16">
        <f t="shared" si="5"/>
        <v>1.0007452831486476E-6</v>
      </c>
      <c r="AG26" s="16">
        <f t="shared" si="5"/>
        <v>2.88163189797057E-5</v>
      </c>
      <c r="AH26" s="16">
        <f t="shared" si="5"/>
        <v>9.6500114081728476E-8</v>
      </c>
      <c r="AI26" s="16">
        <f t="shared" si="5"/>
        <v>8.2324470940472633E-8</v>
      </c>
      <c r="AJ26" s="16">
        <f t="shared" si="5"/>
        <v>5.819895443341176E-6</v>
      </c>
      <c r="AK26" s="16">
        <f t="shared" si="5"/>
        <v>1.4252183592122071E-6</v>
      </c>
      <c r="AL26" s="16">
        <f t="shared" si="5"/>
        <v>4.4111764073393313E-5</v>
      </c>
      <c r="AM26" s="18">
        <f t="shared" si="5"/>
        <v>1.5761146564772461E-8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5.7616383580653228E-5</v>
      </c>
      <c r="E27" s="16">
        <f t="shared" si="6"/>
        <v>3.1976411132218215E-5</v>
      </c>
      <c r="F27" s="16">
        <f t="shared" si="6"/>
        <v>1.3206225940587905E-5</v>
      </c>
      <c r="G27" s="16">
        <f t="shared" si="6"/>
        <v>7.8003315415224123E-5</v>
      </c>
      <c r="H27" s="16">
        <f t="shared" si="6"/>
        <v>1.4933062248414291E-6</v>
      </c>
      <c r="I27" s="16">
        <f t="shared" si="6"/>
        <v>1.9399339275038716E-5</v>
      </c>
      <c r="J27" s="16">
        <f t="shared" si="6"/>
        <v>3.8611608077921796E-5</v>
      </c>
      <c r="K27" s="16">
        <f t="shared" si="6"/>
        <v>6.473467099178997E-7</v>
      </c>
      <c r="L27" s="16">
        <f t="shared" si="6"/>
        <v>1.3777712520353374E-5</v>
      </c>
      <c r="M27" s="16">
        <f t="shared" si="6"/>
        <v>6.6600324902280286E-6</v>
      </c>
      <c r="N27" s="16">
        <f t="shared" si="6"/>
        <v>4.2203375906961758E-6</v>
      </c>
      <c r="O27" s="16">
        <f t="shared" si="6"/>
        <v>1.1929790210660628E-5</v>
      </c>
      <c r="P27" s="16">
        <f t="shared" si="6"/>
        <v>3.3904420806003574E-6</v>
      </c>
      <c r="Q27" s="16">
        <f t="shared" si="6"/>
        <v>1.7441637990119984E-5</v>
      </c>
      <c r="R27" s="16">
        <f t="shared" si="6"/>
        <v>3.3629183905675681E-5</v>
      </c>
      <c r="S27" s="16">
        <f t="shared" si="6"/>
        <v>2.5365866874013529E-5</v>
      </c>
      <c r="T27" s="16">
        <f t="shared" si="6"/>
        <v>8.7205330515968248E-5</v>
      </c>
      <c r="U27" s="16">
        <f t="shared" si="6"/>
        <v>2.0968674869261431E-6</v>
      </c>
      <c r="V27" s="16">
        <f t="shared" si="6"/>
        <v>1.0016161524728888E-6</v>
      </c>
      <c r="W27" s="16">
        <f t="shared" si="6"/>
        <v>3.2594365575711785E-6</v>
      </c>
      <c r="X27" s="16">
        <f t="shared" si="6"/>
        <v>4.7481803783258615E-7</v>
      </c>
      <c r="Y27" s="16">
        <f t="shared" si="6"/>
        <v>4.2868511397201736E-5</v>
      </c>
      <c r="Z27" s="16">
        <f t="shared" si="6"/>
        <v>9.6681925961088944E-6</v>
      </c>
      <c r="AA27" s="17">
        <f t="shared" si="6"/>
        <v>1.7307821284254124E-3</v>
      </c>
      <c r="AB27" s="16">
        <f t="shared" si="6"/>
        <v>5.8040588895153131E-6</v>
      </c>
      <c r="AC27" s="16">
        <f t="shared" si="6"/>
        <v>1.2645560128635209E-6</v>
      </c>
      <c r="AD27" s="16">
        <f t="shared" si="6"/>
        <v>1.4178924017836823E-5</v>
      </c>
      <c r="AE27" s="16">
        <f t="shared" si="6"/>
        <v>4.0775206606528383E-8</v>
      </c>
      <c r="AF27" s="16">
        <f t="shared" si="6"/>
        <v>2.6488447672762257E-6</v>
      </c>
      <c r="AG27" s="16">
        <f t="shared" si="6"/>
        <v>5.7522221836818157E-5</v>
      </c>
      <c r="AH27" s="16">
        <f t="shared" si="6"/>
        <v>1.7768212782628575E-7</v>
      </c>
      <c r="AI27" s="16">
        <f t="shared" si="6"/>
        <v>1.283771719424886E-5</v>
      </c>
      <c r="AJ27" s="16">
        <f t="shared" si="6"/>
        <v>1.9086113534791442E-5</v>
      </c>
      <c r="AK27" s="16">
        <f t="shared" si="6"/>
        <v>1.1405261707716801E-5</v>
      </c>
      <c r="AL27" s="16">
        <f t="shared" si="6"/>
        <v>1.4326204493547077E-5</v>
      </c>
      <c r="AM27" s="18">
        <f t="shared" si="6"/>
        <v>1.2003645688688247E-5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9.5637159884257775E-8</v>
      </c>
      <c r="E28" s="16">
        <f t="shared" si="7"/>
        <v>2.5493900990470084E-7</v>
      </c>
      <c r="F28" s="16">
        <f t="shared" si="7"/>
        <v>2.5026111005773262E-7</v>
      </c>
      <c r="G28" s="16">
        <f t="shared" si="7"/>
        <v>1.28056221566947E-7</v>
      </c>
      <c r="H28" s="16">
        <f t="shared" si="7"/>
        <v>2.0527086710715894E-7</v>
      </c>
      <c r="I28" s="16">
        <f t="shared" si="7"/>
        <v>9.0929200423847694E-8</v>
      </c>
      <c r="J28" s="16">
        <f t="shared" si="7"/>
        <v>2.2305700635018709E-7</v>
      </c>
      <c r="K28" s="16">
        <f t="shared" si="7"/>
        <v>5.0507285880890626E-10</v>
      </c>
      <c r="L28" s="16">
        <f t="shared" si="7"/>
        <v>1.1245640694572235E-6</v>
      </c>
      <c r="M28" s="16">
        <f t="shared" si="7"/>
        <v>7.5251845237120519E-8</v>
      </c>
      <c r="N28" s="16">
        <f t="shared" si="7"/>
        <v>3.6537155808497367E-8</v>
      </c>
      <c r="O28" s="16">
        <f t="shared" si="7"/>
        <v>7.2384567113124345E-7</v>
      </c>
      <c r="P28" s="16">
        <f t="shared" si="7"/>
        <v>2.0470207377810371E-7</v>
      </c>
      <c r="Q28" s="16">
        <f t="shared" si="7"/>
        <v>1.2351991064502576E-7</v>
      </c>
      <c r="R28" s="16">
        <f t="shared" si="7"/>
        <v>2.7526464177082189E-6</v>
      </c>
      <c r="S28" s="16">
        <f t="shared" si="7"/>
        <v>2.7872976527175528E-7</v>
      </c>
      <c r="T28" s="16">
        <f t="shared" si="7"/>
        <v>1.3091164309336127E-7</v>
      </c>
      <c r="U28" s="16">
        <f t="shared" si="7"/>
        <v>2.309887558548531E-8</v>
      </c>
      <c r="V28" s="16">
        <f t="shared" si="7"/>
        <v>1.6446033070076903E-7</v>
      </c>
      <c r="W28" s="16">
        <f t="shared" si="7"/>
        <v>4.3249470487827332E-7</v>
      </c>
      <c r="X28" s="16">
        <f t="shared" si="7"/>
        <v>3.9578594800507621E-7</v>
      </c>
      <c r="Y28" s="16">
        <f t="shared" si="7"/>
        <v>6.9844286533127926E-7</v>
      </c>
      <c r="Z28" s="16">
        <f t="shared" si="7"/>
        <v>8.3437608466172024E-8</v>
      </c>
      <c r="AA28" s="16">
        <f t="shared" si="7"/>
        <v>2.7233774744434501E-7</v>
      </c>
      <c r="AB28" s="16">
        <f t="shared" si="7"/>
        <v>6.3455040067214838E-8</v>
      </c>
      <c r="AC28" s="16">
        <f t="shared" si="7"/>
        <v>1.007088169761592E-8</v>
      </c>
      <c r="AD28" s="16">
        <f t="shared" si="7"/>
        <v>2.0106670550912596E-7</v>
      </c>
      <c r="AE28" s="16">
        <f t="shared" si="7"/>
        <v>7.4452375669480251E-8</v>
      </c>
      <c r="AF28" s="16">
        <f t="shared" si="7"/>
        <v>9.6301206531947639E-8</v>
      </c>
      <c r="AG28" s="16">
        <f t="shared" si="7"/>
        <v>2.7321394721953026E-7</v>
      </c>
      <c r="AH28" s="16">
        <f t="shared" si="7"/>
        <v>1.3359377578249881E-7</v>
      </c>
      <c r="AI28" s="16">
        <f t="shared" si="7"/>
        <v>2.1108887059218749E-7</v>
      </c>
      <c r="AJ28" s="16">
        <f t="shared" si="7"/>
        <v>7.7462531315144443E-10</v>
      </c>
      <c r="AK28" s="17">
        <f t="shared" si="7"/>
        <v>3.2891485473285867E-5</v>
      </c>
      <c r="AL28" s="16">
        <f t="shared" si="7"/>
        <v>1.6677723149802044E-7</v>
      </c>
      <c r="AM28" s="18">
        <f t="shared" si="7"/>
        <v>1.5773961343266759E-7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3.1097283131431275E-8</v>
      </c>
      <c r="E29" s="16">
        <f t="shared" si="8"/>
        <v>3.9163846101305312E-4</v>
      </c>
      <c r="F29" s="16">
        <f t="shared" si="8"/>
        <v>1.3905361658740201E-6</v>
      </c>
      <c r="G29" s="16">
        <f t="shared" si="8"/>
        <v>1.5655432315664838E-4</v>
      </c>
      <c r="H29" s="16">
        <f t="shared" si="8"/>
        <v>2.0760565123631897E-4</v>
      </c>
      <c r="I29" s="16">
        <f t="shared" si="8"/>
        <v>7.8322723788872031E-5</v>
      </c>
      <c r="J29" s="16">
        <f t="shared" si="8"/>
        <v>1.8945019919847707E-4</v>
      </c>
      <c r="K29" s="16">
        <f t="shared" si="8"/>
        <v>9.4598445276213882E-5</v>
      </c>
      <c r="L29" s="16">
        <f t="shared" si="8"/>
        <v>1.5030221337354444E-6</v>
      </c>
      <c r="M29" s="16">
        <f t="shared" si="8"/>
        <v>6.5606918577638384E-6</v>
      </c>
      <c r="N29" s="16">
        <f t="shared" si="8"/>
        <v>1.4594486299494218E-5</v>
      </c>
      <c r="O29" s="16">
        <f t="shared" si="8"/>
        <v>5.2461844899336774E-6</v>
      </c>
      <c r="P29" s="16">
        <f t="shared" si="8"/>
        <v>1.781997782755004E-5</v>
      </c>
      <c r="Q29" s="16">
        <f t="shared" si="8"/>
        <v>6.4190969934510244E-6</v>
      </c>
      <c r="R29" s="16">
        <f t="shared" si="8"/>
        <v>7.0517800734631517E-6</v>
      </c>
      <c r="S29" s="16">
        <f t="shared" si="8"/>
        <v>1.2360156985022118E-5</v>
      </c>
      <c r="T29" s="16">
        <f t="shared" si="8"/>
        <v>3.9233947359329597E-5</v>
      </c>
      <c r="U29" s="16">
        <f t="shared" si="8"/>
        <v>9.6201421556096081E-6</v>
      </c>
      <c r="V29" s="16">
        <f t="shared" si="8"/>
        <v>2.0441612658865273E-5</v>
      </c>
      <c r="W29" s="16">
        <f t="shared" si="8"/>
        <v>1.1629875041714592E-5</v>
      </c>
      <c r="X29" s="16">
        <f t="shared" si="8"/>
        <v>5.4508334475147371E-6</v>
      </c>
      <c r="Y29" s="16">
        <f t="shared" si="8"/>
        <v>4.956952756592006E-6</v>
      </c>
      <c r="Z29" s="16">
        <f t="shared" si="8"/>
        <v>3.8807599808611922E-7</v>
      </c>
      <c r="AA29" s="16">
        <f t="shared" si="8"/>
        <v>3.4638887576360491E-6</v>
      </c>
      <c r="AB29" s="16">
        <f t="shared" si="8"/>
        <v>1.7348010139805869E-5</v>
      </c>
      <c r="AC29" s="17">
        <f t="shared" si="8"/>
        <v>4.9213869831154717E-3</v>
      </c>
      <c r="AD29" s="16">
        <f t="shared" si="8"/>
        <v>2.6916197232489903E-6</v>
      </c>
      <c r="AE29" s="16">
        <f t="shared" si="8"/>
        <v>2.0653264074838246E-4</v>
      </c>
      <c r="AF29" s="16">
        <f t="shared" si="8"/>
        <v>7.6498831219036579E-5</v>
      </c>
      <c r="AG29" s="16">
        <f t="shared" si="8"/>
        <v>6.6628891940815089E-7</v>
      </c>
      <c r="AH29" s="16">
        <f t="shared" si="8"/>
        <v>1.3986729983773525E-5</v>
      </c>
      <c r="AI29" s="16">
        <f t="shared" si="8"/>
        <v>1.5357556985382952E-4</v>
      </c>
      <c r="AJ29" s="16">
        <f t="shared" si="8"/>
        <v>1.8589964250190895E-5</v>
      </c>
      <c r="AK29" s="16">
        <f t="shared" si="8"/>
        <v>1.2185178232000734E-6</v>
      </c>
      <c r="AL29" s="16">
        <f t="shared" si="8"/>
        <v>2.3079958100751224E-4</v>
      </c>
      <c r="AM29" s="18">
        <f t="shared" si="8"/>
        <v>2.3907307058063698E-5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4.3797089251481457E-5</v>
      </c>
      <c r="E30" s="16">
        <f t="shared" si="9"/>
        <v>6.9840406497802461E-4</v>
      </c>
      <c r="F30" s="16">
        <f t="shared" si="9"/>
        <v>3.8642518749196637E-4</v>
      </c>
      <c r="G30" s="16">
        <f t="shared" si="9"/>
        <v>2.1070709947962555E-4</v>
      </c>
      <c r="H30" s="16">
        <f t="shared" si="9"/>
        <v>4.8146496853031012E-4</v>
      </c>
      <c r="I30" s="16">
        <f t="shared" si="9"/>
        <v>1.3715600121893279E-4</v>
      </c>
      <c r="J30" s="16">
        <f t="shared" si="9"/>
        <v>3.2918456759346328E-5</v>
      </c>
      <c r="K30" s="16">
        <f t="shared" si="9"/>
        <v>8.7628905935075975E-5</v>
      </c>
      <c r="L30" s="16">
        <f t="shared" si="9"/>
        <v>7.1126681113026016E-5</v>
      </c>
      <c r="M30" s="16">
        <f t="shared" si="9"/>
        <v>5.4038028845229379E-7</v>
      </c>
      <c r="N30" s="16">
        <f t="shared" si="9"/>
        <v>1.622741328014578E-4</v>
      </c>
      <c r="O30" s="16">
        <f t="shared" si="9"/>
        <v>1.4105125673592468E-4</v>
      </c>
      <c r="P30" s="16">
        <f t="shared" si="9"/>
        <v>3.0749092996396629E-4</v>
      </c>
      <c r="Q30" s="16">
        <f t="shared" si="9"/>
        <v>4.042855353313331E-6</v>
      </c>
      <c r="R30" s="16">
        <f t="shared" si="9"/>
        <v>1.489416523673421E-3</v>
      </c>
      <c r="S30" s="16">
        <f t="shared" si="9"/>
        <v>4.1832069628107237E-6</v>
      </c>
      <c r="T30" s="16">
        <f t="shared" si="9"/>
        <v>2.8886101086711462E-4</v>
      </c>
      <c r="U30" s="16">
        <f t="shared" si="9"/>
        <v>3.2557551293660339E-4</v>
      </c>
      <c r="V30" s="16">
        <f t="shared" si="9"/>
        <v>7.4645227145702957E-6</v>
      </c>
      <c r="W30" s="17">
        <f t="shared" si="9"/>
        <v>1.8088644229001055E-2</v>
      </c>
      <c r="X30" s="16">
        <f t="shared" si="9"/>
        <v>2.8790846902895816E-4</v>
      </c>
      <c r="Y30" s="16">
        <f t="shared" si="9"/>
        <v>1.1384649647090571E-3</v>
      </c>
      <c r="Z30" s="16">
        <f t="shared" si="9"/>
        <v>2.5581322657130461E-6</v>
      </c>
      <c r="AA30" s="16">
        <f t="shared" si="9"/>
        <v>2.6756347463826726E-5</v>
      </c>
      <c r="AB30" s="16">
        <f t="shared" si="9"/>
        <v>1.3681784867805016E-4</v>
      </c>
      <c r="AC30" s="16">
        <f t="shared" si="9"/>
        <v>4.7398222940572066E-5</v>
      </c>
      <c r="AD30" s="16">
        <f t="shared" si="9"/>
        <v>4.9260981732932896E-5</v>
      </c>
      <c r="AE30" s="16">
        <f t="shared" si="9"/>
        <v>3.663364069999146E-5</v>
      </c>
      <c r="AF30" s="16">
        <f t="shared" si="9"/>
        <v>1.9811489593502831E-4</v>
      </c>
      <c r="AG30" s="16">
        <f t="shared" si="9"/>
        <v>3.9261586767577772E-5</v>
      </c>
      <c r="AH30" s="16">
        <f t="shared" si="9"/>
        <v>1.0193126185534276E-5</v>
      </c>
      <c r="AI30" s="16">
        <f t="shared" si="9"/>
        <v>1.2859804228735431E-6</v>
      </c>
      <c r="AJ30" s="16">
        <f t="shared" si="9"/>
        <v>1.4438726948154006E-5</v>
      </c>
      <c r="AK30" s="16">
        <f t="shared" si="9"/>
        <v>1.9638214811614659E-4</v>
      </c>
      <c r="AL30" s="16">
        <f t="shared" si="9"/>
        <v>4.9880329764034821E-7</v>
      </c>
      <c r="AM30" s="18">
        <f t="shared" si="9"/>
        <v>2.9252536708811942E-4</v>
      </c>
    </row>
    <row r="31" spans="1:39">
      <c r="A31" t="s">
        <v>61</v>
      </c>
      <c r="D31" s="20">
        <f>SUM($D$21:$D$30)</f>
        <v>2.94108083109092E-3</v>
      </c>
      <c r="E31" s="20">
        <f>SUM($E$21:$E$30)</f>
        <v>4.0927293142791294E-3</v>
      </c>
      <c r="F31" s="20">
        <f>SUM($F$21:$F$30)</f>
        <v>4.348435376501124E-3</v>
      </c>
      <c r="G31" s="20">
        <f>SUM($G$21:$G$30)</f>
        <v>2.3666817038598045E-3</v>
      </c>
      <c r="H31" s="20">
        <f>SUM($H$21:$H$30)</f>
        <v>4.4236009170978757E-3</v>
      </c>
      <c r="I31" s="20">
        <f>SUM($I$21:$I$30)</f>
        <v>1.640510067961903E-3</v>
      </c>
      <c r="J31" s="20">
        <f>SUM($J$21:$J$30)</f>
        <v>8.3527818570316688E-4</v>
      </c>
      <c r="K31" s="20">
        <f>SUM($K$21:$K$30)</f>
        <v>7.1933454809892559E-4</v>
      </c>
      <c r="L31">
        <f>SUM($L$21:$L$30)</f>
        <v>8.1761800363016501E-2</v>
      </c>
      <c r="M31" s="20">
        <f>SUM($M$21:$M$30)</f>
        <v>1.916879822524341E-3</v>
      </c>
      <c r="N31" s="20">
        <f>SUM($N$21:$N$30)</f>
        <v>1.1444413151066631E-3</v>
      </c>
      <c r="O31" s="20">
        <f>SUM($O$21:$O$30)</f>
        <v>4.042747393658417E-4</v>
      </c>
      <c r="P31" s="20">
        <f>SUM($P$21:$P$30)</f>
        <v>1.1813567265322794E-3</v>
      </c>
      <c r="Q31">
        <f>SUM($Q$21:$Q$30)</f>
        <v>0.12486340960990056</v>
      </c>
      <c r="R31" s="20">
        <f>SUM($R$21:$R$30)</f>
        <v>2.6116391101790532E-3</v>
      </c>
      <c r="S31" s="20">
        <f>SUM($S$21:$S$30)</f>
        <v>7.941077686386839E-4</v>
      </c>
      <c r="T31" s="20">
        <f>SUM($T$21:$T$30)</f>
        <v>4.8068230745907615E-3</v>
      </c>
      <c r="U31" s="20">
        <f>SUM($U$21:$U$30)</f>
        <v>9.8777681330984449E-4</v>
      </c>
      <c r="V31" s="20">
        <f>SUM($V$21:$V$30)</f>
        <v>2.5185153267318055E-2</v>
      </c>
      <c r="W31" s="20">
        <f>SUM($W$21:$W$30)</f>
        <v>1.8543784848878173E-2</v>
      </c>
      <c r="X31" s="20">
        <f>SUM($X$21:$X$30)</f>
        <v>7.2226659046398744E-4</v>
      </c>
      <c r="Y31">
        <f>SUM($Y$21:$Y$30)</f>
        <v>2.1142089163534609E-2</v>
      </c>
      <c r="Z31" s="20">
        <f>SUM($Z$21:$Z$30)</f>
        <v>1.2782428044276732E-2</v>
      </c>
      <c r="AA31" s="20">
        <f>SUM($AA$21:$AA$30)</f>
        <v>2.1207154720686867E-3</v>
      </c>
      <c r="AB31" s="20">
        <f>SUM($AB$21:$AB$30)</f>
        <v>7.9666119951142689E-3</v>
      </c>
      <c r="AC31" s="20">
        <f>SUM($AC$21:$AC$30)</f>
        <v>5.2380512822206553E-3</v>
      </c>
      <c r="AD31" s="20">
        <f>SUM($AD$21:$AD$30)</f>
        <v>1.1226485415446992E-2</v>
      </c>
      <c r="AE31" s="20">
        <f>SUM($AE$21:$AE$30)</f>
        <v>1.0091540552038568E-3</v>
      </c>
      <c r="AF31" s="20">
        <f>SUM($AF$21:$AF$30)</f>
        <v>3.4243812155872156E-4</v>
      </c>
      <c r="AG31" s="20">
        <f>SUM($AG$21:$AG$30)</f>
        <v>3.0152960854096863E-4</v>
      </c>
      <c r="AH31" s="20">
        <f>SUM($AH$21:$AH$30)</f>
        <v>1.6493462804477164E-3</v>
      </c>
      <c r="AI31" s="20">
        <f>SUM($AI$21:$AI$30)</f>
        <v>7.1648401677680692E-4</v>
      </c>
      <c r="AJ31" s="20">
        <f>SUM($AJ$21:$AJ$30)</f>
        <v>3.6591240740312908E-3</v>
      </c>
      <c r="AK31" s="20">
        <f>SUM($AK$21:$AK$30)</f>
        <v>5.2287738841672602E-4</v>
      </c>
      <c r="AL31" s="20">
        <f>SUM($AL$21:$AL$30)</f>
        <v>7.7397284174212143E-3</v>
      </c>
      <c r="AM31" s="20">
        <f>SUM($AM$21:$AM$30)</f>
        <v>1.631104675858688E-2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62</v>
      </c>
      <c r="C33">
        <f>SUM($D$31:$AM$31)</f>
        <v>0.37901947508806372</v>
      </c>
      <c r="D33" s="21">
        <f>$D$31/$C$33</f>
        <v>7.7597089975589544E-3</v>
      </c>
      <c r="E33" s="21">
        <f>$E$31/$C$33</f>
        <v>1.0798203214566216E-2</v>
      </c>
      <c r="F33" s="21">
        <f>$F$31/$C$33</f>
        <v>1.147285472729543E-2</v>
      </c>
      <c r="G33" s="21">
        <f>$G$31/$C$33</f>
        <v>6.2442218920542676E-3</v>
      </c>
      <c r="H33" s="21">
        <f>$H$31/$C$33</f>
        <v>1.1671170501384049E-2</v>
      </c>
      <c r="I33" s="21">
        <f>$I$31/$C$33</f>
        <v>4.3283001950776721E-3</v>
      </c>
      <c r="J33" s="21">
        <f>$J$31/$C$33</f>
        <v>2.2037869835292586E-3</v>
      </c>
      <c r="K33" s="21">
        <f>$K$31/$C$33</f>
        <v>1.8978828144168344E-3</v>
      </c>
      <c r="L33" s="21">
        <f>$L$31/$C$33</f>
        <v>0.21571925913310777</v>
      </c>
      <c r="M33" s="21">
        <f>$M$31/$C$33</f>
        <v>5.0574705220067153E-3</v>
      </c>
      <c r="N33" s="21">
        <f>$N$31/$C$33</f>
        <v>3.0194789194955131E-3</v>
      </c>
      <c r="O33" s="21">
        <f>$O$31/$C$33</f>
        <v>1.0666331572326462E-3</v>
      </c>
      <c r="P33" s="21">
        <f>$P$31/$C$33</f>
        <v>3.116876055663883E-3</v>
      </c>
      <c r="Q33" s="21">
        <f>$Q$31/$C$33</f>
        <v>0.3294379783014818</v>
      </c>
      <c r="R33" s="21">
        <f>$R$31/$C$33</f>
        <v>6.8905142923651845E-3</v>
      </c>
      <c r="S33" s="21">
        <f>$S$31/$C$33</f>
        <v>2.0951634964250215E-3</v>
      </c>
      <c r="T33" s="21">
        <f>$T$31/$C$33</f>
        <v>1.2682258803387121E-2</v>
      </c>
      <c r="U33" s="21">
        <f>$U$31/$C$33</f>
        <v>2.6061373576656936E-3</v>
      </c>
      <c r="V33" s="21">
        <f>$V$31/$C$33</f>
        <v>6.6448177264417305E-2</v>
      </c>
      <c r="W33" s="21">
        <f>$W$31/$C$33</f>
        <v>4.8925678145086332E-2</v>
      </c>
      <c r="X33" s="21">
        <f>$X$31/$C$33</f>
        <v>1.9056186764444534E-3</v>
      </c>
      <c r="Y33" s="21">
        <f>$Y$31/$C$33</f>
        <v>5.5781010088260835E-2</v>
      </c>
      <c r="Z33" s="21">
        <f>$Z$31/$C$33</f>
        <v>3.3724990097954162E-2</v>
      </c>
      <c r="AA33" s="21">
        <f>$AA$31/$C$33</f>
        <v>5.595267819881674E-3</v>
      </c>
      <c r="AB33" s="21">
        <f>$AB$31/$C$33</f>
        <v>2.1019004348690151E-2</v>
      </c>
      <c r="AC33" s="21">
        <f>$AC$31/$C$33</f>
        <v>1.3820005636923049E-2</v>
      </c>
      <c r="AD33" s="21">
        <f>$AD$31/$C$33</f>
        <v>2.9619811522451616E-2</v>
      </c>
      <c r="AE33" s="21">
        <f>$AE$31/$C$33</f>
        <v>2.6625387916264297E-3</v>
      </c>
      <c r="AF33" s="21">
        <f>$AF$31/$C$33</f>
        <v>9.0348423779320936E-4</v>
      </c>
      <c r="AG33" s="21">
        <f>$AG$31/$C$33</f>
        <v>7.9555175488254105E-4</v>
      </c>
      <c r="AH33" s="21">
        <f>$AH$31/$C$33</f>
        <v>4.351613541928148E-3</v>
      </c>
      <c r="AI33" s="21">
        <f>$AI$31/$C$33</f>
        <v>1.8903620100532686E-3</v>
      </c>
      <c r="AJ33" s="21">
        <f>$AJ$31/$C$33</f>
        <v>9.6541848494225979E-3</v>
      </c>
      <c r="AK33" s="21">
        <f>$AK$31/$C$33</f>
        <v>1.3795528271871452E-3</v>
      </c>
      <c r="AL33" s="21">
        <f>$AL$31/$C$33</f>
        <v>2.0420397700205029E-2</v>
      </c>
      <c r="AM33" s="21">
        <f>$AM$31/$C$33</f>
        <v>4.303485132207803E-2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540FE-1E32-4240-B265-CB358F199CF8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83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-8.4923704529214786E-2</v>
      </c>
      <c r="D5" s="10">
        <v>2.0770719552379885E-2</v>
      </c>
      <c r="E5" s="10">
        <v>1.7232643204178121E-2</v>
      </c>
      <c r="F5" s="10">
        <v>-2.1129154788271712E-2</v>
      </c>
      <c r="G5" s="10">
        <v>-1.2553073022050835E-2</v>
      </c>
      <c r="H5" s="10">
        <v>-3.8206788696179404E-2</v>
      </c>
      <c r="I5" s="10">
        <v>2.5239908892676678E-2</v>
      </c>
      <c r="J5" s="10">
        <v>-1.1302221933786698E-2</v>
      </c>
      <c r="K5" s="10">
        <v>9.246915516158194E-2</v>
      </c>
      <c r="L5" s="10">
        <v>4.5175667268768809E-2</v>
      </c>
      <c r="M5" s="10">
        <v>-3.9161027982952352E-2</v>
      </c>
      <c r="N5" s="10">
        <v>7.9551741701517645E-2</v>
      </c>
      <c r="O5" s="10">
        <v>-1.3663751850587866E-2</v>
      </c>
      <c r="P5" s="10">
        <v>5.5741028375601168E-3</v>
      </c>
      <c r="Q5" s="10">
        <v>1.073435808836652E-2</v>
      </c>
      <c r="R5" s="10">
        <v>3.8865406553100092E-2</v>
      </c>
      <c r="S5" s="10">
        <v>1.4490485875286728E-2</v>
      </c>
      <c r="T5" s="10">
        <v>-2.2538401153410114E-2</v>
      </c>
      <c r="U5" s="10">
        <v>2.639554739169293E-2</v>
      </c>
      <c r="V5" s="10">
        <v>-1.0891637679979626E-2</v>
      </c>
      <c r="W5" s="10">
        <v>-7.1528718663901938E-3</v>
      </c>
      <c r="X5" s="10">
        <v>4.854349387816638E-2</v>
      </c>
      <c r="Y5" s="10">
        <v>-3.3943599587802062E-2</v>
      </c>
      <c r="Z5" s="10">
        <v>-4.4013631673717621E-2</v>
      </c>
      <c r="AA5" s="10">
        <v>-9.1649967784611749E-2</v>
      </c>
      <c r="AB5" s="10">
        <v>1.1783719123026891E-2</v>
      </c>
      <c r="AC5" s="10">
        <v>-7.1776622577209587E-3</v>
      </c>
      <c r="AD5" s="10">
        <v>4.2496046101677371E-2</v>
      </c>
      <c r="AE5" s="10">
        <v>-1.4777812699370809E-2</v>
      </c>
      <c r="AF5" s="11" t="s">
        <v>84</v>
      </c>
      <c r="AG5" s="10">
        <v>2.8529765531749483E-2</v>
      </c>
      <c r="AH5" s="10">
        <v>-1.193811332117079E-2</v>
      </c>
      <c r="AI5" s="10">
        <v>-3.4112711568065161E-2</v>
      </c>
      <c r="AJ5" s="10">
        <v>9.5561368974968641E-2</v>
      </c>
      <c r="AK5" s="10">
        <v>-3.6756857661149139E-2</v>
      </c>
      <c r="AL5" s="10">
        <v>-7.4150006658943765E-2</v>
      </c>
      <c r="AM5" s="12">
        <v>-9.5378150301329984E-2</v>
      </c>
    </row>
    <row r="6" spans="1:39" ht="24">
      <c r="A6" s="13" t="s">
        <v>41</v>
      </c>
      <c r="B6" s="14" t="s">
        <v>40</v>
      </c>
      <c r="C6" s="15">
        <v>5.2162079559305227E-2</v>
      </c>
      <c r="D6" s="16">
        <v>1.7796170826655355E-2</v>
      </c>
      <c r="E6" s="16">
        <v>4.7097795961054553E-2</v>
      </c>
      <c r="F6" s="16">
        <v>-5.2844507489618178E-2</v>
      </c>
      <c r="G6" s="16">
        <v>6.3932608072975003E-2</v>
      </c>
      <c r="H6" s="16">
        <v>1.2285915476521794E-2</v>
      </c>
      <c r="I6" s="16">
        <v>4.9946116556084469E-2</v>
      </c>
      <c r="J6" s="16">
        <v>-1.2963029008121843E-2</v>
      </c>
      <c r="K6" s="16">
        <v>4.9944813369204517E-4</v>
      </c>
      <c r="L6" s="16">
        <v>3.8096734974758725E-2</v>
      </c>
      <c r="M6" s="16">
        <v>5.0687615705659134E-2</v>
      </c>
      <c r="N6" s="16">
        <v>-1.8985708144146098E-3</v>
      </c>
      <c r="O6" s="16">
        <v>3.4932226712808323E-2</v>
      </c>
      <c r="P6" s="16">
        <v>-6.7212377478507529E-2</v>
      </c>
      <c r="Q6" s="16">
        <v>3.8502237722160486E-2</v>
      </c>
      <c r="R6" s="16">
        <v>6.9223907029547218E-3</v>
      </c>
      <c r="S6" s="16">
        <v>5.155226387599627E-2</v>
      </c>
      <c r="T6" s="16">
        <v>-1.3581115797711967E-2</v>
      </c>
      <c r="U6" s="16">
        <v>1.7204037976893627E-2</v>
      </c>
      <c r="V6" s="16">
        <v>2.7529986955476673E-2</v>
      </c>
      <c r="W6" s="16">
        <v>-2.7616641398293851E-3</v>
      </c>
      <c r="X6" s="16">
        <v>6.1510449599209406E-2</v>
      </c>
      <c r="Y6" s="16">
        <v>4.4510201412835612E-2</v>
      </c>
      <c r="Z6" s="16">
        <v>-4.7413688986766124E-3</v>
      </c>
      <c r="AA6" s="16">
        <v>4.2683524929456651E-2</v>
      </c>
      <c r="AB6" s="17" t="s">
        <v>54</v>
      </c>
      <c r="AC6" s="16">
        <v>-5.8900958225796017E-2</v>
      </c>
      <c r="AD6" s="16">
        <v>-4.6234003933387328E-2</v>
      </c>
      <c r="AE6" s="16">
        <v>-2.4111500557126332E-2</v>
      </c>
      <c r="AF6" s="16">
        <v>1.2118055652715034E-2</v>
      </c>
      <c r="AG6" s="16">
        <v>-7.2981027422285988E-2</v>
      </c>
      <c r="AH6" s="16">
        <v>-3.0623379453802658E-2</v>
      </c>
      <c r="AI6" s="16">
        <v>-1.9810016938752669E-2</v>
      </c>
      <c r="AJ6" s="16">
        <v>5.1188227687562734E-3</v>
      </c>
      <c r="AK6" s="16">
        <v>-2.107332973051227E-2</v>
      </c>
      <c r="AL6" s="16">
        <v>-4.7176808798407105E-2</v>
      </c>
      <c r="AM6" s="18">
        <v>-1.3269076755911123E-2</v>
      </c>
    </row>
    <row r="7" spans="1:39" ht="24">
      <c r="A7" s="13" t="s">
        <v>42</v>
      </c>
      <c r="B7" s="14" t="s">
        <v>40</v>
      </c>
      <c r="C7" s="15">
        <v>4.0166635785896354E-2</v>
      </c>
      <c r="D7" s="16">
        <v>-1.9880598485767079E-2</v>
      </c>
      <c r="E7" s="16">
        <v>4.4745738386060892E-2</v>
      </c>
      <c r="F7" s="16">
        <v>-3.0548338736984867E-3</v>
      </c>
      <c r="G7" s="16">
        <v>-3.2064364804576237E-2</v>
      </c>
      <c r="H7" s="17" t="s">
        <v>85</v>
      </c>
      <c r="I7" s="16">
        <v>4.3316589956807532E-2</v>
      </c>
      <c r="J7" s="16">
        <v>-1.7891120035023883E-2</v>
      </c>
      <c r="K7" s="16">
        <v>-7.0847520842039158E-2</v>
      </c>
      <c r="L7" s="16">
        <v>6.3141055478446603E-2</v>
      </c>
      <c r="M7" s="16">
        <v>-7.1221692978533048E-3</v>
      </c>
      <c r="N7" s="16">
        <v>-8.2377344513232517E-2</v>
      </c>
      <c r="O7" s="16">
        <v>-3.2856277968677787E-2</v>
      </c>
      <c r="P7" s="16">
        <v>-2.7594753252222146E-2</v>
      </c>
      <c r="Q7" s="16">
        <v>5.9511150934559373E-3</v>
      </c>
      <c r="R7" s="16">
        <v>-5.6262765632192055E-2</v>
      </c>
      <c r="S7" s="16">
        <v>-4.866189636162957E-2</v>
      </c>
      <c r="T7" s="16">
        <v>3.0117011138944595E-2</v>
      </c>
      <c r="U7" s="16">
        <v>-2.3351289982813353E-3</v>
      </c>
      <c r="V7" s="16">
        <v>-5.5501658406883453E-2</v>
      </c>
      <c r="W7" s="16">
        <v>5.2888214277245034E-3</v>
      </c>
      <c r="X7" s="16">
        <v>6.9949212785185316E-2</v>
      </c>
      <c r="Y7" s="16">
        <v>-3.3595316431694562E-2</v>
      </c>
      <c r="Z7" s="16">
        <v>-3.2318810392055787E-2</v>
      </c>
      <c r="AA7" s="16">
        <v>-2.1108767310288608E-2</v>
      </c>
      <c r="AB7" s="16">
        <v>1.1856396962924202E-2</v>
      </c>
      <c r="AC7" s="16">
        <v>1.8135607094394431E-2</v>
      </c>
      <c r="AD7" s="16">
        <v>9.6656425719657421E-2</v>
      </c>
      <c r="AE7" s="16">
        <v>3.2311663231243265E-2</v>
      </c>
      <c r="AF7" s="16">
        <v>-3.7819774033610559E-2</v>
      </c>
      <c r="AG7" s="16">
        <v>1.0786541839540052E-2</v>
      </c>
      <c r="AH7" s="16">
        <v>-1.0373967276721394E-2</v>
      </c>
      <c r="AI7" s="16">
        <v>1.9536093761150085E-2</v>
      </c>
      <c r="AJ7" s="16">
        <v>0.11269869207827771</v>
      </c>
      <c r="AK7" s="16">
        <v>-5.1615696717848603E-2</v>
      </c>
      <c r="AL7" s="16">
        <v>-7.628599406969026E-3</v>
      </c>
      <c r="AM7" s="18">
        <v>5.9960623552505116E-2</v>
      </c>
    </row>
    <row r="8" spans="1:39" ht="24">
      <c r="A8" s="13" t="s">
        <v>43</v>
      </c>
      <c r="B8" s="14" t="s">
        <v>40</v>
      </c>
      <c r="C8" s="15">
        <v>-1.7552308723892417E-2</v>
      </c>
      <c r="D8" s="16">
        <v>6.7204906606195103E-2</v>
      </c>
      <c r="E8" s="16">
        <v>1.7689081820830969E-3</v>
      </c>
      <c r="F8" s="16">
        <v>5.067708522206666E-2</v>
      </c>
      <c r="G8" s="16">
        <v>-9.6432505841063665E-3</v>
      </c>
      <c r="H8" s="16">
        <v>1.8050415296900931E-2</v>
      </c>
      <c r="I8" s="16">
        <v>-2.9454140403556667E-2</v>
      </c>
      <c r="J8" s="16">
        <v>-1.7578122605043968E-2</v>
      </c>
      <c r="K8" s="16">
        <v>-2.2304839533261077E-4</v>
      </c>
      <c r="L8" s="16">
        <v>-1.109184221050849E-2</v>
      </c>
      <c r="M8" s="16">
        <v>7.1950681083294887E-2</v>
      </c>
      <c r="N8" s="16">
        <v>5.6202309834485237E-2</v>
      </c>
      <c r="O8" s="16">
        <v>-6.5964421911856664E-4</v>
      </c>
      <c r="P8" s="16">
        <v>3.3091116123881867E-2</v>
      </c>
      <c r="Q8" s="16">
        <v>7.3655052976582827E-2</v>
      </c>
      <c r="R8" s="16">
        <v>5.0548657599101968E-3</v>
      </c>
      <c r="S8" s="16">
        <v>0.11457377730549427</v>
      </c>
      <c r="T8" s="16">
        <v>1.7373281134855981E-2</v>
      </c>
      <c r="U8" s="16">
        <v>8.5637829055326894E-2</v>
      </c>
      <c r="V8" s="16">
        <v>4.2965072370856269E-2</v>
      </c>
      <c r="W8" s="16">
        <v>-1.5046505550506404E-2</v>
      </c>
      <c r="X8" s="16">
        <v>-7.5307394919363141E-2</v>
      </c>
      <c r="Y8" s="16">
        <v>-2.0041188165314621E-2</v>
      </c>
      <c r="Z8" s="16">
        <v>-2.8691295806261025E-2</v>
      </c>
      <c r="AA8" s="16">
        <v>-1.3302715005195028E-2</v>
      </c>
      <c r="AB8" s="16">
        <v>-5.6937124387386545E-2</v>
      </c>
      <c r="AC8" s="17" t="s">
        <v>86</v>
      </c>
      <c r="AD8" s="16">
        <v>7.494885760714419E-2</v>
      </c>
      <c r="AE8" s="16">
        <v>-1.2852083381020262E-2</v>
      </c>
      <c r="AF8" s="16">
        <v>-7.19942231535346E-3</v>
      </c>
      <c r="AG8" s="16">
        <v>2.9216726761104889E-2</v>
      </c>
      <c r="AH8" s="16">
        <v>4.6231475367233717E-2</v>
      </c>
      <c r="AI8" s="16">
        <v>-4.878909668871612E-4</v>
      </c>
      <c r="AJ8" s="16">
        <v>3.6748216031501052E-2</v>
      </c>
      <c r="AK8" s="16">
        <v>-3.5741348773415796E-2</v>
      </c>
      <c r="AL8" s="16">
        <v>4.8893387923981462E-3</v>
      </c>
      <c r="AM8" s="18">
        <v>-4.2290927870139161E-2</v>
      </c>
    </row>
    <row r="9" spans="1:39" ht="24">
      <c r="A9" s="13" t="s">
        <v>44</v>
      </c>
      <c r="B9" s="14" t="s">
        <v>40</v>
      </c>
      <c r="C9" s="15">
        <v>4.4802223962798733E-3</v>
      </c>
      <c r="D9" s="16">
        <v>3.4226866895160919E-2</v>
      </c>
      <c r="E9" s="16">
        <v>7.4210595545877472E-2</v>
      </c>
      <c r="F9" s="16">
        <v>-7.198660614784777E-2</v>
      </c>
      <c r="G9" s="16">
        <v>3.5565082623058471E-2</v>
      </c>
      <c r="H9" s="16">
        <v>3.2368291472706485E-2</v>
      </c>
      <c r="I9" s="16">
        <v>4.7526047243259643E-2</v>
      </c>
      <c r="J9" s="16">
        <v>4.3683490586508722E-2</v>
      </c>
      <c r="K9" s="16">
        <v>1.757645640732489E-2</v>
      </c>
      <c r="L9" s="16">
        <v>0.10189576438724457</v>
      </c>
      <c r="M9" s="16">
        <v>2.162068408832209E-2</v>
      </c>
      <c r="N9" s="16">
        <v>8.4742821692221689E-3</v>
      </c>
      <c r="O9" s="16">
        <v>3.9176603463926075E-2</v>
      </c>
      <c r="P9" s="16">
        <v>7.1615355599508795E-2</v>
      </c>
      <c r="Q9" s="16">
        <v>3.0515510349846783E-2</v>
      </c>
      <c r="R9" s="16">
        <v>-1.1684469673174909E-2</v>
      </c>
      <c r="S9" s="16">
        <v>4.357179097926081E-2</v>
      </c>
      <c r="T9" s="16">
        <v>-6.4502643151234471E-3</v>
      </c>
      <c r="U9" s="16">
        <v>-5.0010414576536683E-2</v>
      </c>
      <c r="V9" s="16">
        <v>-4.1846887172987651E-2</v>
      </c>
      <c r="W9" s="16">
        <v>1.8263551385789976E-2</v>
      </c>
      <c r="X9" s="16">
        <v>8.1183661721438261E-2</v>
      </c>
      <c r="Y9" s="16">
        <v>-5.1046521421656027E-2</v>
      </c>
      <c r="Z9" s="16">
        <v>5.2482115074722561E-3</v>
      </c>
      <c r="AA9" s="16">
        <v>8.61201135219994E-2</v>
      </c>
      <c r="AB9" s="16">
        <v>-2.3135380975447414E-2</v>
      </c>
      <c r="AC9" s="16">
        <v>-1.286189249813976E-2</v>
      </c>
      <c r="AD9" s="16">
        <v>-4.4461128501092358E-2</v>
      </c>
      <c r="AE9" s="17" t="s">
        <v>87</v>
      </c>
      <c r="AF9" s="16">
        <v>-1.4520831292267661E-2</v>
      </c>
      <c r="AG9" s="16">
        <v>3.9737854994946091E-4</v>
      </c>
      <c r="AH9" s="16">
        <v>-8.180738615313949E-3</v>
      </c>
      <c r="AI9" s="16">
        <v>-1.3962603509388676E-2</v>
      </c>
      <c r="AJ9" s="16">
        <v>-6.4835863264391905E-2</v>
      </c>
      <c r="AK9" s="16">
        <v>-5.4318328658696992E-2</v>
      </c>
      <c r="AL9" s="16">
        <v>-5.5175624429773779E-2</v>
      </c>
      <c r="AM9" s="18">
        <v>6.014709822482269E-3</v>
      </c>
    </row>
    <row r="10" spans="1:39" ht="24">
      <c r="A10" s="13" t="s">
        <v>45</v>
      </c>
      <c r="B10" s="14" t="s">
        <v>40</v>
      </c>
      <c r="C10" s="15">
        <v>2.5208327184574313E-4</v>
      </c>
      <c r="D10" s="16">
        <v>-2.5773994344031492E-2</v>
      </c>
      <c r="E10" s="16">
        <v>1.1833190467793327E-2</v>
      </c>
      <c r="F10" s="16">
        <v>3.6413144294428573E-2</v>
      </c>
      <c r="G10" s="16">
        <v>2.7765186354438899E-2</v>
      </c>
      <c r="H10" s="16">
        <v>4.3672534503798079E-2</v>
      </c>
      <c r="I10" s="17" t="s">
        <v>51</v>
      </c>
      <c r="J10" s="16">
        <v>1.1179965110855394E-2</v>
      </c>
      <c r="K10" s="16">
        <v>-4.482758963937801E-2</v>
      </c>
      <c r="L10" s="16">
        <v>6.2454591534464289E-2</v>
      </c>
      <c r="M10" s="16">
        <v>-4.8246698072603851E-2</v>
      </c>
      <c r="N10" s="16">
        <v>3.1546883252171441E-2</v>
      </c>
      <c r="O10" s="16">
        <v>8.9879361939853297E-3</v>
      </c>
      <c r="P10" s="16">
        <v>-4.1987048993204698E-2</v>
      </c>
      <c r="Q10" s="16">
        <v>-2.2721296682719542E-4</v>
      </c>
      <c r="R10" s="16">
        <v>-9.0281549837105679E-2</v>
      </c>
      <c r="S10" s="16">
        <v>3.8990985444790466E-3</v>
      </c>
      <c r="T10" s="16">
        <v>1.0710126116031589E-2</v>
      </c>
      <c r="U10" s="16">
        <v>-7.8852870438974099E-2</v>
      </c>
      <c r="V10" s="16">
        <v>-4.0977820694089007E-2</v>
      </c>
      <c r="W10" s="16">
        <v>3.315618038272769E-2</v>
      </c>
      <c r="X10" s="16">
        <v>1.272965681208074E-2</v>
      </c>
      <c r="Y10" s="16">
        <v>5.6153179578099247E-2</v>
      </c>
      <c r="Z10" s="16">
        <v>4.5781293566544479E-2</v>
      </c>
      <c r="AA10" s="16">
        <v>1.9385561058517777E-2</v>
      </c>
      <c r="AB10" s="16">
        <v>4.8581920570215986E-2</v>
      </c>
      <c r="AC10" s="16">
        <v>-2.9588765952496262E-2</v>
      </c>
      <c r="AD10" s="16">
        <v>-3.4470819834438414E-2</v>
      </c>
      <c r="AE10" s="16">
        <v>4.8026976961989869E-2</v>
      </c>
      <c r="AF10" s="16">
        <v>2.5243010781365892E-2</v>
      </c>
      <c r="AG10" s="16">
        <v>5.9328079002455007E-2</v>
      </c>
      <c r="AH10" s="16">
        <v>-5.9260258084215651E-2</v>
      </c>
      <c r="AI10" s="16">
        <v>-3.9418421320663907E-2</v>
      </c>
      <c r="AJ10" s="16">
        <v>6.7573961769855917E-2</v>
      </c>
      <c r="AK10" s="16">
        <v>9.796532739633719E-3</v>
      </c>
      <c r="AL10" s="16">
        <v>-9.323073543148541E-4</v>
      </c>
      <c r="AM10" s="18">
        <v>8.4246749330721585E-2</v>
      </c>
    </row>
    <row r="11" spans="1:39" ht="24">
      <c r="A11" s="13" t="s">
        <v>46</v>
      </c>
      <c r="B11" s="14" t="s">
        <v>40</v>
      </c>
      <c r="C11" s="15">
        <v>-0.1195097340034076</v>
      </c>
      <c r="D11" s="16">
        <v>-4.4169712239617111E-2</v>
      </c>
      <c r="E11" s="16">
        <v>-4.5924427701532114E-2</v>
      </c>
      <c r="F11" s="16">
        <v>-3.1502830524096823E-3</v>
      </c>
      <c r="G11" s="16">
        <v>-2.625038533635924E-2</v>
      </c>
      <c r="H11" s="16">
        <v>-5.6162902427037968E-2</v>
      </c>
      <c r="I11" s="16">
        <v>-4.1066566860176866E-2</v>
      </c>
      <c r="J11" s="16">
        <v>-7.6044177391006176E-2</v>
      </c>
      <c r="K11" s="16">
        <v>-4.3629949551362721E-2</v>
      </c>
      <c r="L11" s="16">
        <v>-4.4102809899266848E-2</v>
      </c>
      <c r="M11" s="16">
        <v>-5.2604543558886479E-3</v>
      </c>
      <c r="N11" s="16">
        <v>9.9370490291426625E-2</v>
      </c>
      <c r="O11" s="16">
        <v>-3.7303561145077248E-2</v>
      </c>
      <c r="P11" s="16">
        <v>-8.9207646588405371E-3</v>
      </c>
      <c r="Q11" s="16">
        <v>4.782013797238264E-3</v>
      </c>
      <c r="R11" s="16">
        <v>6.447113860708982E-2</v>
      </c>
      <c r="S11" s="16">
        <v>-2.7130389440438735E-2</v>
      </c>
      <c r="T11" s="16">
        <v>1.6806693721009559E-2</v>
      </c>
      <c r="U11" s="16">
        <v>2.6105009737011783E-2</v>
      </c>
      <c r="V11" s="17" t="s">
        <v>88</v>
      </c>
      <c r="W11" s="16">
        <v>-1.0406285106265719E-3</v>
      </c>
      <c r="X11" s="16">
        <v>3.3689901579433072E-2</v>
      </c>
      <c r="Y11" s="16">
        <v>-1.2836798446872393E-2</v>
      </c>
      <c r="Z11" s="16">
        <v>5.2250759640013938E-2</v>
      </c>
      <c r="AA11" s="16">
        <v>-5.7979320044610219E-2</v>
      </c>
      <c r="AB11" s="16">
        <v>2.6854803447433368E-2</v>
      </c>
      <c r="AC11" s="16">
        <v>4.3390908140452995E-2</v>
      </c>
      <c r="AD11" s="16">
        <v>-8.8636819827771409E-3</v>
      </c>
      <c r="AE11" s="16">
        <v>-4.2381999166215698E-2</v>
      </c>
      <c r="AF11" s="16">
        <v>-1.0939643323160631E-2</v>
      </c>
      <c r="AG11" s="16">
        <v>1.4441397759485728E-2</v>
      </c>
      <c r="AH11" s="16">
        <v>4.0294295288970376E-2</v>
      </c>
      <c r="AI11" s="16">
        <v>9.7232101293486001E-2</v>
      </c>
      <c r="AJ11" s="16">
        <v>6.6226226275350492E-2</v>
      </c>
      <c r="AK11" s="16">
        <v>1.05736730771969E-3</v>
      </c>
      <c r="AL11" s="16">
        <v>-3.7752927081781342E-3</v>
      </c>
      <c r="AM11" s="18">
        <v>2.2969391212532473E-2</v>
      </c>
    </row>
    <row r="12" spans="1:39" ht="24">
      <c r="A12" s="13" t="s">
        <v>47</v>
      </c>
      <c r="B12" s="14" t="s">
        <v>40</v>
      </c>
      <c r="C12" s="15">
        <v>3.6107059884339952E-2</v>
      </c>
      <c r="D12" s="16">
        <v>-7.5473599426573654E-2</v>
      </c>
      <c r="E12" s="16">
        <v>-3.3650657451909961E-2</v>
      </c>
      <c r="F12" s="16">
        <v>-8.0120769004631293E-3</v>
      </c>
      <c r="G12" s="16">
        <v>5.475126942616295E-2</v>
      </c>
      <c r="H12" s="16">
        <v>5.8364334523094584E-3</v>
      </c>
      <c r="I12" s="16">
        <v>-2.6926573640403116E-4</v>
      </c>
      <c r="J12" s="16">
        <v>4.5073683435802731E-2</v>
      </c>
      <c r="K12" s="16">
        <v>-5.4716599135479133E-2</v>
      </c>
      <c r="L12" s="16">
        <v>4.2753280217857174E-2</v>
      </c>
      <c r="M12" s="16">
        <v>9.6058200983160313E-2</v>
      </c>
      <c r="N12" s="16">
        <v>-4.4292597195388222E-2</v>
      </c>
      <c r="O12" s="16">
        <v>-2.6398276382065242E-2</v>
      </c>
      <c r="P12" s="16">
        <v>9.5277917398411596E-3</v>
      </c>
      <c r="Q12" s="17" t="s">
        <v>87</v>
      </c>
      <c r="R12" s="16">
        <v>4.7892923345728661E-5</v>
      </c>
      <c r="S12" s="16">
        <v>-6.2241378864158078E-2</v>
      </c>
      <c r="T12" s="16">
        <v>-2.7100343489885603E-2</v>
      </c>
      <c r="U12" s="16">
        <v>-3.5937252700201892E-2</v>
      </c>
      <c r="V12" s="16">
        <v>4.7876060588074899E-3</v>
      </c>
      <c r="W12" s="16">
        <v>5.5808005058186907E-2</v>
      </c>
      <c r="X12" s="16">
        <v>-7.1364057140919871E-3</v>
      </c>
      <c r="Y12" s="16">
        <v>-4.3558493561210061E-2</v>
      </c>
      <c r="Z12" s="16">
        <v>4.040897278832311E-2</v>
      </c>
      <c r="AA12" s="16">
        <v>-2.1902015719877446E-2</v>
      </c>
      <c r="AB12" s="16">
        <v>3.7005606764548969E-2</v>
      </c>
      <c r="AC12" s="16">
        <v>7.3230171822809234E-2</v>
      </c>
      <c r="AD12" s="16">
        <v>8.9073955214360786E-3</v>
      </c>
      <c r="AE12" s="16">
        <v>3.0445420339807846E-2</v>
      </c>
      <c r="AF12" s="16">
        <v>1.060027707725736E-2</v>
      </c>
      <c r="AG12" s="16">
        <v>9.0319710804186645E-2</v>
      </c>
      <c r="AH12" s="16">
        <v>5.8128584639455722E-2</v>
      </c>
      <c r="AI12" s="16">
        <v>1.4218010838688001E-2</v>
      </c>
      <c r="AJ12" s="16">
        <v>6.783759279909661E-2</v>
      </c>
      <c r="AK12" s="16">
        <v>-4.0909982145593722E-2</v>
      </c>
      <c r="AL12" s="16">
        <v>-4.1606351998906575E-2</v>
      </c>
      <c r="AM12" s="18">
        <v>6.430831291833379E-2</v>
      </c>
    </row>
    <row r="13" spans="1:39" ht="24">
      <c r="A13" s="13" t="s">
        <v>48</v>
      </c>
      <c r="B13" s="14" t="s">
        <v>40</v>
      </c>
      <c r="C13" s="15">
        <v>2.0622052979981972E-2</v>
      </c>
      <c r="D13" s="16">
        <v>1.5597929647635208E-3</v>
      </c>
      <c r="E13" s="16">
        <v>7.5090010077948049E-2</v>
      </c>
      <c r="F13" s="16">
        <v>4.974689929041979E-2</v>
      </c>
      <c r="G13" s="16">
        <v>5.071560308018095E-2</v>
      </c>
      <c r="H13" s="16">
        <v>1.9697092433541646E-2</v>
      </c>
      <c r="I13" s="16">
        <v>-3.9214482302283929E-2</v>
      </c>
      <c r="J13" s="16">
        <v>-6.7454951326793772E-2</v>
      </c>
      <c r="K13" s="16">
        <v>-5.0868873500043411E-2</v>
      </c>
      <c r="L13" s="16">
        <v>3.1603074068920749E-3</v>
      </c>
      <c r="M13" s="16">
        <v>-1.5740017346061422E-3</v>
      </c>
      <c r="N13" s="16">
        <v>3.0878009597301984E-2</v>
      </c>
      <c r="O13" s="16">
        <v>3.2023943365194825E-2</v>
      </c>
      <c r="P13" s="16">
        <v>-5.4363626781658861E-2</v>
      </c>
      <c r="Q13" s="16">
        <v>1.4327465019203355E-2</v>
      </c>
      <c r="R13" s="16">
        <v>4.854169091054495E-2</v>
      </c>
      <c r="S13" s="16">
        <v>-1.9218337028790743E-2</v>
      </c>
      <c r="T13" s="16">
        <v>-3.3864166884425312E-2</v>
      </c>
      <c r="U13" s="16">
        <v>2.2555943556338665E-2</v>
      </c>
      <c r="V13" s="16">
        <v>9.6588013529606997E-2</v>
      </c>
      <c r="W13" s="16">
        <v>6.0105408000710479E-2</v>
      </c>
      <c r="X13" s="16">
        <v>3.8418039793209603E-2</v>
      </c>
      <c r="Y13" s="16">
        <v>-5.4111710650543432E-2</v>
      </c>
      <c r="Z13" s="16">
        <v>5.0602483828876742E-2</v>
      </c>
      <c r="AA13" s="16">
        <v>-3.2573884123416906E-2</v>
      </c>
      <c r="AB13" s="16">
        <v>-1.9184481639134013E-2</v>
      </c>
      <c r="AC13" s="16">
        <v>-4.3163691573081393E-4</v>
      </c>
      <c r="AD13" s="16">
        <v>-6.4335554793839247E-2</v>
      </c>
      <c r="AE13" s="16">
        <v>-1.4086055918063714E-2</v>
      </c>
      <c r="AF13" s="16">
        <v>-3.406160294983715E-2</v>
      </c>
      <c r="AG13" s="16">
        <v>8.7328560611534822E-3</v>
      </c>
      <c r="AH13" s="16">
        <v>5.2822903597350604E-2</v>
      </c>
      <c r="AI13" s="17" t="s">
        <v>84</v>
      </c>
      <c r="AJ13" s="16">
        <v>-4.4947906060191258E-2</v>
      </c>
      <c r="AK13" s="16">
        <v>5.122791850846501E-2</v>
      </c>
      <c r="AL13" s="16">
        <v>-4.203205558997964E-2</v>
      </c>
      <c r="AM13" s="18">
        <v>-5.1304509104549409E-2</v>
      </c>
    </row>
    <row r="14" spans="1:39" ht="24">
      <c r="A14" s="13" t="s">
        <v>49</v>
      </c>
      <c r="B14" s="14" t="s">
        <v>40</v>
      </c>
      <c r="C14" s="15">
        <v>-7.0556091032757784E-2</v>
      </c>
      <c r="D14" s="16">
        <v>3.0744973107245846E-2</v>
      </c>
      <c r="E14" s="16">
        <v>7.5257943778797604E-2</v>
      </c>
      <c r="F14" s="16">
        <v>7.5229072602873454E-2</v>
      </c>
      <c r="G14" s="16">
        <v>8.4222116646600204E-2</v>
      </c>
      <c r="H14" s="16">
        <v>-5.1078811599702234E-2</v>
      </c>
      <c r="I14" s="16">
        <v>9.6296867062495919E-3</v>
      </c>
      <c r="J14" s="16">
        <v>1.9599499355536891E-2</v>
      </c>
      <c r="K14" s="16">
        <v>-5.2171026338990498E-2</v>
      </c>
      <c r="L14" s="16">
        <v>-4.3943562596787722E-2</v>
      </c>
      <c r="M14" s="16">
        <v>9.6652403571440448E-2</v>
      </c>
      <c r="N14" s="16">
        <v>-1.4313426221396721E-2</v>
      </c>
      <c r="O14" s="16">
        <v>1.856356517055861E-2</v>
      </c>
      <c r="P14" s="16">
        <v>-1.3942528965743637E-2</v>
      </c>
      <c r="Q14" s="16">
        <v>-4.0627684260138013E-2</v>
      </c>
      <c r="R14" s="16">
        <v>2.4373798279122724E-2</v>
      </c>
      <c r="S14" s="16">
        <v>5.4363447055051077E-2</v>
      </c>
      <c r="T14" s="16">
        <v>2.5103368894633077E-2</v>
      </c>
      <c r="U14" s="16">
        <v>5.8695845314803236E-2</v>
      </c>
      <c r="V14" s="16">
        <v>9.8286189435742343E-4</v>
      </c>
      <c r="W14" s="16">
        <v>-8.5567028938333317E-2</v>
      </c>
      <c r="X14" s="16">
        <v>4.2334965364950648E-2</v>
      </c>
      <c r="Y14" s="16">
        <v>-2.0598239615192467E-2</v>
      </c>
      <c r="Z14" s="16">
        <v>5.5780874867250377E-2</v>
      </c>
      <c r="AA14" s="16">
        <v>-4.3283542181755022E-2</v>
      </c>
      <c r="AB14" s="16">
        <v>-2.0048659120504322E-2</v>
      </c>
      <c r="AC14" s="16">
        <v>-3.5237260734963791E-2</v>
      </c>
      <c r="AD14" s="16">
        <v>3.0598444755587321E-3</v>
      </c>
      <c r="AE14" s="16">
        <v>-5.3762067555079195E-2</v>
      </c>
      <c r="AF14" s="16">
        <v>-3.6142334302272219E-2</v>
      </c>
      <c r="AG14" s="16">
        <v>4.2512657442239296E-2</v>
      </c>
      <c r="AH14" s="16">
        <v>4.700615448667407E-3</v>
      </c>
      <c r="AI14" s="16">
        <v>5.0422210490166285E-2</v>
      </c>
      <c r="AJ14" s="16">
        <v>2.7721814416188189E-2</v>
      </c>
      <c r="AK14" s="17" t="s">
        <v>89</v>
      </c>
      <c r="AL14" s="16">
        <v>-6.8798652996798423E-2</v>
      </c>
      <c r="AM14" s="18">
        <v>-2.0183496354823305E-2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3.111436521452326E-6</v>
      </c>
      <c r="E21" s="10">
        <f t="shared" ref="E21:AM21" si="0">$C5^2*E5^2</f>
        <v>2.1417148781148265E-6</v>
      </c>
      <c r="F21" s="10">
        <f t="shared" si="0"/>
        <v>3.2197496943380211E-6</v>
      </c>
      <c r="G21" s="10">
        <f t="shared" si="0"/>
        <v>1.1364699886571278E-6</v>
      </c>
      <c r="H21" s="10">
        <f t="shared" si="0"/>
        <v>1.0527831716467547E-5</v>
      </c>
      <c r="I21" s="10">
        <f t="shared" si="0"/>
        <v>4.5944489158986834E-6</v>
      </c>
      <c r="J21" s="10">
        <f t="shared" si="0"/>
        <v>9.2126701765755461E-7</v>
      </c>
      <c r="K21" s="10">
        <f t="shared" si="0"/>
        <v>6.1666832383350711E-5</v>
      </c>
      <c r="L21" s="10">
        <f t="shared" si="0"/>
        <v>1.4718617301341688E-5</v>
      </c>
      <c r="M21" s="10">
        <f t="shared" si="0"/>
        <v>1.1060277626469773E-5</v>
      </c>
      <c r="N21" s="10">
        <f t="shared" si="0"/>
        <v>4.5641220167755411E-5</v>
      </c>
      <c r="O21" s="10">
        <f t="shared" si="0"/>
        <v>1.346473447509739E-6</v>
      </c>
      <c r="P21" s="10">
        <f t="shared" si="0"/>
        <v>2.2408243489738132E-7</v>
      </c>
      <c r="Q21" s="10">
        <f t="shared" si="0"/>
        <v>8.3101721204200895E-7</v>
      </c>
      <c r="R21" s="10">
        <f t="shared" si="0"/>
        <v>1.089392274984914E-5</v>
      </c>
      <c r="S21" s="10">
        <f t="shared" si="0"/>
        <v>1.514341265848191E-6</v>
      </c>
      <c r="T21" s="10">
        <f t="shared" si="0"/>
        <v>3.6635664249750422E-6</v>
      </c>
      <c r="U21" s="10">
        <f t="shared" si="0"/>
        <v>5.0248049353490381E-6</v>
      </c>
      <c r="V21" s="10">
        <f t="shared" si="0"/>
        <v>8.5554770906718036E-7</v>
      </c>
      <c r="W21" s="10">
        <f t="shared" si="0"/>
        <v>3.6899353061867722E-7</v>
      </c>
      <c r="X21" s="10">
        <f t="shared" si="0"/>
        <v>1.6994951263522326E-5</v>
      </c>
      <c r="Y21" s="10">
        <f t="shared" si="0"/>
        <v>8.3094762836401073E-6</v>
      </c>
      <c r="Z21" s="10">
        <f t="shared" si="0"/>
        <v>1.3971153710477056E-5</v>
      </c>
      <c r="AA21" s="10">
        <f t="shared" si="0"/>
        <v>6.0579055036588219E-5</v>
      </c>
      <c r="AB21" s="10">
        <f t="shared" si="0"/>
        <v>1.0014346763236327E-6</v>
      </c>
      <c r="AC21" s="10">
        <f t="shared" si="0"/>
        <v>3.7155567512948683E-7</v>
      </c>
      <c r="AD21" s="10">
        <f t="shared" si="0"/>
        <v>1.3024315568218013E-5</v>
      </c>
      <c r="AE21" s="10">
        <f t="shared" si="0"/>
        <v>1.5749913643458854E-6</v>
      </c>
      <c r="AF21" s="11">
        <f t="shared" si="0"/>
        <v>6.7578504375887406E-3</v>
      </c>
      <c r="AG21" s="10">
        <f t="shared" si="0"/>
        <v>5.8702184927691337E-6</v>
      </c>
      <c r="AH21" s="10">
        <f t="shared" si="0"/>
        <v>1.0278488525864275E-6</v>
      </c>
      <c r="AI21" s="10">
        <f t="shared" si="0"/>
        <v>8.3924805932645986E-6</v>
      </c>
      <c r="AJ21" s="10">
        <f t="shared" si="0"/>
        <v>6.586013044936375E-5</v>
      </c>
      <c r="AK21" s="10">
        <f t="shared" si="0"/>
        <v>9.7439402976637587E-6</v>
      </c>
      <c r="AL21" s="10">
        <f t="shared" si="0"/>
        <v>3.965338347908614E-5</v>
      </c>
      <c r="AM21" s="12">
        <f t="shared" si="0"/>
        <v>6.5607826864672554E-5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8.6171355830021388E-7</v>
      </c>
      <c r="E22" s="16">
        <f t="shared" si="1"/>
        <v>6.0354681466355004E-6</v>
      </c>
      <c r="F22" s="16">
        <f t="shared" si="1"/>
        <v>7.5981787043771958E-6</v>
      </c>
      <c r="G22" s="16">
        <f t="shared" si="1"/>
        <v>1.1121276471095843E-5</v>
      </c>
      <c r="H22" s="16">
        <f t="shared" si="1"/>
        <v>4.1070013040804E-7</v>
      </c>
      <c r="I22" s="16">
        <f t="shared" si="1"/>
        <v>6.7875532075622827E-6</v>
      </c>
      <c r="J22" s="16">
        <f t="shared" si="1"/>
        <v>4.5721743209033079E-7</v>
      </c>
      <c r="K22" s="16">
        <f t="shared" si="1"/>
        <v>6.7871990124616473E-10</v>
      </c>
      <c r="L22" s="16">
        <f t="shared" si="1"/>
        <v>3.9489833968667351E-6</v>
      </c>
      <c r="M22" s="16">
        <f t="shared" si="1"/>
        <v>6.9905849919816027E-6</v>
      </c>
      <c r="N22" s="16">
        <f t="shared" si="1"/>
        <v>9.8076146860379709E-9</v>
      </c>
      <c r="O22" s="16">
        <f t="shared" si="1"/>
        <v>3.320185393163625E-6</v>
      </c>
      <c r="P22" s="16">
        <f t="shared" si="1"/>
        <v>1.2291596922325687E-5</v>
      </c>
      <c r="Q22" s="16">
        <f t="shared" si="1"/>
        <v>4.033496984992026E-6</v>
      </c>
      <c r="R22" s="16">
        <f t="shared" si="1"/>
        <v>1.3038331213937787E-7</v>
      </c>
      <c r="S22" s="16">
        <f t="shared" si="1"/>
        <v>7.2311151577115025E-6</v>
      </c>
      <c r="T22" s="16">
        <f t="shared" si="1"/>
        <v>5.018578234905331E-7</v>
      </c>
      <c r="U22" s="16">
        <f t="shared" si="1"/>
        <v>8.0532388418022984E-7</v>
      </c>
      <c r="V22" s="16">
        <f t="shared" si="1"/>
        <v>2.062157374632007E-6</v>
      </c>
      <c r="W22" s="16">
        <f t="shared" si="1"/>
        <v>2.0751596570059169E-8</v>
      </c>
      <c r="X22" s="16">
        <f t="shared" si="1"/>
        <v>1.0294555451210004E-5</v>
      </c>
      <c r="Y22" s="16">
        <f t="shared" si="1"/>
        <v>5.3904983001222011E-6</v>
      </c>
      <c r="Z22" s="16">
        <f t="shared" si="1"/>
        <v>6.1167015069726345E-8</v>
      </c>
      <c r="AA22" s="16">
        <f t="shared" si="1"/>
        <v>4.9571304691843726E-6</v>
      </c>
      <c r="AB22" s="17">
        <f t="shared" si="1"/>
        <v>2.5971612937952791E-3</v>
      </c>
      <c r="AC22" s="16">
        <f t="shared" si="1"/>
        <v>9.4396200632968866E-6</v>
      </c>
      <c r="AD22" s="16">
        <f t="shared" si="1"/>
        <v>5.8161125966706092E-6</v>
      </c>
      <c r="AE22" s="16">
        <f t="shared" si="1"/>
        <v>1.5818244084832324E-6</v>
      </c>
      <c r="AF22" s="16">
        <f t="shared" si="1"/>
        <v>3.995541811946275E-7</v>
      </c>
      <c r="AG22" s="16">
        <f t="shared" si="1"/>
        <v>1.4492047221416462E-5</v>
      </c>
      <c r="AH22" s="16">
        <f t="shared" si="1"/>
        <v>2.5516201662471375E-6</v>
      </c>
      <c r="AI22" s="16">
        <f t="shared" si="1"/>
        <v>1.0677743601277854E-6</v>
      </c>
      <c r="AJ22" s="16">
        <f t="shared" si="1"/>
        <v>7.1293507305636991E-8</v>
      </c>
      <c r="AK22" s="16">
        <f t="shared" si="1"/>
        <v>1.2083037392620288E-6</v>
      </c>
      <c r="AL22" s="16">
        <f t="shared" si="1"/>
        <v>6.0557357395342318E-6</v>
      </c>
      <c r="AM22" s="18">
        <f t="shared" si="1"/>
        <v>4.7906143053521709E-7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6.3766095480896123E-7</v>
      </c>
      <c r="E23" s="16">
        <f t="shared" si="2"/>
        <v>3.2302361632140673E-6</v>
      </c>
      <c r="F23" s="16">
        <f t="shared" si="2"/>
        <v>1.505587886545472E-8</v>
      </c>
      <c r="G23" s="16">
        <f t="shared" si="2"/>
        <v>1.6587319061819075E-6</v>
      </c>
      <c r="H23" s="17">
        <f t="shared" si="2"/>
        <v>1.5055152860692764E-3</v>
      </c>
      <c r="I23" s="16">
        <f t="shared" si="2"/>
        <v>3.0271883031384378E-6</v>
      </c>
      <c r="J23" s="16">
        <f t="shared" si="2"/>
        <v>5.1642347483295427E-7</v>
      </c>
      <c r="K23" s="16">
        <f t="shared" si="2"/>
        <v>8.09804585975211E-6</v>
      </c>
      <c r="L23" s="16">
        <f t="shared" si="2"/>
        <v>6.4321267115774806E-6</v>
      </c>
      <c r="M23" s="16">
        <f t="shared" si="2"/>
        <v>8.183809328407856E-8</v>
      </c>
      <c r="N23" s="16">
        <f t="shared" si="2"/>
        <v>1.0948295047285365E-5</v>
      </c>
      <c r="O23" s="16">
        <f t="shared" si="2"/>
        <v>1.7416771121764323E-6</v>
      </c>
      <c r="P23" s="16">
        <f t="shared" si="2"/>
        <v>1.228524852977114E-6</v>
      </c>
      <c r="Q23" s="16">
        <f t="shared" si="2"/>
        <v>5.713833956055682E-8</v>
      </c>
      <c r="R23" s="16">
        <f t="shared" si="2"/>
        <v>5.1070848028513591E-6</v>
      </c>
      <c r="S23" s="16">
        <f t="shared" si="2"/>
        <v>3.8204012236324945E-6</v>
      </c>
      <c r="T23" s="16">
        <f t="shared" si="2"/>
        <v>1.4633717126447449E-6</v>
      </c>
      <c r="U23" s="16">
        <f t="shared" si="2"/>
        <v>8.7973662079351653E-9</v>
      </c>
      <c r="V23" s="16">
        <f t="shared" si="2"/>
        <v>4.9698449177553734E-6</v>
      </c>
      <c r="W23" s="16">
        <f t="shared" si="2"/>
        <v>4.5128274044598885E-8</v>
      </c>
      <c r="X23" s="16">
        <f t="shared" si="2"/>
        <v>7.8939901313643021E-6</v>
      </c>
      <c r="Y23" s="16">
        <f t="shared" si="2"/>
        <v>1.8209096130147198E-6</v>
      </c>
      <c r="Z23" s="16">
        <f t="shared" si="2"/>
        <v>1.6851619712013408E-6</v>
      </c>
      <c r="AA23" s="16">
        <f t="shared" si="2"/>
        <v>7.1888043105650913E-7</v>
      </c>
      <c r="AB23" s="16">
        <f t="shared" si="2"/>
        <v>2.2679651640135196E-7</v>
      </c>
      <c r="AC23" s="16">
        <f t="shared" si="2"/>
        <v>5.3063404828458698E-7</v>
      </c>
      <c r="AD23" s="16">
        <f t="shared" si="2"/>
        <v>1.5072745944292293E-5</v>
      </c>
      <c r="AE23" s="16">
        <f t="shared" si="2"/>
        <v>1.6844167215027832E-6</v>
      </c>
      <c r="AF23" s="16">
        <f t="shared" si="2"/>
        <v>2.3076438133906814E-6</v>
      </c>
      <c r="AG23" s="16">
        <f t="shared" si="2"/>
        <v>1.8771344553024012E-7</v>
      </c>
      <c r="AH23" s="16">
        <f t="shared" si="2"/>
        <v>1.7362836036638334E-7</v>
      </c>
      <c r="AI23" s="16">
        <f t="shared" si="2"/>
        <v>6.1575277607271386E-7</v>
      </c>
      <c r="AJ23" s="16">
        <f t="shared" si="2"/>
        <v>2.0491260213836678E-5</v>
      </c>
      <c r="AK23" s="16">
        <f t="shared" si="2"/>
        <v>4.2982780340670492E-6</v>
      </c>
      <c r="AL23" s="16">
        <f t="shared" si="2"/>
        <v>9.3890258818369946E-8</v>
      </c>
      <c r="AM23" s="18">
        <f t="shared" si="2"/>
        <v>5.8004701710368249E-6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1.3914591526758118E-6</v>
      </c>
      <c r="E24" s="16">
        <f t="shared" si="3"/>
        <v>9.6400454074086219E-10</v>
      </c>
      <c r="F24" s="16">
        <f t="shared" si="3"/>
        <v>7.912099743345811E-7</v>
      </c>
      <c r="G24" s="16">
        <f t="shared" si="3"/>
        <v>2.8649391521306473E-8</v>
      </c>
      <c r="H24" s="16">
        <f t="shared" si="3"/>
        <v>1.0037900695099529E-7</v>
      </c>
      <c r="I24" s="16">
        <f t="shared" si="3"/>
        <v>2.6727676332919719E-7</v>
      </c>
      <c r="J24" s="16">
        <f t="shared" si="3"/>
        <v>9.519485498295594E-8</v>
      </c>
      <c r="K24" s="16">
        <f t="shared" si="3"/>
        <v>1.532733693198671E-11</v>
      </c>
      <c r="L24" s="16">
        <f t="shared" si="3"/>
        <v>3.7903198824769595E-8</v>
      </c>
      <c r="M24" s="16">
        <f t="shared" si="3"/>
        <v>1.5949178428066393E-6</v>
      </c>
      <c r="N24" s="16">
        <f t="shared" si="3"/>
        <v>9.7314336889314715E-7</v>
      </c>
      <c r="O24" s="16">
        <f t="shared" si="3"/>
        <v>1.3405654418270773E-10</v>
      </c>
      <c r="P24" s="16">
        <f t="shared" si="3"/>
        <v>3.3735824544798343E-7</v>
      </c>
      <c r="Q24" s="16">
        <f t="shared" si="3"/>
        <v>1.6713738017579805E-6</v>
      </c>
      <c r="R24" s="16">
        <f t="shared" si="3"/>
        <v>7.8720483236713645E-9</v>
      </c>
      <c r="S24" s="16">
        <f t="shared" si="3"/>
        <v>4.0442589997318039E-6</v>
      </c>
      <c r="T24" s="16">
        <f t="shared" si="3"/>
        <v>9.2989131813983176E-8</v>
      </c>
      <c r="U24" s="16">
        <f t="shared" si="3"/>
        <v>2.259434711807735E-6</v>
      </c>
      <c r="V24" s="16">
        <f t="shared" si="3"/>
        <v>5.6872143016767216E-7</v>
      </c>
      <c r="W24" s="16">
        <f t="shared" si="3"/>
        <v>6.9749290999952508E-8</v>
      </c>
      <c r="X24" s="16">
        <f t="shared" si="3"/>
        <v>1.7472045297851873E-6</v>
      </c>
      <c r="Y24" s="16">
        <f t="shared" si="3"/>
        <v>1.2374151510205014E-7</v>
      </c>
      <c r="Z24" s="16">
        <f t="shared" si="3"/>
        <v>2.5361143075041471E-7</v>
      </c>
      <c r="AA24" s="16">
        <f t="shared" si="3"/>
        <v>5.4519149461625172E-8</v>
      </c>
      <c r="AB24" s="16">
        <f t="shared" si="3"/>
        <v>9.9875635709868341E-7</v>
      </c>
      <c r="AC24" s="17">
        <f t="shared" si="3"/>
        <v>2.8808553077400286E-4</v>
      </c>
      <c r="AD24" s="16">
        <f t="shared" si="3"/>
        <v>1.7306073075350152E-6</v>
      </c>
      <c r="AE24" s="16">
        <f t="shared" si="3"/>
        <v>5.0888021608834394E-8</v>
      </c>
      <c r="AF24" s="16">
        <f t="shared" si="3"/>
        <v>1.596848805428854E-8</v>
      </c>
      <c r="AG24" s="16">
        <f t="shared" si="3"/>
        <v>2.6298538625897958E-7</v>
      </c>
      <c r="AH24" s="16">
        <f t="shared" si="3"/>
        <v>6.5848214635715161E-7</v>
      </c>
      <c r="AI24" s="16">
        <f t="shared" si="3"/>
        <v>7.3335465462620702E-11</v>
      </c>
      <c r="AJ24" s="16">
        <f t="shared" si="3"/>
        <v>4.160456826170387E-7</v>
      </c>
      <c r="AK24" s="16">
        <f t="shared" si="3"/>
        <v>3.9355947537857226E-7</v>
      </c>
      <c r="AL24" s="16">
        <f t="shared" si="3"/>
        <v>7.3649323321062016E-9</v>
      </c>
      <c r="AM24" s="18">
        <f t="shared" si="3"/>
        <v>5.5101437060470744E-7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2.3514374858392084E-8</v>
      </c>
      <c r="E25" s="16">
        <f t="shared" si="4"/>
        <v>1.1054293191804112E-7</v>
      </c>
      <c r="F25" s="16">
        <f t="shared" si="4"/>
        <v>1.0401657354293216E-7</v>
      </c>
      <c r="G25" s="16">
        <f t="shared" si="4"/>
        <v>2.5389069788954094E-8</v>
      </c>
      <c r="H25" s="16">
        <f t="shared" si="4"/>
        <v>2.1029972165676936E-8</v>
      </c>
      <c r="I25" s="16">
        <f t="shared" si="4"/>
        <v>4.5338018590199903E-8</v>
      </c>
      <c r="J25" s="16">
        <f t="shared" si="4"/>
        <v>3.8303090212762114E-8</v>
      </c>
      <c r="K25" s="16">
        <f t="shared" si="4"/>
        <v>6.2010008115439811E-9</v>
      </c>
      <c r="L25" s="16">
        <f t="shared" si="4"/>
        <v>2.0840657128447146E-7</v>
      </c>
      <c r="M25" s="16">
        <f t="shared" si="4"/>
        <v>9.3829198741195945E-9</v>
      </c>
      <c r="N25" s="16">
        <f t="shared" si="4"/>
        <v>1.4414679372588675E-9</v>
      </c>
      <c r="O25" s="16">
        <f t="shared" si="4"/>
        <v>3.0807233979350033E-8</v>
      </c>
      <c r="P25" s="16">
        <f t="shared" si="4"/>
        <v>1.0294646797918398E-7</v>
      </c>
      <c r="Q25" s="16">
        <f t="shared" si="4"/>
        <v>1.8691339276567915E-8</v>
      </c>
      <c r="R25" s="16">
        <f t="shared" si="4"/>
        <v>2.7404201795727322E-9</v>
      </c>
      <c r="S25" s="16">
        <f t="shared" si="4"/>
        <v>3.8107457032129159E-8</v>
      </c>
      <c r="T25" s="16">
        <f t="shared" si="4"/>
        <v>8.3513015967820284E-10</v>
      </c>
      <c r="U25" s="16">
        <f t="shared" si="4"/>
        <v>5.020188852446529E-8</v>
      </c>
      <c r="V25" s="16">
        <f t="shared" si="4"/>
        <v>3.515001069948318E-8</v>
      </c>
      <c r="W25" s="16">
        <f t="shared" si="4"/>
        <v>6.6952933053608556E-9</v>
      </c>
      <c r="X25" s="16">
        <f t="shared" si="4"/>
        <v>1.322928636036999E-7</v>
      </c>
      <c r="Y25" s="16">
        <f t="shared" si="4"/>
        <v>5.2303584123609797E-8</v>
      </c>
      <c r="Z25" s="16">
        <f t="shared" si="4"/>
        <v>5.5286844564805928E-10</v>
      </c>
      <c r="AA25" s="16">
        <f t="shared" si="4"/>
        <v>1.4887039226260277E-7</v>
      </c>
      <c r="AB25" s="16">
        <f t="shared" si="4"/>
        <v>1.0743664960808908E-8</v>
      </c>
      <c r="AC25" s="16">
        <f t="shared" si="4"/>
        <v>3.3205413757504251E-9</v>
      </c>
      <c r="AD25" s="16">
        <f t="shared" si="4"/>
        <v>3.9678944298025706E-8</v>
      </c>
      <c r="AE25" s="17">
        <f t="shared" si="4"/>
        <v>1.8691913910800981E-5</v>
      </c>
      <c r="AF25" s="16">
        <f t="shared" si="4"/>
        <v>4.2323551621745735E-9</v>
      </c>
      <c r="AG25" s="16">
        <f t="shared" si="4"/>
        <v>3.1696257527820964E-12</v>
      </c>
      <c r="AH25" s="16">
        <f t="shared" si="4"/>
        <v>1.3433345313028281E-9</v>
      </c>
      <c r="AI25" s="16">
        <f t="shared" si="4"/>
        <v>3.9131992070509403E-9</v>
      </c>
      <c r="AJ25" s="16">
        <f t="shared" si="4"/>
        <v>8.4378099798021746E-8</v>
      </c>
      <c r="AK25" s="16">
        <f t="shared" si="4"/>
        <v>5.9223209898328062E-8</v>
      </c>
      <c r="AL25" s="16">
        <f t="shared" si="4"/>
        <v>6.1107379367893359E-8</v>
      </c>
      <c r="AM25" s="18">
        <f t="shared" si="4"/>
        <v>7.2615361717089415E-10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4.2213514576346733E-11</v>
      </c>
      <c r="E26" s="16">
        <f t="shared" si="5"/>
        <v>8.8979869409718204E-12</v>
      </c>
      <c r="F26" s="16">
        <f t="shared" si="5"/>
        <v>8.4256694705239204E-11</v>
      </c>
      <c r="G26" s="16">
        <f t="shared" si="5"/>
        <v>4.898794701615953E-11</v>
      </c>
      <c r="H26" s="16">
        <f t="shared" si="5"/>
        <v>1.2120062161558714E-10</v>
      </c>
      <c r="I26" s="17">
        <f t="shared" si="5"/>
        <v>5.9667193118781256E-8</v>
      </c>
      <c r="J26" s="16">
        <f t="shared" si="5"/>
        <v>7.9427144701493559E-12</v>
      </c>
      <c r="K26" s="16">
        <f t="shared" si="5"/>
        <v>1.2769645159620246E-10</v>
      </c>
      <c r="L26" s="16">
        <f t="shared" si="5"/>
        <v>2.478659089029751E-10</v>
      </c>
      <c r="M26" s="16">
        <f t="shared" si="5"/>
        <v>1.4791875627981915E-10</v>
      </c>
      <c r="N26" s="16">
        <f t="shared" si="5"/>
        <v>6.3241326554365069E-11</v>
      </c>
      <c r="O26" s="16">
        <f t="shared" si="5"/>
        <v>5.1334343858083357E-12</v>
      </c>
      <c r="P26" s="16">
        <f t="shared" si="5"/>
        <v>1.120259815377277E-10</v>
      </c>
      <c r="Q26" s="16">
        <f t="shared" si="5"/>
        <v>3.2806075424958375E-15</v>
      </c>
      <c r="R26" s="16">
        <f t="shared" si="5"/>
        <v>5.1794788711100457E-10</v>
      </c>
      <c r="S26" s="16">
        <f t="shared" si="5"/>
        <v>9.6608753156139348E-13</v>
      </c>
      <c r="T26" s="16">
        <f t="shared" si="5"/>
        <v>7.2891556437834068E-12</v>
      </c>
      <c r="U26" s="16">
        <f t="shared" si="5"/>
        <v>3.9511459179171365E-10</v>
      </c>
      <c r="V26" s="16">
        <f t="shared" si="5"/>
        <v>1.0670524555979687E-10</v>
      </c>
      <c r="W26" s="16">
        <f t="shared" si="5"/>
        <v>6.9858143736471081E-11</v>
      </c>
      <c r="X26" s="16">
        <f t="shared" si="5"/>
        <v>1.0297254455554735E-11</v>
      </c>
      <c r="Y26" s="16">
        <f t="shared" si="5"/>
        <v>2.0037187353144753E-10</v>
      </c>
      <c r="Z26" s="16">
        <f t="shared" si="5"/>
        <v>1.3318771659576508E-10</v>
      </c>
      <c r="AA26" s="16">
        <f t="shared" si="5"/>
        <v>2.38805763335427E-11</v>
      </c>
      <c r="AB26" s="16">
        <f t="shared" si="5"/>
        <v>1.4998140346178358E-10</v>
      </c>
      <c r="AC26" s="16">
        <f t="shared" si="5"/>
        <v>5.5634188695302729E-11</v>
      </c>
      <c r="AD26" s="16">
        <f t="shared" si="5"/>
        <v>7.550770651132662E-11</v>
      </c>
      <c r="AE26" s="16">
        <f t="shared" si="5"/>
        <v>1.465745454502752E-10</v>
      </c>
      <c r="AF26" s="16">
        <f t="shared" si="5"/>
        <v>4.0492105487935846E-11</v>
      </c>
      <c r="AG26" s="16">
        <f t="shared" si="5"/>
        <v>2.2367045793357952E-10</v>
      </c>
      <c r="AH26" s="16">
        <f t="shared" si="5"/>
        <v>2.23159372270117E-10</v>
      </c>
      <c r="AI26" s="16">
        <f t="shared" si="5"/>
        <v>9.8738496124168777E-11</v>
      </c>
      <c r="AJ26" s="16">
        <f t="shared" si="5"/>
        <v>2.9016619684972236E-10</v>
      </c>
      <c r="AK26" s="16">
        <f t="shared" si="5"/>
        <v>6.0986378169494121E-12</v>
      </c>
      <c r="AL26" s="16">
        <f t="shared" si="5"/>
        <v>5.5233971837883322E-14</v>
      </c>
      <c r="AM26" s="18">
        <f t="shared" si="5"/>
        <v>4.5101850301734461E-10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2.7864785184318191E-5</v>
      </c>
      <c r="E27" s="16">
        <f t="shared" si="6"/>
        <v>3.0122711713395796E-5</v>
      </c>
      <c r="F27" s="16">
        <f t="shared" si="6"/>
        <v>1.4174433580104774E-7</v>
      </c>
      <c r="G27" s="16">
        <f t="shared" si="6"/>
        <v>9.8418768253037459E-6</v>
      </c>
      <c r="H27" s="16">
        <f t="shared" si="6"/>
        <v>4.5051125625757219E-5</v>
      </c>
      <c r="I27" s="16">
        <f t="shared" si="6"/>
        <v>2.4087035615436136E-5</v>
      </c>
      <c r="J27" s="16">
        <f t="shared" si="6"/>
        <v>8.2592096842105717E-5</v>
      </c>
      <c r="K27" s="16">
        <f t="shared" si="6"/>
        <v>2.7187919864953352E-5</v>
      </c>
      <c r="L27" s="16">
        <f t="shared" si="6"/>
        <v>2.7780437453108224E-5</v>
      </c>
      <c r="M27" s="16">
        <f t="shared" si="6"/>
        <v>3.9523288531784828E-7</v>
      </c>
      <c r="N27" s="16">
        <f t="shared" si="6"/>
        <v>1.4103322103364635E-4</v>
      </c>
      <c r="O27" s="16">
        <f t="shared" si="6"/>
        <v>1.9875000399416064E-5</v>
      </c>
      <c r="P27" s="16">
        <f t="shared" si="6"/>
        <v>1.1366080408600427E-6</v>
      </c>
      <c r="Q27" s="16">
        <f t="shared" si="6"/>
        <v>3.2660904607435289E-7</v>
      </c>
      <c r="R27" s="16">
        <f t="shared" si="6"/>
        <v>5.9365925129136524E-5</v>
      </c>
      <c r="S27" s="16">
        <f t="shared" si="6"/>
        <v>1.0512805154781967E-5</v>
      </c>
      <c r="T27" s="16">
        <f t="shared" si="6"/>
        <v>4.0343273177633922E-6</v>
      </c>
      <c r="U27" s="16">
        <f t="shared" si="6"/>
        <v>9.7331693226179975E-6</v>
      </c>
      <c r="V27" s="17">
        <f t="shared" si="6"/>
        <v>1.3438476249140732E-2</v>
      </c>
      <c r="W27" s="16">
        <f t="shared" si="6"/>
        <v>1.5466712050035182E-8</v>
      </c>
      <c r="X27" s="16">
        <f t="shared" si="6"/>
        <v>1.621085958557951E-5</v>
      </c>
      <c r="Y27" s="16">
        <f t="shared" si="6"/>
        <v>2.3535314395103084E-6</v>
      </c>
      <c r="Z27" s="16">
        <f t="shared" si="6"/>
        <v>3.8993460358085119E-5</v>
      </c>
      <c r="AA27" s="16">
        <f t="shared" si="6"/>
        <v>4.8012331413383282E-5</v>
      </c>
      <c r="AB27" s="16">
        <f t="shared" si="6"/>
        <v>1.0300315222928732E-5</v>
      </c>
      <c r="AC27" s="16">
        <f t="shared" si="6"/>
        <v>2.689081958398622E-5</v>
      </c>
      <c r="AD27" s="16">
        <f t="shared" si="6"/>
        <v>1.1221086004586786E-6</v>
      </c>
      <c r="AE27" s="16">
        <f t="shared" si="6"/>
        <v>2.5654847460741846E-5</v>
      </c>
      <c r="AF27" s="16">
        <f t="shared" si="6"/>
        <v>1.7092787146915831E-6</v>
      </c>
      <c r="AG27" s="16">
        <f t="shared" si="6"/>
        <v>2.9786880246561445E-6</v>
      </c>
      <c r="AH27" s="16">
        <f t="shared" si="6"/>
        <v>2.3189623043188962E-5</v>
      </c>
      <c r="AI27" s="16">
        <f t="shared" si="6"/>
        <v>1.3502864277832E-4</v>
      </c>
      <c r="AJ27" s="16">
        <f t="shared" si="6"/>
        <v>6.264213870605165E-5</v>
      </c>
      <c r="AK27" s="16">
        <f t="shared" si="6"/>
        <v>1.5968286519772295E-8</v>
      </c>
      <c r="AL27" s="16">
        <f t="shared" si="6"/>
        <v>2.0356720699982715E-7</v>
      </c>
      <c r="AM27" s="18">
        <f t="shared" si="6"/>
        <v>7.5353864331586206E-6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7.4263322861331307E-6</v>
      </c>
      <c r="E28" s="16">
        <f t="shared" si="7"/>
        <v>1.4762889188372497E-6</v>
      </c>
      <c r="F28" s="16">
        <f t="shared" si="7"/>
        <v>8.3690173955941104E-8</v>
      </c>
      <c r="G28" s="16">
        <f t="shared" si="7"/>
        <v>3.908162725497783E-6</v>
      </c>
      <c r="H28" s="16">
        <f t="shared" si="7"/>
        <v>4.4409852274674935E-8</v>
      </c>
      <c r="I28" s="16">
        <f t="shared" si="7"/>
        <v>9.4524946435672939E-11</v>
      </c>
      <c r="J28" s="16">
        <f t="shared" si="7"/>
        <v>2.6486852492399381E-6</v>
      </c>
      <c r="K28" s="16">
        <f t="shared" si="7"/>
        <v>3.9032147402347034E-6</v>
      </c>
      <c r="L28" s="16">
        <f t="shared" si="7"/>
        <v>2.3829950220264069E-6</v>
      </c>
      <c r="M28" s="16">
        <f t="shared" si="7"/>
        <v>1.2029654380992777E-5</v>
      </c>
      <c r="N28" s="16">
        <f t="shared" si="7"/>
        <v>2.5576819949329862E-6</v>
      </c>
      <c r="O28" s="16">
        <f t="shared" si="7"/>
        <v>9.0852188954510356E-7</v>
      </c>
      <c r="P28" s="16">
        <f t="shared" si="7"/>
        <v>1.1835013670035919E-7</v>
      </c>
      <c r="Q28" s="17">
        <f t="shared" si="7"/>
        <v>1.2140564460694464E-3</v>
      </c>
      <c r="R28" s="16">
        <f t="shared" si="7"/>
        <v>2.9903839024660934E-12</v>
      </c>
      <c r="S28" s="16">
        <f t="shared" si="7"/>
        <v>5.0505963782765713E-6</v>
      </c>
      <c r="T28" s="16">
        <f t="shared" si="7"/>
        <v>9.5748911055250099E-7</v>
      </c>
      <c r="U28" s="16">
        <f t="shared" si="7"/>
        <v>1.6837360070064825E-6</v>
      </c>
      <c r="V28" s="16">
        <f t="shared" si="7"/>
        <v>2.9882784873785193E-8</v>
      </c>
      <c r="W28" s="16">
        <f t="shared" si="7"/>
        <v>4.0604788160324157E-6</v>
      </c>
      <c r="X28" s="16">
        <f t="shared" si="7"/>
        <v>6.6396214161102798E-8</v>
      </c>
      <c r="Y28" s="16">
        <f t="shared" si="7"/>
        <v>2.4736027535381595E-6</v>
      </c>
      <c r="Z28" s="16">
        <f t="shared" si="7"/>
        <v>2.1288245689913339E-6</v>
      </c>
      <c r="AA28" s="16">
        <f t="shared" si="7"/>
        <v>6.2539214936450398E-7</v>
      </c>
      <c r="AB28" s="16">
        <f t="shared" si="7"/>
        <v>1.7853333249788682E-6</v>
      </c>
      <c r="AC28" s="16">
        <f t="shared" si="7"/>
        <v>6.9914033580715042E-6</v>
      </c>
      <c r="AD28" s="16">
        <f t="shared" si="7"/>
        <v>1.0343933660161421E-7</v>
      </c>
      <c r="AE28" s="16">
        <f t="shared" si="7"/>
        <v>1.2084486514767708E-6</v>
      </c>
      <c r="AF28" s="16">
        <f t="shared" si="7"/>
        <v>1.4649361194887583E-7</v>
      </c>
      <c r="AG28" s="16">
        <f t="shared" si="7"/>
        <v>1.063528981849312E-5</v>
      </c>
      <c r="AH28" s="16">
        <f t="shared" si="7"/>
        <v>4.4051809208348755E-6</v>
      </c>
      <c r="AI28" s="16">
        <f t="shared" si="7"/>
        <v>2.6354934089843555E-7</v>
      </c>
      <c r="AJ28" s="16">
        <f t="shared" si="7"/>
        <v>5.9996388664976974E-6</v>
      </c>
      <c r="AK28" s="16">
        <f t="shared" si="7"/>
        <v>2.1819401429053096E-6</v>
      </c>
      <c r="AL28" s="16">
        <f t="shared" si="7"/>
        <v>2.2568543418665641E-6</v>
      </c>
      <c r="AM28" s="18">
        <f t="shared" si="7"/>
        <v>5.3916101866736644E-6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1.0346601222839213E-9</v>
      </c>
      <c r="E29" s="16">
        <f t="shared" si="8"/>
        <v>2.3978837344990223E-6</v>
      </c>
      <c r="F29" s="16">
        <f t="shared" si="8"/>
        <v>1.0524363251810182E-6</v>
      </c>
      <c r="G29" s="16">
        <f t="shared" si="8"/>
        <v>1.0938228334375346E-6</v>
      </c>
      <c r="H29" s="16">
        <f t="shared" si="8"/>
        <v>1.6499395860138731E-7</v>
      </c>
      <c r="I29" s="16">
        <f t="shared" si="8"/>
        <v>6.5396840736715825E-7</v>
      </c>
      <c r="J29" s="16">
        <f t="shared" si="8"/>
        <v>1.9350467551744507E-6</v>
      </c>
      <c r="K29" s="16">
        <f t="shared" si="8"/>
        <v>1.1004442283506215E-6</v>
      </c>
      <c r="L29" s="16">
        <f t="shared" si="8"/>
        <v>4.2473930743468506E-9</v>
      </c>
      <c r="M29" s="16">
        <f t="shared" si="8"/>
        <v>1.0535962344604429E-9</v>
      </c>
      <c r="N29" s="16">
        <f t="shared" si="8"/>
        <v>4.0547342193318907E-7</v>
      </c>
      <c r="O29" s="16">
        <f t="shared" si="8"/>
        <v>4.3612744241624582E-7</v>
      </c>
      <c r="P29" s="16">
        <f t="shared" si="8"/>
        <v>1.2568418725627715E-6</v>
      </c>
      <c r="Q29" s="16">
        <f t="shared" si="8"/>
        <v>8.7297641396277773E-8</v>
      </c>
      <c r="R29" s="16">
        <f t="shared" si="8"/>
        <v>1.0020597028934868E-6</v>
      </c>
      <c r="S29" s="16">
        <f t="shared" si="8"/>
        <v>1.570707824043987E-7</v>
      </c>
      <c r="T29" s="16">
        <f t="shared" si="8"/>
        <v>4.8769082803691272E-7</v>
      </c>
      <c r="U29" s="16">
        <f t="shared" si="8"/>
        <v>2.1636439507896644E-7</v>
      </c>
      <c r="V29" s="16">
        <f t="shared" si="8"/>
        <v>3.9674390634467585E-6</v>
      </c>
      <c r="W29" s="16">
        <f t="shared" si="8"/>
        <v>1.5363525853731132E-6</v>
      </c>
      <c r="X29" s="16">
        <f t="shared" si="8"/>
        <v>6.2767408857651589E-7</v>
      </c>
      <c r="Y29" s="16">
        <f t="shared" si="8"/>
        <v>1.2452206776812268E-6</v>
      </c>
      <c r="Z29" s="16">
        <f t="shared" si="8"/>
        <v>1.0889488135221833E-6</v>
      </c>
      <c r="AA29" s="16">
        <f t="shared" si="8"/>
        <v>4.5123511683764065E-7</v>
      </c>
      <c r="AB29" s="16">
        <f t="shared" si="8"/>
        <v>1.5651787206052832E-7</v>
      </c>
      <c r="AC29" s="16">
        <f t="shared" si="8"/>
        <v>7.9232061864814424E-11</v>
      </c>
      <c r="AD29" s="16">
        <f t="shared" si="8"/>
        <v>1.7602157286767797E-6</v>
      </c>
      <c r="AE29" s="16">
        <f t="shared" si="8"/>
        <v>8.4380600691619327E-8</v>
      </c>
      <c r="AF29" s="16">
        <f t="shared" si="8"/>
        <v>4.933941101347202E-7</v>
      </c>
      <c r="AG29" s="16">
        <f t="shared" si="8"/>
        <v>3.2432199325479692E-8</v>
      </c>
      <c r="AH29" s="16">
        <f t="shared" si="8"/>
        <v>1.1866109089357624E-6</v>
      </c>
      <c r="AI29" s="17">
        <f t="shared" si="8"/>
        <v>3.9848732421296344E-4</v>
      </c>
      <c r="AJ29" s="16">
        <f t="shared" si="8"/>
        <v>8.5917716431619796E-7</v>
      </c>
      <c r="AK29" s="16">
        <f t="shared" si="8"/>
        <v>1.1160334627166628E-6</v>
      </c>
      <c r="AL29" s="16">
        <f t="shared" si="8"/>
        <v>7.5132018397491762E-7</v>
      </c>
      <c r="AM29" s="18">
        <f t="shared" si="8"/>
        <v>1.119373109114957E-6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4.7056243965204207E-6</v>
      </c>
      <c r="E30" s="16">
        <f t="shared" si="9"/>
        <v>2.8195105256684679E-5</v>
      </c>
      <c r="F30" s="16">
        <f t="shared" si="9"/>
        <v>2.8173476451511693E-5</v>
      </c>
      <c r="G30" s="16">
        <f t="shared" si="9"/>
        <v>3.5311919629835683E-5</v>
      </c>
      <c r="H30" s="16">
        <f t="shared" si="9"/>
        <v>1.298824860017572E-5</v>
      </c>
      <c r="I30" s="16">
        <f t="shared" si="9"/>
        <v>4.6162927196398373E-7</v>
      </c>
      <c r="J30" s="16">
        <f t="shared" si="9"/>
        <v>1.9123130104468788E-6</v>
      </c>
      <c r="K30" s="16">
        <f t="shared" si="9"/>
        <v>1.3549640879269679E-5</v>
      </c>
      <c r="L30" s="16">
        <f t="shared" si="9"/>
        <v>9.6130134540711982E-6</v>
      </c>
      <c r="M30" s="16">
        <f t="shared" si="9"/>
        <v>4.6504431647635103E-5</v>
      </c>
      <c r="N30" s="16">
        <f t="shared" si="9"/>
        <v>1.0198968051240716E-6</v>
      </c>
      <c r="O30" s="16">
        <f t="shared" si="9"/>
        <v>1.715504248167597E-6</v>
      </c>
      <c r="P30" s="16">
        <f t="shared" si="9"/>
        <v>9.6772538760879005E-7</v>
      </c>
      <c r="Q30" s="16">
        <f t="shared" si="9"/>
        <v>8.2169976182943692E-6</v>
      </c>
      <c r="R30" s="16">
        <f t="shared" si="9"/>
        <v>2.9574366383128465E-6</v>
      </c>
      <c r="S30" s="16">
        <f t="shared" si="9"/>
        <v>1.4712382140819409E-5</v>
      </c>
      <c r="T30" s="16">
        <f t="shared" si="9"/>
        <v>3.1371337860073844E-6</v>
      </c>
      <c r="U30" s="16">
        <f t="shared" si="9"/>
        <v>1.7150774896579269E-5</v>
      </c>
      <c r="V30" s="16">
        <f t="shared" si="9"/>
        <v>4.8089916091010159E-9</v>
      </c>
      <c r="W30" s="16">
        <f t="shared" si="9"/>
        <v>3.6448690429933732E-5</v>
      </c>
      <c r="X30" s="16">
        <f t="shared" si="9"/>
        <v>8.9221072896312303E-6</v>
      </c>
      <c r="Y30" s="16">
        <f t="shared" si="9"/>
        <v>2.1121717786276673E-6</v>
      </c>
      <c r="Z30" s="16">
        <f t="shared" si="9"/>
        <v>1.5489580880171895E-5</v>
      </c>
      <c r="AA30" s="16">
        <f t="shared" si="9"/>
        <v>9.3264123557547515E-6</v>
      </c>
      <c r="AB30" s="16">
        <f t="shared" si="9"/>
        <v>2.0009658989236104E-6</v>
      </c>
      <c r="AC30" s="16">
        <f t="shared" si="9"/>
        <v>6.1812072276349853E-6</v>
      </c>
      <c r="AD30" s="16">
        <f t="shared" si="9"/>
        <v>4.6608779391139172E-8</v>
      </c>
      <c r="AE30" s="16">
        <f t="shared" si="9"/>
        <v>1.4388679806779388E-5</v>
      </c>
      <c r="AF30" s="16">
        <f t="shared" si="9"/>
        <v>6.502815332577009E-6</v>
      </c>
      <c r="AG30" s="16">
        <f t="shared" si="9"/>
        <v>8.9971617950311086E-6</v>
      </c>
      <c r="AH30" s="16">
        <f t="shared" si="9"/>
        <v>1.0999639981376309E-7</v>
      </c>
      <c r="AI30" s="16">
        <f t="shared" si="9"/>
        <v>1.2656475591212097E-5</v>
      </c>
      <c r="AJ30" s="16">
        <f t="shared" si="9"/>
        <v>3.8257124776162901E-6</v>
      </c>
      <c r="AK30" s="17">
        <f t="shared" si="9"/>
        <v>4.6070101371060226E-3</v>
      </c>
      <c r="AL30" s="16">
        <f t="shared" si="9"/>
        <v>2.3562908369694255E-5</v>
      </c>
      <c r="AM30" s="18">
        <f t="shared" si="9"/>
        <v>2.0279713950796728E-6</v>
      </c>
    </row>
    <row r="31" spans="1:39">
      <c r="A31" t="s">
        <v>61</v>
      </c>
      <c r="D31" s="20">
        <f>SUM($D$21:$D$30)</f>
        <v>4.6023603302704306E-5</v>
      </c>
      <c r="E31" s="20">
        <f>SUM($E$21:$E$30)</f>
        <v>7.3710924645826862E-5</v>
      </c>
      <c r="F31" s="20">
        <f>SUM($F$21:$F$30)</f>
        <v>4.1179642368602585E-5</v>
      </c>
      <c r="G31" s="20">
        <f>SUM($G$21:$G$30)</f>
        <v>6.4126347829266897E-5</v>
      </c>
      <c r="H31" s="20">
        <f>SUM($H$21:$H$30)</f>
        <v>1.5748241261326992E-3</v>
      </c>
      <c r="I31" s="20">
        <f>SUM($I$21:$I$30)</f>
        <v>3.9984200221351294E-5</v>
      </c>
      <c r="J31" s="20">
        <f>SUM($J$21:$J$30)</f>
        <v>9.1116555669458024E-5</v>
      </c>
      <c r="K31" s="20">
        <f>SUM($K$21:$K$30)</f>
        <v>1.155131207004125E-4</v>
      </c>
      <c r="L31" s="20">
        <f>SUM($L$21:$L$30)</f>
        <v>6.512697836808422E-5</v>
      </c>
      <c r="M31" s="20">
        <f>SUM($M$21:$M$30)</f>
        <v>7.8667521903352686E-5</v>
      </c>
      <c r="N31" s="20">
        <f>SUM($N$21:$N$30)</f>
        <v>2.0259024416352037E-4</v>
      </c>
      <c r="O31" s="20">
        <f>SUM($O$21:$O$30)</f>
        <v>2.9374436356352727E-5</v>
      </c>
      <c r="P31" s="20">
        <f>SUM($P$21:$P$30)</f>
        <v>1.7664146387340853E-5</v>
      </c>
      <c r="Q31" s="20">
        <f>SUM($Q$21:$Q$30)</f>
        <v>1.2292990680561212E-3</v>
      </c>
      <c r="R31" s="20">
        <f>SUM($R$21:$R$30)</f>
        <v>7.9467945741956987E-5</v>
      </c>
      <c r="S31" s="20">
        <f>SUM($S$21:$S$30)</f>
        <v>4.7081079526326E-5</v>
      </c>
      <c r="T31" s="20">
        <f>SUM($T$21:$T$30)</f>
        <v>1.4339268554599816E-5</v>
      </c>
      <c r="U31" s="20">
        <f>SUM($U$21:$U$30)</f>
        <v>3.693300252194391E-5</v>
      </c>
      <c r="V31" s="20">
        <f>SUM($V$21:$V$30)</f>
        <v>1.3450969908128229E-2</v>
      </c>
      <c r="W31" s="20">
        <f>SUM($W$21:$W$30)</f>
        <v>4.2572376387071682E-5</v>
      </c>
      <c r="X31" s="20">
        <f>SUM($X$21:$X$30)</f>
        <v>6.2890041714688333E-5</v>
      </c>
      <c r="Y31" s="20">
        <f>SUM($Y$21:$Y$30)</f>
        <v>2.388165631723358E-5</v>
      </c>
      <c r="Z31" s="20">
        <f>SUM($Z$21:$Z$30)</f>
        <v>7.3672594804431317E-5</v>
      </c>
      <c r="AA31" s="20">
        <f>SUM($AA$21:$AA$30)</f>
        <v>1.2487385039446986E-4</v>
      </c>
      <c r="AB31" s="20">
        <f>SUM($AB$21:$AB$30)</f>
        <v>2.6136423073103592E-3</v>
      </c>
      <c r="AC31" s="20">
        <f>SUM($AC$21:$AC$30)</f>
        <v>3.3849422613803294E-4</v>
      </c>
      <c r="AD31" s="20">
        <f>SUM($AD$21:$AD$30)</f>
        <v>3.871590831384868E-5</v>
      </c>
      <c r="AE31" s="20">
        <f>SUM($AE$21:$AE$30)</f>
        <v>6.492053752097678E-5</v>
      </c>
      <c r="AF31">
        <f>SUM($AF$21:$AF$30)</f>
        <v>6.7694298586880005E-3</v>
      </c>
      <c r="AG31" s="20">
        <f>SUM($AG$21:$AG$30)</f>
        <v>4.3456763223564357E-5</v>
      </c>
      <c r="AH31" s="20">
        <f>SUM($AH$21:$AH$30)</f>
        <v>3.3304557292234033E-5</v>
      </c>
      <c r="AI31" s="20">
        <f>SUM($AI$21:$AI$30)</f>
        <v>5.5651608492602775E-4</v>
      </c>
      <c r="AJ31" s="20">
        <f>SUM($AJ$21:$AJ$30)</f>
        <v>1.6025006533359982E-4</v>
      </c>
      <c r="AK31" s="20">
        <f>SUM($AK$21:$AK$30)</f>
        <v>4.6260273898530721E-3</v>
      </c>
      <c r="AL31" s="20">
        <f>SUM($AL$21:$AL$30)</f>
        <v>7.2646131946908283E-5</v>
      </c>
      <c r="AM31" s="20">
        <f>SUM($AM$21:$AM$30)</f>
        <v>8.8513891132996426E-5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62</v>
      </c>
      <c r="C33">
        <f>SUM($D$31:$AM$31)</f>
        <v>3.3031800361875668E-2</v>
      </c>
      <c r="D33" s="21">
        <f>$D$31/$C$33</f>
        <v>1.3933119841637029E-3</v>
      </c>
      <c r="E33" s="21">
        <f>$E$31/$C$33</f>
        <v>2.2315139907088397E-3</v>
      </c>
      <c r="F33" s="21">
        <f>$F$31/$C$33</f>
        <v>1.2466666036202772E-3</v>
      </c>
      <c r="G33" s="21">
        <f>$G$31/$C$33</f>
        <v>1.9413518829351985E-3</v>
      </c>
      <c r="H33" s="21">
        <f>$H$31/$C$33</f>
        <v>4.7676000365705615E-2</v>
      </c>
      <c r="I33" s="21">
        <f>$I$31/$C$33</f>
        <v>1.2104759590246216E-3</v>
      </c>
      <c r="J33" s="21">
        <f>$J$31/$C$33</f>
        <v>2.7584495749926508E-3</v>
      </c>
      <c r="K33" s="21">
        <f>$K$31/$C$33</f>
        <v>3.4970276955819321E-3</v>
      </c>
      <c r="L33" s="21">
        <f>$L$31/$C$33</f>
        <v>1.9716448287587698E-3</v>
      </c>
      <c r="M33" s="21">
        <f>$M$31/$C$33</f>
        <v>2.3815693071985392E-3</v>
      </c>
      <c r="N33" s="21">
        <f>$N$31/$C$33</f>
        <v>6.1331880776726924E-3</v>
      </c>
      <c r="O33" s="21">
        <f>$O$31/$C$33</f>
        <v>8.8927748516716746E-4</v>
      </c>
      <c r="P33" s="21">
        <f>$P$31/$C$33</f>
        <v>5.3476184143230331E-4</v>
      </c>
      <c r="Q33" s="21">
        <f>$Q$31/$C$33</f>
        <v>3.7215624173938214E-2</v>
      </c>
      <c r="R33" s="21">
        <f>$R$31/$C$33</f>
        <v>2.4058012240131045E-3</v>
      </c>
      <c r="S33" s="21">
        <f>$S$31/$C$33</f>
        <v>1.4253258681190626E-3</v>
      </c>
      <c r="T33" s="21">
        <f>$T$31/$C$33</f>
        <v>4.3410496544262774E-4</v>
      </c>
      <c r="U33" s="21">
        <f>$U$31/$C$33</f>
        <v>1.1181044362501928E-3</v>
      </c>
      <c r="V33" s="21">
        <f>$V$31/$C$33</f>
        <v>0.40721273926240309</v>
      </c>
      <c r="W33" s="21">
        <f>$W$31/$C$33</f>
        <v>1.2888300341088118E-3</v>
      </c>
      <c r="X33" s="21">
        <f>$X$31/$C$33</f>
        <v>1.9039241284369763E-3</v>
      </c>
      <c r="Y33" s="21">
        <f>$Y$31/$C$33</f>
        <v>7.2298984783151826E-4</v>
      </c>
      <c r="Z33" s="21">
        <f>$Z$31/$C$33</f>
        <v>2.2303535985723037E-3</v>
      </c>
      <c r="AA33" s="21">
        <f>$AA$31/$C$33</f>
        <v>3.7804130875831879E-3</v>
      </c>
      <c r="AB33" s="21">
        <f>$AB$31/$C$33</f>
        <v>7.9125033412558041E-2</v>
      </c>
      <c r="AC33" s="21">
        <f>$AC$31/$C$33</f>
        <v>1.024752579119826E-2</v>
      </c>
      <c r="AD33" s="21">
        <f>$AD$31/$C$33</f>
        <v>1.172079871205974E-3</v>
      </c>
      <c r="AE33" s="21">
        <f>$AE$31/$C$33</f>
        <v>1.96539506807828E-3</v>
      </c>
      <c r="AF33" s="21">
        <f>$AF$31/$C$33</f>
        <v>0.20493675138885487</v>
      </c>
      <c r="AG33" s="21">
        <f>$AG$31/$C$33</f>
        <v>1.3156038347131957E-3</v>
      </c>
      <c r="AH33" s="21">
        <f>$AH$31/$C$33</f>
        <v>1.0082574043004079E-3</v>
      </c>
      <c r="AI33" s="21">
        <f>$AI$31/$C$33</f>
        <v>1.6847888363007373E-2</v>
      </c>
      <c r="AJ33" s="21">
        <f>$AJ$31/$C$33</f>
        <v>4.8513875592005491E-3</v>
      </c>
      <c r="AK33" s="21">
        <f>$AK$31/$C$33</f>
        <v>0.14004769159335004</v>
      </c>
      <c r="AL33" s="21">
        <f>$AL$31/$C$33</f>
        <v>2.1992786088267328E-3</v>
      </c>
      <c r="AM33" s="21">
        <f>$AM$31/$C$33</f>
        <v>2.6796568810447449E-3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9,00 Beefeater (1)</vt:lpstr>
      <vt:lpstr> 10,00 Gordon`s (1)</vt:lpstr>
      <vt:lpstr> 11,00 Kensington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2024-12-10T21:49:58Z</dcterms:created>
  <dcterms:modified xsi:type="dcterms:W3CDTF">2024-12-10T21:50:06Z</dcterms:modified>
</cp:coreProperties>
</file>