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OUTPUT\"/>
    </mc:Choice>
  </mc:AlternateContent>
  <xr:revisionPtr revIDLastSave="0" documentId="13_ncr:1_{FC18E081-ECC5-46A9-9E0F-14AEB5344877}" xr6:coauthVersionLast="47" xr6:coauthVersionMax="47" xr10:uidLastSave="{00000000-0000-0000-0000-000000000000}"/>
  <bookViews>
    <workbookView xWindow="-120" yWindow="-120" windowWidth="29040" windowHeight="15720" xr2:uid="{2C0EE2D4-402F-41E4-896D-1BDCE8D5FEB8}"/>
  </bookViews>
  <sheets>
    <sheet name="STATS" sheetId="1" r:id="rId1"/>
    <sheet name=" 34,00 Jägermeister (1)" sheetId="2" r:id="rId2"/>
    <sheet name=" 35,00 Becherovka (1)" sheetId="3" r:id="rId3"/>
    <sheet name=" 36,00 Aperol (1)" sheetId="4" r:id="rId4"/>
    <sheet name=" 37,00 Fernet Stock (1)" sheetId="5" r:id="rId5"/>
    <sheet name=" 39,00 Tatratea (1)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6" l="1"/>
  <c r="AM31" i="6"/>
  <c r="AL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X31" i="6"/>
  <c r="W31" i="6"/>
  <c r="V31" i="6"/>
  <c r="U33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3" i="6"/>
  <c r="D33" i="6" s="1"/>
  <c r="AM30" i="6"/>
  <c r="AL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AM28" i="6"/>
  <c r="AL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AM33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3" i="5" s="1"/>
  <c r="D33" i="5" s="1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AM33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3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3" i="4"/>
  <c r="D33" i="4" s="1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3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3" i="3" s="1"/>
  <c r="D33" i="3" s="1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3" i="2" s="1"/>
  <c r="D33" i="2" s="1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6" l="1"/>
  <c r="AK33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X33" i="6"/>
  <c r="W33" i="6"/>
  <c r="V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V33" i="5"/>
  <c r="W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AL33" i="2"/>
  <c r="AK33" i="2"/>
  <c r="AJ33" i="2"/>
  <c r="AI33" i="2"/>
  <c r="AH33" i="2"/>
  <c r="AG33" i="2"/>
  <c r="AF33" i="2"/>
  <c r="AE33" i="2"/>
  <c r="AD33" i="2"/>
  <c r="V33" i="2"/>
  <c r="AC33" i="2"/>
  <c r="AB33" i="2"/>
  <c r="AA33" i="2"/>
  <c r="Z33" i="2"/>
  <c r="Y33" i="2"/>
  <c r="X33" i="2"/>
  <c r="W33" i="2"/>
  <c r="U33" i="2"/>
  <c r="T33" i="2"/>
  <c r="S33" i="2"/>
  <c r="R33" i="2"/>
  <c r="Q33" i="2"/>
  <c r="P33" i="2"/>
  <c r="O33" i="2"/>
  <c r="N33" i="2"/>
  <c r="M33" i="2"/>
  <c r="L33" i="2"/>
  <c r="J33" i="2"/>
  <c r="K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<sst xmlns="http://schemas.openxmlformats.org/spreadsheetml/2006/main" count="871" uniqueCount="86">
  <si>
    <t xml:space="preserve"> 34,00 Jägermeister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</si>
  <si>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</si>
  <si>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</si>
  <si>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</si>
  <si>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</si>
  <si>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</si>
  <si>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</si>
  <si>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</si>
  <si>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</si>
  <si>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</si>
  <si>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</si>
  <si>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</si>
  <si>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</si>
  <si>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</si>
  <si>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</si>
  <si>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</si>
  <si>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</si>
  <si>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</si>
  <si>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</si>
  <si>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</si>
  <si>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</si>
  <si>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</si>
  <si>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</si>
  <si>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</si>
  <si>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</si>
  <si>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</si>
  <si>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</si>
  <si>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</si>
  <si>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</si>
  <si>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</si>
  <si>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</si>
  <si>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</si>
  <si>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</si>
  <si>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</si>
  <si>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</si>
  <si>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</si>
  <si>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</si>
  <si>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</si>
  <si>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</si>
  <si>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FAC_P3P4_B_BITTERS_1 REGR factor score   1 for analysis 1</t>
  </si>
  <si>
    <t>Pearson Correlation</t>
  </si>
  <si>
    <t>FAC_P3P4_B_BITTERS_2 REGR factor score   2 for analysis 2</t>
  </si>
  <si>
    <t>FAC_P3P4_B_BITTERS_3 REGR factor score   3 for analysis 3</t>
  </si>
  <si>
    <t>FAC_P3P4_B_BITTERS_4 REGR factor score   4 for analysis 4</t>
  </si>
  <si>
    <t>FAC_P3P4_B_BITTERS_5 REGR factor score   5 for analysis 5</t>
  </si>
  <si>
    <t>FAC_P3P4_B_BITTERS_6 REGR factor score   6 for analysis 6</t>
  </si>
  <si>
    <t>FAC_P3P4_B_BITTERS_7 REGR factor score   7 for analysis 7</t>
  </si>
  <si>
    <t>FAC_P3P4_B_BITTERS_8 REGR factor score   8 for analysis 8</t>
  </si>
  <si>
    <t>FAC_P3P4_B_BITTERS_9 REGR factor score   9 for analysis 9</t>
  </si>
  <si>
    <t>FAC_P3P4_B_BITTERS_10 REGR factor score  10 for analysis 10</t>
  </si>
  <si>
    <t>,983</t>
  </si>
  <si>
    <t>,981</t>
  </si>
  <si>
    <t>,977</t>
  </si>
  <si>
    <t>-,237</t>
  </si>
  <si>
    <t>,980</t>
  </si>
  <si>
    <t>,967</t>
  </si>
  <si>
    <t>,136</t>
  </si>
  <si>
    <t>,985</t>
  </si>
  <si>
    <t>,988</t>
  </si>
  <si>
    <t>,978</t>
  </si>
  <si>
    <t>,987</t>
  </si>
  <si>
    <t>SUMA</t>
  </si>
  <si>
    <t>R2</t>
  </si>
  <si>
    <t xml:space="preserve"> 34,00 Jägermeister (1)</t>
  </si>
  <si>
    <t xml:space="preserve"> 35,00 Becherovka</t>
  </si>
  <si>
    <t>-,151</t>
  </si>
  <si>
    <t>,979</t>
  </si>
  <si>
    <t>,982</t>
  </si>
  <si>
    <t>,974</t>
  </si>
  <si>
    <t xml:space="preserve"> 35,00 Becherovka (1)</t>
  </si>
  <si>
    <t xml:space="preserve"> 36,00 Aperol</t>
  </si>
  <si>
    <t>,975</t>
  </si>
  <si>
    <t>,968</t>
  </si>
  <si>
    <t>,969</t>
  </si>
  <si>
    <t>,973</t>
  </si>
  <si>
    <t>,965</t>
  </si>
  <si>
    <t>-,177</t>
  </si>
  <si>
    <t>,964</t>
  </si>
  <si>
    <t xml:space="preserve"> 36,00 Aperol (1)</t>
  </si>
  <si>
    <t xml:space="preserve"> 37,00 Fernet Stock</t>
  </si>
  <si>
    <t>-,138</t>
  </si>
  <si>
    <t>,972</t>
  </si>
  <si>
    <t xml:space="preserve"> 37,00 Fernet Stock (1)</t>
  </si>
  <si>
    <t xml:space="preserve"> 39,00 Tatratea</t>
  </si>
  <si>
    <t>,976</t>
  </si>
  <si>
    <t xml:space="preserve"> 39,00 Tatratea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</si>
</sst>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0">
    <cellStyle name="Normalny" xfId="0" builtinId="0"/>
    <cellStyle name="style1733865976618" xfId="1" xr:uid="{2F7F3DB0-1170-4586-A68D-6D64AE775761}"/>
    <cellStyle name="style1733865976645" xfId="8" xr:uid="{1F0A4AF5-014F-4886-BE8D-F071D86902FC}"/>
    <cellStyle name="style1733865976663" xfId="14" xr:uid="{F872E052-11EB-47BD-BF29-969105B4794F}"/>
    <cellStyle name="style1733865976739" xfId="2" xr:uid="{A87D7114-3FA1-4BA5-AE6B-2EF04E0AB89D}"/>
    <cellStyle name="style1733865976749" xfId="3" xr:uid="{C7AB4F9F-EECB-4362-8A04-B2BF00D3B734}"/>
    <cellStyle name="style1733865976757" xfId="4" xr:uid="{8205C3CB-8C91-4F31-9384-C442FB0C26BA}"/>
    <cellStyle name="style1733865976766" xfId="5" xr:uid="{BCC07A05-968F-4AD3-9E0F-BA17C4FEEEC9}"/>
    <cellStyle name="style1733865976776" xfId="6" xr:uid="{2EFF2BFA-52CE-40CA-8EF7-4F51C114F35E}"/>
    <cellStyle name="style1733865976787" xfId="13" xr:uid="{B11B62EB-F1A6-49E9-9B7E-EF45C73FAA29}"/>
    <cellStyle name="style1733865976797" xfId="7" xr:uid="{BEC0C1F7-9649-4222-95F2-7396FAD8EAB8}"/>
    <cellStyle name="style1733865976817" xfId="9" xr:uid="{C1AE785C-9C0B-4A87-8D03-E108833288A1}"/>
    <cellStyle name="style1733865976825" xfId="10" xr:uid="{BAB288E1-97E9-48FB-9944-36AAC0B5F1E3}"/>
    <cellStyle name="style1733865976834" xfId="11" xr:uid="{F2EF81CE-933D-4EF9-B979-A90635FAB4AB}"/>
    <cellStyle name="style1733865976841" xfId="12" xr:uid="{65CF338D-9210-44FE-8A05-31C2F3C28AC4}"/>
    <cellStyle name="style1733865976851" xfId="15" xr:uid="{89C1C235-13C4-488C-A81F-0B414DAF49EB}"/>
    <cellStyle name="style1733865976860" xfId="16" xr:uid="{53A2B4E7-6165-404A-B8F4-F1A88ACA57A4}"/>
    <cellStyle name="style1733865976870" xfId="18" xr:uid="{9C8153FF-7CDD-4A68-BA65-6F7DE8109114}"/>
    <cellStyle name="style1733865976907" xfId="17" xr:uid="{58C9665E-2F1B-4C48-8809-30F396286A25}"/>
    <cellStyle name="style1733865976918" xfId="19" xr:uid="{3512C9B4-EA38-47D7-A8ED-DAD8FBFFA8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EF4A8-9A1B-4C16-874E-F1DD52AC9974}">
  <dimension ref="A1:F38"/>
  <sheetViews>
    <sheetView tabSelected="1" workbookViewId="0">
      <selection activeCell="F2" sqref="F2:F38"/>
    </sheetView>
  </sheetViews>
  <sheetFormatPr defaultRowHeight="15"/>
  <cols>
    <col min="1" max="1" width="80.7109375" customWidth="1"/>
  </cols>
  <sheetData>
    <row r="1" spans="1:6">
      <c r="B1" t="s">
        <v>63</v>
      </c>
      <c r="C1" t="s">
        <v>69</v>
      </c>
      <c r="D1" t="s">
        <v>78</v>
      </c>
      <c r="E1" t="s">
        <v>82</v>
      </c>
      <c r="F1" t="s">
        <v>85</v>
      </c>
    </row>
    <row r="2" spans="1:6">
      <c r="B2">
        <v>0.10457205353061426</v>
      </c>
      <c r="C2">
        <v>5.1818605141377913E-2</v>
      </c>
      <c r="D2">
        <v>5.9383005187426702E-2</v>
      </c>
      <c r="E2">
        <v>5.1646570711375704E-2</v>
      </c>
      <c r="F2">
        <v>2.337363703919421E-2</v>
      </c>
    </row>
    <row r="3" spans="1:6">
      <c r="A3" t="s">
        <v>3</v>
      </c>
      <c r="B3" s="22">
        <v>7.3505478052437805E-4</v>
      </c>
      <c r="C3" s="23">
        <v>0.24953187892473525</v>
      </c>
      <c r="D3" s="22">
        <v>4.6539261205816795E-4</v>
      </c>
      <c r="E3" s="22">
        <v>7.9384848088279202E-4</v>
      </c>
      <c r="F3" s="23">
        <v>1.995012624105365E-3</v>
      </c>
    </row>
    <row r="4" spans="1:6">
      <c r="A4" t="s">
        <v>4</v>
      </c>
      <c r="B4" s="23">
        <v>1.1058838613615645E-3</v>
      </c>
      <c r="C4" s="22">
        <v>5.5908348084126344E-4</v>
      </c>
      <c r="D4" s="23">
        <v>4.3695461748011095E-3</v>
      </c>
      <c r="E4" s="23">
        <v>2.2718182526078718E-3</v>
      </c>
      <c r="F4" s="23">
        <v>7.0312016978195821E-2</v>
      </c>
    </row>
    <row r="5" spans="1:6">
      <c r="A5" t="s">
        <v>5</v>
      </c>
      <c r="B5" s="23">
        <v>1.7318605532239588E-3</v>
      </c>
      <c r="C5" s="23">
        <v>0.18397360257335324</v>
      </c>
      <c r="D5" s="22">
        <v>6.8624856160804737E-4</v>
      </c>
      <c r="E5" s="22">
        <v>1.3764453358968446E-3</v>
      </c>
      <c r="F5" s="22">
        <v>7.0803781548659179E-4</v>
      </c>
    </row>
    <row r="6" spans="1:6">
      <c r="A6" t="s">
        <v>6</v>
      </c>
      <c r="B6" s="23">
        <v>3.6586136307475321E-3</v>
      </c>
      <c r="C6" s="22">
        <v>1.2745463806989486E-3</v>
      </c>
      <c r="D6" s="22">
        <v>1.9025375163929971E-3</v>
      </c>
      <c r="E6" s="22">
        <v>9.6276161419621409E-4</v>
      </c>
      <c r="F6" s="22">
        <v>1.6464438042653909E-3</v>
      </c>
    </row>
    <row r="7" spans="1:6">
      <c r="A7" t="s">
        <v>7</v>
      </c>
      <c r="B7" s="22">
        <v>7.3816759771252083E-4</v>
      </c>
      <c r="C7" s="23">
        <v>2.909367966577796E-3</v>
      </c>
      <c r="D7" s="23">
        <v>3.3111896960516685E-3</v>
      </c>
      <c r="E7" s="23">
        <v>1.4222956923914366E-3</v>
      </c>
      <c r="F7" s="22">
        <v>9.5999245722708736E-4</v>
      </c>
    </row>
    <row r="8" spans="1:6">
      <c r="A8" t="s">
        <v>8</v>
      </c>
      <c r="B8" s="22">
        <v>3.0929050564861514E-4</v>
      </c>
      <c r="C8" s="22">
        <v>1.9246386949623606E-4</v>
      </c>
      <c r="D8" s="23">
        <v>7.2917379687108291E-2</v>
      </c>
      <c r="E8" s="22">
        <v>1.1218625928982476E-3</v>
      </c>
      <c r="F8" s="22">
        <v>1.7163216270008185E-3</v>
      </c>
    </row>
    <row r="9" spans="1:6">
      <c r="A9" t="s">
        <v>9</v>
      </c>
      <c r="B9" s="22">
        <v>3.8895195136650018E-4</v>
      </c>
      <c r="C9" s="22">
        <v>7.1443739242680411E-4</v>
      </c>
      <c r="D9" s="22">
        <v>2.4719149017108258E-3</v>
      </c>
      <c r="E9" s="22">
        <v>4.0891791964029741E-4</v>
      </c>
      <c r="F9" s="22">
        <v>9.051086803619912E-4</v>
      </c>
    </row>
    <row r="10" spans="1:6">
      <c r="A10" t="s">
        <v>10</v>
      </c>
      <c r="B10" s="23">
        <v>3.1716560543380659E-3</v>
      </c>
      <c r="C10" s="23">
        <v>1.8707938894952827E-3</v>
      </c>
      <c r="D10" s="23">
        <v>5.6669404164848967E-2</v>
      </c>
      <c r="E10" s="22">
        <v>1.3117337725205484E-3</v>
      </c>
      <c r="F10" s="23">
        <v>0.28976660998719533</v>
      </c>
    </row>
    <row r="11" spans="1:6">
      <c r="A11" t="s">
        <v>11</v>
      </c>
      <c r="B11" s="22">
        <v>6.6396126802903551E-4</v>
      </c>
      <c r="C11" s="23">
        <v>6.4063452131958897E-3</v>
      </c>
      <c r="D11" s="23">
        <v>2.3360149874094027E-2</v>
      </c>
      <c r="E11" s="22">
        <v>9.1583861002084925E-4</v>
      </c>
      <c r="F11" s="22">
        <v>9.4626737242523018E-4</v>
      </c>
    </row>
    <row r="12" spans="1:6">
      <c r="A12" t="s">
        <v>12</v>
      </c>
      <c r="B12" s="22">
        <v>7.9427473220665683E-4</v>
      </c>
      <c r="C12" s="23">
        <v>5.1840742623165958E-2</v>
      </c>
      <c r="D12" s="22">
        <v>8.2609689581019394E-4</v>
      </c>
      <c r="E12" s="23">
        <v>0.15054089524962974</v>
      </c>
      <c r="F12" s="22">
        <v>1.8699390943600651E-3</v>
      </c>
    </row>
    <row r="13" spans="1:6">
      <c r="A13" t="s">
        <v>13</v>
      </c>
      <c r="B13" s="23">
        <v>2.1659350208126128E-3</v>
      </c>
      <c r="C13" s="22">
        <v>9.3786458904493658E-4</v>
      </c>
      <c r="D13" s="22">
        <v>1.3036737840416918E-3</v>
      </c>
      <c r="E13" s="22">
        <v>6.7893624122549638E-4</v>
      </c>
      <c r="F13" s="23">
        <v>0.21667437886104926</v>
      </c>
    </row>
    <row r="14" spans="1:6">
      <c r="A14" t="s">
        <v>14</v>
      </c>
      <c r="B14" s="23">
        <v>1.6955002302606887E-3</v>
      </c>
      <c r="C14" s="22">
        <v>9.2911109210809138E-4</v>
      </c>
      <c r="D14" s="23">
        <v>2.6171243733106673E-3</v>
      </c>
      <c r="E14" s="22">
        <v>2.8664951866506547E-4</v>
      </c>
      <c r="F14" s="23">
        <v>2.0556993053025782E-3</v>
      </c>
    </row>
    <row r="15" spans="1:6">
      <c r="A15" t="s">
        <v>15</v>
      </c>
      <c r="B15" s="23">
        <v>7.5983298537002184E-2</v>
      </c>
      <c r="C15" s="23">
        <v>2.0937647619440158E-3</v>
      </c>
      <c r="D15" s="23">
        <v>6.9471457701185541E-2</v>
      </c>
      <c r="E15" s="22">
        <v>7.279546505185925E-4</v>
      </c>
      <c r="F15" s="23">
        <v>1.8960944899431419E-2</v>
      </c>
    </row>
    <row r="16" spans="1:6">
      <c r="A16" t="s">
        <v>16</v>
      </c>
      <c r="B16" s="22">
        <v>1.8406890449161741E-4</v>
      </c>
      <c r="C16" s="23">
        <v>3.6321998033336446E-2</v>
      </c>
      <c r="D16" s="23">
        <v>7.0795584891628948E-3</v>
      </c>
      <c r="E16" s="23">
        <v>8.2888736266866214E-2</v>
      </c>
      <c r="F16" s="23">
        <v>9.0631717565196179E-3</v>
      </c>
    </row>
    <row r="17" spans="1:6">
      <c r="A17" t="s">
        <v>17</v>
      </c>
      <c r="B17" s="23">
        <v>1.91239518309731E-2</v>
      </c>
      <c r="C17" s="22">
        <v>5.1412031395914651E-4</v>
      </c>
      <c r="D17" s="22">
        <v>7.3939481943864139E-4</v>
      </c>
      <c r="E17" s="23">
        <v>7.978982289639179E-2</v>
      </c>
      <c r="F17" s="22">
        <v>6.7695342990782364E-4</v>
      </c>
    </row>
    <row r="18" spans="1:6">
      <c r="A18" t="s">
        <v>18</v>
      </c>
      <c r="B18" s="23">
        <v>2.3666583824732976E-3</v>
      </c>
      <c r="C18" s="22">
        <v>5.5815185048552413E-4</v>
      </c>
      <c r="D18" s="23">
        <v>2.9990665260575377E-2</v>
      </c>
      <c r="E18" s="22">
        <v>1.4138761079971647E-3</v>
      </c>
      <c r="F18" s="23">
        <v>3.108762006199554E-3</v>
      </c>
    </row>
    <row r="19" spans="1:6">
      <c r="A19" t="s">
        <v>19</v>
      </c>
      <c r="B19" s="22">
        <v>1.7608203858770566E-4</v>
      </c>
      <c r="C19" s="23">
        <v>1.5458615579941222E-3</v>
      </c>
      <c r="D19" s="22">
        <v>3.3814763941054845E-4</v>
      </c>
      <c r="E19" s="22">
        <v>7.8290770370372106E-4</v>
      </c>
      <c r="F19" s="23">
        <v>1.9096476272946597E-2</v>
      </c>
    </row>
    <row r="20" spans="1:6">
      <c r="A20" t="s">
        <v>20</v>
      </c>
      <c r="B20" s="22">
        <v>3.5976942701940201E-4</v>
      </c>
      <c r="C20" s="23">
        <v>2.3303055648018528E-3</v>
      </c>
      <c r="D20" s="23">
        <v>0.49074374609427474</v>
      </c>
      <c r="E20" s="23">
        <v>1.9724865527837284E-3</v>
      </c>
      <c r="F20" s="23">
        <v>0.12407936921492151</v>
      </c>
    </row>
    <row r="21" spans="1:6">
      <c r="A21" t="s">
        <v>21</v>
      </c>
      <c r="B21" s="23">
        <v>7.8989073315565445E-3</v>
      </c>
      <c r="C21" s="23">
        <v>0.4227936283604608</v>
      </c>
      <c r="D21" s="22">
        <v>8.2905237391240748E-4</v>
      </c>
      <c r="E21" s="23">
        <v>2.1850007079500964E-3</v>
      </c>
      <c r="F21" s="23">
        <v>2.1168646326945994E-3</v>
      </c>
    </row>
    <row r="22" spans="1:6">
      <c r="A22" t="s">
        <v>22</v>
      </c>
      <c r="B22" s="23">
        <v>7.911244791764506E-2</v>
      </c>
      <c r="C22" s="22">
        <v>1.2451815786757592E-3</v>
      </c>
      <c r="D22" s="23">
        <v>2.9742209357352437E-3</v>
      </c>
      <c r="E22" s="22">
        <v>1.1398886677130746E-3</v>
      </c>
      <c r="F22" s="23">
        <v>2.1291979337387072E-2</v>
      </c>
    </row>
    <row r="23" spans="1:6">
      <c r="A23" t="s">
        <v>23</v>
      </c>
      <c r="B23" s="22">
        <v>8.4654334149639665E-4</v>
      </c>
      <c r="C23" s="22">
        <v>1.9134046438499952E-4</v>
      </c>
      <c r="D23" s="22">
        <v>4.3576769975445299E-4</v>
      </c>
      <c r="E23" s="23">
        <v>3.4044772643798552E-3</v>
      </c>
      <c r="F23" s="22">
        <v>8.1650459860744932E-4</v>
      </c>
    </row>
    <row r="24" spans="1:6">
      <c r="A24" t="s">
        <v>24</v>
      </c>
      <c r="B24" s="22">
        <v>2.2227050281710886E-4</v>
      </c>
      <c r="C24" s="23">
        <v>4.7779305949063261E-3</v>
      </c>
      <c r="D24" s="23">
        <v>3.4750999097667356E-3</v>
      </c>
      <c r="E24" s="23">
        <v>9.3215851084841775E-2</v>
      </c>
      <c r="F24" s="23">
        <v>1.6432395247836146E-2</v>
      </c>
    </row>
    <row r="25" spans="1:6">
      <c r="A25" t="s">
        <v>25</v>
      </c>
      <c r="B25" s="23">
        <v>1.6753460438180593E-3</v>
      </c>
      <c r="C25" s="22">
        <v>1.0970495625085813E-3</v>
      </c>
      <c r="D25" s="23">
        <v>0.14883013628851344</v>
      </c>
      <c r="E25" s="23">
        <v>1.5471056635806267E-3</v>
      </c>
      <c r="F25" s="22">
        <v>1.1325683674528737E-3</v>
      </c>
    </row>
    <row r="26" spans="1:6">
      <c r="A26" t="s">
        <v>26</v>
      </c>
      <c r="B26" s="22">
        <v>5.7100326068024979E-4</v>
      </c>
      <c r="C26" s="22">
        <v>1.1585709764222849E-3</v>
      </c>
      <c r="D26" s="22">
        <v>6.9929031856353632E-4</v>
      </c>
      <c r="E26" s="23">
        <v>4.5662072660396591E-3</v>
      </c>
      <c r="F26" s="22">
        <v>1.4259564416813238E-3</v>
      </c>
    </row>
    <row r="27" spans="1:6">
      <c r="A27" t="s">
        <v>27</v>
      </c>
      <c r="B27" s="23">
        <v>0.11626786092396077</v>
      </c>
      <c r="C27" s="23">
        <v>2.1806355914766938E-3</v>
      </c>
      <c r="D27" s="23">
        <v>4.2436321344101927E-2</v>
      </c>
      <c r="E27" s="23">
        <v>0.30029552743324983</v>
      </c>
      <c r="F27" s="22">
        <v>1.099775983259457E-3</v>
      </c>
    </row>
    <row r="28" spans="1:6">
      <c r="A28" t="s">
        <v>28</v>
      </c>
      <c r="B28" s="23">
        <v>1.8255417817812148E-3</v>
      </c>
      <c r="C28" s="23">
        <v>1.6894726825745397E-3</v>
      </c>
      <c r="D28" s="22">
        <v>1.5935008490837045E-3</v>
      </c>
      <c r="E28" s="23">
        <v>1.5213292041695034E-3</v>
      </c>
      <c r="F28" s="22">
        <v>1.3729048923181318E-3</v>
      </c>
    </row>
    <row r="29" spans="1:6">
      <c r="A29" t="s">
        <v>29</v>
      </c>
      <c r="B29" s="22">
        <v>8.0820873506636665E-4</v>
      </c>
      <c r="C29" s="23">
        <v>3.7853153981948235E-3</v>
      </c>
      <c r="D29" s="22">
        <v>1.7630687381657516E-3</v>
      </c>
      <c r="E29" s="23">
        <v>0.19415408574707449</v>
      </c>
      <c r="F29" s="23">
        <v>4.1327527807361814E-3</v>
      </c>
    </row>
    <row r="30" spans="1:6">
      <c r="A30" t="s">
        <v>30</v>
      </c>
      <c r="B30" s="23">
        <v>1.7920565900666934E-3</v>
      </c>
      <c r="C30" s="23">
        <v>2.3591995053258768E-3</v>
      </c>
      <c r="D30" s="22">
        <v>4.4759069471300998E-4</v>
      </c>
      <c r="E30" s="23">
        <v>1.3921224403775608E-2</v>
      </c>
      <c r="F30" s="23">
        <v>0.16881663623429671</v>
      </c>
    </row>
    <row r="31" spans="1:6">
      <c r="A31" t="s">
        <v>31</v>
      </c>
      <c r="B31" s="23">
        <v>2.162679101627337E-3</v>
      </c>
      <c r="C31" s="23">
        <v>4.4911450797784297E-3</v>
      </c>
      <c r="D31" s="23">
        <v>5.7873670278075929E-3</v>
      </c>
      <c r="E31" s="22">
        <v>1.7267824114097931E-4</v>
      </c>
      <c r="F31" s="22">
        <v>1.7789159284456696E-3</v>
      </c>
    </row>
    <row r="32" spans="1:6">
      <c r="A32" t="s">
        <v>32</v>
      </c>
      <c r="B32" s="23">
        <v>1.2942415600644818E-3</v>
      </c>
      <c r="C32" s="23">
        <v>2.9704061820320111E-3</v>
      </c>
      <c r="D32" s="23">
        <v>5.4777628352193786E-3</v>
      </c>
      <c r="E32" s="22">
        <v>4.5468057254642483E-4</v>
      </c>
      <c r="F32" s="22">
        <v>9.656974247705917E-4</v>
      </c>
    </row>
    <row r="33" spans="1:6">
      <c r="A33" t="s">
        <v>33</v>
      </c>
      <c r="B33" s="22">
        <v>8.216952828787945E-4</v>
      </c>
      <c r="C33" s="22">
        <v>3.1127537001598537E-4</v>
      </c>
      <c r="D33" s="23">
        <v>2.639113940676598E-3</v>
      </c>
      <c r="E33" s="23">
        <v>4.1464236709273135E-2</v>
      </c>
      <c r="F33" s="22">
        <v>1.8116646483360829E-3</v>
      </c>
    </row>
    <row r="34" spans="1:6">
      <c r="A34" t="s">
        <v>34</v>
      </c>
      <c r="B34" s="23">
        <v>0.51596344080500245</v>
      </c>
      <c r="C34" s="22">
        <v>1.1796975671365035E-3</v>
      </c>
      <c r="D34" s="23">
        <v>3.9021384023395587E-3</v>
      </c>
      <c r="E34" s="23">
        <v>1.900501158682183E-3</v>
      </c>
      <c r="F34" s="23">
        <v>1.9933676228223694E-3</v>
      </c>
    </row>
    <row r="35" spans="1:6">
      <c r="A35" t="s">
        <v>35</v>
      </c>
      <c r="B35" s="22">
        <v>7.2192927320926397E-4</v>
      </c>
      <c r="C35" s="22">
        <v>6.9876979247658817E-4</v>
      </c>
      <c r="D35" s="22">
        <v>1.5060180003150265E-3</v>
      </c>
      <c r="E35" s="23">
        <v>2.1373744506944527E-3</v>
      </c>
      <c r="F35" s="23">
        <v>2.1339255513672965E-3</v>
      </c>
    </row>
    <row r="36" spans="1:6">
      <c r="A36" t="s">
        <v>36</v>
      </c>
      <c r="B36" s="23">
        <v>0.14825354666739557</v>
      </c>
      <c r="C36" s="23">
        <v>2.0150799220466872E-3</v>
      </c>
      <c r="D36" s="23">
        <v>2.8270142101700013E-3</v>
      </c>
      <c r="E36" s="22">
        <v>1.1827499116272352E-3</v>
      </c>
      <c r="F36" s="23">
        <v>3.1958732300315807E-3</v>
      </c>
    </row>
    <row r="37" spans="1:6">
      <c r="A37" t="s">
        <v>37</v>
      </c>
      <c r="B37" s="23">
        <v>3.877300357350383E-3</v>
      </c>
      <c r="C37" s="23">
        <v>1.3017974171801471E-3</v>
      </c>
      <c r="D37" s="22">
        <v>2.3445772709275109E-3</v>
      </c>
      <c r="E37" s="23">
        <v>4.874213891866758E-3</v>
      </c>
      <c r="F37" s="23">
        <v>2.5118790537870289E-3</v>
      </c>
    </row>
    <row r="38" spans="1:6">
      <c r="A38" t="s">
        <v>38</v>
      </c>
      <c r="B38" s="22">
        <v>5.3200121680381312E-4</v>
      </c>
      <c r="C38" s="22">
        <v>1.2490638767419086E-3</v>
      </c>
      <c r="D38" s="23">
        <v>2.7683309143500512E-3</v>
      </c>
      <c r="E38" s="23">
        <v>2.1950801625577779E-3</v>
      </c>
      <c r="F38" s="23">
        <v>2.4288318372673355E-3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E7E4A-58DF-4B14-921A-46BFFEAD8C22}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9.0550067483238655E-2</v>
      </c>
      <c r="D5" s="10">
        <v>-4.3681898740070724E-2</v>
      </c>
      <c r="E5" s="10">
        <v>-1.2271628156297805E-3</v>
      </c>
      <c r="F5" s="10">
        <v>4.508079719717302E-2</v>
      </c>
      <c r="G5" s="10">
        <v>-4.1369289841814157E-2</v>
      </c>
      <c r="H5" s="10">
        <v>3.8353519082064615E-2</v>
      </c>
      <c r="I5" s="10">
        <v>-4.1279060492409925E-2</v>
      </c>
      <c r="J5" s="10">
        <v>1.0807631250721454E-2</v>
      </c>
      <c r="K5" s="10">
        <v>4.5816212301827065E-2</v>
      </c>
      <c r="L5" s="10">
        <v>-1.7523674211778285E-2</v>
      </c>
      <c r="M5" s="10">
        <v>-3.4681205539397221E-2</v>
      </c>
      <c r="N5" s="10">
        <v>-2.9372019422384005E-2</v>
      </c>
      <c r="O5" s="10">
        <v>-3.1753627218225888E-2</v>
      </c>
      <c r="P5" s="11" t="s">
        <v>50</v>
      </c>
      <c r="Q5" s="10">
        <v>-2.6450015044997353E-2</v>
      </c>
      <c r="R5" s="10">
        <v>-2.3751032046209552E-2</v>
      </c>
      <c r="S5" s="10">
        <v>-1.93124522383973E-3</v>
      </c>
      <c r="T5" s="10">
        <v>-3.1701350520702547E-2</v>
      </c>
      <c r="U5" s="10">
        <v>1.1189718738309299E-2</v>
      </c>
      <c r="V5" s="10">
        <v>-3.5015041151358769E-2</v>
      </c>
      <c r="W5" s="10">
        <v>-3.10679964894378E-2</v>
      </c>
      <c r="X5" s="10">
        <v>1.3378843737739352E-2</v>
      </c>
      <c r="Y5" s="10">
        <v>2.5623503799381907E-2</v>
      </c>
      <c r="Z5" s="10">
        <v>2.8871335638790425E-2</v>
      </c>
      <c r="AA5" s="10">
        <v>1.8535148809043385E-3</v>
      </c>
      <c r="AB5" s="10">
        <v>-2.263979344169558E-3</v>
      </c>
      <c r="AC5" s="10">
        <v>-2.9105444425920647E-4</v>
      </c>
      <c r="AD5" s="10">
        <v>1.6278047983286466E-2</v>
      </c>
      <c r="AE5" s="10">
        <v>2.3351785998692535E-2</v>
      </c>
      <c r="AF5" s="10">
        <v>2.1739450115337462E-2</v>
      </c>
      <c r="AG5" s="10">
        <v>4.3813606071386096E-2</v>
      </c>
      <c r="AH5" s="10">
        <v>1.6729016633105713E-2</v>
      </c>
      <c r="AI5" s="10">
        <v>-7.474714829969622E-3</v>
      </c>
      <c r="AJ5" s="10">
        <v>2.2940510067405932E-2</v>
      </c>
      <c r="AK5" s="10">
        <v>-2.3720313198250118E-2</v>
      </c>
      <c r="AL5" s="10">
        <v>0.11151643915321414</v>
      </c>
      <c r="AM5" s="12">
        <v>1.7950609632485334E-2</v>
      </c>
    </row>
    <row r="6" spans="1:39" ht="24">
      <c r="A6" s="13" t="s">
        <v>41</v>
      </c>
      <c r="B6" s="14" t="s">
        <v>40</v>
      </c>
      <c r="C6" s="15">
        <v>4.2820342366093063E-2</v>
      </c>
      <c r="D6" s="16">
        <v>-2.0550057364378604E-2</v>
      </c>
      <c r="E6" s="16">
        <v>-3.2498696486551897E-2</v>
      </c>
      <c r="F6" s="16">
        <v>2.776472530371402E-2</v>
      </c>
      <c r="G6" s="16">
        <v>2.7402142174684624E-3</v>
      </c>
      <c r="H6" s="16">
        <v>6.2008771831873165E-3</v>
      </c>
      <c r="I6" s="16">
        <v>-9.2374969620259064E-3</v>
      </c>
      <c r="J6" s="16">
        <v>-3.0284941300839401E-2</v>
      </c>
      <c r="K6" s="16">
        <v>-1.7294771204491667E-2</v>
      </c>
      <c r="L6" s="16">
        <v>-1.8296561350372071E-2</v>
      </c>
      <c r="M6" s="16">
        <v>-3.7297476642654055E-3</v>
      </c>
      <c r="N6" s="16">
        <v>9.0533388326958925E-3</v>
      </c>
      <c r="O6" s="16">
        <v>-7.6811718564037184E-3</v>
      </c>
      <c r="P6" s="16">
        <v>-2.3688460843154409E-2</v>
      </c>
      <c r="Q6" s="16">
        <v>-5.1038971684908868E-2</v>
      </c>
      <c r="R6" s="17" t="s">
        <v>51</v>
      </c>
      <c r="S6" s="16">
        <v>1.3379110867099349E-2</v>
      </c>
      <c r="T6" s="16">
        <v>1.2969246335981205E-2</v>
      </c>
      <c r="U6" s="16">
        <v>2.7848275943379758E-2</v>
      </c>
      <c r="V6" s="16">
        <v>2.3479126482565216E-2</v>
      </c>
      <c r="W6" s="16">
        <v>-1.8247131734586024E-2</v>
      </c>
      <c r="X6" s="16">
        <v>8.7571633205963284E-2</v>
      </c>
      <c r="Y6" s="16">
        <v>4.515302676390125E-3</v>
      </c>
      <c r="Z6" s="16">
        <v>8.0218427605927109E-2</v>
      </c>
      <c r="AA6" s="16">
        <v>3.084230693176971E-2</v>
      </c>
      <c r="AB6" s="16">
        <v>1.9914489412217878E-2</v>
      </c>
      <c r="AC6" s="16">
        <v>3.9843644795644749E-2</v>
      </c>
      <c r="AD6" s="16">
        <v>1.3355799925235654E-2</v>
      </c>
      <c r="AE6" s="16">
        <v>4.8638350291732489E-2</v>
      </c>
      <c r="AF6" s="16">
        <v>1.3503061346580199E-3</v>
      </c>
      <c r="AG6" s="16">
        <v>2.1467722814347549E-2</v>
      </c>
      <c r="AH6" s="16">
        <v>-2.7721218469521709E-2</v>
      </c>
      <c r="AI6" s="16">
        <v>-6.3206675684954902E-2</v>
      </c>
      <c r="AJ6" s="16">
        <v>6.0660196256344077E-2</v>
      </c>
      <c r="AK6" s="16">
        <v>-1.1166411237030643E-3</v>
      </c>
      <c r="AL6" s="16">
        <v>5.133094328335943E-2</v>
      </c>
      <c r="AM6" s="18">
        <v>8.4505516009333766E-3</v>
      </c>
    </row>
    <row r="7" spans="1:39" ht="24">
      <c r="A7" s="13" t="s">
        <v>42</v>
      </c>
      <c r="B7" s="14" t="s">
        <v>40</v>
      </c>
      <c r="C7" s="15">
        <v>-1.7359560080019504E-2</v>
      </c>
      <c r="D7" s="16">
        <v>1.0964654675464966E-2</v>
      </c>
      <c r="E7" s="16">
        <v>-6.2703022408350179E-3</v>
      </c>
      <c r="F7" s="16">
        <v>5.0869019330202693E-2</v>
      </c>
      <c r="G7" s="17" t="s">
        <v>52</v>
      </c>
      <c r="H7" s="16">
        <v>-2.565643466324009E-2</v>
      </c>
      <c r="I7" s="16">
        <v>2.283254818089667E-4</v>
      </c>
      <c r="J7" s="16">
        <v>-6.3774116812051709E-2</v>
      </c>
      <c r="K7" s="16">
        <v>-4.9745409671173142E-2</v>
      </c>
      <c r="L7" s="16">
        <v>2.342068483153948E-2</v>
      </c>
      <c r="M7" s="16">
        <v>-2.7165020363226964E-2</v>
      </c>
      <c r="N7" s="16">
        <v>-1.9117839623649113E-2</v>
      </c>
      <c r="O7" s="16">
        <v>3.4830123350290336E-2</v>
      </c>
      <c r="P7" s="16">
        <v>-4.066061205282831E-2</v>
      </c>
      <c r="Q7" s="16">
        <v>-2.7647414052089803E-2</v>
      </c>
      <c r="R7" s="16">
        <v>2.7438266115136886E-3</v>
      </c>
      <c r="S7" s="16">
        <v>-1.8042457180070987E-2</v>
      </c>
      <c r="T7" s="16">
        <v>-4.8894019540202484E-2</v>
      </c>
      <c r="U7" s="16">
        <v>-8.1535250923043361E-3</v>
      </c>
      <c r="V7" s="16">
        <v>-5.3243382883274633E-2</v>
      </c>
      <c r="W7" s="16">
        <v>-3.2994350198096212E-2</v>
      </c>
      <c r="X7" s="16">
        <v>-3.6618399925060101E-2</v>
      </c>
      <c r="Y7" s="16">
        <v>-3.6083340859663334E-3</v>
      </c>
      <c r="Z7" s="16">
        <v>6.6010896160802537E-2</v>
      </c>
      <c r="AA7" s="16">
        <v>-9.9739774355353632E-3</v>
      </c>
      <c r="AB7" s="16">
        <v>1.4003499966293924E-2</v>
      </c>
      <c r="AC7" s="16">
        <v>8.8831960880126293E-2</v>
      </c>
      <c r="AD7" s="16">
        <v>-2.6976453722457657E-2</v>
      </c>
      <c r="AE7" s="16">
        <v>1.5695051746354636E-2</v>
      </c>
      <c r="AF7" s="16">
        <v>4.6486782634474304E-2</v>
      </c>
      <c r="AG7" s="16">
        <v>5.4588774846065433E-2</v>
      </c>
      <c r="AH7" s="16">
        <v>3.6436231077243607E-2</v>
      </c>
      <c r="AI7" s="16">
        <v>1.9722533231256428E-2</v>
      </c>
      <c r="AJ7" s="16">
        <v>4.046925901246208E-2</v>
      </c>
      <c r="AK7" s="16">
        <v>-5.1410965573832929E-2</v>
      </c>
      <c r="AL7" s="16">
        <v>-9.4486266017371537E-4</v>
      </c>
      <c r="AM7" s="18">
        <v>-1.6222927822309998E-3</v>
      </c>
    </row>
    <row r="8" spans="1:39" ht="24">
      <c r="A8" s="13" t="s">
        <v>43</v>
      </c>
      <c r="B8" s="14" t="s">
        <v>40</v>
      </c>
      <c r="C8" s="19" t="s">
        <v>53</v>
      </c>
      <c r="D8" s="16">
        <v>2.1985539943825363E-2</v>
      </c>
      <c r="E8" s="16">
        <v>3.7852517724851695E-2</v>
      </c>
      <c r="F8" s="16">
        <v>-5.0574193131096769E-2</v>
      </c>
      <c r="G8" s="16">
        <v>1.9930210536933952E-2</v>
      </c>
      <c r="H8" s="16">
        <v>1.3456735055819265E-2</v>
      </c>
      <c r="I8" s="16">
        <v>1.9568139004429866E-3</v>
      </c>
      <c r="J8" s="16">
        <v>1.4913258603544456E-2</v>
      </c>
      <c r="K8" s="16">
        <v>-6.8472228017461848E-2</v>
      </c>
      <c r="L8" s="16">
        <v>2.3090903590719903E-2</v>
      </c>
      <c r="M8" s="16">
        <v>1.0241357558523339E-3</v>
      </c>
      <c r="N8" s="16">
        <v>6.0237926317285174E-2</v>
      </c>
      <c r="O8" s="16">
        <v>4.8366268011949654E-2</v>
      </c>
      <c r="P8" s="16">
        <v>-7.356051218110767E-3</v>
      </c>
      <c r="Q8" s="16">
        <v>1.7502580922633775E-3</v>
      </c>
      <c r="R8" s="16">
        <v>-6.2895533459302391E-2</v>
      </c>
      <c r="S8" s="16">
        <v>5.8110240026454006E-2</v>
      </c>
      <c r="T8" s="16">
        <v>-8.3854153587594373E-3</v>
      </c>
      <c r="U8" s="16">
        <v>1.9328622068533093E-2</v>
      </c>
      <c r="V8" s="16">
        <v>6.7331559624099853E-3</v>
      </c>
      <c r="W8" s="16">
        <v>-1.0369692006119398E-3</v>
      </c>
      <c r="X8" s="16">
        <v>-1.1138442997431379E-2</v>
      </c>
      <c r="Y8" s="16">
        <v>9.618272462270705E-3</v>
      </c>
      <c r="Z8" s="16">
        <v>-4.7093521055891888E-2</v>
      </c>
      <c r="AA8" s="16">
        <v>-2.0136730518180952E-2</v>
      </c>
      <c r="AB8" s="16">
        <v>-6.6866405311252234E-3</v>
      </c>
      <c r="AC8" s="16">
        <v>-5.26873207799642E-2</v>
      </c>
      <c r="AD8" s="16">
        <v>-8.5292122803865295E-3</v>
      </c>
      <c r="AE8" s="16">
        <v>4.5324965036438535E-2</v>
      </c>
      <c r="AF8" s="16">
        <v>5.7321082565850459E-2</v>
      </c>
      <c r="AG8" s="16">
        <v>-4.1892672696910313E-2</v>
      </c>
      <c r="AH8" s="16">
        <v>3.3378158637850118E-2</v>
      </c>
      <c r="AI8" s="17" t="s">
        <v>54</v>
      </c>
      <c r="AJ8" s="16">
        <v>1.0845970219262717E-2</v>
      </c>
      <c r="AK8" s="16">
        <v>-1.1370091926729893E-2</v>
      </c>
      <c r="AL8" s="16">
        <v>-6.3427054944493841E-2</v>
      </c>
      <c r="AM8" s="18">
        <v>-9.1206763381574858E-3</v>
      </c>
    </row>
    <row r="9" spans="1:39" ht="24">
      <c r="A9" s="13" t="s">
        <v>44</v>
      </c>
      <c r="B9" s="14" t="s">
        <v>40</v>
      </c>
      <c r="C9" s="15">
        <v>6.9729315225322953E-4</v>
      </c>
      <c r="D9" s="16">
        <v>7.8825084457561593E-3</v>
      </c>
      <c r="E9" s="16">
        <v>-1.7633342402966028E-2</v>
      </c>
      <c r="F9" s="16">
        <v>6.0749679240252518E-3</v>
      </c>
      <c r="G9" s="16">
        <v>2.2870059904760372E-2</v>
      </c>
      <c r="H9" s="16">
        <v>-2.6052136887165799E-2</v>
      </c>
      <c r="I9" s="16">
        <v>-2.3164543129407605E-2</v>
      </c>
      <c r="J9" s="16">
        <v>3.0574726678538486E-2</v>
      </c>
      <c r="K9" s="16">
        <v>1.6233233640645942E-2</v>
      </c>
      <c r="L9" s="17" t="s">
        <v>55</v>
      </c>
      <c r="M9" s="16">
        <v>-1.9509084808050033E-2</v>
      </c>
      <c r="N9" s="16">
        <v>-3.6471289946431666E-2</v>
      </c>
      <c r="O9" s="16">
        <v>5.669805591082417E-2</v>
      </c>
      <c r="P9" s="16">
        <v>-1.6575816699154425E-2</v>
      </c>
      <c r="Q9" s="16">
        <v>1.6172785440206842E-2</v>
      </c>
      <c r="R9" s="16">
        <v>-1.7360964452565041E-2</v>
      </c>
      <c r="S9" s="16">
        <v>-5.3653949946342441E-2</v>
      </c>
      <c r="T9" s="16">
        <v>2.6693039344123759E-2</v>
      </c>
      <c r="U9" s="16">
        <v>-1.7489459547425441E-2</v>
      </c>
      <c r="V9" s="16">
        <v>4.5176409124390183E-3</v>
      </c>
      <c r="W9" s="16">
        <v>4.0649914354013952E-2</v>
      </c>
      <c r="X9" s="16">
        <v>8.4880251238533835E-2</v>
      </c>
      <c r="Y9" s="16">
        <v>1.5947767347077937E-2</v>
      </c>
      <c r="Z9" s="16">
        <v>9.7549294466849956E-2</v>
      </c>
      <c r="AA9" s="16">
        <v>5.0166484675456612E-2</v>
      </c>
      <c r="AB9" s="16">
        <v>-5.3848001177219471E-3</v>
      </c>
      <c r="AC9" s="17" t="s">
        <v>56</v>
      </c>
      <c r="AD9" s="16">
        <v>5.7799199952191724E-3</v>
      </c>
      <c r="AE9" s="16">
        <v>1.7939097658066647E-2</v>
      </c>
      <c r="AF9" s="16">
        <v>8.8042997236391446E-2</v>
      </c>
      <c r="AG9" s="16">
        <v>-4.1158360880890393E-2</v>
      </c>
      <c r="AH9" s="16">
        <v>7.3976602620342957E-3</v>
      </c>
      <c r="AI9" s="16">
        <v>2.2032055596068353E-2</v>
      </c>
      <c r="AJ9" s="16">
        <v>-8.3176519140255242E-3</v>
      </c>
      <c r="AK9" s="16">
        <v>3.330969945140333E-2</v>
      </c>
      <c r="AL9" s="16">
        <v>-5.6940065830203633E-2</v>
      </c>
      <c r="AM9" s="18">
        <v>2.9173210839476885E-2</v>
      </c>
    </row>
    <row r="10" spans="1:39" ht="24">
      <c r="A10" s="13" t="s">
        <v>45</v>
      </c>
      <c r="B10" s="14" t="s">
        <v>40</v>
      </c>
      <c r="C10" s="15">
        <v>-0.1262676954836828</v>
      </c>
      <c r="D10" s="16">
        <v>3.1984470558602776E-2</v>
      </c>
      <c r="E10" s="16">
        <v>-1.3147430072487264E-2</v>
      </c>
      <c r="F10" s="16">
        <v>2.7024654613281338E-2</v>
      </c>
      <c r="G10" s="16">
        <v>-5.2620152905487196E-2</v>
      </c>
      <c r="H10" s="16">
        <v>-9.4003369425148479E-3</v>
      </c>
      <c r="I10" s="16">
        <v>-2.065065163266142E-3</v>
      </c>
      <c r="J10" s="16">
        <v>-3.1073117727449636E-2</v>
      </c>
      <c r="K10" s="16">
        <v>1.5524753649020551E-2</v>
      </c>
      <c r="L10" s="16">
        <v>3.5249963190559341E-2</v>
      </c>
      <c r="M10" s="16">
        <v>4.8761472992119373E-2</v>
      </c>
      <c r="N10" s="16">
        <v>-1.8551954628953139E-2</v>
      </c>
      <c r="O10" s="16">
        <v>-3.9191373332311048E-2</v>
      </c>
      <c r="P10" s="16">
        <v>-2.3815785485191414E-2</v>
      </c>
      <c r="Q10" s="16">
        <v>-4.1087737707947174E-4</v>
      </c>
      <c r="R10" s="16">
        <v>-1.0880455205409503E-3</v>
      </c>
      <c r="S10" s="16">
        <v>3.1928086750965839E-2</v>
      </c>
      <c r="T10" s="16">
        <v>1.4118405887027041E-2</v>
      </c>
      <c r="U10" s="16">
        <v>-8.2499742054465003E-3</v>
      </c>
      <c r="V10" s="16">
        <v>4.6721286391246113E-2</v>
      </c>
      <c r="W10" s="16">
        <v>1.1222406953856786E-2</v>
      </c>
      <c r="X10" s="16">
        <v>-6.0462248705640348E-2</v>
      </c>
      <c r="Y10" s="16">
        <v>1.6865803767319252E-2</v>
      </c>
      <c r="Z10" s="16">
        <v>-3.737453258304213E-2</v>
      </c>
      <c r="AA10" s="16">
        <v>-1.7932901064068231E-2</v>
      </c>
      <c r="AB10" s="16">
        <v>3.8705914084055805E-2</v>
      </c>
      <c r="AC10" s="16">
        <v>1.6574885836582114E-2</v>
      </c>
      <c r="AD10" s="16">
        <v>4.0350405319399492E-2</v>
      </c>
      <c r="AE10" s="16">
        <v>4.6883133546477759E-2</v>
      </c>
      <c r="AF10" s="16">
        <v>-3.2937122589896985E-2</v>
      </c>
      <c r="AG10" s="16">
        <v>-3.232527479013248E-4</v>
      </c>
      <c r="AH10" s="16">
        <v>-2.2528115366318657E-2</v>
      </c>
      <c r="AI10" s="16">
        <v>-1.1527633214753714E-2</v>
      </c>
      <c r="AJ10" s="16">
        <v>-3.5480585102983679E-2</v>
      </c>
      <c r="AK10" s="17" t="s">
        <v>57</v>
      </c>
      <c r="AL10" s="16">
        <v>-5.0733007738189756E-2</v>
      </c>
      <c r="AM10" s="18">
        <v>2.3431509405278928E-2</v>
      </c>
    </row>
    <row r="11" spans="1:39" ht="24">
      <c r="A11" s="13" t="s">
        <v>46</v>
      </c>
      <c r="B11" s="14" t="s">
        <v>40</v>
      </c>
      <c r="C11" s="15">
        <v>-0.11147037178692756</v>
      </c>
      <c r="D11" s="16">
        <v>-2.314497105228042E-2</v>
      </c>
      <c r="E11" s="16">
        <v>4.1593256392180276E-2</v>
      </c>
      <c r="F11" s="16">
        <v>2.4373290212693181E-3</v>
      </c>
      <c r="G11" s="16">
        <v>1.4494024987705361E-2</v>
      </c>
      <c r="H11" s="16">
        <v>2.8387306210886545E-2</v>
      </c>
      <c r="I11" s="16">
        <v>2.9191864914128181E-2</v>
      </c>
      <c r="J11" s="16">
        <v>-1.7564633678427467E-2</v>
      </c>
      <c r="K11" s="16">
        <v>-1.0490878451284616E-2</v>
      </c>
      <c r="L11" s="16">
        <v>-5.5942931403082955E-3</v>
      </c>
      <c r="M11" s="16">
        <v>1.8552239548713285E-2</v>
      </c>
      <c r="N11" s="16">
        <v>2.6092200557340219E-2</v>
      </c>
      <c r="O11" s="16">
        <v>-2.630016090282716E-3</v>
      </c>
      <c r="P11" s="16">
        <v>-2.2430076696052501E-3</v>
      </c>
      <c r="Q11" s="16">
        <v>-2.2689064756066021E-2</v>
      </c>
      <c r="R11" s="16">
        <v>2.0326867615721431E-2</v>
      </c>
      <c r="S11" s="16">
        <v>-5.3160391577568342E-2</v>
      </c>
      <c r="T11" s="16">
        <v>-9.0120293278357234E-3</v>
      </c>
      <c r="U11" s="16">
        <v>-9.9987353187953117E-4</v>
      </c>
      <c r="V11" s="16">
        <v>3.7276976752916385E-2</v>
      </c>
      <c r="W11" s="16">
        <v>-1.0372347348701252E-2</v>
      </c>
      <c r="X11" s="16">
        <v>-1.600203220191403E-2</v>
      </c>
      <c r="Y11" s="16">
        <v>-2.066603418074614E-2</v>
      </c>
      <c r="Z11" s="16">
        <v>-1.1895462624228489E-2</v>
      </c>
      <c r="AA11" s="16">
        <v>-1.8492173998718314E-3</v>
      </c>
      <c r="AB11" s="17" t="s">
        <v>58</v>
      </c>
      <c r="AC11" s="16">
        <v>-4.1012296987520756E-2</v>
      </c>
      <c r="AD11" s="16">
        <v>1.1063505863575702E-4</v>
      </c>
      <c r="AE11" s="16">
        <v>-3.7499760311294497E-2</v>
      </c>
      <c r="AF11" s="16">
        <v>-3.9801538945654247E-2</v>
      </c>
      <c r="AG11" s="16">
        <v>-1.6423748230390323E-2</v>
      </c>
      <c r="AH11" s="16">
        <v>-2.9492193002373202E-2</v>
      </c>
      <c r="AI11" s="16">
        <v>-6.8577126111773164E-3</v>
      </c>
      <c r="AJ11" s="16">
        <v>-4.692908857329476E-2</v>
      </c>
      <c r="AK11" s="16">
        <v>3.9068322446720781E-2</v>
      </c>
      <c r="AL11" s="16">
        <v>-4.8265456608156988E-2</v>
      </c>
      <c r="AM11" s="18">
        <v>5.4570083621247302E-2</v>
      </c>
    </row>
    <row r="12" spans="1:39" ht="24">
      <c r="A12" s="13" t="s">
        <v>47</v>
      </c>
      <c r="B12" s="14" t="s">
        <v>40</v>
      </c>
      <c r="C12" s="15">
        <v>2.8150531634720082E-2</v>
      </c>
      <c r="D12" s="16">
        <v>-2.5856755472513458E-2</v>
      </c>
      <c r="E12" s="16">
        <v>-3.2094220454795007E-2</v>
      </c>
      <c r="F12" s="16">
        <v>4.5976594715060992E-2</v>
      </c>
      <c r="G12" s="16">
        <v>-5.3412982424140665E-2</v>
      </c>
      <c r="H12" s="16">
        <v>-1.654216019285331E-2</v>
      </c>
      <c r="I12" s="16">
        <v>-5.2134539531518934E-2</v>
      </c>
      <c r="J12" s="16">
        <v>-7.0792776317682965E-2</v>
      </c>
      <c r="K12" s="16">
        <v>-1.7168816916935486E-2</v>
      </c>
      <c r="L12" s="16">
        <v>4.5392401649716222E-3</v>
      </c>
      <c r="M12" s="16">
        <v>-8.8896194502668356E-3</v>
      </c>
      <c r="N12" s="16">
        <v>2.8448688098448482E-2</v>
      </c>
      <c r="O12" s="16">
        <v>-3.9577049943127447E-2</v>
      </c>
      <c r="P12" s="16">
        <v>-3.4566660437195341E-2</v>
      </c>
      <c r="Q12" s="16">
        <v>1.4046532473273785E-2</v>
      </c>
      <c r="R12" s="16">
        <v>2.3298146419323863E-2</v>
      </c>
      <c r="S12" s="16">
        <v>-8.5218336979351137E-3</v>
      </c>
      <c r="T12" s="16">
        <v>1.7981600381418744E-2</v>
      </c>
      <c r="U12" s="16">
        <v>2.3582877054332586E-2</v>
      </c>
      <c r="V12" s="17" t="s">
        <v>59</v>
      </c>
      <c r="W12" s="16">
        <v>-1.3127222403332679E-2</v>
      </c>
      <c r="X12" s="16">
        <v>-6.1947747829445746E-2</v>
      </c>
      <c r="Y12" s="16">
        <v>-7.2141078076308084E-4</v>
      </c>
      <c r="Z12" s="16">
        <v>1.9188416942308575E-2</v>
      </c>
      <c r="AA12" s="16">
        <v>-1.1510500381453029E-2</v>
      </c>
      <c r="AB12" s="16">
        <v>3.6180774056835403E-2</v>
      </c>
      <c r="AC12" s="16">
        <v>5.9398460196222191E-2</v>
      </c>
      <c r="AD12" s="16">
        <v>6.7439395514238734E-2</v>
      </c>
      <c r="AE12" s="16">
        <v>2.5834286540252368E-3</v>
      </c>
      <c r="AF12" s="16">
        <v>7.0857842155186467E-3</v>
      </c>
      <c r="AG12" s="16">
        <v>2.2410377958460865E-3</v>
      </c>
      <c r="AH12" s="16">
        <v>-1.8095934942372559E-2</v>
      </c>
      <c r="AI12" s="16">
        <v>6.6976386667217131E-3</v>
      </c>
      <c r="AJ12" s="16">
        <v>8.2270090687067643E-2</v>
      </c>
      <c r="AK12" s="16">
        <v>4.5810558277642702E-2</v>
      </c>
      <c r="AL12" s="16">
        <v>3.4009917236913947E-2</v>
      </c>
      <c r="AM12" s="18">
        <v>-2.9924255017734436E-2</v>
      </c>
    </row>
    <row r="13" spans="1:39" ht="24">
      <c r="A13" s="13" t="s">
        <v>48</v>
      </c>
      <c r="B13" s="14" t="s">
        <v>40</v>
      </c>
      <c r="C13" s="15">
        <v>9.2647895844167258E-2</v>
      </c>
      <c r="D13" s="16">
        <v>-3.3726134898486013E-2</v>
      </c>
      <c r="E13" s="16">
        <v>-3.0785397298556012E-2</v>
      </c>
      <c r="F13" s="16">
        <v>2.4585558204381464E-2</v>
      </c>
      <c r="G13" s="16">
        <v>-3.3376840097814268E-2</v>
      </c>
      <c r="H13" s="16">
        <v>-7.0819829653486918E-2</v>
      </c>
      <c r="I13" s="16">
        <v>2.458718588199044E-2</v>
      </c>
      <c r="J13" s="16">
        <v>1.1405079972237867E-2</v>
      </c>
      <c r="K13" s="16">
        <v>7.1897429265249876E-2</v>
      </c>
      <c r="L13" s="16">
        <v>4.2514997443079877E-2</v>
      </c>
      <c r="M13" s="16">
        <v>-5.9054929314832902E-2</v>
      </c>
      <c r="N13" s="16">
        <v>9.3970556215099942E-3</v>
      </c>
      <c r="O13" s="16">
        <v>-3.6359222696324828E-2</v>
      </c>
      <c r="P13" s="16">
        <v>-3.0911762496892661E-2</v>
      </c>
      <c r="Q13" s="16">
        <v>1.4389005605147382E-2</v>
      </c>
      <c r="R13" s="16">
        <v>-1.8242452997278176E-2</v>
      </c>
      <c r="S13" s="16">
        <v>-2.6285170125049974E-2</v>
      </c>
      <c r="T13" s="16">
        <v>-9.3459094492221451E-3</v>
      </c>
      <c r="U13" s="16">
        <v>-3.8359125304224251E-2</v>
      </c>
      <c r="V13" s="16">
        <v>-1.3234118992735631E-2</v>
      </c>
      <c r="W13" s="17" t="s">
        <v>51</v>
      </c>
      <c r="X13" s="16">
        <v>1.1378932780733467E-2</v>
      </c>
      <c r="Y13" s="16">
        <v>1.7984458267830655E-2</v>
      </c>
      <c r="Z13" s="16">
        <v>2.7199956597606451E-2</v>
      </c>
      <c r="AA13" s="16">
        <v>5.8977189240731316E-2</v>
      </c>
      <c r="AB13" s="16">
        <v>-1.0172803307452018E-2</v>
      </c>
      <c r="AC13" s="16">
        <v>-1.3664713271802277E-2</v>
      </c>
      <c r="AD13" s="16">
        <v>7.4894672762611483E-2</v>
      </c>
      <c r="AE13" s="16">
        <v>3.5143676783594029E-2</v>
      </c>
      <c r="AF13" s="16">
        <v>-2.3420252244083727E-3</v>
      </c>
      <c r="AG13" s="16">
        <v>4.3071332752538813E-2</v>
      </c>
      <c r="AH13" s="16">
        <v>3.1480326073956115E-3</v>
      </c>
      <c r="AI13" s="16">
        <v>-1.051674406972682E-3</v>
      </c>
      <c r="AJ13" s="16">
        <v>2.2971386087380762E-2</v>
      </c>
      <c r="AK13" s="16">
        <v>1.1117270428104838E-2</v>
      </c>
      <c r="AL13" s="16">
        <v>1.4446100249793035E-2</v>
      </c>
      <c r="AM13" s="18">
        <v>-1.4157048309786261E-2</v>
      </c>
    </row>
    <row r="14" spans="1:39" ht="24">
      <c r="A14" s="13" t="s">
        <v>49</v>
      </c>
      <c r="B14" s="14" t="s">
        <v>40</v>
      </c>
      <c r="C14" s="15">
        <v>8.5170261786246656E-4</v>
      </c>
      <c r="D14" s="16">
        <v>-2.4648402159556163E-2</v>
      </c>
      <c r="E14" s="16">
        <v>-2.2632152909248235E-2</v>
      </c>
      <c r="F14" s="16">
        <v>-8.063737882909908E-3</v>
      </c>
      <c r="G14" s="16">
        <v>-2.797552145068305E-2</v>
      </c>
      <c r="H14" s="16">
        <v>-2.6879698759164971E-2</v>
      </c>
      <c r="I14" s="16">
        <v>-2.2626866473334704E-2</v>
      </c>
      <c r="J14" s="16">
        <v>-1.026502910511231E-2</v>
      </c>
      <c r="K14" s="16">
        <v>-3.5146707079644721E-2</v>
      </c>
      <c r="L14" s="16">
        <v>-2.0802148994397442E-2</v>
      </c>
      <c r="M14" s="17" t="s">
        <v>60</v>
      </c>
      <c r="N14" s="16">
        <v>1.4080740660602721E-2</v>
      </c>
      <c r="O14" s="16">
        <v>1.7817500080221738E-3</v>
      </c>
      <c r="P14" s="16">
        <v>-3.5126804492055276E-2</v>
      </c>
      <c r="Q14" s="16">
        <v>2.1629006906533854E-2</v>
      </c>
      <c r="R14" s="16">
        <v>-3.7616563120486291E-3</v>
      </c>
      <c r="S14" s="16">
        <v>-2.349190810056994E-2</v>
      </c>
      <c r="T14" s="16">
        <v>4.1885205272665364E-2</v>
      </c>
      <c r="U14" s="16">
        <v>-1.0488635754966998E-2</v>
      </c>
      <c r="V14" s="16">
        <v>-9.1591213388962367E-3</v>
      </c>
      <c r="W14" s="16">
        <v>-6.010108095481867E-2</v>
      </c>
      <c r="X14" s="16">
        <v>-3.449409166404388E-2</v>
      </c>
      <c r="Y14" s="16">
        <v>6.9278028528619515E-2</v>
      </c>
      <c r="Z14" s="16">
        <v>-5.6601660097323758E-3</v>
      </c>
      <c r="AA14" s="16">
        <v>2.0272538688454481E-2</v>
      </c>
      <c r="AB14" s="16">
        <v>1.8480829426322922E-2</v>
      </c>
      <c r="AC14" s="16">
        <v>3.1389735480408812E-2</v>
      </c>
      <c r="AD14" s="16">
        <v>2.9976087904910059E-2</v>
      </c>
      <c r="AE14" s="16">
        <v>-2.6022114930531207E-2</v>
      </c>
      <c r="AF14" s="16">
        <v>9.2318015607513841E-3</v>
      </c>
      <c r="AG14" s="16">
        <v>2.4001458298562262E-2</v>
      </c>
      <c r="AH14" s="16">
        <v>3.18035886971317E-2</v>
      </c>
      <c r="AI14" s="16">
        <v>1.0474320127432969E-3</v>
      </c>
      <c r="AJ14" s="16">
        <v>4.0834901382576803E-2</v>
      </c>
      <c r="AK14" s="16">
        <v>4.9042131507146147E-2</v>
      </c>
      <c r="AL14" s="16">
        <v>2.8260564038671814E-2</v>
      </c>
      <c r="AM14" s="18">
        <v>-1.7323838563453704E-3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1.5645180289695594E-5</v>
      </c>
      <c r="E21" s="10">
        <f t="shared" ref="E21:AM21" si="0">$C5^2*E5^2</f>
        <v>1.2347582342829402E-8</v>
      </c>
      <c r="F21" s="10">
        <f t="shared" si="0"/>
        <v>1.6663289185468238E-5</v>
      </c>
      <c r="G21" s="10">
        <f t="shared" si="0"/>
        <v>1.4032455965993416E-5</v>
      </c>
      <c r="H21" s="10">
        <f t="shared" si="0"/>
        <v>1.2061129853125591E-5</v>
      </c>
      <c r="I21" s="10">
        <f t="shared" si="0"/>
        <v>1.3971311159911665E-5</v>
      </c>
      <c r="J21" s="10">
        <f t="shared" si="0"/>
        <v>9.5772008074802851E-7</v>
      </c>
      <c r="K21" s="10">
        <f t="shared" si="0"/>
        <v>1.7211389053392704E-5</v>
      </c>
      <c r="L21" s="10">
        <f t="shared" si="0"/>
        <v>2.5178386597894953E-6</v>
      </c>
      <c r="M21" s="10">
        <f t="shared" si="0"/>
        <v>9.8620211011246146E-6</v>
      </c>
      <c r="N21" s="10">
        <f t="shared" si="0"/>
        <v>7.0736761039377849E-6</v>
      </c>
      <c r="O21" s="10">
        <f t="shared" si="0"/>
        <v>8.267310338726011E-6</v>
      </c>
      <c r="P21" s="11">
        <f t="shared" si="0"/>
        <v>7.9229076226520583E-3</v>
      </c>
      <c r="Q21" s="10">
        <f t="shared" si="0"/>
        <v>5.7362676029270755E-6</v>
      </c>
      <c r="R21" s="10">
        <f t="shared" si="0"/>
        <v>4.6253279170756341E-6</v>
      </c>
      <c r="S21" s="10">
        <f t="shared" si="0"/>
        <v>3.0581050649920926E-8</v>
      </c>
      <c r="T21" s="10">
        <f t="shared" si="0"/>
        <v>8.240111435187823E-6</v>
      </c>
      <c r="U21" s="10">
        <f t="shared" si="0"/>
        <v>1.0266346010054226E-6</v>
      </c>
      <c r="V21" s="10">
        <f t="shared" si="0"/>
        <v>1.0052795287838654E-5</v>
      </c>
      <c r="W21" s="10">
        <f t="shared" si="0"/>
        <v>7.9141458830522432E-6</v>
      </c>
      <c r="X21" s="10">
        <f t="shared" si="0"/>
        <v>1.4676237096026522E-6</v>
      </c>
      <c r="Y21" s="10">
        <f t="shared" si="0"/>
        <v>5.3833744357057306E-6</v>
      </c>
      <c r="Z21" s="10">
        <f t="shared" si="0"/>
        <v>6.8345717599713243E-6</v>
      </c>
      <c r="AA21" s="10">
        <f t="shared" si="0"/>
        <v>2.8168888505432229E-8</v>
      </c>
      <c r="AB21" s="10">
        <f t="shared" si="0"/>
        <v>4.2026427794163952E-8</v>
      </c>
      <c r="AC21" s="10">
        <f t="shared" si="0"/>
        <v>6.9458600228028605E-10</v>
      </c>
      <c r="AD21" s="10">
        <f t="shared" si="0"/>
        <v>2.1726121567591052E-6</v>
      </c>
      <c r="AE21" s="10">
        <f t="shared" si="0"/>
        <v>4.4711347699268324E-6</v>
      </c>
      <c r="AF21" s="10">
        <f t="shared" si="0"/>
        <v>3.875026403519971E-6</v>
      </c>
      <c r="AG21" s="10">
        <f t="shared" si="0"/>
        <v>1.573966754809499E-5</v>
      </c>
      <c r="AH21" s="10">
        <f t="shared" si="0"/>
        <v>2.2946601974700425E-6</v>
      </c>
      <c r="AI21" s="10">
        <f t="shared" si="0"/>
        <v>4.5810687921412027E-7</v>
      </c>
      <c r="AJ21" s="10">
        <f t="shared" si="0"/>
        <v>4.3150287780428973E-6</v>
      </c>
      <c r="AK21" s="10">
        <f t="shared" si="0"/>
        <v>4.6133711430903672E-6</v>
      </c>
      <c r="AL21" s="10">
        <f t="shared" si="0"/>
        <v>1.0196599078208842E-4</v>
      </c>
      <c r="AM21" s="12">
        <f t="shared" si="0"/>
        <v>2.6420191531240329E-6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7.7433046745544032E-7</v>
      </c>
      <c r="E22" s="16">
        <f t="shared" si="1"/>
        <v>1.9365653388366111E-6</v>
      </c>
      <c r="F22" s="16">
        <f t="shared" si="1"/>
        <v>1.413471423758754E-6</v>
      </c>
      <c r="G22" s="16">
        <f t="shared" si="1"/>
        <v>1.3767950670921047E-8</v>
      </c>
      <c r="H22" s="16">
        <f t="shared" si="1"/>
        <v>7.0502826740596955E-8</v>
      </c>
      <c r="I22" s="16">
        <f t="shared" si="1"/>
        <v>1.5646200375907223E-7</v>
      </c>
      <c r="J22" s="16">
        <f t="shared" si="1"/>
        <v>1.6817202092826044E-6</v>
      </c>
      <c r="K22" s="16">
        <f t="shared" si="1"/>
        <v>5.4844099834838007E-7</v>
      </c>
      <c r="L22" s="16">
        <f t="shared" si="1"/>
        <v>6.1381743935798302E-7</v>
      </c>
      <c r="M22" s="16">
        <f t="shared" si="1"/>
        <v>2.5506987654499785E-8</v>
      </c>
      <c r="N22" s="16">
        <f t="shared" si="1"/>
        <v>1.5028575590036067E-7</v>
      </c>
      <c r="O22" s="16">
        <f t="shared" si="1"/>
        <v>1.0818205692752333E-7</v>
      </c>
      <c r="P22" s="16">
        <f t="shared" si="1"/>
        <v>1.0289018720617403E-6</v>
      </c>
      <c r="Q22" s="16">
        <f t="shared" si="1"/>
        <v>4.7764375319026453E-6</v>
      </c>
      <c r="R22" s="17">
        <f t="shared" si="1"/>
        <v>1.7645675379771924E-3</v>
      </c>
      <c r="S22" s="16">
        <f t="shared" si="1"/>
        <v>3.2821224201604792E-7</v>
      </c>
      <c r="T22" s="16">
        <f t="shared" si="1"/>
        <v>3.0841092165772251E-7</v>
      </c>
      <c r="U22" s="16">
        <f t="shared" si="1"/>
        <v>1.4219911645740095E-6</v>
      </c>
      <c r="V22" s="16">
        <f t="shared" si="1"/>
        <v>1.0107974588609974E-6</v>
      </c>
      <c r="W22" s="16">
        <f t="shared" si="1"/>
        <v>6.1050536605398438E-7</v>
      </c>
      <c r="X22" s="16">
        <f t="shared" si="1"/>
        <v>1.4061354889092112E-5</v>
      </c>
      <c r="Y22" s="16">
        <f t="shared" si="1"/>
        <v>3.7382987579711927E-8</v>
      </c>
      <c r="Z22" s="16">
        <f t="shared" si="1"/>
        <v>1.1799091270026859E-5</v>
      </c>
      <c r="AA22" s="16">
        <f t="shared" si="1"/>
        <v>1.7441907552280653E-6</v>
      </c>
      <c r="AB22" s="16">
        <f t="shared" si="1"/>
        <v>7.2717446937432062E-7</v>
      </c>
      <c r="AC22" s="16">
        <f t="shared" si="1"/>
        <v>2.910840374472604E-6</v>
      </c>
      <c r="AD22" s="16">
        <f t="shared" si="1"/>
        <v>3.2706952464007685E-7</v>
      </c>
      <c r="AE22" s="16">
        <f t="shared" si="1"/>
        <v>4.337684324813628E-6</v>
      </c>
      <c r="AF22" s="16">
        <f t="shared" si="1"/>
        <v>3.3432184290420829E-9</v>
      </c>
      <c r="AG22" s="16">
        <f t="shared" si="1"/>
        <v>8.450301976109472E-7</v>
      </c>
      <c r="AH22" s="16">
        <f t="shared" si="1"/>
        <v>1.409045124929219E-6</v>
      </c>
      <c r="AI22" s="16">
        <f t="shared" si="1"/>
        <v>7.3253127207191127E-6</v>
      </c>
      <c r="AJ22" s="16">
        <f t="shared" si="1"/>
        <v>6.7469562310277091E-6</v>
      </c>
      <c r="AK22" s="16">
        <f t="shared" si="1"/>
        <v>2.286269942406019E-9</v>
      </c>
      <c r="AL22" s="16">
        <f t="shared" si="1"/>
        <v>4.8312416534308999E-6</v>
      </c>
      <c r="AM22" s="18">
        <f t="shared" si="1"/>
        <v>1.3093941209620533E-7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3.6229917684238632E-8</v>
      </c>
      <c r="E23" s="16">
        <f t="shared" si="2"/>
        <v>1.1848254679941254E-8</v>
      </c>
      <c r="F23" s="16">
        <f t="shared" si="2"/>
        <v>7.7980167005655401E-7</v>
      </c>
      <c r="G23" s="17">
        <f t="shared" si="2"/>
        <v>2.8765144360644855E-4</v>
      </c>
      <c r="H23" s="16">
        <f t="shared" si="2"/>
        <v>1.9836728066624287E-7</v>
      </c>
      <c r="I23" s="16">
        <f t="shared" si="2"/>
        <v>1.571036213687014E-11</v>
      </c>
      <c r="J23" s="16">
        <f t="shared" si="2"/>
        <v>1.2256496239512695E-6</v>
      </c>
      <c r="K23" s="16">
        <f t="shared" si="2"/>
        <v>7.4573315838315315E-7</v>
      </c>
      <c r="L23" s="16">
        <f t="shared" si="2"/>
        <v>1.6530142986719839E-7</v>
      </c>
      <c r="M23" s="16">
        <f t="shared" si="2"/>
        <v>2.2238090859566647E-7</v>
      </c>
      <c r="N23" s="16">
        <f t="shared" si="2"/>
        <v>1.1014253266198806E-7</v>
      </c>
      <c r="O23" s="16">
        <f t="shared" si="2"/>
        <v>3.6558423163515545E-7</v>
      </c>
      <c r="P23" s="16">
        <f t="shared" si="2"/>
        <v>4.9822469940263846E-7</v>
      </c>
      <c r="Q23" s="16">
        <f t="shared" si="2"/>
        <v>2.303490702974531E-7</v>
      </c>
      <c r="R23" s="16">
        <f t="shared" si="2"/>
        <v>2.2687715012050722E-9</v>
      </c>
      <c r="S23" s="16">
        <f t="shared" si="2"/>
        <v>9.8099952480724175E-8</v>
      </c>
      <c r="T23" s="16">
        <f t="shared" si="2"/>
        <v>7.2042523024259824E-7</v>
      </c>
      <c r="U23" s="16">
        <f t="shared" si="2"/>
        <v>2.0034026994460677E-8</v>
      </c>
      <c r="V23" s="16">
        <f t="shared" si="2"/>
        <v>8.5429666839662975E-7</v>
      </c>
      <c r="W23" s="16">
        <f t="shared" si="2"/>
        <v>3.2806249973218899E-7</v>
      </c>
      <c r="X23" s="16">
        <f t="shared" si="2"/>
        <v>4.0408818965411988E-7</v>
      </c>
      <c r="Y23" s="16">
        <f t="shared" si="2"/>
        <v>3.9236558909473267E-9</v>
      </c>
      <c r="Z23" s="16">
        <f t="shared" si="2"/>
        <v>1.3131329164690197E-6</v>
      </c>
      <c r="AA23" s="16">
        <f t="shared" si="2"/>
        <v>2.9978796438863296E-8</v>
      </c>
      <c r="AB23" s="16">
        <f t="shared" si="2"/>
        <v>5.9094984060749152E-8</v>
      </c>
      <c r="AC23" s="16">
        <f t="shared" si="2"/>
        <v>2.3780223287912017E-6</v>
      </c>
      <c r="AD23" s="16">
        <f t="shared" si="2"/>
        <v>2.1930429913773636E-7</v>
      </c>
      <c r="AE23" s="16">
        <f t="shared" si="2"/>
        <v>7.4234012258822847E-8</v>
      </c>
      <c r="AF23" s="16">
        <f t="shared" si="2"/>
        <v>6.512330151550098E-7</v>
      </c>
      <c r="AG23" s="16">
        <f t="shared" si="2"/>
        <v>8.9801610482416453E-7</v>
      </c>
      <c r="AH23" s="16">
        <f t="shared" si="2"/>
        <v>4.0007768251777592E-7</v>
      </c>
      <c r="AI23" s="16">
        <f t="shared" si="2"/>
        <v>1.1722029863246126E-7</v>
      </c>
      <c r="AJ23" s="16">
        <f t="shared" si="2"/>
        <v>4.9354633998923694E-7</v>
      </c>
      <c r="AK23" s="16">
        <f t="shared" si="2"/>
        <v>7.9650581678492758E-7</v>
      </c>
      <c r="AL23" s="16">
        <f t="shared" si="2"/>
        <v>2.6903872958676736E-10</v>
      </c>
      <c r="AM23" s="18">
        <f t="shared" si="2"/>
        <v>7.9311452287535988E-10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2.715007064116531E-5</v>
      </c>
      <c r="E24" s="16">
        <f t="shared" si="3"/>
        <v>8.0479678907752485E-5</v>
      </c>
      <c r="F24" s="16">
        <f t="shared" si="3"/>
        <v>1.4366620419107822E-4</v>
      </c>
      <c r="G24" s="16">
        <f t="shared" si="3"/>
        <v>2.2311073400960596E-5</v>
      </c>
      <c r="H24" s="16">
        <f t="shared" si="3"/>
        <v>1.0171291376704111E-5</v>
      </c>
      <c r="I24" s="16">
        <f t="shared" si="3"/>
        <v>2.1507787728246949E-7</v>
      </c>
      <c r="J24" s="16">
        <f t="shared" si="3"/>
        <v>1.2492282294554569E-5</v>
      </c>
      <c r="K24" s="16">
        <f t="shared" si="3"/>
        <v>2.6334532391745119E-4</v>
      </c>
      <c r="L24" s="16">
        <f t="shared" si="3"/>
        <v>2.994873948465106E-5</v>
      </c>
      <c r="M24" s="16">
        <f t="shared" si="3"/>
        <v>5.8913082933097119E-8</v>
      </c>
      <c r="N24" s="16">
        <f t="shared" si="3"/>
        <v>2.0381526966499805E-4</v>
      </c>
      <c r="O24" s="16">
        <f t="shared" si="3"/>
        <v>1.313959103625669E-4</v>
      </c>
      <c r="P24" s="16">
        <f t="shared" si="3"/>
        <v>3.0393882550437242E-6</v>
      </c>
      <c r="Q24" s="16">
        <f t="shared" si="3"/>
        <v>1.7206830498670364E-7</v>
      </c>
      <c r="R24" s="16">
        <f t="shared" si="3"/>
        <v>2.2219603356511572E-4</v>
      </c>
      <c r="S24" s="16">
        <f t="shared" si="3"/>
        <v>1.8967147897150998E-4</v>
      </c>
      <c r="T24" s="16">
        <f t="shared" si="3"/>
        <v>3.9495339486143216E-6</v>
      </c>
      <c r="U24" s="16">
        <f t="shared" si="3"/>
        <v>2.0984493001468853E-5</v>
      </c>
      <c r="V24" s="16">
        <f t="shared" si="3"/>
        <v>2.5464434767688688E-6</v>
      </c>
      <c r="W24" s="16">
        <f t="shared" si="3"/>
        <v>6.0398813454784861E-8</v>
      </c>
      <c r="X24" s="16">
        <f t="shared" si="3"/>
        <v>6.9686020649903615E-6</v>
      </c>
      <c r="Y24" s="16">
        <f t="shared" si="3"/>
        <v>5.1962596357863802E-6</v>
      </c>
      <c r="Z24" s="16">
        <f t="shared" si="3"/>
        <v>1.2457159277833667E-4</v>
      </c>
      <c r="AA24" s="16">
        <f t="shared" si="3"/>
        <v>2.2775850751660595E-5</v>
      </c>
      <c r="AB24" s="16">
        <f t="shared" si="3"/>
        <v>2.5113812354883802E-6</v>
      </c>
      <c r="AC24" s="16">
        <f t="shared" si="3"/>
        <v>1.5592254736166152E-4</v>
      </c>
      <c r="AD24" s="16">
        <f t="shared" si="3"/>
        <v>4.0861522000371358E-6</v>
      </c>
      <c r="AE24" s="16">
        <f t="shared" si="3"/>
        <v>1.1539092307603372E-4</v>
      </c>
      <c r="AF24" s="16">
        <f t="shared" si="3"/>
        <v>1.8455484876478059E-4</v>
      </c>
      <c r="AG24" s="16">
        <f t="shared" si="3"/>
        <v>9.8576371767007152E-5</v>
      </c>
      <c r="AH24" s="16">
        <f t="shared" si="3"/>
        <v>6.2577965696110393E-5</v>
      </c>
      <c r="AI24" s="17">
        <f t="shared" si="3"/>
        <v>5.3944707599999996E-2</v>
      </c>
      <c r="AJ24" s="16">
        <f t="shared" si="3"/>
        <v>6.6074442466690055E-6</v>
      </c>
      <c r="AK24" s="16">
        <f t="shared" si="3"/>
        <v>7.2614716130295107E-6</v>
      </c>
      <c r="AL24" s="16">
        <f t="shared" si="3"/>
        <v>2.2596739826970252E-4</v>
      </c>
      <c r="AM24" s="18">
        <f t="shared" si="3"/>
        <v>4.6725158229941039E-6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3.021062360224638E-11</v>
      </c>
      <c r="E25" s="16">
        <f t="shared" si="4"/>
        <v>1.5118199844122894E-10</v>
      </c>
      <c r="F25" s="16">
        <f t="shared" si="4"/>
        <v>1.7943980097621256E-11</v>
      </c>
      <c r="G25" s="16">
        <f t="shared" si="4"/>
        <v>2.543111518079779E-10</v>
      </c>
      <c r="H25" s="16">
        <f t="shared" si="4"/>
        <v>3.3000270775677719E-10</v>
      </c>
      <c r="I25" s="16">
        <f t="shared" si="4"/>
        <v>2.6090252290151116E-10</v>
      </c>
      <c r="J25" s="16">
        <f t="shared" si="4"/>
        <v>4.5452310752176802E-10</v>
      </c>
      <c r="K25" s="16">
        <f t="shared" si="4"/>
        <v>1.2812706540306757E-10</v>
      </c>
      <c r="L25" s="17">
        <f t="shared" si="4"/>
        <v>4.5465686044647055E-7</v>
      </c>
      <c r="M25" s="16">
        <f t="shared" si="4"/>
        <v>1.8505660643128729E-10</v>
      </c>
      <c r="N25" s="16">
        <f t="shared" si="4"/>
        <v>6.4674495349937487E-10</v>
      </c>
      <c r="O25" s="16">
        <f t="shared" si="4"/>
        <v>1.5630293611392752E-9</v>
      </c>
      <c r="P25" s="16">
        <f t="shared" si="4"/>
        <v>1.3359206762325031E-10</v>
      </c>
      <c r="Q25" s="16">
        <f t="shared" si="4"/>
        <v>1.2717462050407897E-10</v>
      </c>
      <c r="R25" s="16">
        <f t="shared" si="4"/>
        <v>1.4654752770961659E-10</v>
      </c>
      <c r="S25" s="16">
        <f t="shared" si="4"/>
        <v>1.3996975423396144E-9</v>
      </c>
      <c r="T25" s="16">
        <f t="shared" si="4"/>
        <v>3.4643906169461235E-10</v>
      </c>
      <c r="U25" s="16">
        <f t="shared" si="4"/>
        <v>1.48724863523145E-10</v>
      </c>
      <c r="V25" s="16">
        <f t="shared" si="4"/>
        <v>9.9232564716888088E-12</v>
      </c>
      <c r="W25" s="16">
        <f t="shared" si="4"/>
        <v>8.0343374823170555E-10</v>
      </c>
      <c r="X25" s="16">
        <f t="shared" si="4"/>
        <v>3.5030320697714185E-9</v>
      </c>
      <c r="Y25" s="16">
        <f t="shared" si="4"/>
        <v>1.236603818504971E-10</v>
      </c>
      <c r="Z25" s="16">
        <f t="shared" si="4"/>
        <v>4.626782303694708E-9</v>
      </c>
      <c r="AA25" s="16">
        <f t="shared" si="4"/>
        <v>1.2236526072842702E-9</v>
      </c>
      <c r="AB25" s="16">
        <f t="shared" si="4"/>
        <v>1.4098404751581414E-11</v>
      </c>
      <c r="AC25" s="17">
        <f t="shared" si="4"/>
        <v>8.9930833223553269E-9</v>
      </c>
      <c r="AD25" s="16">
        <f t="shared" si="4"/>
        <v>1.6243307073078867E-11</v>
      </c>
      <c r="AE25" s="16">
        <f t="shared" si="4"/>
        <v>1.5647032647959508E-10</v>
      </c>
      <c r="AF25" s="16">
        <f t="shared" si="4"/>
        <v>3.7689505382128711E-9</v>
      </c>
      <c r="AG25" s="16">
        <f t="shared" si="4"/>
        <v>8.2365804000219904E-10</v>
      </c>
      <c r="AH25" s="16">
        <f t="shared" si="4"/>
        <v>2.6608449306779936E-11</v>
      </c>
      <c r="AI25" s="16">
        <f t="shared" si="4"/>
        <v>2.3601566984239849E-10</v>
      </c>
      <c r="AJ25" s="16">
        <f t="shared" si="4"/>
        <v>3.3638164005772984E-11</v>
      </c>
      <c r="AK25" s="16">
        <f t="shared" si="4"/>
        <v>5.3947612427021379E-10</v>
      </c>
      <c r="AL25" s="16">
        <f t="shared" si="4"/>
        <v>1.5764011039352414E-9</v>
      </c>
      <c r="AM25" s="18">
        <f t="shared" si="4"/>
        <v>4.1380836160372275E-10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1.6310333485640498E-5</v>
      </c>
      <c r="E26" s="16">
        <f t="shared" si="5"/>
        <v>2.755917722486849E-6</v>
      </c>
      <c r="F26" s="16">
        <f t="shared" si="5"/>
        <v>1.164407013978559E-5</v>
      </c>
      <c r="G26" s="16">
        <f t="shared" si="5"/>
        <v>4.414573174239017E-5</v>
      </c>
      <c r="H26" s="16">
        <f t="shared" si="5"/>
        <v>1.4088713887491591E-6</v>
      </c>
      <c r="I26" s="16">
        <f t="shared" si="5"/>
        <v>6.7991094008233094E-8</v>
      </c>
      <c r="J26" s="16">
        <f t="shared" si="5"/>
        <v>1.5394095248523294E-5</v>
      </c>
      <c r="K26" s="16">
        <f t="shared" si="5"/>
        <v>3.842677551109219E-6</v>
      </c>
      <c r="L26" s="16">
        <f t="shared" si="5"/>
        <v>1.981079226772553E-5</v>
      </c>
      <c r="M26" s="16">
        <f t="shared" si="5"/>
        <v>3.7908634507713301E-5</v>
      </c>
      <c r="N26" s="16">
        <f t="shared" si="5"/>
        <v>5.4873650830560057E-6</v>
      </c>
      <c r="O26" s="16">
        <f t="shared" si="5"/>
        <v>2.4488685443482094E-5</v>
      </c>
      <c r="P26" s="16">
        <f t="shared" si="5"/>
        <v>9.0430374239947669E-6</v>
      </c>
      <c r="Q26" s="16">
        <f t="shared" si="5"/>
        <v>2.6915903819451688E-9</v>
      </c>
      <c r="R26" s="16">
        <f t="shared" si="5"/>
        <v>1.8874638351407899E-8</v>
      </c>
      <c r="S26" s="16">
        <f t="shared" si="5"/>
        <v>1.6252878846098908E-5</v>
      </c>
      <c r="T26" s="16">
        <f t="shared" si="5"/>
        <v>3.178014210227491E-6</v>
      </c>
      <c r="U26" s="16">
        <f t="shared" si="5"/>
        <v>1.0851497877126517E-6</v>
      </c>
      <c r="V26" s="16">
        <f t="shared" si="5"/>
        <v>3.4802792492460669E-5</v>
      </c>
      <c r="W26" s="16">
        <f t="shared" si="5"/>
        <v>2.0079668332868917E-6</v>
      </c>
      <c r="X26" s="16">
        <f t="shared" si="5"/>
        <v>5.8284503221709921E-5</v>
      </c>
      <c r="Y26" s="16">
        <f t="shared" si="5"/>
        <v>4.5352224571030948E-6</v>
      </c>
      <c r="Z26" s="16">
        <f t="shared" si="5"/>
        <v>2.2270811821199493E-5</v>
      </c>
      <c r="AA26" s="16">
        <f t="shared" si="5"/>
        <v>5.1272632184537837E-6</v>
      </c>
      <c r="AB26" s="16">
        <f t="shared" si="5"/>
        <v>2.388576553832428E-5</v>
      </c>
      <c r="AC26" s="16">
        <f t="shared" si="5"/>
        <v>4.380115876755845E-6</v>
      </c>
      <c r="AD26" s="16">
        <f t="shared" si="5"/>
        <v>2.5958542928756679E-5</v>
      </c>
      <c r="AE26" s="16">
        <f t="shared" si="5"/>
        <v>3.5044330753359616E-5</v>
      </c>
      <c r="AF26" s="16">
        <f t="shared" si="5"/>
        <v>1.7296404005197388E-5</v>
      </c>
      <c r="AG26" s="16">
        <f t="shared" si="5"/>
        <v>1.6659768384486906E-9</v>
      </c>
      <c r="AH26" s="16">
        <f t="shared" si="5"/>
        <v>8.0915967521449009E-6</v>
      </c>
      <c r="AI26" s="16">
        <f t="shared" si="5"/>
        <v>2.1186772722486438E-6</v>
      </c>
      <c r="AJ26" s="16">
        <f t="shared" si="5"/>
        <v>2.007086337235774E-5</v>
      </c>
      <c r="AK26" s="17">
        <f t="shared" si="5"/>
        <v>1.546881228953487E-2</v>
      </c>
      <c r="AL26" s="16">
        <f t="shared" si="5"/>
        <v>4.1036066925598498E-5</v>
      </c>
      <c r="AM26" s="18">
        <f t="shared" si="5"/>
        <v>8.7535665925868899E-6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6.6562892059491705E-6</v>
      </c>
      <c r="E27" s="16">
        <f t="shared" si="6"/>
        <v>2.149635104269068E-5</v>
      </c>
      <c r="F27" s="16">
        <f t="shared" si="6"/>
        <v>7.3815440976626418E-8</v>
      </c>
      <c r="G27" s="16">
        <f t="shared" si="6"/>
        <v>2.6103389918206143E-6</v>
      </c>
      <c r="H27" s="16">
        <f t="shared" si="6"/>
        <v>1.0013070275559744E-5</v>
      </c>
      <c r="I27" s="16">
        <f t="shared" si="6"/>
        <v>1.0588698453422646E-5</v>
      </c>
      <c r="J27" s="16">
        <f t="shared" si="6"/>
        <v>3.8335143451059296E-6</v>
      </c>
      <c r="K27" s="16">
        <f t="shared" si="6"/>
        <v>1.3675480978703714E-6</v>
      </c>
      <c r="L27" s="16">
        <f t="shared" si="6"/>
        <v>3.8887438607683075E-7</v>
      </c>
      <c r="M27" s="16">
        <f t="shared" si="6"/>
        <v>4.2767275659644732E-6</v>
      </c>
      <c r="N27" s="16">
        <f t="shared" si="6"/>
        <v>8.4594146959215603E-6</v>
      </c>
      <c r="O27" s="16">
        <f t="shared" si="6"/>
        <v>8.594798715174393E-8</v>
      </c>
      <c r="P27" s="16">
        <f t="shared" si="6"/>
        <v>6.2514450261057239E-8</v>
      </c>
      <c r="Q27" s="16">
        <f t="shared" si="6"/>
        <v>6.3966426364625723E-6</v>
      </c>
      <c r="R27" s="16">
        <f t="shared" si="6"/>
        <v>5.1340467229342445E-6</v>
      </c>
      <c r="S27" s="16">
        <f t="shared" si="6"/>
        <v>3.5115207723714591E-5</v>
      </c>
      <c r="T27" s="16">
        <f t="shared" si="6"/>
        <v>1.0091694433091501E-6</v>
      </c>
      <c r="U27" s="16">
        <f t="shared" si="6"/>
        <v>1.2422501089423367E-8</v>
      </c>
      <c r="V27" s="16">
        <f t="shared" si="6"/>
        <v>1.7266339061360152E-5</v>
      </c>
      <c r="W27" s="16">
        <f t="shared" si="6"/>
        <v>1.3368202119425332E-6</v>
      </c>
      <c r="X27" s="16">
        <f t="shared" si="6"/>
        <v>3.181772905959577E-6</v>
      </c>
      <c r="Y27" s="16">
        <f t="shared" si="6"/>
        <v>5.3068056882987096E-6</v>
      </c>
      <c r="Z27" s="16">
        <f t="shared" si="6"/>
        <v>1.7582538327981327E-6</v>
      </c>
      <c r="AA27" s="16">
        <f t="shared" si="6"/>
        <v>4.2490793520359527E-8</v>
      </c>
      <c r="AB27" s="17">
        <f t="shared" si="6"/>
        <v>1.2129217628149506E-2</v>
      </c>
      <c r="AC27" s="16">
        <f t="shared" si="6"/>
        <v>2.0900038518651261E-5</v>
      </c>
      <c r="AD27" s="16">
        <f t="shared" si="6"/>
        <v>1.5209132379608072E-10</v>
      </c>
      <c r="AE27" s="16">
        <f t="shared" si="6"/>
        <v>1.7473338203734969E-5</v>
      </c>
      <c r="AF27" s="16">
        <f t="shared" si="6"/>
        <v>1.9684238954988378E-5</v>
      </c>
      <c r="AG27" s="16">
        <f t="shared" si="6"/>
        <v>3.3516870158482392E-6</v>
      </c>
      <c r="AH27" s="16">
        <f t="shared" si="6"/>
        <v>1.0807693851053049E-5</v>
      </c>
      <c r="AI27" s="16">
        <f t="shared" si="6"/>
        <v>5.8435593767539094E-7</v>
      </c>
      <c r="AJ27" s="16">
        <f t="shared" si="6"/>
        <v>2.7365484313366981E-5</v>
      </c>
      <c r="AK27" s="16">
        <f t="shared" si="6"/>
        <v>1.8965680331427738E-5</v>
      </c>
      <c r="AL27" s="16">
        <f t="shared" si="6"/>
        <v>2.8946211932485433E-5</v>
      </c>
      <c r="AM27" s="18">
        <f t="shared" si="6"/>
        <v>3.700225040581608E-5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5.2981135124560841E-7</v>
      </c>
      <c r="E28" s="16">
        <f t="shared" si="7"/>
        <v>8.1625689928363444E-7</v>
      </c>
      <c r="F28" s="16">
        <f t="shared" si="7"/>
        <v>1.6751234018829297E-6</v>
      </c>
      <c r="G28" s="16">
        <f t="shared" si="7"/>
        <v>2.2608245420517278E-6</v>
      </c>
      <c r="H28" s="16">
        <f t="shared" si="7"/>
        <v>2.1684911125791504E-7</v>
      </c>
      <c r="I28" s="16">
        <f t="shared" si="7"/>
        <v>2.1538938009744311E-6</v>
      </c>
      <c r="J28" s="16">
        <f t="shared" si="7"/>
        <v>3.971468218144645E-6</v>
      </c>
      <c r="K28" s="16">
        <f t="shared" si="7"/>
        <v>2.3358983566585665E-7</v>
      </c>
      <c r="L28" s="16">
        <f t="shared" si="7"/>
        <v>1.6328245622173067E-8</v>
      </c>
      <c r="M28" s="16">
        <f t="shared" si="7"/>
        <v>6.2623818040639827E-8</v>
      </c>
      <c r="N28" s="16">
        <f t="shared" si="7"/>
        <v>6.4135382604947182E-7</v>
      </c>
      <c r="O28" s="16">
        <f t="shared" si="7"/>
        <v>1.2412522252766936E-6</v>
      </c>
      <c r="P28" s="16">
        <f t="shared" si="7"/>
        <v>9.4686496828957639E-7</v>
      </c>
      <c r="Q28" s="16">
        <f t="shared" si="7"/>
        <v>1.5635488601679739E-7</v>
      </c>
      <c r="R28" s="16">
        <f t="shared" si="7"/>
        <v>4.3014605360824102E-7</v>
      </c>
      <c r="S28" s="16">
        <f t="shared" si="7"/>
        <v>5.7549202772195223E-8</v>
      </c>
      <c r="T28" s="16">
        <f t="shared" si="7"/>
        <v>2.5622994641912104E-7</v>
      </c>
      <c r="U28" s="16">
        <f t="shared" si="7"/>
        <v>4.4072407602934737E-7</v>
      </c>
      <c r="V28" s="17">
        <f t="shared" si="7"/>
        <v>7.5796807131616915E-4</v>
      </c>
      <c r="W28" s="16">
        <f t="shared" si="7"/>
        <v>1.3655854743690478E-7</v>
      </c>
      <c r="X28" s="16">
        <f t="shared" si="7"/>
        <v>3.0410547970183406E-6</v>
      </c>
      <c r="Y28" s="16">
        <f t="shared" si="7"/>
        <v>4.124188039847664E-10</v>
      </c>
      <c r="Z28" s="16">
        <f t="shared" si="7"/>
        <v>2.9177729614836261E-7</v>
      </c>
      <c r="AA28" s="16">
        <f t="shared" si="7"/>
        <v>1.0499330563063249E-7</v>
      </c>
      <c r="AB28" s="16">
        <f t="shared" si="7"/>
        <v>1.0373585962878618E-6</v>
      </c>
      <c r="AC28" s="16">
        <f t="shared" si="7"/>
        <v>2.795912500157678E-6</v>
      </c>
      <c r="AD28" s="16">
        <f t="shared" si="7"/>
        <v>3.6041307675590729E-6</v>
      </c>
      <c r="AE28" s="16">
        <f t="shared" si="7"/>
        <v>5.2889096329561829E-9</v>
      </c>
      <c r="AF28" s="16">
        <f t="shared" si="7"/>
        <v>3.9787719480004901E-8</v>
      </c>
      <c r="AG28" s="16">
        <f t="shared" si="7"/>
        <v>3.9798945420750177E-9</v>
      </c>
      <c r="AH28" s="16">
        <f t="shared" si="7"/>
        <v>2.594987407131479E-7</v>
      </c>
      <c r="AI28" s="16">
        <f t="shared" si="7"/>
        <v>3.5548119386881554E-8</v>
      </c>
      <c r="AJ28" s="16">
        <f t="shared" si="7"/>
        <v>5.3636095363234392E-6</v>
      </c>
      <c r="AK28" s="16">
        <f t="shared" si="7"/>
        <v>1.663046417412405E-6</v>
      </c>
      <c r="AL28" s="16">
        <f t="shared" si="7"/>
        <v>9.1660949636014155E-7</v>
      </c>
      <c r="AM28" s="18">
        <f t="shared" si="7"/>
        <v>7.0961027700343944E-7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9.7634715768591252E-6</v>
      </c>
      <c r="E29" s="16">
        <f t="shared" si="8"/>
        <v>8.1350578599441114E-6</v>
      </c>
      <c r="F29" s="16">
        <f t="shared" si="8"/>
        <v>5.1883739141660991E-6</v>
      </c>
      <c r="G29" s="16">
        <f t="shared" si="8"/>
        <v>9.5622822132953719E-6</v>
      </c>
      <c r="H29" s="16">
        <f t="shared" si="8"/>
        <v>4.3050765314256564E-5</v>
      </c>
      <c r="I29" s="16">
        <f t="shared" si="8"/>
        <v>5.1890609255836062E-6</v>
      </c>
      <c r="J29" s="16">
        <f t="shared" si="8"/>
        <v>1.1165233000013053E-6</v>
      </c>
      <c r="K29" s="16">
        <f t="shared" si="8"/>
        <v>4.4370859878820352E-5</v>
      </c>
      <c r="L29" s="16">
        <f t="shared" si="8"/>
        <v>1.5515130588288355E-5</v>
      </c>
      <c r="M29" s="16">
        <f t="shared" si="8"/>
        <v>2.9935287175351415E-5</v>
      </c>
      <c r="N29" s="16">
        <f t="shared" si="8"/>
        <v>7.5797471022687485E-7</v>
      </c>
      <c r="O29" s="16">
        <f t="shared" si="8"/>
        <v>1.1347502861991896E-5</v>
      </c>
      <c r="P29" s="16">
        <f t="shared" si="8"/>
        <v>8.2019790685844369E-6</v>
      </c>
      <c r="Q29" s="16">
        <f t="shared" si="8"/>
        <v>1.7771851852313855E-6</v>
      </c>
      <c r="R29" s="16">
        <f t="shared" si="8"/>
        <v>2.8565221276870568E-6</v>
      </c>
      <c r="S29" s="16">
        <f t="shared" si="8"/>
        <v>5.9305190490389053E-6</v>
      </c>
      <c r="T29" s="16">
        <f t="shared" si="8"/>
        <v>7.4974617460047647E-7</v>
      </c>
      <c r="U29" s="16">
        <f t="shared" si="8"/>
        <v>1.2630150095177645E-5</v>
      </c>
      <c r="V29" s="16">
        <f t="shared" si="8"/>
        <v>1.5033537705572701E-6</v>
      </c>
      <c r="W29" s="17">
        <f t="shared" si="8"/>
        <v>8.2605532567564723E-3</v>
      </c>
      <c r="X29" s="16">
        <f t="shared" si="8"/>
        <v>1.1114097043556093E-6</v>
      </c>
      <c r="Y29" s="16">
        <f t="shared" si="8"/>
        <v>2.7762964744640755E-6</v>
      </c>
      <c r="Z29" s="16">
        <f t="shared" si="8"/>
        <v>6.3504944792888048E-6</v>
      </c>
      <c r="AA29" s="16">
        <f t="shared" si="8"/>
        <v>2.985652525919137E-5</v>
      </c>
      <c r="AB29" s="16">
        <f t="shared" si="8"/>
        <v>8.882851782227118E-7</v>
      </c>
      <c r="AC29" s="16">
        <f t="shared" si="8"/>
        <v>1.6027735517362036E-6</v>
      </c>
      <c r="AD29" s="16">
        <f t="shared" si="8"/>
        <v>4.8147415078466551E-5</v>
      </c>
      <c r="AE29" s="16">
        <f t="shared" si="8"/>
        <v>1.0601455943104609E-5</v>
      </c>
      <c r="AF29" s="16">
        <f t="shared" si="8"/>
        <v>4.7081929995438207E-8</v>
      </c>
      <c r="AG29" s="16">
        <f t="shared" si="8"/>
        <v>1.5923837658151355E-5</v>
      </c>
      <c r="AH29" s="16">
        <f t="shared" si="8"/>
        <v>8.506473727635776E-8</v>
      </c>
      <c r="AI29" s="16">
        <f t="shared" si="8"/>
        <v>9.4936612496980535E-9</v>
      </c>
      <c r="AJ29" s="16">
        <f t="shared" si="8"/>
        <v>4.5294505551910456E-6</v>
      </c>
      <c r="AK29" s="16">
        <f t="shared" si="8"/>
        <v>1.0608829282193449E-6</v>
      </c>
      <c r="AL29" s="16">
        <f t="shared" si="8"/>
        <v>1.7913166781450345E-6</v>
      </c>
      <c r="AM29" s="18">
        <f t="shared" si="8"/>
        <v>1.7203489584259998E-6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4.4071061059844398E-10</v>
      </c>
      <c r="E30" s="16">
        <f t="shared" si="9"/>
        <v>3.7155892834613224E-10</v>
      </c>
      <c r="F30" s="16">
        <f t="shared" si="9"/>
        <v>4.7168141954084455E-11</v>
      </c>
      <c r="G30" s="16">
        <f t="shared" si="9"/>
        <v>5.6771758270012137E-10</v>
      </c>
      <c r="H30" s="16">
        <f t="shared" si="9"/>
        <v>5.2411279098720582E-10</v>
      </c>
      <c r="I30" s="16">
        <f t="shared" si="9"/>
        <v>3.7138537057031022E-10</v>
      </c>
      <c r="J30" s="16">
        <f t="shared" si="9"/>
        <v>7.6435715353191334E-11</v>
      </c>
      <c r="K30" s="16">
        <f t="shared" si="9"/>
        <v>8.9607683043232575E-10</v>
      </c>
      <c r="L30" s="16">
        <f t="shared" si="9"/>
        <v>3.1390076173314449E-10</v>
      </c>
      <c r="M30" s="17">
        <f t="shared" si="9"/>
        <v>7.0665961034468774E-7</v>
      </c>
      <c r="N30" s="16">
        <f t="shared" si="9"/>
        <v>1.4382254307538635E-10</v>
      </c>
      <c r="O30" s="16">
        <f t="shared" si="9"/>
        <v>2.3028704291913441E-12</v>
      </c>
      <c r="P30" s="16">
        <f t="shared" si="9"/>
        <v>8.9506227176833584E-10</v>
      </c>
      <c r="Q30" s="16">
        <f t="shared" si="9"/>
        <v>3.39350991857323E-10</v>
      </c>
      <c r="R30" s="16">
        <f t="shared" si="9"/>
        <v>1.0264414717585748E-11</v>
      </c>
      <c r="S30" s="16">
        <f t="shared" si="9"/>
        <v>4.0032485104195228E-10</v>
      </c>
      <c r="T30" s="16">
        <f t="shared" si="9"/>
        <v>1.2726156528442702E-9</v>
      </c>
      <c r="U30" s="16">
        <f t="shared" si="9"/>
        <v>7.9802035981955272E-11</v>
      </c>
      <c r="V30" s="16">
        <f t="shared" si="9"/>
        <v>6.0853223616325781E-11</v>
      </c>
      <c r="W30" s="16">
        <f t="shared" si="9"/>
        <v>2.6202367318335515E-9</v>
      </c>
      <c r="X30" s="16">
        <f t="shared" si="9"/>
        <v>8.6310849379995847E-10</v>
      </c>
      <c r="Y30" s="16">
        <f t="shared" si="9"/>
        <v>3.4815048527682471E-9</v>
      </c>
      <c r="Z30" s="16">
        <f t="shared" si="9"/>
        <v>2.3239902530970809E-11</v>
      </c>
      <c r="AA30" s="16">
        <f t="shared" si="9"/>
        <v>2.9812077397984533E-10</v>
      </c>
      <c r="AB30" s="16">
        <f t="shared" si="9"/>
        <v>2.4775297689719174E-10</v>
      </c>
      <c r="AC30" s="16">
        <f t="shared" si="9"/>
        <v>7.1474524720507311E-10</v>
      </c>
      <c r="AD30" s="16">
        <f t="shared" si="9"/>
        <v>6.5181728289648232E-10</v>
      </c>
      <c r="AE30" s="16">
        <f t="shared" si="9"/>
        <v>4.9120315270257555E-10</v>
      </c>
      <c r="AF30" s="16">
        <f t="shared" si="9"/>
        <v>6.1822830594197107E-11</v>
      </c>
      <c r="AG30" s="16">
        <f t="shared" si="9"/>
        <v>4.1787965132810439E-10</v>
      </c>
      <c r="AH30" s="16">
        <f t="shared" si="9"/>
        <v>7.3371639033801802E-10</v>
      </c>
      <c r="AI30" s="16">
        <f t="shared" si="9"/>
        <v>7.9584345783677258E-13</v>
      </c>
      <c r="AJ30" s="16">
        <f t="shared" si="9"/>
        <v>1.2095922245315613E-9</v>
      </c>
      <c r="AK30" s="16">
        <f t="shared" si="9"/>
        <v>1.7446754074262495E-9</v>
      </c>
      <c r="AL30" s="16">
        <f t="shared" si="9"/>
        <v>5.7934546960759478E-10</v>
      </c>
      <c r="AM30" s="18">
        <f t="shared" si="9"/>
        <v>2.1770290299445419E-12</v>
      </c>
    </row>
    <row r="31" spans="1:39">
      <c r="A31" t="s">
        <v>61</v>
      </c>
      <c r="D31" s="20">
        <f>SUM($D$21:$D$30)</f>
        <v>7.6866187856929183E-5</v>
      </c>
      <c r="E31" s="20">
        <f>SUM($E$21:$E$30)</f>
        <v>1.1564454634894393E-4</v>
      </c>
      <c r="F31" s="20">
        <f>SUM($F$21:$F$30)</f>
        <v>1.8110421447929505E-4</v>
      </c>
      <c r="G31" s="20">
        <f>SUM($G$21:$G$30)</f>
        <v>3.825887404423659E-4</v>
      </c>
      <c r="H31" s="20">
        <f>SUM($H$21:$H$30)</f>
        <v>7.7191701542558665E-5</v>
      </c>
      <c r="I31" s="20">
        <f>SUM($I$21:$I$30)</f>
        <v>3.2343143313197733E-5</v>
      </c>
      <c r="J31" s="20">
        <f>SUM($J$21:$J$30)</f>
        <v>4.0673504279134531E-5</v>
      </c>
      <c r="K31" s="20">
        <f>SUM($K$21:$K$30)</f>
        <v>3.3166658669493704E-4</v>
      </c>
      <c r="L31" s="20">
        <f>SUM($L$21:$L$30)</f>
        <v>6.9431793262586823E-5</v>
      </c>
      <c r="M31" s="20">
        <f>SUM($M$21:$M$30)</f>
        <v>8.3058939814328821E-5</v>
      </c>
      <c r="N31" s="20">
        <f>SUM($N$21:$N$30)</f>
        <v>2.2649627294024866E-4</v>
      </c>
      <c r="O31" s="20">
        <f>SUM($O$21:$O$30)</f>
        <v>1.7730194083998954E-4</v>
      </c>
      <c r="P31">
        <f>SUM($P$21:$P$30)</f>
        <v>7.9457295620440366E-3</v>
      </c>
      <c r="Q31" s="20">
        <f>SUM($Q$21:$Q$30)</f>
        <v>1.924846333381894E-5</v>
      </c>
      <c r="R31" s="20">
        <f>SUM($R$21:$R$30)</f>
        <v>1.9998309145854076E-3</v>
      </c>
      <c r="S31" s="20">
        <f>SUM($S$21:$S$30)</f>
        <v>2.4748632706067465E-4</v>
      </c>
      <c r="T31" s="20">
        <f>SUM($T$21:$T$30)</f>
        <v>1.8413260364973242E-5</v>
      </c>
      <c r="U31" s="20">
        <f>SUM($U$21:$U$30)</f>
        <v>3.7621827780951326E-5</v>
      </c>
      <c r="V31" s="20">
        <f>SUM($V$21:$V$30)</f>
        <v>8.2600496030889249E-4</v>
      </c>
      <c r="W31" s="20">
        <f>SUM($W$21:$W$30)</f>
        <v>8.2729511385819122E-3</v>
      </c>
      <c r="X31" s="20">
        <f>SUM($X$21:$X$30)</f>
        <v>8.8524775622946263E-5</v>
      </c>
      <c r="Y31" s="20">
        <f>SUM($Y$21:$Y$30)</f>
        <v>2.3243282918867256E-5</v>
      </c>
      <c r="Z31" s="20">
        <f>SUM($Z$21:$Z$30)</f>
        <v>1.7519437617644491E-4</v>
      </c>
      <c r="AA31" s="20">
        <f>SUM($AA$21:$AA$30)</f>
        <v>5.9710983542010371E-5</v>
      </c>
      <c r="AB31" s="20">
        <f>SUM($AB$21:$AB$30)</f>
        <v>1.2158368976430439E-2</v>
      </c>
      <c r="AC31" s="20">
        <f>SUM($AC$21:$AC$30)</f>
        <v>1.9090065292679814E-4</v>
      </c>
      <c r="AD31" s="20">
        <f>SUM($AD$21:$AD$30)</f>
        <v>8.4516047107270127E-5</v>
      </c>
      <c r="AE31" s="20">
        <f>SUM($AE$21:$AE$30)</f>
        <v>1.8739903766634431E-4</v>
      </c>
      <c r="AF31" s="20">
        <f>SUM($AF$21:$AF$30)</f>
        <v>2.2615579478491463E-4</v>
      </c>
      <c r="AG31" s="20">
        <f>SUM($AG$21:$AG$30)</f>
        <v>1.353414977006087E-4</v>
      </c>
      <c r="AH31" s="20">
        <f>SUM($AH$21:$AH$30)</f>
        <v>8.5926363107054519E-5</v>
      </c>
      <c r="AI31" s="20">
        <f>SUM($AI$21:$AI$30)</f>
        <v>5.3955356551700633E-2</v>
      </c>
      <c r="AJ31" s="20">
        <f>SUM($AJ$21:$AJ$30)</f>
        <v>7.5493626603356594E-5</v>
      </c>
      <c r="AK31" s="20">
        <f>SUM($AK$21:$AK$30)</f>
        <v>1.5503177818206308E-2</v>
      </c>
      <c r="AL31" s="20">
        <f>SUM($AL$21:$AL$30)</f>
        <v>4.0545726052311406E-4</v>
      </c>
      <c r="AM31" s="20">
        <f>SUM($AM$21:$AM$30)</f>
        <v>5.5632459721960266E-5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62</v>
      </c>
      <c r="C33">
        <f>SUM($D$31:$AM$31)</f>
        <v>0.10457205353061426</v>
      </c>
      <c r="D33" s="21">
        <f>$D$31/$C$33</f>
        <v>7.3505478052437805E-4</v>
      </c>
      <c r="E33" s="21">
        <f>$E$31/$C$33</f>
        <v>1.1058838613615645E-3</v>
      </c>
      <c r="F33" s="21">
        <f>$F$31/$C$33</f>
        <v>1.7318605532239588E-3</v>
      </c>
      <c r="G33" s="21">
        <f>$G$31/$C$33</f>
        <v>3.6586136307475321E-3</v>
      </c>
      <c r="H33" s="21">
        <f>$H$31/$C$33</f>
        <v>7.3816759771252083E-4</v>
      </c>
      <c r="I33" s="21">
        <f>$I$31/$C$33</f>
        <v>3.0929050564861514E-4</v>
      </c>
      <c r="J33" s="21">
        <f>$J$31/$C$33</f>
        <v>3.8895195136650018E-4</v>
      </c>
      <c r="K33" s="21">
        <f>$K$31/$C$33</f>
        <v>3.1716560543380659E-3</v>
      </c>
      <c r="L33" s="21">
        <f>$L$31/$C$33</f>
        <v>6.6396126802903551E-4</v>
      </c>
      <c r="M33" s="21">
        <f>$M$31/$C$33</f>
        <v>7.9427473220665683E-4</v>
      </c>
      <c r="N33" s="21">
        <f>$N$31/$C$33</f>
        <v>2.1659350208126128E-3</v>
      </c>
      <c r="O33" s="21">
        <f>$O$31/$C$33</f>
        <v>1.6955002302606887E-3</v>
      </c>
      <c r="P33" s="21">
        <f>$P$31/$C$33</f>
        <v>7.5983298537002184E-2</v>
      </c>
      <c r="Q33" s="21">
        <f>$Q$31/$C$33</f>
        <v>1.8406890449161741E-4</v>
      </c>
      <c r="R33" s="21">
        <f>$R$31/$C$33</f>
        <v>1.91239518309731E-2</v>
      </c>
      <c r="S33" s="21">
        <f>$S$31/$C$33</f>
        <v>2.3666583824732976E-3</v>
      </c>
      <c r="T33" s="21">
        <f>$T$31/$C$33</f>
        <v>1.7608203858770566E-4</v>
      </c>
      <c r="U33" s="21">
        <f>$U$31/$C$33</f>
        <v>3.5976942701940201E-4</v>
      </c>
      <c r="V33" s="21">
        <f>$V$31/$C$33</f>
        <v>7.8989073315565445E-3</v>
      </c>
      <c r="W33" s="21">
        <f>$W$31/$C$33</f>
        <v>7.911244791764506E-2</v>
      </c>
      <c r="X33" s="21">
        <f>$X$31/$C$33</f>
        <v>8.4654334149639665E-4</v>
      </c>
      <c r="Y33" s="21">
        <f>$Y$31/$C$33</f>
        <v>2.2227050281710886E-4</v>
      </c>
      <c r="Z33" s="21">
        <f>$Z$31/$C$33</f>
        <v>1.6753460438180593E-3</v>
      </c>
      <c r="AA33" s="21">
        <f>$AA$31/$C$33</f>
        <v>5.7100326068024979E-4</v>
      </c>
      <c r="AB33" s="21">
        <f>$AB$31/$C$33</f>
        <v>0.11626786092396077</v>
      </c>
      <c r="AC33" s="21">
        <f>$AC$31/$C$33</f>
        <v>1.8255417817812148E-3</v>
      </c>
      <c r="AD33" s="21">
        <f>$AD$31/$C$33</f>
        <v>8.0820873506636665E-4</v>
      </c>
      <c r="AE33" s="21">
        <f>$AE$31/$C$33</f>
        <v>1.7920565900666934E-3</v>
      </c>
      <c r="AF33" s="21">
        <f>$AF$31/$C$33</f>
        <v>2.162679101627337E-3</v>
      </c>
      <c r="AG33" s="21">
        <f>$AG$31/$C$33</f>
        <v>1.2942415600644818E-3</v>
      </c>
      <c r="AH33" s="21">
        <f>$AH$31/$C$33</f>
        <v>8.216952828787945E-4</v>
      </c>
      <c r="AI33" s="21">
        <f>$AI$31/$C$33</f>
        <v>0.51596344080500245</v>
      </c>
      <c r="AJ33" s="21">
        <f>$AJ$31/$C$33</f>
        <v>7.2192927320926397E-4</v>
      </c>
      <c r="AK33" s="21">
        <f>$AK$31/$C$33</f>
        <v>0.14825354666739557</v>
      </c>
      <c r="AL33" s="21">
        <f>$AL$31/$C$33</f>
        <v>3.877300357350383E-3</v>
      </c>
      <c r="AM33" s="21">
        <f>$AM$31/$C$33</f>
        <v>5.3200121680381312E-4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ED4EB-AEFB-4A5D-A589-26CE7E5475DA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-5.2749177899058766E-2</v>
      </c>
      <c r="D5" s="10">
        <v>-2.1020390581398072E-2</v>
      </c>
      <c r="E5" s="10">
        <v>-4.5106811680775488E-2</v>
      </c>
      <c r="F5" s="10">
        <v>-5.8996056078861065E-3</v>
      </c>
      <c r="G5" s="10">
        <v>-4.0190944093210959E-2</v>
      </c>
      <c r="H5" s="10">
        <v>2.9249872874713177E-2</v>
      </c>
      <c r="I5" s="10">
        <v>-2.2425549779151514E-2</v>
      </c>
      <c r="J5" s="10">
        <v>-2.4045129418297104E-2</v>
      </c>
      <c r="K5" s="10">
        <v>-0.10819066743108106</v>
      </c>
      <c r="L5" s="10">
        <v>4.3580220016898328E-3</v>
      </c>
      <c r="M5" s="11" t="s">
        <v>54</v>
      </c>
      <c r="N5" s="10">
        <v>-2.4115859357719475E-2</v>
      </c>
      <c r="O5" s="10">
        <v>2.8582036007266654E-2</v>
      </c>
      <c r="P5" s="10">
        <v>-3.4870333912155771E-2</v>
      </c>
      <c r="Q5" s="10">
        <v>-2.1099085191415193E-2</v>
      </c>
      <c r="R5" s="10">
        <v>8.4902823990157094E-3</v>
      </c>
      <c r="S5" s="10">
        <v>2.1211445425607482E-2</v>
      </c>
      <c r="T5" s="10">
        <v>3.6347030263664787E-2</v>
      </c>
      <c r="U5" s="10">
        <v>-3.0378547359324246E-2</v>
      </c>
      <c r="V5" s="10">
        <v>1.7177733484136454E-2</v>
      </c>
      <c r="W5" s="10">
        <v>-3.0319766253716893E-2</v>
      </c>
      <c r="X5" s="10">
        <v>-1.8375843197399076E-2</v>
      </c>
      <c r="Y5" s="10">
        <v>1.505435722272859E-2</v>
      </c>
      <c r="Z5" s="10">
        <v>2.6129896561283756E-3</v>
      </c>
      <c r="AA5" s="10">
        <v>3.4451044710360375E-2</v>
      </c>
      <c r="AB5" s="10">
        <v>6.9235604135747114E-2</v>
      </c>
      <c r="AC5" s="10">
        <v>1.0002913280677338E-2</v>
      </c>
      <c r="AD5" s="10">
        <v>-4.1316859505820076E-3</v>
      </c>
      <c r="AE5" s="10">
        <v>1.1461326318228762E-2</v>
      </c>
      <c r="AF5" s="10">
        <v>1.3631362333076743E-2</v>
      </c>
      <c r="AG5" s="10">
        <v>-2.5822509180130248E-2</v>
      </c>
      <c r="AH5" s="10">
        <v>-4.639878392058705E-2</v>
      </c>
      <c r="AI5" s="10">
        <v>3.466729870227335E-2</v>
      </c>
      <c r="AJ5" s="10">
        <v>2.274596663705453E-2</v>
      </c>
      <c r="AK5" s="10">
        <v>6.666726670220019E-2</v>
      </c>
      <c r="AL5" s="10">
        <v>2.8291291232644331E-2</v>
      </c>
      <c r="AM5" s="12">
        <v>-3.6753428289876794E-2</v>
      </c>
    </row>
    <row r="6" spans="1:39" ht="24">
      <c r="A6" s="13" t="s">
        <v>41</v>
      </c>
      <c r="B6" s="14" t="s">
        <v>40</v>
      </c>
      <c r="C6" s="15">
        <v>1.4280127681698111E-2</v>
      </c>
      <c r="D6" s="16">
        <v>4.5448114233424187E-2</v>
      </c>
      <c r="E6" s="16">
        <v>-1.6240340830210215E-2</v>
      </c>
      <c r="F6" s="16">
        <v>1.9193226469333545E-2</v>
      </c>
      <c r="G6" s="16">
        <v>1.1982173408365605E-3</v>
      </c>
      <c r="H6" s="16">
        <v>-2.0602699642509388E-2</v>
      </c>
      <c r="I6" s="16">
        <v>2.8889871470052675E-2</v>
      </c>
      <c r="J6" s="16">
        <v>1.602891124809068E-2</v>
      </c>
      <c r="K6" s="16">
        <v>7.0505211442069116E-2</v>
      </c>
      <c r="L6" s="16">
        <v>9.8970277175658497E-3</v>
      </c>
      <c r="M6" s="16">
        <v>1.3807610813379055E-2</v>
      </c>
      <c r="N6" s="16">
        <v>3.8321668684176462E-2</v>
      </c>
      <c r="O6" s="16">
        <v>-4.409556200174862E-2</v>
      </c>
      <c r="P6" s="16">
        <v>2.3642966021858513E-2</v>
      </c>
      <c r="Q6" s="16">
        <v>2.3187800013088154E-2</v>
      </c>
      <c r="R6" s="16">
        <v>8.1577113437505636E-2</v>
      </c>
      <c r="S6" s="16">
        <v>3.9083659355342186E-2</v>
      </c>
      <c r="T6" s="16">
        <v>3.166198185269372E-2</v>
      </c>
      <c r="U6" s="16">
        <v>3.7597704120153251E-2</v>
      </c>
      <c r="V6" s="16">
        <v>-1.1340396541262147E-2</v>
      </c>
      <c r="W6" s="16">
        <v>-7.859424685484619E-3</v>
      </c>
      <c r="X6" s="16">
        <v>-3.8384990810724523E-2</v>
      </c>
      <c r="Y6" s="16">
        <v>-3.3074577815979514E-2</v>
      </c>
      <c r="Z6" s="16">
        <v>-2.9172669935617603E-2</v>
      </c>
      <c r="AA6" s="16">
        <v>7.9935345778849309E-3</v>
      </c>
      <c r="AB6" s="16">
        <v>-1.4222279870553338E-3</v>
      </c>
      <c r="AC6" s="16">
        <v>2.2689047047620672E-2</v>
      </c>
      <c r="AD6" s="16">
        <v>-1.4982941574472382E-2</v>
      </c>
      <c r="AE6" s="16">
        <v>-3.2847204799133944E-2</v>
      </c>
      <c r="AF6" s="17" t="s">
        <v>50</v>
      </c>
      <c r="AG6" s="16">
        <v>2.6879875052754604E-2</v>
      </c>
      <c r="AH6" s="16">
        <v>5.734654574624712E-3</v>
      </c>
      <c r="AI6" s="16">
        <v>-1.9706351340447136E-2</v>
      </c>
      <c r="AJ6" s="16">
        <v>3.3697338152089737E-2</v>
      </c>
      <c r="AK6" s="16">
        <v>-5.5019874730414592E-3</v>
      </c>
      <c r="AL6" s="16">
        <v>-5.0663305866894853E-2</v>
      </c>
      <c r="AM6" s="18">
        <v>-3.8319698649228295E-2</v>
      </c>
    </row>
    <row r="7" spans="1:39" ht="24">
      <c r="A7" s="13" t="s">
        <v>42</v>
      </c>
      <c r="B7" s="14" t="s">
        <v>40</v>
      </c>
      <c r="C7" s="19" t="s">
        <v>65</v>
      </c>
      <c r="D7" s="16">
        <v>-2.4025233849780937E-2</v>
      </c>
      <c r="E7" s="16">
        <v>-1.3934847713955954E-2</v>
      </c>
      <c r="F7" s="16">
        <v>-1.2449353133847494E-2</v>
      </c>
      <c r="G7" s="16">
        <v>-1.482793724115627E-2</v>
      </c>
      <c r="H7" s="16">
        <v>-7.7095309530386291E-2</v>
      </c>
      <c r="I7" s="16">
        <v>-5.0760608980985594E-3</v>
      </c>
      <c r="J7" s="16">
        <v>-3.3656790062655748E-2</v>
      </c>
      <c r="K7" s="16">
        <v>-4.9469241893495393E-2</v>
      </c>
      <c r="L7" s="16">
        <v>2.1886659464358246E-2</v>
      </c>
      <c r="M7" s="16">
        <v>1.7098877448367297E-2</v>
      </c>
      <c r="N7" s="16">
        <v>2.3809582977920424E-2</v>
      </c>
      <c r="O7" s="16">
        <v>-8.1696610830853909E-3</v>
      </c>
      <c r="P7" s="16">
        <v>-3.4180947675166287E-2</v>
      </c>
      <c r="Q7" s="16">
        <v>-2.0778417381924924E-3</v>
      </c>
      <c r="R7" s="16">
        <v>-1.384898718844829E-2</v>
      </c>
      <c r="S7" s="16">
        <v>1.1485818778047512E-2</v>
      </c>
      <c r="T7" s="16">
        <v>2.4265000532157147E-3</v>
      </c>
      <c r="U7" s="16">
        <v>2.7190107994233916E-2</v>
      </c>
      <c r="V7" s="17" t="s">
        <v>54</v>
      </c>
      <c r="W7" s="16">
        <v>4.4426621362105144E-2</v>
      </c>
      <c r="X7" s="16">
        <v>-4.2902975216441699E-3</v>
      </c>
      <c r="Y7" s="16">
        <v>1.0667583678698189E-2</v>
      </c>
      <c r="Z7" s="16">
        <v>1.1392623406125407E-2</v>
      </c>
      <c r="AA7" s="16">
        <v>-2.648832943386286E-3</v>
      </c>
      <c r="AB7" s="16">
        <v>6.1869491578416598E-2</v>
      </c>
      <c r="AC7" s="16">
        <v>3.9439131299353017E-2</v>
      </c>
      <c r="AD7" s="16">
        <v>8.8267980985880262E-2</v>
      </c>
      <c r="AE7" s="16">
        <v>7.008101118206933E-2</v>
      </c>
      <c r="AF7" s="16">
        <v>-1.1229932785297488E-2</v>
      </c>
      <c r="AG7" s="16">
        <v>-3.9170025687955537E-2</v>
      </c>
      <c r="AH7" s="16">
        <v>7.4341773331805345E-3</v>
      </c>
      <c r="AI7" s="16">
        <v>3.2722621242947898E-2</v>
      </c>
      <c r="AJ7" s="16">
        <v>1.6511887452606098E-2</v>
      </c>
      <c r="AK7" s="16">
        <v>5.3186551895196055E-2</v>
      </c>
      <c r="AL7" s="16">
        <v>2.7527965861793881E-2</v>
      </c>
      <c r="AM7" s="18">
        <v>3.0530662436518072E-2</v>
      </c>
    </row>
    <row r="8" spans="1:39" ht="24">
      <c r="A8" s="13" t="s">
        <v>43</v>
      </c>
      <c r="B8" s="14" t="s">
        <v>40</v>
      </c>
      <c r="C8" s="15">
        <v>-4.4246363473328408E-2</v>
      </c>
      <c r="D8" s="16">
        <v>-1.560172501428285E-2</v>
      </c>
      <c r="E8" s="16">
        <v>7.6820298667117801E-2</v>
      </c>
      <c r="F8" s="16">
        <v>-5.2581552930446532E-3</v>
      </c>
      <c r="G8" s="16">
        <v>-3.8043312400882448E-2</v>
      </c>
      <c r="H8" s="16">
        <v>-1.5206653149057484E-2</v>
      </c>
      <c r="I8" s="16">
        <v>-5.1059322718938184E-2</v>
      </c>
      <c r="J8" s="16">
        <v>1.1447724518435395E-2</v>
      </c>
      <c r="K8" s="16">
        <v>-3.3287617134484748E-2</v>
      </c>
      <c r="L8" s="16">
        <v>4.7949745863411407E-2</v>
      </c>
      <c r="M8" s="16">
        <v>-2.1016722533201807E-2</v>
      </c>
      <c r="N8" s="16">
        <v>-3.6555156030879062E-2</v>
      </c>
      <c r="O8" s="16">
        <v>-4.7463225116211316E-3</v>
      </c>
      <c r="P8" s="16">
        <v>-1.197397518571953E-2</v>
      </c>
      <c r="Q8" s="17" t="s">
        <v>66</v>
      </c>
      <c r="R8" s="16">
        <v>6.6337459147104713E-3</v>
      </c>
      <c r="S8" s="16">
        <v>-6.5038787048159697E-3</v>
      </c>
      <c r="T8" s="16">
        <v>-4.7820761116311582E-2</v>
      </c>
      <c r="U8" s="16">
        <v>-5.9355910500252164E-2</v>
      </c>
      <c r="V8" s="16">
        <v>-2.073613944201596E-3</v>
      </c>
      <c r="W8" s="16">
        <v>-6.1911482953520496E-2</v>
      </c>
      <c r="X8" s="16">
        <v>-1.3643566237727776E-2</v>
      </c>
      <c r="Y8" s="16">
        <v>1.2303122750237544E-2</v>
      </c>
      <c r="Z8" s="16">
        <v>6.2492552554933481E-2</v>
      </c>
      <c r="AA8" s="16">
        <v>1.1448013736198439E-2</v>
      </c>
      <c r="AB8" s="16">
        <v>-4.6894162229555508E-3</v>
      </c>
      <c r="AC8" s="16">
        <v>1.3762625786100298E-2</v>
      </c>
      <c r="AD8" s="16">
        <v>1.8754881541949948E-2</v>
      </c>
      <c r="AE8" s="16">
        <v>1.4977904728473268E-2</v>
      </c>
      <c r="AF8" s="16">
        <v>2.2863272299945243E-2</v>
      </c>
      <c r="AG8" s="16">
        <v>4.2433804450562294E-2</v>
      </c>
      <c r="AH8" s="16">
        <v>1.3716787381660161E-2</v>
      </c>
      <c r="AI8" s="16">
        <v>-3.0619825734784265E-2</v>
      </c>
      <c r="AJ8" s="16">
        <v>2.0182876026626453E-2</v>
      </c>
      <c r="AK8" s="16">
        <v>9.5425020829966442E-2</v>
      </c>
      <c r="AL8" s="16">
        <v>1.0003233868543654E-2</v>
      </c>
      <c r="AM8" s="18">
        <v>1.7661696409493145E-2</v>
      </c>
    </row>
    <row r="9" spans="1:39" ht="24">
      <c r="A9" s="13" t="s">
        <v>44</v>
      </c>
      <c r="B9" s="14" t="s">
        <v>40</v>
      </c>
      <c r="C9" s="15">
        <v>1.5286094090169549E-2</v>
      </c>
      <c r="D9" s="16">
        <v>2.4746763520803572E-2</v>
      </c>
      <c r="E9" s="16">
        <v>2.0733727062134132E-2</v>
      </c>
      <c r="F9" s="16">
        <v>-3.2163057717665866E-2</v>
      </c>
      <c r="G9" s="16">
        <v>5.2759120657455472E-2</v>
      </c>
      <c r="H9" s="16">
        <v>2.3311342603738284E-2</v>
      </c>
      <c r="I9" s="16">
        <v>2.0636496454126515E-2</v>
      </c>
      <c r="J9" s="16">
        <v>4.803364048701414E-2</v>
      </c>
      <c r="K9" s="16">
        <v>1.6835702503297315E-3</v>
      </c>
      <c r="L9" s="16">
        <v>4.0735046812327341E-2</v>
      </c>
      <c r="M9" s="16">
        <v>1.5078378749790924E-2</v>
      </c>
      <c r="N9" s="16">
        <v>2.2271994574292579E-2</v>
      </c>
      <c r="O9" s="16">
        <v>7.0000045925242796E-2</v>
      </c>
      <c r="P9" s="16">
        <v>3.417209438083902E-2</v>
      </c>
      <c r="Q9" s="16">
        <v>1.238599481592966E-2</v>
      </c>
      <c r="R9" s="16">
        <v>-1.3963380447232597E-2</v>
      </c>
      <c r="S9" s="16">
        <v>2.9327679601756345E-2</v>
      </c>
      <c r="T9" s="16">
        <v>1.6861027227785801E-2</v>
      </c>
      <c r="U9" s="16">
        <v>6.7916907643277069E-2</v>
      </c>
      <c r="V9" s="16">
        <v>1.0685764165957205E-2</v>
      </c>
      <c r="W9" s="16">
        <v>-8.7595484636937369E-3</v>
      </c>
      <c r="X9" s="16">
        <v>-6.2431935313947681E-2</v>
      </c>
      <c r="Y9" s="17" t="s">
        <v>51</v>
      </c>
      <c r="Z9" s="16">
        <v>-1.3257709690480275E-2</v>
      </c>
      <c r="AA9" s="16">
        <v>2.5480195518237221E-2</v>
      </c>
      <c r="AB9" s="16">
        <v>2.1802685013100766E-2</v>
      </c>
      <c r="AC9" s="16">
        <v>-4.5667288480620551E-2</v>
      </c>
      <c r="AD9" s="16">
        <v>3.2983091789494628E-2</v>
      </c>
      <c r="AE9" s="16">
        <v>-4.1712648908300509E-2</v>
      </c>
      <c r="AF9" s="16">
        <v>-3.2840584492515527E-2</v>
      </c>
      <c r="AG9" s="16">
        <v>6.9794331415136968E-2</v>
      </c>
      <c r="AH9" s="16">
        <v>2.7161937027815584E-2</v>
      </c>
      <c r="AI9" s="16">
        <v>1.2895537826656095E-2</v>
      </c>
      <c r="AJ9" s="16">
        <v>-9.6246174833693296E-4</v>
      </c>
      <c r="AK9" s="16">
        <v>-3.0866537302988899E-3</v>
      </c>
      <c r="AL9" s="16">
        <v>-8.2248231925782164E-3</v>
      </c>
      <c r="AM9" s="18">
        <v>-6.759936063945593E-3</v>
      </c>
    </row>
    <row r="10" spans="1:39" ht="24">
      <c r="A10" s="13" t="s">
        <v>45</v>
      </c>
      <c r="B10" s="14" t="s">
        <v>40</v>
      </c>
      <c r="C10" s="15">
        <v>9.9566202152592917E-2</v>
      </c>
      <c r="D10" s="16">
        <v>2.3899627876972574E-2</v>
      </c>
      <c r="E10" s="16">
        <v>-2.6550220756123646E-2</v>
      </c>
      <c r="F10" s="17" t="s">
        <v>54</v>
      </c>
      <c r="G10" s="16">
        <v>-2.7564714285236932E-2</v>
      </c>
      <c r="H10" s="16">
        <v>-1.6162441549021935E-2</v>
      </c>
      <c r="I10" s="16">
        <v>1.416999733661938E-2</v>
      </c>
      <c r="J10" s="16">
        <v>-2.6543223978507037E-2</v>
      </c>
      <c r="K10" s="16">
        <v>2.5577014124006387E-3</v>
      </c>
      <c r="L10" s="16">
        <v>-4.4174454527983111E-2</v>
      </c>
      <c r="M10" s="16">
        <v>-5.9051603607132479E-3</v>
      </c>
      <c r="N10" s="16">
        <v>-3.627127964584731E-2</v>
      </c>
      <c r="O10" s="16">
        <v>-6.5306796646639631E-2</v>
      </c>
      <c r="P10" s="16">
        <v>-3.4660187517715144E-2</v>
      </c>
      <c r="Q10" s="16">
        <v>-5.212482884447857E-3</v>
      </c>
      <c r="R10" s="16">
        <v>4.3187384814707741E-2</v>
      </c>
      <c r="S10" s="16">
        <v>-2.9542920842189242E-3</v>
      </c>
      <c r="T10" s="16">
        <v>-2.0492288038718158E-2</v>
      </c>
      <c r="U10" s="16">
        <v>1.6792720637205136E-2</v>
      </c>
      <c r="V10" s="16">
        <v>-1.2468147768003169E-2</v>
      </c>
      <c r="W10" s="16">
        <v>-1.5861560103957475E-2</v>
      </c>
      <c r="X10" s="16">
        <v>9.0157464917005638E-3</v>
      </c>
      <c r="Y10" s="16">
        <v>-3.2044758756954325E-2</v>
      </c>
      <c r="Z10" s="16">
        <v>6.6277712628176305E-2</v>
      </c>
      <c r="AA10" s="16">
        <v>1.5342959092548942E-2</v>
      </c>
      <c r="AB10" s="16">
        <v>-2.1497622435489739E-2</v>
      </c>
      <c r="AC10" s="16">
        <v>4.8435224828747934E-3</v>
      </c>
      <c r="AD10" s="16">
        <v>8.0191526430114842E-3</v>
      </c>
      <c r="AE10" s="16">
        <v>2.0473155884017304E-2</v>
      </c>
      <c r="AF10" s="16">
        <v>1.8993473778271545E-2</v>
      </c>
      <c r="AG10" s="16">
        <v>9.2369372401330502E-2</v>
      </c>
      <c r="AH10" s="16">
        <v>-2.5099081081299702E-2</v>
      </c>
      <c r="AI10" s="16">
        <v>2.9091163745351801E-2</v>
      </c>
      <c r="AJ10" s="16">
        <v>3.4257659497730915E-2</v>
      </c>
      <c r="AK10" s="16">
        <v>-1.8560023315687037E-2</v>
      </c>
      <c r="AL10" s="16">
        <v>6.8685861521847094E-2</v>
      </c>
      <c r="AM10" s="18">
        <v>5.9805229989364543E-2</v>
      </c>
    </row>
    <row r="11" spans="1:39" ht="24">
      <c r="A11" s="13" t="s">
        <v>46</v>
      </c>
      <c r="B11" s="14" t="s">
        <v>40</v>
      </c>
      <c r="C11" s="15">
        <v>8.2486606429943935E-3</v>
      </c>
      <c r="D11" s="16">
        <v>-3.2741201118433919E-3</v>
      </c>
      <c r="E11" s="16">
        <v>4.320963855778525E-2</v>
      </c>
      <c r="F11" s="16">
        <v>-3.4550738216244534E-2</v>
      </c>
      <c r="G11" s="16">
        <v>1.2071470319332285E-2</v>
      </c>
      <c r="H11" s="16">
        <v>1.5972148927150386E-2</v>
      </c>
      <c r="I11" s="16">
        <v>-3.4317937199050595E-2</v>
      </c>
      <c r="J11" s="16">
        <v>9.6384539378839163E-3</v>
      </c>
      <c r="K11" s="16">
        <v>-3.5004877180304213E-2</v>
      </c>
      <c r="L11" s="16">
        <v>-4.1767294983517209E-2</v>
      </c>
      <c r="M11" s="16">
        <v>-3.4715096147328484E-2</v>
      </c>
      <c r="N11" s="16">
        <v>-1.2025640995423574E-2</v>
      </c>
      <c r="O11" s="16">
        <v>-1.0595273281783764E-3</v>
      </c>
      <c r="P11" s="17" t="s">
        <v>66</v>
      </c>
      <c r="Q11" s="16">
        <v>-1.1944247587943104E-2</v>
      </c>
      <c r="R11" s="16">
        <v>-2.2964749325961837E-2</v>
      </c>
      <c r="S11" s="16">
        <v>-2.4571061197508652E-3</v>
      </c>
      <c r="T11" s="16">
        <v>-3.7891254045293234E-2</v>
      </c>
      <c r="U11" s="16">
        <v>-7.0606008649628418E-2</v>
      </c>
      <c r="V11" s="16">
        <v>-3.3990037200170645E-2</v>
      </c>
      <c r="W11" s="16">
        <v>-3.9174697947005045E-2</v>
      </c>
      <c r="X11" s="16">
        <v>2.9681611645751321E-2</v>
      </c>
      <c r="Y11" s="16">
        <v>3.3919189416111432E-2</v>
      </c>
      <c r="Z11" s="16">
        <v>4.7616552881197059E-2</v>
      </c>
      <c r="AA11" s="16">
        <v>-6.6772248082839526E-3</v>
      </c>
      <c r="AB11" s="16">
        <v>-1.1643644919891288E-2</v>
      </c>
      <c r="AC11" s="16">
        <v>3.497244737471511E-2</v>
      </c>
      <c r="AD11" s="16">
        <v>-7.5853513291611998E-3</v>
      </c>
      <c r="AE11" s="16">
        <v>-4.8647414626857115E-2</v>
      </c>
      <c r="AF11" s="16">
        <v>2.3326489946080987E-2</v>
      </c>
      <c r="AG11" s="16">
        <v>4.6227032944759675E-2</v>
      </c>
      <c r="AH11" s="16">
        <v>7.0785043019679264E-2</v>
      </c>
      <c r="AI11" s="16">
        <v>1.4442122609444892E-2</v>
      </c>
      <c r="AJ11" s="16">
        <v>6.4155251117001058E-2</v>
      </c>
      <c r="AK11" s="16">
        <v>-3.221962082913496E-2</v>
      </c>
      <c r="AL11" s="16">
        <v>6.4635020403598295E-2</v>
      </c>
      <c r="AM11" s="18">
        <v>-1.2273221913443424E-2</v>
      </c>
    </row>
    <row r="12" spans="1:39" ht="24">
      <c r="A12" s="13" t="s">
        <v>47</v>
      </c>
      <c r="B12" s="14" t="s">
        <v>40</v>
      </c>
      <c r="C12" s="15">
        <v>1.7613135303239949E-2</v>
      </c>
      <c r="D12" s="16">
        <v>-5.9420038434299469E-3</v>
      </c>
      <c r="E12" s="16">
        <v>-1.0530815955300794E-2</v>
      </c>
      <c r="F12" s="16">
        <v>-4.3684851134554468E-2</v>
      </c>
      <c r="G12" s="16">
        <v>-3.4297017185653061E-2</v>
      </c>
      <c r="H12" s="16">
        <v>-2.5713954818573335E-2</v>
      </c>
      <c r="I12" s="16">
        <v>-1.4223341390432499E-2</v>
      </c>
      <c r="J12" s="16">
        <v>-1.3031161275662367E-2</v>
      </c>
      <c r="K12" s="16">
        <v>-7.2361033179121376E-2</v>
      </c>
      <c r="L12" s="17" t="s">
        <v>52</v>
      </c>
      <c r="M12" s="16">
        <v>4.2112230149390943E-3</v>
      </c>
      <c r="N12" s="16">
        <v>-1.654951419492404E-2</v>
      </c>
      <c r="O12" s="16">
        <v>-1.8054602097003412E-2</v>
      </c>
      <c r="P12" s="16">
        <v>-4.1489700962330962E-2</v>
      </c>
      <c r="Q12" s="16">
        <v>4.7614615672104482E-2</v>
      </c>
      <c r="R12" s="16">
        <v>-5.3063890798286453E-2</v>
      </c>
      <c r="S12" s="16">
        <v>5.5864319685263314E-2</v>
      </c>
      <c r="T12" s="16">
        <v>-3.2327335890580157E-2</v>
      </c>
      <c r="U12" s="16">
        <v>4.542964133665775E-2</v>
      </c>
      <c r="V12" s="16">
        <v>2.170501672205772E-2</v>
      </c>
      <c r="W12" s="16">
        <v>-6.882973541762788E-3</v>
      </c>
      <c r="X12" s="16">
        <v>5.8744986865178477E-2</v>
      </c>
      <c r="Y12" s="16">
        <v>4.0173075657051624E-2</v>
      </c>
      <c r="Z12" s="16">
        <v>-1.3618426422645694E-2</v>
      </c>
      <c r="AA12" s="16">
        <v>8.9824039921569346E-3</v>
      </c>
      <c r="AB12" s="16">
        <v>-8.376454119966353E-3</v>
      </c>
      <c r="AC12" s="16">
        <v>1.1122339995162883E-2</v>
      </c>
      <c r="AD12" s="16">
        <v>-4.1450965854926941E-2</v>
      </c>
      <c r="AE12" s="16">
        <v>4.2494835073883089E-2</v>
      </c>
      <c r="AF12" s="16">
        <v>9.669918412914702E-3</v>
      </c>
      <c r="AG12" s="16">
        <v>3.1553867877855024E-2</v>
      </c>
      <c r="AH12" s="16">
        <v>-2.8085594955163346E-2</v>
      </c>
      <c r="AI12" s="16">
        <v>-2.654704083233856E-2</v>
      </c>
      <c r="AJ12" s="16">
        <v>3.2014819273811244E-2</v>
      </c>
      <c r="AK12" s="16">
        <v>3.6428405019883273E-2</v>
      </c>
      <c r="AL12" s="16">
        <v>1.3322028240116253E-2</v>
      </c>
      <c r="AM12" s="18">
        <v>0.10251850097076814</v>
      </c>
    </row>
    <row r="13" spans="1:39" ht="24">
      <c r="A13" s="13" t="s">
        <v>48</v>
      </c>
      <c r="B13" s="14" t="s">
        <v>40</v>
      </c>
      <c r="C13" s="15">
        <v>-0.11570167986893354</v>
      </c>
      <c r="D13" s="17" t="s">
        <v>67</v>
      </c>
      <c r="E13" s="16">
        <v>1.328110960469012E-3</v>
      </c>
      <c r="F13" s="16">
        <v>2.3989702006193367E-2</v>
      </c>
      <c r="G13" s="16">
        <v>-5.8064866131889221E-2</v>
      </c>
      <c r="H13" s="16">
        <v>-2.6467241339240659E-2</v>
      </c>
      <c r="I13" s="16">
        <v>5.5429118925386786E-3</v>
      </c>
      <c r="J13" s="16">
        <v>-1.0903703648881493E-2</v>
      </c>
      <c r="K13" s="16">
        <v>1.6227256864397247E-2</v>
      </c>
      <c r="L13" s="16">
        <v>-6.0330794497314363E-3</v>
      </c>
      <c r="M13" s="16">
        <v>-2.1066997721011872E-2</v>
      </c>
      <c r="N13" s="16">
        <v>-3.6507330010064697E-2</v>
      </c>
      <c r="O13" s="16">
        <v>-4.9084783478335172E-3</v>
      </c>
      <c r="P13" s="16">
        <v>-3.2909685325500523E-3</v>
      </c>
      <c r="Q13" s="16">
        <v>-1.5675913206003343E-2</v>
      </c>
      <c r="R13" s="16">
        <v>-9.2518734167275352E-3</v>
      </c>
      <c r="S13" s="16">
        <v>-4.1441853685931548E-2</v>
      </c>
      <c r="T13" s="16">
        <v>-7.0724625852185113E-2</v>
      </c>
      <c r="U13" s="16">
        <v>-8.1656192362561927E-2</v>
      </c>
      <c r="V13" s="16">
        <v>-2.4173572765096407E-2</v>
      </c>
      <c r="W13" s="16">
        <v>2.2509225231930909E-2</v>
      </c>
      <c r="X13" s="16">
        <v>1.9190211431370979E-2</v>
      </c>
      <c r="Y13" s="16">
        <v>2.4762673887499087E-2</v>
      </c>
      <c r="Z13" s="16">
        <v>-1.296285108166317E-2</v>
      </c>
      <c r="AA13" s="16">
        <v>6.3372686395664665E-2</v>
      </c>
      <c r="AB13" s="16">
        <v>2.3679796691148416E-2</v>
      </c>
      <c r="AC13" s="16">
        <v>6.139653741706446E-2</v>
      </c>
      <c r="AD13" s="16">
        <v>3.4855012597288106E-2</v>
      </c>
      <c r="AE13" s="16">
        <v>-1.7183101984932732E-2</v>
      </c>
      <c r="AF13" s="16">
        <v>4.5206888600106056E-2</v>
      </c>
      <c r="AG13" s="16">
        <v>4.5102001345190712E-2</v>
      </c>
      <c r="AH13" s="16">
        <v>-1.0465085819245426E-2</v>
      </c>
      <c r="AI13" s="16">
        <v>-1.0836644247596265E-4</v>
      </c>
      <c r="AJ13" s="16">
        <v>3.3622719821116351E-2</v>
      </c>
      <c r="AK13" s="16">
        <v>-2.0782438079270417E-2</v>
      </c>
      <c r="AL13" s="16">
        <v>-1.5305605548379744E-3</v>
      </c>
      <c r="AM13" s="18">
        <v>9.1872892544614154E-4</v>
      </c>
    </row>
    <row r="14" spans="1:39" ht="24">
      <c r="A14" s="13" t="s">
        <v>49</v>
      </c>
      <c r="B14" s="14" t="s">
        <v>40</v>
      </c>
      <c r="C14" s="15">
        <v>4.9018994263787599E-3</v>
      </c>
      <c r="D14" s="16">
        <v>-1.4454762558988236E-4</v>
      </c>
      <c r="E14" s="16">
        <v>-7.6416428117934291E-3</v>
      </c>
      <c r="F14" s="16">
        <v>2.8491908724555488E-2</v>
      </c>
      <c r="G14" s="16">
        <v>2.2242979379859945E-2</v>
      </c>
      <c r="H14" s="16">
        <v>5.6255180636021942E-3</v>
      </c>
      <c r="I14" s="16">
        <v>5.3216647357260921E-2</v>
      </c>
      <c r="J14" s="16">
        <v>6.4775206109670719E-2</v>
      </c>
      <c r="K14" s="16">
        <v>-6.1999240211747061E-2</v>
      </c>
      <c r="L14" s="16">
        <v>-2.6291449485088991E-2</v>
      </c>
      <c r="M14" s="16">
        <v>3.3893382825783795E-2</v>
      </c>
      <c r="N14" s="16">
        <v>4.3057751060298494E-2</v>
      </c>
      <c r="O14" s="16">
        <v>5.0167674054583659E-2</v>
      </c>
      <c r="P14" s="16">
        <v>1.4206376441892798E-2</v>
      </c>
      <c r="Q14" s="16">
        <v>-3.0076735132978493E-2</v>
      </c>
      <c r="R14" s="16">
        <v>3.7186197797224547E-2</v>
      </c>
      <c r="S14" s="16">
        <v>2.9830420580552072E-2</v>
      </c>
      <c r="T14" s="16">
        <v>5.1968418597888961E-3</v>
      </c>
      <c r="U14" s="16">
        <v>3.5304320136098084E-2</v>
      </c>
      <c r="V14" s="16">
        <v>3.2060180568179789E-2</v>
      </c>
      <c r="W14" s="16">
        <v>3.665202838512352E-2</v>
      </c>
      <c r="X14" s="16">
        <v>-6.8839270256897789E-2</v>
      </c>
      <c r="Y14" s="16">
        <v>1.2594348561730653E-2</v>
      </c>
      <c r="Z14" s="16">
        <v>5.1360875551122601E-3</v>
      </c>
      <c r="AA14" s="16">
        <v>3.3543875174614754E-2</v>
      </c>
      <c r="AB14" s="16">
        <v>-6.6918509682191402E-2</v>
      </c>
      <c r="AC14" s="16">
        <v>3.0557924129396848E-2</v>
      </c>
      <c r="AD14" s="16">
        <v>-3.407485993544683E-2</v>
      </c>
      <c r="AE14" s="16">
        <v>1.6387098346872145E-2</v>
      </c>
      <c r="AF14" s="16">
        <v>-1.9128043111477793E-2</v>
      </c>
      <c r="AG14" s="16">
        <v>1.403258518387851E-2</v>
      </c>
      <c r="AH14" s="16">
        <v>3.8270530301988612E-2</v>
      </c>
      <c r="AI14" s="17" t="s">
        <v>68</v>
      </c>
      <c r="AJ14" s="16">
        <v>-8.1070870597725372E-2</v>
      </c>
      <c r="AK14" s="16">
        <v>-3.9534906313800217E-2</v>
      </c>
      <c r="AL14" s="16">
        <v>-5.6624739084238429E-2</v>
      </c>
      <c r="AM14" s="18">
        <v>-4.6971886834614403E-2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1.2294558955703975E-6</v>
      </c>
      <c r="E21" s="10">
        <f t="shared" ref="E21:AM21" si="0">$C5^2*E5^2</f>
        <v>5.6612932590324851E-6</v>
      </c>
      <c r="F21" s="10">
        <f t="shared" si="0"/>
        <v>9.6845032791910017E-8</v>
      </c>
      <c r="G21" s="10">
        <f t="shared" si="0"/>
        <v>4.494566463533918E-6</v>
      </c>
      <c r="H21" s="10">
        <f t="shared" si="0"/>
        <v>2.3805612323854772E-6</v>
      </c>
      <c r="I21" s="10">
        <f t="shared" si="0"/>
        <v>1.3993217637769081E-6</v>
      </c>
      <c r="J21" s="10">
        <f t="shared" si="0"/>
        <v>1.6087391425469576E-6</v>
      </c>
      <c r="K21" s="10">
        <f t="shared" si="0"/>
        <v>3.2569492465738469E-5</v>
      </c>
      <c r="L21" s="10">
        <f t="shared" si="0"/>
        <v>5.2845769719000865E-8</v>
      </c>
      <c r="M21" s="11">
        <f t="shared" si="0"/>
        <v>2.6722897285730981E-3</v>
      </c>
      <c r="N21" s="10">
        <f t="shared" si="0"/>
        <v>1.6182174342813839E-6</v>
      </c>
      <c r="O21" s="10">
        <f t="shared" si="0"/>
        <v>2.2730956717307539E-6</v>
      </c>
      <c r="P21" s="10">
        <f t="shared" si="0"/>
        <v>3.3833241073172407E-6</v>
      </c>
      <c r="Q21" s="10">
        <f t="shared" si="0"/>
        <v>1.238678622196088E-6</v>
      </c>
      <c r="R21" s="10">
        <f t="shared" si="0"/>
        <v>2.0057447424865542E-7</v>
      </c>
      <c r="S21" s="10">
        <f t="shared" si="0"/>
        <v>1.2519065707927724E-6</v>
      </c>
      <c r="T21" s="10">
        <f t="shared" si="0"/>
        <v>3.675947127809286E-6</v>
      </c>
      <c r="U21" s="10">
        <f t="shared" si="0"/>
        <v>2.5678248469088612E-6</v>
      </c>
      <c r="V21" s="10">
        <f t="shared" si="0"/>
        <v>8.2103772324870782E-7</v>
      </c>
      <c r="W21" s="10">
        <f t="shared" si="0"/>
        <v>2.5578972127060932E-6</v>
      </c>
      <c r="X21" s="10">
        <f t="shared" si="0"/>
        <v>9.3956308165994993E-7</v>
      </c>
      <c r="Y21" s="10">
        <f t="shared" si="0"/>
        <v>6.3060269908686629E-7</v>
      </c>
      <c r="Z21" s="10">
        <f t="shared" si="0"/>
        <v>1.899795138681228E-8</v>
      </c>
      <c r="AA21" s="10">
        <f t="shared" si="0"/>
        <v>3.302449486026029E-6</v>
      </c>
      <c r="AB21" s="10">
        <f t="shared" si="0"/>
        <v>1.3337989255876275E-5</v>
      </c>
      <c r="AC21" s="10">
        <f t="shared" si="0"/>
        <v>2.7840972317595661E-7</v>
      </c>
      <c r="AD21" s="10">
        <f t="shared" si="0"/>
        <v>4.7499167477164468E-8</v>
      </c>
      <c r="AE21" s="10">
        <f t="shared" si="0"/>
        <v>3.6551158467800103E-7</v>
      </c>
      <c r="AF21" s="10">
        <f t="shared" si="0"/>
        <v>5.1702306121722519E-7</v>
      </c>
      <c r="AG21" s="10">
        <f t="shared" si="0"/>
        <v>1.8553603530848046E-6</v>
      </c>
      <c r="AH21" s="10">
        <f t="shared" si="0"/>
        <v>5.9902450273710858E-6</v>
      </c>
      <c r="AI21" s="10">
        <f t="shared" si="0"/>
        <v>3.3440394787801656E-6</v>
      </c>
      <c r="AJ21" s="10">
        <f t="shared" si="0"/>
        <v>1.4395945260449785E-6</v>
      </c>
      <c r="AK21" s="10">
        <f t="shared" si="0"/>
        <v>1.2366781585697485E-5</v>
      </c>
      <c r="AL21" s="10">
        <f t="shared" si="0"/>
        <v>2.2270857022133302E-6</v>
      </c>
      <c r="AM21" s="12">
        <f t="shared" si="0"/>
        <v>3.7586085898219206E-6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4.212073266648741E-7</v>
      </c>
      <c r="E22" s="16">
        <f t="shared" si="1"/>
        <v>5.3784168633287427E-8</v>
      </c>
      <c r="F22" s="16">
        <f t="shared" si="1"/>
        <v>7.5120791762906506E-8</v>
      </c>
      <c r="G22" s="16">
        <f t="shared" si="1"/>
        <v>2.9277593873855112E-10</v>
      </c>
      <c r="H22" s="16">
        <f t="shared" si="1"/>
        <v>8.655904246872623E-8</v>
      </c>
      <c r="I22" s="16">
        <f t="shared" si="1"/>
        <v>1.7019837157910422E-7</v>
      </c>
      <c r="J22" s="16">
        <f t="shared" si="1"/>
        <v>5.2392874889548281E-8</v>
      </c>
      <c r="K22" s="16">
        <f t="shared" si="1"/>
        <v>1.0136934023183143E-6</v>
      </c>
      <c r="L22" s="16">
        <f t="shared" si="1"/>
        <v>1.9974400533798846E-8</v>
      </c>
      <c r="M22" s="16">
        <f t="shared" si="1"/>
        <v>3.8877761916529452E-8</v>
      </c>
      <c r="N22" s="16">
        <f t="shared" si="1"/>
        <v>2.9946978083090805E-7</v>
      </c>
      <c r="O22" s="16">
        <f t="shared" si="1"/>
        <v>3.9650981797392433E-7</v>
      </c>
      <c r="P22" s="16">
        <f t="shared" si="1"/>
        <v>1.1399035267575138E-7</v>
      </c>
      <c r="Q22" s="16">
        <f t="shared" si="1"/>
        <v>1.0964359664838819E-7</v>
      </c>
      <c r="R22" s="16">
        <f t="shared" si="1"/>
        <v>1.3570656228743819E-6</v>
      </c>
      <c r="S22" s="16">
        <f t="shared" si="1"/>
        <v>3.114975390974383E-7</v>
      </c>
      <c r="T22" s="16">
        <f t="shared" si="1"/>
        <v>2.0442799654325852E-7</v>
      </c>
      <c r="U22" s="16">
        <f t="shared" si="1"/>
        <v>2.8826162650913354E-7</v>
      </c>
      <c r="V22" s="16">
        <f t="shared" si="1"/>
        <v>2.6225311952851097E-8</v>
      </c>
      <c r="W22" s="16">
        <f t="shared" si="1"/>
        <v>1.2596378278363932E-8</v>
      </c>
      <c r="X22" s="16">
        <f t="shared" si="1"/>
        <v>3.0046027686855719E-7</v>
      </c>
      <c r="Y22" s="16">
        <f t="shared" si="1"/>
        <v>2.2307597495461438E-7</v>
      </c>
      <c r="Z22" s="16">
        <f t="shared" si="1"/>
        <v>1.7354677109828401E-7</v>
      </c>
      <c r="AA22" s="16">
        <f t="shared" si="1"/>
        <v>1.3029924433285234E-8</v>
      </c>
      <c r="AB22" s="16">
        <f t="shared" si="1"/>
        <v>4.1247974036112921E-10</v>
      </c>
      <c r="AC22" s="16">
        <f t="shared" si="1"/>
        <v>1.0497761275901324E-7</v>
      </c>
      <c r="AD22" s="16">
        <f t="shared" si="1"/>
        <v>4.5778162154148495E-8</v>
      </c>
      <c r="AE22" s="16">
        <f t="shared" si="1"/>
        <v>2.200194211289853E-7</v>
      </c>
      <c r="AF22" s="17">
        <f t="shared" si="1"/>
        <v>1.9704763049247924E-4</v>
      </c>
      <c r="AG22" s="16">
        <f t="shared" si="1"/>
        <v>1.4733932381632088E-7</v>
      </c>
      <c r="AH22" s="16">
        <f t="shared" si="1"/>
        <v>6.7062340745768884E-9</v>
      </c>
      <c r="AI22" s="16">
        <f t="shared" si="1"/>
        <v>7.919114531998731E-8</v>
      </c>
      <c r="AJ22" s="16">
        <f t="shared" si="1"/>
        <v>2.3155564519586932E-7</v>
      </c>
      <c r="AK22" s="16">
        <f t="shared" si="1"/>
        <v>6.1731009005935807E-9</v>
      </c>
      <c r="AL22" s="16">
        <f t="shared" si="1"/>
        <v>5.2342110604005613E-7</v>
      </c>
      <c r="AM22" s="18">
        <f t="shared" si="1"/>
        <v>2.9943899142167977E-7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1.3161007654897378E-5</v>
      </c>
      <c r="E23" s="16">
        <f t="shared" si="2"/>
        <v>4.4274977424748814E-6</v>
      </c>
      <c r="F23" s="16">
        <f t="shared" si="2"/>
        <v>3.5338447570816866E-6</v>
      </c>
      <c r="G23" s="16">
        <f t="shared" si="2"/>
        <v>5.0132039481936809E-6</v>
      </c>
      <c r="H23" s="16">
        <f t="shared" si="2"/>
        <v>1.35522001622914E-4</v>
      </c>
      <c r="I23" s="16">
        <f t="shared" si="2"/>
        <v>5.8749955509371865E-7</v>
      </c>
      <c r="J23" s="16">
        <f t="shared" si="2"/>
        <v>2.5828505774451686E-5</v>
      </c>
      <c r="K23" s="16">
        <f t="shared" si="2"/>
        <v>5.579874157808475E-5</v>
      </c>
      <c r="L23" s="16">
        <f t="shared" si="2"/>
        <v>1.0922268691062746E-5</v>
      </c>
      <c r="M23" s="16">
        <f t="shared" si="2"/>
        <v>6.6663650794796624E-6</v>
      </c>
      <c r="N23" s="16">
        <f t="shared" si="2"/>
        <v>1.2925801204322079E-5</v>
      </c>
      <c r="O23" s="16">
        <f t="shared" si="2"/>
        <v>1.5218154018067555E-6</v>
      </c>
      <c r="P23" s="16">
        <f t="shared" si="2"/>
        <v>2.6639256131755955E-5</v>
      </c>
      <c r="Q23" s="16">
        <f t="shared" si="2"/>
        <v>9.844163681491435E-8</v>
      </c>
      <c r="R23" s="16">
        <f t="shared" si="2"/>
        <v>4.373105166570497E-6</v>
      </c>
      <c r="S23" s="16">
        <f t="shared" si="2"/>
        <v>3.0079998764819954E-6</v>
      </c>
      <c r="T23" s="16">
        <f t="shared" si="2"/>
        <v>1.34250065090742E-7</v>
      </c>
      <c r="U23" s="16">
        <f t="shared" si="2"/>
        <v>1.6856824280401489E-5</v>
      </c>
      <c r="V23" s="17">
        <f t="shared" si="2"/>
        <v>2.1898080399999995E-2</v>
      </c>
      <c r="W23" s="16">
        <f t="shared" si="2"/>
        <v>4.500289655754799E-5</v>
      </c>
      <c r="X23" s="16">
        <f t="shared" si="2"/>
        <v>4.1969009104517945E-7</v>
      </c>
      <c r="Y23" s="16">
        <f t="shared" si="2"/>
        <v>2.5946931844997801E-6</v>
      </c>
      <c r="Z23" s="16">
        <f t="shared" si="2"/>
        <v>2.9593843839506333E-6</v>
      </c>
      <c r="AA23" s="16">
        <f t="shared" si="2"/>
        <v>1.5997902024884274E-7</v>
      </c>
      <c r="AB23" s="16">
        <f t="shared" si="2"/>
        <v>8.7278442764304347E-5</v>
      </c>
      <c r="AC23" s="16">
        <f t="shared" si="2"/>
        <v>3.5465703215443077E-5</v>
      </c>
      <c r="AD23" s="16">
        <f t="shared" si="2"/>
        <v>1.7764798269144811E-4</v>
      </c>
      <c r="AE23" s="16">
        <f t="shared" si="2"/>
        <v>1.1198364867339854E-4</v>
      </c>
      <c r="AF23" s="16">
        <f t="shared" si="2"/>
        <v>2.8754658116507885E-6</v>
      </c>
      <c r="AG23" s="16">
        <f t="shared" si="2"/>
        <v>3.4983367093520594E-5</v>
      </c>
      <c r="AH23" s="16">
        <f t="shared" si="2"/>
        <v>1.2601426987554167E-6</v>
      </c>
      <c r="AI23" s="16">
        <f t="shared" si="2"/>
        <v>2.4414625424955898E-5</v>
      </c>
      <c r="AJ23" s="16">
        <f t="shared" si="2"/>
        <v>6.2165199836709465E-6</v>
      </c>
      <c r="AK23" s="16">
        <f t="shared" si="2"/>
        <v>6.4499680906311227E-5</v>
      </c>
      <c r="AL23" s="16">
        <f t="shared" si="2"/>
        <v>1.7278344811232924E-5</v>
      </c>
      <c r="AM23" s="18">
        <f t="shared" si="2"/>
        <v>2.1253298874276447E-5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4.7654114433564355E-7</v>
      </c>
      <c r="E24" s="16">
        <f t="shared" si="3"/>
        <v>1.1553329189935267E-5</v>
      </c>
      <c r="F24" s="16">
        <f t="shared" si="3"/>
        <v>5.4128000180449193E-8</v>
      </c>
      <c r="G24" s="16">
        <f t="shared" si="3"/>
        <v>2.8334255935955127E-6</v>
      </c>
      <c r="H24" s="16">
        <f t="shared" si="3"/>
        <v>4.527124577803812E-7</v>
      </c>
      <c r="I24" s="16">
        <f t="shared" si="3"/>
        <v>5.1039365269436219E-6</v>
      </c>
      <c r="J24" s="16">
        <f t="shared" si="3"/>
        <v>2.5656269273226558E-7</v>
      </c>
      <c r="K24" s="16">
        <f t="shared" si="3"/>
        <v>2.1693048170419909E-6</v>
      </c>
      <c r="L24" s="16">
        <f t="shared" si="3"/>
        <v>4.5011945538793128E-6</v>
      </c>
      <c r="M24" s="16">
        <f t="shared" si="3"/>
        <v>8.6473919972777913E-7</v>
      </c>
      <c r="N24" s="16">
        <f t="shared" si="3"/>
        <v>2.616088605559175E-6</v>
      </c>
      <c r="O24" s="16">
        <f t="shared" si="3"/>
        <v>4.4103154680963705E-8</v>
      </c>
      <c r="P24" s="16">
        <f t="shared" si="3"/>
        <v>2.8069318786552677E-7</v>
      </c>
      <c r="Q24" s="17">
        <f t="shared" si="3"/>
        <v>1.8763789356682577E-3</v>
      </c>
      <c r="R24" s="16">
        <f t="shared" si="3"/>
        <v>8.6153481397145428E-8</v>
      </c>
      <c r="S24" s="16">
        <f t="shared" si="3"/>
        <v>8.2813288685557036E-8</v>
      </c>
      <c r="T24" s="16">
        <f t="shared" si="3"/>
        <v>4.4770107112440735E-6</v>
      </c>
      <c r="U24" s="16">
        <f t="shared" si="3"/>
        <v>6.8973633955709694E-6</v>
      </c>
      <c r="V24" s="16">
        <f t="shared" si="3"/>
        <v>8.4180397971211476E-9</v>
      </c>
      <c r="W24" s="16">
        <f t="shared" si="3"/>
        <v>7.5040821312719877E-6</v>
      </c>
      <c r="X24" s="16">
        <f t="shared" si="3"/>
        <v>3.6442735808008129E-7</v>
      </c>
      <c r="Y24" s="16">
        <f t="shared" si="3"/>
        <v>2.9633699962643458E-7</v>
      </c>
      <c r="Z24" s="16">
        <f t="shared" si="3"/>
        <v>7.6456021214613251E-6</v>
      </c>
      <c r="AA24" s="16">
        <f t="shared" si="3"/>
        <v>2.5657565660561649E-7</v>
      </c>
      <c r="AB24" s="16">
        <f t="shared" si="3"/>
        <v>4.3051940199479768E-8</v>
      </c>
      <c r="AC24" s="16">
        <f t="shared" si="3"/>
        <v>3.7081540492745003E-7</v>
      </c>
      <c r="AD24" s="16">
        <f t="shared" si="3"/>
        <v>6.8862663442744058E-7</v>
      </c>
      <c r="AE24" s="16">
        <f t="shared" si="3"/>
        <v>4.3919490455161719E-7</v>
      </c>
      <c r="AF24" s="16">
        <f t="shared" si="3"/>
        <v>1.0233682594514063E-6</v>
      </c>
      <c r="AG24" s="16">
        <f t="shared" si="3"/>
        <v>3.5251622166855075E-6</v>
      </c>
      <c r="AH24" s="16">
        <f t="shared" si="3"/>
        <v>3.6834941038334722E-7</v>
      </c>
      <c r="AI24" s="16">
        <f t="shared" si="3"/>
        <v>1.835526228436329E-6</v>
      </c>
      <c r="AJ24" s="16">
        <f t="shared" si="3"/>
        <v>7.9748269969569962E-7</v>
      </c>
      <c r="AK24" s="16">
        <f t="shared" si="3"/>
        <v>1.7827058602211748E-5</v>
      </c>
      <c r="AL24" s="16">
        <f t="shared" si="3"/>
        <v>1.9590071005532992E-7</v>
      </c>
      <c r="AM24" s="18">
        <f t="shared" si="3"/>
        <v>6.1068885735207174E-7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1.4309678399924835E-7</v>
      </c>
      <c r="E25" s="16">
        <f t="shared" si="4"/>
        <v>1.0044950740015535E-7</v>
      </c>
      <c r="F25" s="16">
        <f t="shared" si="4"/>
        <v>2.4171729031336597E-7</v>
      </c>
      <c r="G25" s="16">
        <f t="shared" si="4"/>
        <v>6.5041141381293315E-7</v>
      </c>
      <c r="H25" s="16">
        <f t="shared" si="4"/>
        <v>1.2697775117949897E-7</v>
      </c>
      <c r="I25" s="16">
        <f t="shared" si="4"/>
        <v>9.9509602474088928E-8</v>
      </c>
      <c r="J25" s="16">
        <f t="shared" si="4"/>
        <v>5.3911828691608604E-7</v>
      </c>
      <c r="K25" s="16">
        <f t="shared" si="4"/>
        <v>6.623012012263134E-10</v>
      </c>
      <c r="L25" s="16">
        <f t="shared" si="4"/>
        <v>3.8773008144722871E-7</v>
      </c>
      <c r="M25" s="16">
        <f t="shared" si="4"/>
        <v>5.3125417122602445E-8</v>
      </c>
      <c r="N25" s="16">
        <f t="shared" si="4"/>
        <v>1.1590743128153106E-7</v>
      </c>
      <c r="O25" s="16">
        <f t="shared" si="4"/>
        <v>1.1449583977696779E-6</v>
      </c>
      <c r="P25" s="16">
        <f t="shared" si="4"/>
        <v>2.7285772341865691E-7</v>
      </c>
      <c r="Q25" s="16">
        <f t="shared" si="4"/>
        <v>3.5847167465563653E-8</v>
      </c>
      <c r="R25" s="16">
        <f t="shared" si="4"/>
        <v>4.5559001676382663E-8</v>
      </c>
      <c r="S25" s="16">
        <f t="shared" si="4"/>
        <v>2.0097797360960953E-7</v>
      </c>
      <c r="T25" s="16">
        <f t="shared" si="4"/>
        <v>6.6429520300256569E-8</v>
      </c>
      <c r="U25" s="16">
        <f t="shared" si="4"/>
        <v>1.0778265173232422E-6</v>
      </c>
      <c r="V25" s="16">
        <f t="shared" si="4"/>
        <v>2.6681130506507548E-8</v>
      </c>
      <c r="W25" s="16">
        <f t="shared" si="4"/>
        <v>1.7929017721032085E-8</v>
      </c>
      <c r="X25" s="16">
        <f t="shared" si="4"/>
        <v>9.1076567053390203E-7</v>
      </c>
      <c r="Y25" s="17">
        <f t="shared" si="4"/>
        <v>2.2486976792402739E-4</v>
      </c>
      <c r="Z25" s="16">
        <f t="shared" si="4"/>
        <v>4.1070507241523738E-8</v>
      </c>
      <c r="AA25" s="16">
        <f t="shared" si="4"/>
        <v>1.5170453696725665E-7</v>
      </c>
      <c r="AB25" s="16">
        <f t="shared" si="4"/>
        <v>1.1107415498140851E-7</v>
      </c>
      <c r="AC25" s="16">
        <f t="shared" si="4"/>
        <v>4.8730796365208975E-7</v>
      </c>
      <c r="AD25" s="16">
        <f t="shared" si="4"/>
        <v>2.5420013899375061E-7</v>
      </c>
      <c r="AE25" s="16">
        <f t="shared" si="4"/>
        <v>4.0656369709848767E-7</v>
      </c>
      <c r="AF25" s="16">
        <f t="shared" si="4"/>
        <v>2.520082816050566E-7</v>
      </c>
      <c r="AG25" s="16">
        <f t="shared" si="4"/>
        <v>1.1382387317741116E-6</v>
      </c>
      <c r="AH25" s="16">
        <f t="shared" si="4"/>
        <v>1.7239097778514985E-7</v>
      </c>
      <c r="AI25" s="16">
        <f t="shared" si="4"/>
        <v>3.8857242380149306E-8</v>
      </c>
      <c r="AJ25" s="16">
        <f t="shared" si="4"/>
        <v>2.1645120761117417E-10</v>
      </c>
      <c r="AK25" s="16">
        <f t="shared" si="4"/>
        <v>2.2262241032963076E-9</v>
      </c>
      <c r="AL25" s="16">
        <f t="shared" si="4"/>
        <v>1.5806881535102535E-8</v>
      </c>
      <c r="AM25" s="18">
        <f t="shared" si="4"/>
        <v>1.0677712757168438E-8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5.6624732233938571E-6</v>
      </c>
      <c r="E26" s="16">
        <f t="shared" si="5"/>
        <v>6.9881168187115219E-6</v>
      </c>
      <c r="F26" s="17">
        <f t="shared" si="5"/>
        <v>9.520856838091795E-3</v>
      </c>
      <c r="G26" s="16">
        <f t="shared" si="5"/>
        <v>7.5323566285438094E-6</v>
      </c>
      <c r="H26" s="16">
        <f t="shared" si="5"/>
        <v>2.5896305990168351E-6</v>
      </c>
      <c r="I26" s="16">
        <f t="shared" si="5"/>
        <v>1.9905056777819185E-6</v>
      </c>
      <c r="J26" s="16">
        <f t="shared" si="5"/>
        <v>6.9844341482559337E-6</v>
      </c>
      <c r="K26" s="16">
        <f t="shared" si="5"/>
        <v>6.4852029276843378E-8</v>
      </c>
      <c r="L26" s="16">
        <f t="shared" si="5"/>
        <v>1.9344890440944472E-5</v>
      </c>
      <c r="M26" s="16">
        <f t="shared" si="5"/>
        <v>3.4569036497691858E-7</v>
      </c>
      <c r="N26" s="16">
        <f t="shared" si="5"/>
        <v>1.3042163456416799E-5</v>
      </c>
      <c r="O26" s="16">
        <f t="shared" si="5"/>
        <v>4.2280551840318093E-5</v>
      </c>
      <c r="P26" s="16">
        <f t="shared" si="5"/>
        <v>1.1909285302300735E-5</v>
      </c>
      <c r="Q26" s="16">
        <f t="shared" si="5"/>
        <v>2.6934763549005706E-7</v>
      </c>
      <c r="R26" s="16">
        <f t="shared" si="5"/>
        <v>1.8490033427381019E-5</v>
      </c>
      <c r="S26" s="16">
        <f t="shared" si="5"/>
        <v>8.6522835809004712E-8</v>
      </c>
      <c r="T26" s="16">
        <f t="shared" si="5"/>
        <v>4.1629844323233032E-6</v>
      </c>
      <c r="U26" s="16">
        <f t="shared" si="5"/>
        <v>2.7955419247999313E-6</v>
      </c>
      <c r="V26" s="16">
        <f t="shared" si="5"/>
        <v>1.5410891575974141E-6</v>
      </c>
      <c r="W26" s="16">
        <f t="shared" si="5"/>
        <v>2.4941104724514083E-6</v>
      </c>
      <c r="X26" s="16">
        <f t="shared" si="5"/>
        <v>8.0580000653710677E-7</v>
      </c>
      <c r="Y26" s="16">
        <f t="shared" si="5"/>
        <v>1.0179768373262374E-5</v>
      </c>
      <c r="Z26" s="16">
        <f t="shared" si="5"/>
        <v>4.3547066725617573E-5</v>
      </c>
      <c r="AA26" s="16">
        <f t="shared" si="5"/>
        <v>2.3336844786942816E-6</v>
      </c>
      <c r="AB26" s="16">
        <f t="shared" si="5"/>
        <v>4.5814689294258208E-6</v>
      </c>
      <c r="AC26" s="16">
        <f t="shared" si="5"/>
        <v>2.3256616073938781E-7</v>
      </c>
      <c r="AD26" s="16">
        <f t="shared" si="5"/>
        <v>6.3750096133805596E-7</v>
      </c>
      <c r="AE26" s="16">
        <f t="shared" si="5"/>
        <v>4.1552147111683962E-6</v>
      </c>
      <c r="AF26" s="16">
        <f t="shared" si="5"/>
        <v>3.5762896559705424E-6</v>
      </c>
      <c r="AG26" s="16">
        <f t="shared" si="5"/>
        <v>8.4582373747926851E-5</v>
      </c>
      <c r="AH26" s="16">
        <f t="shared" si="5"/>
        <v>6.2451018639707271E-6</v>
      </c>
      <c r="AI26" s="16">
        <f t="shared" si="5"/>
        <v>8.3896930770571888E-6</v>
      </c>
      <c r="AJ26" s="16">
        <f t="shared" si="5"/>
        <v>1.1634273265748756E-5</v>
      </c>
      <c r="AK26" s="16">
        <f t="shared" si="5"/>
        <v>3.4149230218682749E-6</v>
      </c>
      <c r="AL26" s="16">
        <f t="shared" si="5"/>
        <v>4.6769053770067011E-5</v>
      </c>
      <c r="AM26" s="18">
        <f t="shared" si="5"/>
        <v>3.5457018437859552E-5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7.293837586690173E-10</v>
      </c>
      <c r="E27" s="16">
        <f t="shared" si="6"/>
        <v>1.2703638900284715E-7</v>
      </c>
      <c r="F27" s="16">
        <f t="shared" si="6"/>
        <v>8.1223469278332862E-8</v>
      </c>
      <c r="G27" s="16">
        <f t="shared" si="6"/>
        <v>9.9148743597880648E-9</v>
      </c>
      <c r="H27" s="16">
        <f t="shared" si="6"/>
        <v>1.735775585044428E-8</v>
      </c>
      <c r="I27" s="16">
        <f t="shared" si="6"/>
        <v>8.013259807593042E-8</v>
      </c>
      <c r="J27" s="16">
        <f t="shared" si="6"/>
        <v>6.3209393882191635E-9</v>
      </c>
      <c r="K27" s="16">
        <f t="shared" si="6"/>
        <v>8.337272373422759E-8</v>
      </c>
      <c r="L27" s="16">
        <f t="shared" si="6"/>
        <v>1.1869695352885811E-7</v>
      </c>
      <c r="M27" s="16">
        <f t="shared" si="6"/>
        <v>8.1998067702712121E-8</v>
      </c>
      <c r="N27" s="16">
        <f t="shared" si="6"/>
        <v>9.8397336474793121E-9</v>
      </c>
      <c r="O27" s="16">
        <f t="shared" si="6"/>
        <v>7.6382030486215893E-11</v>
      </c>
      <c r="P27" s="17">
        <f t="shared" si="6"/>
        <v>6.5212711319806563E-5</v>
      </c>
      <c r="Q27" s="16">
        <f t="shared" si="6"/>
        <v>9.7069874409643462E-9</v>
      </c>
      <c r="R27" s="16">
        <f t="shared" si="6"/>
        <v>3.5883127796882391E-8</v>
      </c>
      <c r="S27" s="16">
        <f t="shared" si="6"/>
        <v>4.1078511716982853E-10</v>
      </c>
      <c r="T27" s="16">
        <f t="shared" si="6"/>
        <v>9.7688812687183988E-8</v>
      </c>
      <c r="U27" s="16">
        <f t="shared" si="6"/>
        <v>3.3919558950789076E-7</v>
      </c>
      <c r="V27" s="16">
        <f t="shared" si="6"/>
        <v>7.8608616573866406E-8</v>
      </c>
      <c r="W27" s="16">
        <f t="shared" si="6"/>
        <v>1.0441867705762835E-7</v>
      </c>
      <c r="X27" s="16">
        <f t="shared" si="6"/>
        <v>5.9943463191778313E-8</v>
      </c>
      <c r="Y27" s="16">
        <f t="shared" si="6"/>
        <v>7.8281259349927652E-8</v>
      </c>
      <c r="Z27" s="16">
        <f t="shared" si="6"/>
        <v>1.5427046119140181E-7</v>
      </c>
      <c r="AA27" s="16">
        <f t="shared" si="6"/>
        <v>3.0336038720739755E-9</v>
      </c>
      <c r="AB27" s="16">
        <f t="shared" si="6"/>
        <v>9.2245412916863609E-9</v>
      </c>
      <c r="AC27" s="16">
        <f t="shared" si="6"/>
        <v>8.3218316176886439E-8</v>
      </c>
      <c r="AD27" s="16">
        <f t="shared" si="6"/>
        <v>3.9148783809954261E-9</v>
      </c>
      <c r="AE27" s="16">
        <f t="shared" si="6"/>
        <v>1.6102243974557865E-7</v>
      </c>
      <c r="AF27" s="16">
        <f t="shared" si="6"/>
        <v>3.7022493020983045E-8</v>
      </c>
      <c r="AG27" s="16">
        <f t="shared" si="6"/>
        <v>1.4539816054565766E-7</v>
      </c>
      <c r="AH27" s="16">
        <f t="shared" si="6"/>
        <v>3.4091795458350295E-7</v>
      </c>
      <c r="AI27" s="16">
        <f t="shared" si="6"/>
        <v>1.4191520499149986E-8</v>
      </c>
      <c r="AJ27" s="16">
        <f t="shared" si="6"/>
        <v>2.8004723682021583E-7</v>
      </c>
      <c r="AK27" s="16">
        <f t="shared" si="6"/>
        <v>7.06330116084803E-8</v>
      </c>
      <c r="AL27" s="16">
        <f t="shared" si="6"/>
        <v>2.8425142720401901E-7</v>
      </c>
      <c r="AM27" s="18">
        <f t="shared" si="6"/>
        <v>1.0249060271138134E-8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1.0953154141189282E-8</v>
      </c>
      <c r="E28" s="16">
        <f t="shared" si="7"/>
        <v>3.4403084980759684E-8</v>
      </c>
      <c r="F28" s="16">
        <f t="shared" si="7"/>
        <v>5.9201820645861411E-7</v>
      </c>
      <c r="G28" s="16">
        <f t="shared" si="7"/>
        <v>3.6491023514430488E-7</v>
      </c>
      <c r="H28" s="16">
        <f t="shared" si="7"/>
        <v>2.0512145839148923E-7</v>
      </c>
      <c r="I28" s="16">
        <f t="shared" si="7"/>
        <v>6.2759086134345865E-8</v>
      </c>
      <c r="J28" s="16">
        <f t="shared" si="7"/>
        <v>5.2679249862744166E-8</v>
      </c>
      <c r="K28" s="16">
        <f t="shared" si="7"/>
        <v>1.6243621489222799E-6</v>
      </c>
      <c r="L28" s="17">
        <f t="shared" si="7"/>
        <v>2.961164063116927E-4</v>
      </c>
      <c r="M28" s="16">
        <f t="shared" si="7"/>
        <v>5.5016103055538967E-9</v>
      </c>
      <c r="N28" s="16">
        <f t="shared" si="7"/>
        <v>8.4965739599353076E-8</v>
      </c>
      <c r="O28" s="16">
        <f t="shared" si="7"/>
        <v>1.0112282313673704E-7</v>
      </c>
      <c r="P28" s="16">
        <f t="shared" si="7"/>
        <v>5.3401560970438971E-7</v>
      </c>
      <c r="Q28" s="16">
        <f t="shared" si="7"/>
        <v>7.0332152500033103E-7</v>
      </c>
      <c r="R28" s="16">
        <f t="shared" si="7"/>
        <v>8.7351732647915515E-7</v>
      </c>
      <c r="S28" s="16">
        <f t="shared" si="7"/>
        <v>9.6814937913564573E-7</v>
      </c>
      <c r="T28" s="16">
        <f t="shared" si="7"/>
        <v>3.242001220929207E-7</v>
      </c>
      <c r="U28" s="16">
        <f t="shared" si="7"/>
        <v>6.4025349652112729E-7</v>
      </c>
      <c r="V28" s="16">
        <f t="shared" si="7"/>
        <v>1.4614824084288171E-7</v>
      </c>
      <c r="W28" s="16">
        <f t="shared" si="7"/>
        <v>1.4696893358607267E-8</v>
      </c>
      <c r="X28" s="16">
        <f t="shared" si="7"/>
        <v>1.0705697424641913E-6</v>
      </c>
      <c r="Y28" s="16">
        <f t="shared" si="7"/>
        <v>5.0066070663831122E-7</v>
      </c>
      <c r="Z28" s="16">
        <f t="shared" si="7"/>
        <v>5.7534348573395211E-8</v>
      </c>
      <c r="AA28" s="16">
        <f t="shared" si="7"/>
        <v>2.5029865196045203E-8</v>
      </c>
      <c r="AB28" s="16">
        <f t="shared" si="7"/>
        <v>2.176675910279145E-8</v>
      </c>
      <c r="AC28" s="16">
        <f t="shared" si="7"/>
        <v>3.8376527600263707E-8</v>
      </c>
      <c r="AD28" s="16">
        <f t="shared" si="7"/>
        <v>5.3301895291446826E-7</v>
      </c>
      <c r="AE28" s="16">
        <f t="shared" si="7"/>
        <v>5.6020326899882723E-7</v>
      </c>
      <c r="AF28" s="16">
        <f t="shared" si="7"/>
        <v>2.9008078526437332E-8</v>
      </c>
      <c r="AG28" s="16">
        <f t="shared" si="7"/>
        <v>3.088720056170399E-7</v>
      </c>
      <c r="AH28" s="16">
        <f t="shared" si="7"/>
        <v>2.4470373555264872E-7</v>
      </c>
      <c r="AI28" s="16">
        <f t="shared" si="7"/>
        <v>2.1862789751631805E-7</v>
      </c>
      <c r="AJ28" s="16">
        <f t="shared" si="7"/>
        <v>3.1796216963579469E-7</v>
      </c>
      <c r="AK28" s="16">
        <f t="shared" si="7"/>
        <v>4.1167420521975406E-7</v>
      </c>
      <c r="AL28" s="16">
        <f t="shared" si="7"/>
        <v>5.5057190049534277E-8</v>
      </c>
      <c r="AM28" s="18">
        <f t="shared" si="7"/>
        <v>3.2604521974387492E-6</v>
      </c>
    </row>
    <row r="29" spans="1:39" ht="24">
      <c r="A29" s="13" t="s">
        <v>48</v>
      </c>
      <c r="B29" s="14" t="s">
        <v>40</v>
      </c>
      <c r="C29" s="15"/>
      <c r="D29" s="17">
        <f t="shared" ref="D29:AM29" si="8">$C13^2*D13^2</f>
        <v>1.2909288439118162E-2</v>
      </c>
      <c r="E29" s="16">
        <f t="shared" si="8"/>
        <v>2.3612830553770877E-8</v>
      </c>
      <c r="F29" s="16">
        <f t="shared" si="8"/>
        <v>7.7042263812474824E-6</v>
      </c>
      <c r="G29" s="16">
        <f t="shared" si="8"/>
        <v>4.5134245540775319E-5</v>
      </c>
      <c r="H29" s="16">
        <f t="shared" si="8"/>
        <v>9.3777075305401648E-6</v>
      </c>
      <c r="I29" s="16">
        <f t="shared" si="8"/>
        <v>4.1129675173677774E-7</v>
      </c>
      <c r="J29" s="16">
        <f t="shared" si="8"/>
        <v>1.5915760953904908E-6</v>
      </c>
      <c r="K29" s="16">
        <f t="shared" si="8"/>
        <v>3.5250846506132221E-6</v>
      </c>
      <c r="L29" s="16">
        <f t="shared" si="8"/>
        <v>4.8725624965565801E-7</v>
      </c>
      <c r="M29" s="16">
        <f t="shared" si="8"/>
        <v>5.941343002484154E-6</v>
      </c>
      <c r="N29" s="16">
        <f t="shared" si="8"/>
        <v>1.7841833094742617E-5</v>
      </c>
      <c r="O29" s="16">
        <f t="shared" si="8"/>
        <v>3.2253220687527872E-7</v>
      </c>
      <c r="P29" s="16">
        <f t="shared" si="8"/>
        <v>1.4498624039026601E-7</v>
      </c>
      <c r="Q29" s="16">
        <f t="shared" si="8"/>
        <v>3.2896146680255631E-6</v>
      </c>
      <c r="R29" s="16">
        <f t="shared" si="8"/>
        <v>1.1458788230950865E-6</v>
      </c>
      <c r="S29" s="16">
        <f t="shared" si="8"/>
        <v>2.2990990138871895E-5</v>
      </c>
      <c r="T29" s="16">
        <f t="shared" si="8"/>
        <v>6.696080194398341E-5</v>
      </c>
      <c r="U29" s="16">
        <f t="shared" si="8"/>
        <v>8.9260143093878024E-5</v>
      </c>
      <c r="V29" s="16">
        <f t="shared" si="8"/>
        <v>7.8227781412594615E-6</v>
      </c>
      <c r="W29" s="16">
        <f t="shared" si="8"/>
        <v>6.7826658613116023E-6</v>
      </c>
      <c r="X29" s="16">
        <f t="shared" si="8"/>
        <v>4.929908381840226E-6</v>
      </c>
      <c r="Y29" s="16">
        <f t="shared" si="8"/>
        <v>8.2087004068206511E-6</v>
      </c>
      <c r="Z29" s="16">
        <f t="shared" si="8"/>
        <v>2.2494709692184721E-6</v>
      </c>
      <c r="AA29" s="16">
        <f t="shared" si="8"/>
        <v>5.3763008585245348E-5</v>
      </c>
      <c r="AB29" s="16">
        <f t="shared" si="8"/>
        <v>7.5064616066988775E-6</v>
      </c>
      <c r="AC29" s="16">
        <f t="shared" si="8"/>
        <v>5.0462305306454318E-5</v>
      </c>
      <c r="AD29" s="16">
        <f t="shared" si="8"/>
        <v>1.6263342833358487E-5</v>
      </c>
      <c r="AE29" s="16">
        <f t="shared" si="8"/>
        <v>3.9525963426457903E-6</v>
      </c>
      <c r="AF29" s="16">
        <f t="shared" si="8"/>
        <v>2.7358265748153373E-5</v>
      </c>
      <c r="AG29" s="16">
        <f t="shared" si="8"/>
        <v>2.7231461865260868E-5</v>
      </c>
      <c r="AH29" s="16">
        <f t="shared" si="8"/>
        <v>1.466104468006719E-6</v>
      </c>
      <c r="AI29" s="16">
        <f t="shared" si="8"/>
        <v>1.5720594356655059E-10</v>
      </c>
      <c r="AJ29" s="16">
        <f t="shared" si="8"/>
        <v>1.5133696226303464E-5</v>
      </c>
      <c r="AK29" s="16">
        <f t="shared" si="8"/>
        <v>5.7819232091562465E-6</v>
      </c>
      <c r="AL29" s="16">
        <f t="shared" si="8"/>
        <v>3.1360311096295471E-8</v>
      </c>
      <c r="AM29" s="18">
        <f t="shared" si="8"/>
        <v>1.1299366854200664E-8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5.0205433019428706E-13</v>
      </c>
      <c r="E30" s="16">
        <f t="shared" si="9"/>
        <v>1.4031440555784761E-9</v>
      </c>
      <c r="F30" s="16">
        <f t="shared" si="9"/>
        <v>1.950616446902114E-8</v>
      </c>
      <c r="G30" s="16">
        <f t="shared" si="9"/>
        <v>1.188816191313574E-8</v>
      </c>
      <c r="H30" s="16">
        <f t="shared" si="9"/>
        <v>7.6042054138722198E-10</v>
      </c>
      <c r="I30" s="16">
        <f t="shared" si="9"/>
        <v>6.8049323810730925E-8</v>
      </c>
      <c r="J30" s="16">
        <f t="shared" si="9"/>
        <v>1.0081993196629214E-7</v>
      </c>
      <c r="K30" s="16">
        <f t="shared" si="9"/>
        <v>9.2363743727284644E-8</v>
      </c>
      <c r="L30" s="16">
        <f t="shared" si="9"/>
        <v>1.6609549490564144E-8</v>
      </c>
      <c r="M30" s="16">
        <f t="shared" si="9"/>
        <v>2.7603148823029787E-8</v>
      </c>
      <c r="N30" s="16">
        <f t="shared" si="9"/>
        <v>4.4548335118908855E-8</v>
      </c>
      <c r="O30" s="16">
        <f t="shared" si="9"/>
        <v>6.0475118100920914E-8</v>
      </c>
      <c r="P30" s="16">
        <f t="shared" si="9"/>
        <v>4.8494828729963723E-9</v>
      </c>
      <c r="Q30" s="16">
        <f t="shared" si="9"/>
        <v>2.1736528026733346E-8</v>
      </c>
      <c r="R30" s="16">
        <f t="shared" si="9"/>
        <v>3.3227092691052359E-8</v>
      </c>
      <c r="S30" s="16">
        <f t="shared" si="9"/>
        <v>2.1381961637684254E-8</v>
      </c>
      <c r="T30" s="16">
        <f t="shared" si="9"/>
        <v>6.4894485826357933E-10</v>
      </c>
      <c r="U30" s="16">
        <f t="shared" si="9"/>
        <v>2.9949149802185355E-8</v>
      </c>
      <c r="V30" s="16">
        <f t="shared" si="9"/>
        <v>2.469793941898058E-8</v>
      </c>
      <c r="W30" s="16">
        <f t="shared" si="9"/>
        <v>3.2279353012057968E-8</v>
      </c>
      <c r="X30" s="16">
        <f t="shared" si="9"/>
        <v>1.1386789931320065E-7</v>
      </c>
      <c r="Y30" s="16">
        <f t="shared" si="9"/>
        <v>3.8113620934228295E-9</v>
      </c>
      <c r="Z30" s="16">
        <f t="shared" si="9"/>
        <v>6.3386041414696101E-10</v>
      </c>
      <c r="AA30" s="16">
        <f t="shared" si="9"/>
        <v>2.7036798198258207E-8</v>
      </c>
      <c r="AB30" s="16">
        <f t="shared" si="9"/>
        <v>1.0760224034484257E-7</v>
      </c>
      <c r="AC30" s="16">
        <f t="shared" si="9"/>
        <v>2.243760454614486E-8</v>
      </c>
      <c r="AD30" s="16">
        <f t="shared" si="9"/>
        <v>2.7899534142624866E-8</v>
      </c>
      <c r="AE30" s="16">
        <f t="shared" si="9"/>
        <v>6.4525728014948223E-9</v>
      </c>
      <c r="AF30" s="16">
        <f t="shared" si="9"/>
        <v>8.7916396056168007E-9</v>
      </c>
      <c r="AG30" s="16">
        <f t="shared" si="9"/>
        <v>4.7315579929606379E-9</v>
      </c>
      <c r="AH30" s="16">
        <f t="shared" si="9"/>
        <v>3.5193118611477526E-8</v>
      </c>
      <c r="AI30" s="17">
        <f t="shared" si="9"/>
        <v>2.279537319680189E-5</v>
      </c>
      <c r="AJ30" s="16">
        <f t="shared" si="9"/>
        <v>1.5792775674357518E-7</v>
      </c>
      <c r="AK30" s="16">
        <f t="shared" si="9"/>
        <v>3.7556941778752299E-8</v>
      </c>
      <c r="AL30" s="16">
        <f t="shared" si="9"/>
        <v>7.7044425430053905E-8</v>
      </c>
      <c r="AM30" s="18">
        <f t="shared" si="9"/>
        <v>5.3015737194753086E-8</v>
      </c>
    </row>
    <row r="31" spans="1:39">
      <c r="A31" t="s">
        <v>61</v>
      </c>
      <c r="D31" s="20">
        <f>SUM($D$21:$D$30)</f>
        <v>1.2930393904186977E-2</v>
      </c>
      <c r="E31" s="20">
        <f>SUM($E$21:$E$30)</f>
        <v>2.8970926134780555E-5</v>
      </c>
      <c r="F31" s="20">
        <f>SUM($F$21:$F$30)</f>
        <v>9.5332554681853785E-3</v>
      </c>
      <c r="G31" s="20">
        <f>SUM($G$21:$G$30)</f>
        <v>6.604521563581115E-5</v>
      </c>
      <c r="H31" s="20">
        <f>SUM($H$21:$H$30)</f>
        <v>1.5075938987106838E-4</v>
      </c>
      <c r="I31" s="20">
        <f>SUM($I$21:$I$30)</f>
        <v>9.9732092574071455E-6</v>
      </c>
      <c r="J31" s="20">
        <f>SUM($J$21:$J$30)</f>
        <v>3.702114913640022E-5</v>
      </c>
      <c r="K31" s="20">
        <f>SUM($K$21:$K$30)</f>
        <v>9.6941929860658638E-5</v>
      </c>
      <c r="L31" s="20">
        <f>SUM($L$21:$L$30)</f>
        <v>3.3196787300195432E-4</v>
      </c>
      <c r="M31">
        <f>SUM($M$21:$M$30)</f>
        <v>2.6863149722256368E-3</v>
      </c>
      <c r="N31" s="20">
        <f>SUM($N$21:$N$30)</f>
        <v>4.8598834815800233E-5</v>
      </c>
      <c r="O31" s="20">
        <f>SUM($O$21:$O$30)</f>
        <v>4.8145240814423592E-5</v>
      </c>
      <c r="P31" s="20">
        <f>SUM($P$21:$P$30)</f>
        <v>1.0849596945810808E-4</v>
      </c>
      <c r="Q31" s="20">
        <f>SUM($Q$21:$Q$30)</f>
        <v>1.8821552740353664E-3</v>
      </c>
      <c r="R31" s="20">
        <f>SUM($R$21:$R$30)</f>
        <v>2.6640997544210256E-5</v>
      </c>
      <c r="S31" s="20">
        <f>SUM($S$21:$S$30)</f>
        <v>2.8922650349238775E-5</v>
      </c>
      <c r="T31" s="20">
        <f>SUM($T$21:$T$30)</f>
        <v>8.0104389676932694E-5</v>
      </c>
      <c r="U31" s="20">
        <f>SUM($U$21:$U$30)</f>
        <v>1.2075318392122284E-4</v>
      </c>
      <c r="V31" s="20">
        <f>SUM($V$21:$V$30)</f>
        <v>2.1908576084301197E-2</v>
      </c>
      <c r="W31" s="20">
        <f>SUM($W$21:$W$30)</f>
        <v>6.4523572554716765E-5</v>
      </c>
      <c r="X31" s="20">
        <f>SUM($X$21:$X$30)</f>
        <v>9.9149959715341735E-6</v>
      </c>
      <c r="Y31" s="20">
        <f>SUM($Y$21:$Y$30)</f>
        <v>2.4758569889035979E-4</v>
      </c>
      <c r="Z31" s="20">
        <f>SUM($Z$21:$Z$30)</f>
        <v>5.6847578100153563E-5</v>
      </c>
      <c r="AA31" s="20">
        <f>SUM($AA$21:$AA$30)</f>
        <v>6.0035531955487035E-5</v>
      </c>
      <c r="AB31" s="20">
        <f>SUM($AB$21:$AB$30)</f>
        <v>1.1299749467196588E-4</v>
      </c>
      <c r="AC31" s="20">
        <f>SUM($AC$21:$AC$30)</f>
        <v>8.7546117835474578E-5</v>
      </c>
      <c r="AD31" s="20">
        <f>SUM($AD$21:$AD$30)</f>
        <v>1.9614976395463527E-4</v>
      </c>
      <c r="AE31" s="20">
        <f>SUM($AE$21:$AE$30)</f>
        <v>1.222504276162157E-4</v>
      </c>
      <c r="AF31" s="20">
        <f>SUM($AF$21:$AF$30)</f>
        <v>2.3272487352168068E-4</v>
      </c>
      <c r="AG31" s="20">
        <f>SUM($AG$21:$AG$30)</f>
        <v>1.5392230505622471E-4</v>
      </c>
      <c r="AH31" s="20">
        <f>SUM($AH$21:$AH$30)</f>
        <v>1.6129855489094652E-5</v>
      </c>
      <c r="AI31" s="20">
        <f>SUM($AI$21:$AI$30)</f>
        <v>6.1130282417690639E-5</v>
      </c>
      <c r="AJ31" s="20">
        <f>SUM($AJ$21:$AJ$30)</f>
        <v>3.620927596106691E-5</v>
      </c>
      <c r="AK31" s="20">
        <f>SUM($AK$21:$AK$30)</f>
        <v>1.0441863080885586E-4</v>
      </c>
      <c r="AL31" s="20">
        <f>SUM($AL$21:$AL$30)</f>
        <v>6.7457326334923658E-5</v>
      </c>
      <c r="AM31" s="20">
        <f>SUM($AM$21:$AM$30)</f>
        <v>6.4724747825247689E-5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62</v>
      </c>
      <c r="C33">
        <f>SUM($D$31:$AM$31)</f>
        <v>5.1818605141377913E-2</v>
      </c>
      <c r="D33" s="21">
        <f>$D$31/$C$33</f>
        <v>0.24953187892473525</v>
      </c>
      <c r="E33" s="21">
        <f>$E$31/$C$33</f>
        <v>5.5908348084126344E-4</v>
      </c>
      <c r="F33" s="21">
        <f>$F$31/$C$33</f>
        <v>0.18397360257335324</v>
      </c>
      <c r="G33" s="21">
        <f>$G$31/$C$33</f>
        <v>1.2745463806989486E-3</v>
      </c>
      <c r="H33" s="21">
        <f>$H$31/$C$33</f>
        <v>2.909367966577796E-3</v>
      </c>
      <c r="I33" s="21">
        <f>$I$31/$C$33</f>
        <v>1.9246386949623606E-4</v>
      </c>
      <c r="J33" s="21">
        <f>$J$31/$C$33</f>
        <v>7.1443739242680411E-4</v>
      </c>
      <c r="K33" s="21">
        <f>$K$31/$C$33</f>
        <v>1.8707938894952827E-3</v>
      </c>
      <c r="L33" s="21">
        <f>$L$31/$C$33</f>
        <v>6.4063452131958897E-3</v>
      </c>
      <c r="M33" s="21">
        <f>$M$31/$C$33</f>
        <v>5.1840742623165958E-2</v>
      </c>
      <c r="N33" s="21">
        <f>$N$31/$C$33</f>
        <v>9.3786458904493658E-4</v>
      </c>
      <c r="O33" s="21">
        <f>$O$31/$C$33</f>
        <v>9.2911109210809138E-4</v>
      </c>
      <c r="P33" s="21">
        <f>$P$31/$C$33</f>
        <v>2.0937647619440158E-3</v>
      </c>
      <c r="Q33" s="21">
        <f>$Q$31/$C$33</f>
        <v>3.6321998033336446E-2</v>
      </c>
      <c r="R33" s="21">
        <f>$R$31/$C$33</f>
        <v>5.1412031395914651E-4</v>
      </c>
      <c r="S33" s="21">
        <f>$S$31/$C$33</f>
        <v>5.5815185048552413E-4</v>
      </c>
      <c r="T33" s="21">
        <f>$T$31/$C$33</f>
        <v>1.5458615579941222E-3</v>
      </c>
      <c r="U33" s="21">
        <f>$U$31/$C$33</f>
        <v>2.3303055648018528E-3</v>
      </c>
      <c r="V33" s="21">
        <f>$V$31/$C$33</f>
        <v>0.4227936283604608</v>
      </c>
      <c r="W33" s="21">
        <f>$W$31/$C$33</f>
        <v>1.2451815786757592E-3</v>
      </c>
      <c r="X33" s="21">
        <f>$X$31/$C$33</f>
        <v>1.9134046438499952E-4</v>
      </c>
      <c r="Y33" s="21">
        <f>$Y$31/$C$33</f>
        <v>4.7779305949063261E-3</v>
      </c>
      <c r="Z33" s="21">
        <f>$Z$31/$C$33</f>
        <v>1.0970495625085813E-3</v>
      </c>
      <c r="AA33" s="21">
        <f>$AA$31/$C$33</f>
        <v>1.1585709764222849E-3</v>
      </c>
      <c r="AB33" s="21">
        <f>$AB$31/$C$33</f>
        <v>2.1806355914766938E-3</v>
      </c>
      <c r="AC33" s="21">
        <f>$AC$31/$C$33</f>
        <v>1.6894726825745397E-3</v>
      </c>
      <c r="AD33" s="21">
        <f>$AD$31/$C$33</f>
        <v>3.7853153981948235E-3</v>
      </c>
      <c r="AE33" s="21">
        <f>$AE$31/$C$33</f>
        <v>2.3591995053258768E-3</v>
      </c>
      <c r="AF33" s="21">
        <f>$AF$31/$C$33</f>
        <v>4.4911450797784297E-3</v>
      </c>
      <c r="AG33" s="21">
        <f>$AG$31/$C$33</f>
        <v>2.9704061820320111E-3</v>
      </c>
      <c r="AH33" s="21">
        <f>$AH$31/$C$33</f>
        <v>3.1127537001598537E-4</v>
      </c>
      <c r="AI33" s="21">
        <f>$AI$31/$C$33</f>
        <v>1.1796975671365035E-3</v>
      </c>
      <c r="AJ33" s="21">
        <f>$AJ$31/$C$33</f>
        <v>6.9876979247658817E-4</v>
      </c>
      <c r="AK33" s="21">
        <f>$AK$31/$C$33</f>
        <v>2.0150799220466872E-3</v>
      </c>
      <c r="AL33" s="21">
        <f>$AL$31/$C$33</f>
        <v>1.3017974171801471E-3</v>
      </c>
      <c r="AM33" s="21">
        <f>$AM$31/$C$33</f>
        <v>1.2490638767419086E-3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4A44-6A95-4C2C-9459-7D7666D17230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-6.4866372801465649E-2</v>
      </c>
      <c r="D5" s="10">
        <v>8.1308571936922255E-3</v>
      </c>
      <c r="E5" s="10">
        <v>-1.907077413118724E-2</v>
      </c>
      <c r="F5" s="10">
        <v>3.2785114784918946E-2</v>
      </c>
      <c r="G5" s="10">
        <v>-5.789880438714725E-2</v>
      </c>
      <c r="H5" s="10">
        <v>7.3235685674782214E-3</v>
      </c>
      <c r="I5" s="10">
        <v>-6.251116499006816E-2</v>
      </c>
      <c r="J5" s="10">
        <v>1.628271953614301E-2</v>
      </c>
      <c r="K5" s="10">
        <v>1.1360185430785034E-2</v>
      </c>
      <c r="L5" s="10">
        <v>3.2573687671718726E-2</v>
      </c>
      <c r="M5" s="10">
        <v>-2.0869816538047242E-2</v>
      </c>
      <c r="N5" s="10">
        <v>-3.9178960808061561E-2</v>
      </c>
      <c r="O5" s="10">
        <v>-6.3373650536715481E-2</v>
      </c>
      <c r="P5" s="11" t="s">
        <v>71</v>
      </c>
      <c r="Q5" s="10">
        <v>-6.5089132194503893E-2</v>
      </c>
      <c r="R5" s="10">
        <v>3.2283392841899732E-2</v>
      </c>
      <c r="S5" s="10">
        <v>-6.7901551270470656E-3</v>
      </c>
      <c r="T5" s="10">
        <v>9.1021149194224372E-3</v>
      </c>
      <c r="U5" s="10">
        <v>-5.9686890679241503E-2</v>
      </c>
      <c r="V5" s="10">
        <v>4.865576179190919E-2</v>
      </c>
      <c r="W5" s="10">
        <v>-2.8495536773401525E-2</v>
      </c>
      <c r="X5" s="10">
        <v>-3.0888103908348487E-2</v>
      </c>
      <c r="Y5" s="10">
        <v>3.0769038108015987E-2</v>
      </c>
      <c r="Z5" s="10">
        <v>9.560577835398264E-4</v>
      </c>
      <c r="AA5" s="10">
        <v>1.1940552885813359E-2</v>
      </c>
      <c r="AB5" s="10">
        <v>-2.4682588823864561E-3</v>
      </c>
      <c r="AC5" s="10">
        <v>5.3598451051524443E-2</v>
      </c>
      <c r="AD5" s="10">
        <v>0.10033366508455475</v>
      </c>
      <c r="AE5" s="10">
        <v>1.0662337083793423E-2</v>
      </c>
      <c r="AF5" s="10">
        <v>7.9352933782032661E-2</v>
      </c>
      <c r="AG5" s="10">
        <v>-3.5861925320695119E-2</v>
      </c>
      <c r="AH5" s="10">
        <v>3.4138674772527203E-2</v>
      </c>
      <c r="AI5" s="10">
        <v>3.6951115776517336E-2</v>
      </c>
      <c r="AJ5" s="10">
        <v>5.8251394982036433E-3</v>
      </c>
      <c r="AK5" s="10">
        <v>-5.8451281121791578E-2</v>
      </c>
      <c r="AL5" s="10">
        <v>2.0979548087315777E-2</v>
      </c>
      <c r="AM5" s="12">
        <v>-1.3792395427016553E-3</v>
      </c>
    </row>
    <row r="6" spans="1:39" ht="24">
      <c r="A6" s="13" t="s">
        <v>41</v>
      </c>
      <c r="B6" s="14" t="s">
        <v>40</v>
      </c>
      <c r="C6" s="15">
        <v>9.6370088249920244E-2</v>
      </c>
      <c r="D6" s="16">
        <v>1.6165736588266297E-2</v>
      </c>
      <c r="E6" s="16">
        <v>6.4451875327120586E-2</v>
      </c>
      <c r="F6" s="16">
        <v>2.6937835323168367E-2</v>
      </c>
      <c r="G6" s="16">
        <v>9.6502834945842941E-2</v>
      </c>
      <c r="H6" s="16">
        <v>2.937202262373987E-2</v>
      </c>
      <c r="I6" s="16">
        <v>-1.3263681272798967E-2</v>
      </c>
      <c r="J6" s="16">
        <v>9.3226271774599911E-2</v>
      </c>
      <c r="K6" s="16">
        <v>8.8997627352279383E-4</v>
      </c>
      <c r="L6" s="16">
        <v>-8.7340979631889051E-3</v>
      </c>
      <c r="M6" s="16">
        <v>-2.4562728640277948E-2</v>
      </c>
      <c r="N6" s="16">
        <v>-6.0252143588490216E-2</v>
      </c>
      <c r="O6" s="16">
        <v>-4.9193124889847929E-2</v>
      </c>
      <c r="P6" s="16">
        <v>8.9491977193266079E-4</v>
      </c>
      <c r="Q6" s="16">
        <v>1.1331490169604322E-3</v>
      </c>
      <c r="R6" s="16">
        <v>3.9562316784147712E-2</v>
      </c>
      <c r="S6" s="16">
        <v>1.1714775471365919E-2</v>
      </c>
      <c r="T6" s="16">
        <v>8.5362588117054161E-3</v>
      </c>
      <c r="U6" s="16">
        <v>1.4706691428294671E-2</v>
      </c>
      <c r="V6" s="16">
        <v>-4.9866317602438634E-2</v>
      </c>
      <c r="W6" s="16">
        <v>-3.2966339302824339E-2</v>
      </c>
      <c r="X6" s="16">
        <v>2.3433748535834674E-3</v>
      </c>
      <c r="Y6" s="16">
        <v>-1.1932978253872781E-2</v>
      </c>
      <c r="Z6" s="17" t="s">
        <v>71</v>
      </c>
      <c r="AA6" s="16">
        <v>-1.2083772376860934E-2</v>
      </c>
      <c r="AB6" s="16">
        <v>-2.740863825157544E-2</v>
      </c>
      <c r="AC6" s="16">
        <v>-5.0190089836073433E-2</v>
      </c>
      <c r="AD6" s="16">
        <v>3.6668061550972422E-2</v>
      </c>
      <c r="AE6" s="16">
        <v>-1.6851784809291059E-2</v>
      </c>
      <c r="AF6" s="16">
        <v>-3.1697627081629001E-2</v>
      </c>
      <c r="AG6" s="16">
        <v>4.860694183192258E-2</v>
      </c>
      <c r="AH6" s="16">
        <v>-8.528626352149267E-2</v>
      </c>
      <c r="AI6" s="16">
        <v>-1.0978538509729345E-2</v>
      </c>
      <c r="AJ6" s="16">
        <v>4.6240109427683307E-2</v>
      </c>
      <c r="AK6" s="16">
        <v>1.5019375178811172E-2</v>
      </c>
      <c r="AL6" s="16">
        <v>-6.8662257839616795E-3</v>
      </c>
      <c r="AM6" s="18">
        <v>-3.9484665704770681E-2</v>
      </c>
    </row>
    <row r="7" spans="1:39" ht="24">
      <c r="A7" s="13" t="s">
        <v>42</v>
      </c>
      <c r="B7" s="14" t="s">
        <v>40</v>
      </c>
      <c r="C7" s="15">
        <v>-4.3206067650662879E-2</v>
      </c>
      <c r="D7" s="16">
        <v>5.4416019732759613E-2</v>
      </c>
      <c r="E7" s="16">
        <v>4.3116300944828496E-2</v>
      </c>
      <c r="F7" s="16">
        <v>-6.5603067596721798E-2</v>
      </c>
      <c r="G7" s="16">
        <v>5.878640122020852E-2</v>
      </c>
      <c r="H7" s="16">
        <v>-2.8085044802891711E-2</v>
      </c>
      <c r="I7" s="16">
        <v>-3.4003612053799176E-2</v>
      </c>
      <c r="J7" s="16">
        <v>-6.9990235543187548E-2</v>
      </c>
      <c r="K7" s="16">
        <v>-4.5853407385141022E-2</v>
      </c>
      <c r="L7" s="16">
        <v>4.3690596560477565E-2</v>
      </c>
      <c r="M7" s="16">
        <v>1.3834772993091549E-2</v>
      </c>
      <c r="N7" s="16">
        <v>2.7631001413727412E-2</v>
      </c>
      <c r="O7" s="16">
        <v>2.2469816368202413E-2</v>
      </c>
      <c r="P7" s="16">
        <v>-6.6521844002668607E-3</v>
      </c>
      <c r="Q7" s="16">
        <v>-2.9753997628721024E-2</v>
      </c>
      <c r="R7" s="16">
        <v>-4.6235857271240355E-2</v>
      </c>
      <c r="S7" s="17" t="s">
        <v>72</v>
      </c>
      <c r="T7" s="16">
        <v>-8.2408442587108693E-3</v>
      </c>
      <c r="U7" s="16">
        <v>1.9693861278258899E-2</v>
      </c>
      <c r="V7" s="16">
        <v>-2.4543236226369381E-2</v>
      </c>
      <c r="W7" s="16">
        <v>-6.3571144341093553E-4</v>
      </c>
      <c r="X7" s="16">
        <v>9.9953632416555811E-3</v>
      </c>
      <c r="Y7" s="16">
        <v>8.1006938263346498E-2</v>
      </c>
      <c r="Z7" s="16">
        <v>1.141957207408237E-2</v>
      </c>
      <c r="AA7" s="16">
        <v>8.8316588664428347E-2</v>
      </c>
      <c r="AB7" s="16">
        <v>-3.1288764235795456E-2</v>
      </c>
      <c r="AC7" s="16">
        <v>4.8476239954402887E-2</v>
      </c>
      <c r="AD7" s="16">
        <v>3.4858341254682117E-2</v>
      </c>
      <c r="AE7" s="16">
        <v>-2.1655060206942498E-2</v>
      </c>
      <c r="AF7" s="16">
        <v>9.0864010778144155E-2</v>
      </c>
      <c r="AG7" s="16">
        <v>-3.5329601816181003E-3</v>
      </c>
      <c r="AH7" s="16">
        <v>7.6396898812508426E-2</v>
      </c>
      <c r="AI7" s="16">
        <v>-2.6126715148175522E-2</v>
      </c>
      <c r="AJ7" s="16">
        <v>2.8763053959579548E-2</v>
      </c>
      <c r="AK7" s="16">
        <v>6.0794285273994327E-3</v>
      </c>
      <c r="AL7" s="16">
        <v>-4.9569841120928479E-2</v>
      </c>
      <c r="AM7" s="18">
        <v>5.1482364614232917E-2</v>
      </c>
    </row>
    <row r="8" spans="1:39" ht="24">
      <c r="A8" s="13" t="s">
        <v>43</v>
      </c>
      <c r="B8" s="14" t="s">
        <v>40</v>
      </c>
      <c r="C8" s="15">
        <v>6.7059237223679069E-2</v>
      </c>
      <c r="D8" s="16">
        <v>3.4588420956124022E-2</v>
      </c>
      <c r="E8" s="16">
        <v>4.1279338640220063E-2</v>
      </c>
      <c r="F8" s="16">
        <v>-8.2336652034476453E-3</v>
      </c>
      <c r="G8" s="16">
        <v>-1.4577546924808248E-2</v>
      </c>
      <c r="H8" s="16">
        <v>3.6661013263573544E-2</v>
      </c>
      <c r="I8" s="17" t="s">
        <v>52</v>
      </c>
      <c r="J8" s="16">
        <v>-1.6515476200429004E-2</v>
      </c>
      <c r="K8" s="16">
        <v>2.7584341940346657E-2</v>
      </c>
      <c r="L8" s="16">
        <v>-6.3107614613420165E-3</v>
      </c>
      <c r="M8" s="16">
        <v>1.0744426511226096E-2</v>
      </c>
      <c r="N8" s="16">
        <v>1.0046938877275412E-2</v>
      </c>
      <c r="O8" s="16">
        <v>-3.6650366039271944E-2</v>
      </c>
      <c r="P8" s="16">
        <v>-6.292057144485734E-2</v>
      </c>
      <c r="Q8" s="16">
        <v>-2.449068234348351E-3</v>
      </c>
      <c r="R8" s="16">
        <v>-5.7381022053724744E-2</v>
      </c>
      <c r="S8" s="16">
        <v>-3.4808512066327207E-2</v>
      </c>
      <c r="T8" s="16">
        <v>4.1940473786099891E-3</v>
      </c>
      <c r="U8" s="16">
        <v>1.5312660189304928E-2</v>
      </c>
      <c r="V8" s="16">
        <v>-3.5172276217994507E-2</v>
      </c>
      <c r="W8" s="16">
        <v>-4.4725888022738913E-2</v>
      </c>
      <c r="X8" s="16">
        <v>3.313155195923196E-2</v>
      </c>
      <c r="Y8" s="16">
        <v>-3.8266102568546144E-2</v>
      </c>
      <c r="Z8" s="16">
        <v>-1.3386791772489011E-2</v>
      </c>
      <c r="AA8" s="16">
        <v>-3.285034890534709E-2</v>
      </c>
      <c r="AB8" s="16">
        <v>-5.6718675683241591E-2</v>
      </c>
      <c r="AC8" s="16">
        <v>3.6685409241939339E-2</v>
      </c>
      <c r="AD8" s="16">
        <v>4.5332357905263979E-2</v>
      </c>
      <c r="AE8" s="16">
        <v>2.327530170381472E-2</v>
      </c>
      <c r="AF8" s="16">
        <v>-4.2682817700422052E-2</v>
      </c>
      <c r="AG8" s="16">
        <v>1.7218304268195244E-2</v>
      </c>
      <c r="AH8" s="16">
        <v>0.11627318394315828</v>
      </c>
      <c r="AI8" s="16">
        <v>6.7568544911255676E-2</v>
      </c>
      <c r="AJ8" s="16">
        <v>-1.7483204779221852E-3</v>
      </c>
      <c r="AK8" s="16">
        <v>1.9050648091350063E-2</v>
      </c>
      <c r="AL8" s="16">
        <v>3.4615660374836897E-2</v>
      </c>
      <c r="AM8" s="18">
        <v>1.7565081713279567E-2</v>
      </c>
    </row>
    <row r="9" spans="1:39" ht="24">
      <c r="A9" s="13" t="s">
        <v>44</v>
      </c>
      <c r="B9" s="14" t="s">
        <v>40</v>
      </c>
      <c r="C9" s="15">
        <v>1.9739861874986886E-2</v>
      </c>
      <c r="D9" s="16">
        <v>-5.5636056818542182E-2</v>
      </c>
      <c r="E9" s="16">
        <v>-1.637745672265296E-2</v>
      </c>
      <c r="F9" s="16">
        <v>-1.4789774914376419E-2</v>
      </c>
      <c r="G9" s="16">
        <v>3.2461652290181282E-2</v>
      </c>
      <c r="H9" s="16">
        <v>2.66386444972961E-2</v>
      </c>
      <c r="I9" s="16">
        <v>-2.508594684705363E-3</v>
      </c>
      <c r="J9" s="16">
        <v>-4.3020663747615401E-2</v>
      </c>
      <c r="K9" s="16">
        <v>-1.4607345126937328E-2</v>
      </c>
      <c r="L9" s="16">
        <v>-7.1564697029025251E-2</v>
      </c>
      <c r="M9" s="16">
        <v>-1.8050790174262955E-2</v>
      </c>
      <c r="N9" s="16">
        <v>-7.4871550416138383E-2</v>
      </c>
      <c r="O9" s="16">
        <v>-3.8896055147361712E-2</v>
      </c>
      <c r="P9" s="16">
        <v>-6.3910366425569562E-2</v>
      </c>
      <c r="Q9" s="17" t="s">
        <v>73</v>
      </c>
      <c r="R9" s="16">
        <v>-5.3374971378193546E-2</v>
      </c>
      <c r="S9" s="16">
        <v>-2.983953401713434E-2</v>
      </c>
      <c r="T9" s="16">
        <v>-6.0959350036819203E-2</v>
      </c>
      <c r="U9" s="16">
        <v>2.9072250008421209E-2</v>
      </c>
      <c r="V9" s="16">
        <v>-3.401927209548123E-2</v>
      </c>
      <c r="W9" s="16">
        <v>1.6870340730582238E-2</v>
      </c>
      <c r="X9" s="16">
        <v>6.6215588853935159E-3</v>
      </c>
      <c r="Y9" s="16">
        <v>8.1873941130938488E-2</v>
      </c>
      <c r="Z9" s="16">
        <v>1.0729480695952423E-3</v>
      </c>
      <c r="AA9" s="16">
        <v>-7.72985357127348E-3</v>
      </c>
      <c r="AB9" s="16">
        <v>2.9799516678106507E-2</v>
      </c>
      <c r="AC9" s="16">
        <v>3.8124667776537093E-3</v>
      </c>
      <c r="AD9" s="16">
        <v>3.2525025096711208E-2</v>
      </c>
      <c r="AE9" s="16">
        <v>-2.4744627589098591E-2</v>
      </c>
      <c r="AF9" s="16">
        <v>0.12053687559537375</v>
      </c>
      <c r="AG9" s="16">
        <v>-3.7838349449569532E-3</v>
      </c>
      <c r="AH9" s="16">
        <v>1.6160517088345414E-2</v>
      </c>
      <c r="AI9" s="16">
        <v>7.467012525427015E-2</v>
      </c>
      <c r="AJ9" s="16">
        <v>4.9780197157176777E-2</v>
      </c>
      <c r="AK9" s="16">
        <v>-2.6230539769821714E-4</v>
      </c>
      <c r="AL9" s="16">
        <v>-2.9493982405270409E-2</v>
      </c>
      <c r="AM9" s="18">
        <v>1.3191205182291733E-2</v>
      </c>
    </row>
    <row r="10" spans="1:39" ht="24">
      <c r="A10" s="13" t="s">
        <v>45</v>
      </c>
      <c r="B10" s="14" t="s">
        <v>40</v>
      </c>
      <c r="C10" s="15">
        <v>5.9523710807510372E-2</v>
      </c>
      <c r="D10" s="16">
        <v>-9.5870886293753389E-3</v>
      </c>
      <c r="E10" s="16">
        <v>-4.5952351664525493E-2</v>
      </c>
      <c r="F10" s="16">
        <v>9.3492949921170575E-4</v>
      </c>
      <c r="G10" s="16">
        <v>-9.1403055430092275E-3</v>
      </c>
      <c r="H10" s="16">
        <v>-4.3077536257992051E-2</v>
      </c>
      <c r="I10" s="16">
        <v>2.7247924347515495E-2</v>
      </c>
      <c r="J10" s="16">
        <v>4.4138049344949248E-2</v>
      </c>
      <c r="K10" s="17" t="s">
        <v>74</v>
      </c>
      <c r="L10" s="16">
        <v>-3.2196766346281216E-3</v>
      </c>
      <c r="M10" s="16">
        <v>-4.7803612834262307E-2</v>
      </c>
      <c r="N10" s="16">
        <v>-7.9537528984146538E-2</v>
      </c>
      <c r="O10" s="16">
        <v>4.5753848882246297E-2</v>
      </c>
      <c r="P10" s="16">
        <v>1.1296393550244697E-2</v>
      </c>
      <c r="Q10" s="16">
        <v>-1.4863250747500291E-2</v>
      </c>
      <c r="R10" s="16">
        <v>-6.0027360300864158E-3</v>
      </c>
      <c r="S10" s="16">
        <v>-4.6685119403110424E-2</v>
      </c>
      <c r="T10" s="16">
        <v>-2.0442799239796201E-2</v>
      </c>
      <c r="U10" s="16">
        <v>1.3847592594110622E-3</v>
      </c>
      <c r="V10" s="16">
        <v>-4.503817560230066E-2</v>
      </c>
      <c r="W10" s="16">
        <v>-5.722265402515557E-2</v>
      </c>
      <c r="X10" s="16">
        <v>-5.1633122128347433E-2</v>
      </c>
      <c r="Y10" s="16">
        <v>2.9857421798236285E-2</v>
      </c>
      <c r="Z10" s="16">
        <v>9.3563152452421033E-4</v>
      </c>
      <c r="AA10" s="16">
        <v>2.3132387487934988E-2</v>
      </c>
      <c r="AB10" s="16">
        <v>3.3463615041083285E-2</v>
      </c>
      <c r="AC10" s="16">
        <v>2.9998239415706934E-2</v>
      </c>
      <c r="AD10" s="16">
        <v>1.0971760693231398E-2</v>
      </c>
      <c r="AE10" s="16">
        <v>4.1861324138997826E-2</v>
      </c>
      <c r="AF10" s="16">
        <v>4.1663027048716279E-2</v>
      </c>
      <c r="AG10" s="16">
        <v>8.8717058922865827E-2</v>
      </c>
      <c r="AH10" s="16">
        <v>3.8623134400294058E-2</v>
      </c>
      <c r="AI10" s="16">
        <v>-4.2400841904028756E-2</v>
      </c>
      <c r="AJ10" s="16">
        <v>5.9297393080878974E-2</v>
      </c>
      <c r="AK10" s="16">
        <v>-4.0471188185427727E-2</v>
      </c>
      <c r="AL10" s="16">
        <v>6.3195354139427895E-2</v>
      </c>
      <c r="AM10" s="18">
        <v>5.4197157286150634E-2</v>
      </c>
    </row>
    <row r="11" spans="1:39" ht="24">
      <c r="A11" s="13" t="s">
        <v>46</v>
      </c>
      <c r="B11" s="14" t="s">
        <v>40</v>
      </c>
      <c r="C11" s="15">
        <v>-3.5633844262222603E-2</v>
      </c>
      <c r="D11" s="16">
        <v>-2.658137379427993E-3</v>
      </c>
      <c r="E11" s="16">
        <v>-5.9433506091990634E-2</v>
      </c>
      <c r="F11" s="16">
        <v>5.422325829924325E-3</v>
      </c>
      <c r="G11" s="16">
        <v>-3.1320763364309855E-2</v>
      </c>
      <c r="H11" s="16">
        <v>5.4705210762007787E-2</v>
      </c>
      <c r="I11" s="16">
        <v>-6.1392851304973711E-3</v>
      </c>
      <c r="J11" s="16">
        <v>-3.3549292572555497E-2</v>
      </c>
      <c r="K11" s="16">
        <v>-3.1140395655636886E-3</v>
      </c>
      <c r="L11" s="17" t="s">
        <v>72</v>
      </c>
      <c r="M11" s="16">
        <v>-7.8984488141980724E-2</v>
      </c>
      <c r="N11" s="16">
        <v>1.5518136274464871E-2</v>
      </c>
      <c r="O11" s="16">
        <v>9.60745022417662E-3</v>
      </c>
      <c r="P11" s="16">
        <v>3.1846755882672703E-2</v>
      </c>
      <c r="Q11" s="16">
        <v>-7.1239463971104519E-2</v>
      </c>
      <c r="R11" s="16">
        <v>-8.7940815066214744E-3</v>
      </c>
      <c r="S11" s="16">
        <v>4.3614901815272361E-2</v>
      </c>
      <c r="T11" s="16">
        <v>2.8183102907103026E-2</v>
      </c>
      <c r="U11" s="16">
        <v>-7.7100653119755988E-2</v>
      </c>
      <c r="V11" s="16">
        <v>-3.0356434619009665E-2</v>
      </c>
      <c r="W11" s="16">
        <v>9.4067390971416073E-2</v>
      </c>
      <c r="X11" s="16">
        <v>1.7669582377510571E-2</v>
      </c>
      <c r="Y11" s="16">
        <v>7.2622136347914026E-3</v>
      </c>
      <c r="Z11" s="16">
        <v>-8.5019584878806009E-3</v>
      </c>
      <c r="AA11" s="16">
        <v>1.467886088459072E-2</v>
      </c>
      <c r="AB11" s="16">
        <v>-4.1031352116523929E-2</v>
      </c>
      <c r="AC11" s="16">
        <v>5.2657716822771802E-2</v>
      </c>
      <c r="AD11" s="16">
        <v>3.9919119997465877E-2</v>
      </c>
      <c r="AE11" s="16">
        <v>-6.4805816460962742E-2</v>
      </c>
      <c r="AF11" s="16">
        <v>8.1787229380700169E-2</v>
      </c>
      <c r="AG11" s="16">
        <v>-3.131981788561769E-2</v>
      </c>
      <c r="AH11" s="16">
        <v>-3.2270657521125651E-2</v>
      </c>
      <c r="AI11" s="16">
        <v>-3.0798178945754415E-2</v>
      </c>
      <c r="AJ11" s="16">
        <v>8.406953567139322E-2</v>
      </c>
      <c r="AK11" s="16">
        <v>-4.542731662371572E-3</v>
      </c>
      <c r="AL11" s="16">
        <v>-6.4037083972379154E-3</v>
      </c>
      <c r="AM11" s="18">
        <v>4.2736202550418406E-2</v>
      </c>
    </row>
    <row r="12" spans="1:39" ht="24">
      <c r="A12" s="13" t="s">
        <v>47</v>
      </c>
      <c r="B12" s="14" t="s">
        <v>40</v>
      </c>
      <c r="C12" s="15">
        <v>1.861524728385408E-3</v>
      </c>
      <c r="D12" s="16">
        <v>-0.10545753846743149</v>
      </c>
      <c r="E12" s="16">
        <v>-5.4329020772720699E-2</v>
      </c>
      <c r="F12" s="16">
        <v>-4.2866527292046465E-2</v>
      </c>
      <c r="G12" s="16">
        <v>3.7536996856801362E-2</v>
      </c>
      <c r="H12" s="17" t="s">
        <v>73</v>
      </c>
      <c r="I12" s="16">
        <v>3.5779619636228686E-2</v>
      </c>
      <c r="J12" s="16">
        <v>1.4392348514945075E-2</v>
      </c>
      <c r="K12" s="16">
        <v>-4.2365001408382098E-2</v>
      </c>
      <c r="L12" s="16">
        <v>5.5026370961685972E-2</v>
      </c>
      <c r="M12" s="16">
        <v>-7.5507624254826204E-3</v>
      </c>
      <c r="N12" s="16">
        <v>-1.2994191768354499E-2</v>
      </c>
      <c r="O12" s="16">
        <v>-4.1001975018692627E-2</v>
      </c>
      <c r="P12" s="16">
        <v>7.1833180686699501E-3</v>
      </c>
      <c r="Q12" s="16">
        <v>2.6769397133800919E-2</v>
      </c>
      <c r="R12" s="16">
        <v>3.636513233707573E-2</v>
      </c>
      <c r="S12" s="16">
        <v>-2.8170275829923427E-2</v>
      </c>
      <c r="T12" s="16">
        <v>3.6395036645545276E-2</v>
      </c>
      <c r="U12" s="16">
        <v>-7.3437165440379912E-2</v>
      </c>
      <c r="V12" s="16">
        <v>-6.5428397924895063E-3</v>
      </c>
      <c r="W12" s="16">
        <v>2.641783439588504E-3</v>
      </c>
      <c r="X12" s="16">
        <v>4.7860418479080971E-2</v>
      </c>
      <c r="Y12" s="16">
        <v>1.818178457417656E-2</v>
      </c>
      <c r="Z12" s="16">
        <v>2.8783489990614267E-2</v>
      </c>
      <c r="AA12" s="16">
        <v>2.924189559815198E-2</v>
      </c>
      <c r="AB12" s="16">
        <v>-3.2224480504672179E-2</v>
      </c>
      <c r="AC12" s="16">
        <v>2.9381216873273202E-2</v>
      </c>
      <c r="AD12" s="16">
        <v>3.2999107199168702E-2</v>
      </c>
      <c r="AE12" s="16">
        <v>5.7004938771983132E-3</v>
      </c>
      <c r="AF12" s="16">
        <v>-8.0456196638265844E-3</v>
      </c>
      <c r="AG12" s="16">
        <v>-3.1053906465114158E-2</v>
      </c>
      <c r="AH12" s="16">
        <v>-3.8884795262076471E-2</v>
      </c>
      <c r="AI12" s="16">
        <v>-4.02674176139975E-3</v>
      </c>
      <c r="AJ12" s="16">
        <v>0.11788173213075069</v>
      </c>
      <c r="AK12" s="16">
        <v>-3.381957597374894E-3</v>
      </c>
      <c r="AL12" s="16">
        <v>-2.9286922944376743E-2</v>
      </c>
      <c r="AM12" s="18">
        <v>8.2900278701226848E-2</v>
      </c>
    </row>
    <row r="13" spans="1:39" ht="24">
      <c r="A13" s="13" t="s">
        <v>48</v>
      </c>
      <c r="B13" s="14" t="s">
        <v>40</v>
      </c>
      <c r="C13" s="15">
        <v>5.1559257061372245E-2</v>
      </c>
      <c r="D13" s="16">
        <v>1.7543665460226135E-2</v>
      </c>
      <c r="E13" s="16">
        <v>7.2667223778761766E-2</v>
      </c>
      <c r="F13" s="16">
        <v>7.6508232207711441E-2</v>
      </c>
      <c r="G13" s="16">
        <v>1.6471621045536511E-2</v>
      </c>
      <c r="H13" s="16">
        <v>-3.1832423259109767E-2</v>
      </c>
      <c r="I13" s="16">
        <v>-5.4618461910168642E-2</v>
      </c>
      <c r="J13" s="16">
        <v>-2.0456356418515884E-2</v>
      </c>
      <c r="K13" s="16">
        <v>3.2522652219294221E-2</v>
      </c>
      <c r="L13" s="16">
        <v>-4.073348790169868E-2</v>
      </c>
      <c r="M13" s="16">
        <v>-3.7986489857235158E-3</v>
      </c>
      <c r="N13" s="16">
        <v>-5.5310757728858649E-2</v>
      </c>
      <c r="O13" s="16">
        <v>6.7910396233044415E-2</v>
      </c>
      <c r="P13" s="16">
        <v>-2.4566401004820623E-3</v>
      </c>
      <c r="Q13" s="16">
        <v>2.9392036962626378E-2</v>
      </c>
      <c r="R13" s="16">
        <v>-2.0162410690604406E-2</v>
      </c>
      <c r="S13" s="16">
        <v>-3.1021918792191336E-2</v>
      </c>
      <c r="T13" s="16">
        <v>4.8059008940253738E-3</v>
      </c>
      <c r="U13" s="16">
        <v>-2.1632789125858354E-2</v>
      </c>
      <c r="V13" s="16">
        <v>-6.8340451516600716E-4</v>
      </c>
      <c r="W13" s="16">
        <v>8.8884260067768929E-3</v>
      </c>
      <c r="X13" s="16">
        <v>-4.4301282402350893E-2</v>
      </c>
      <c r="Y13" s="16">
        <v>1.1181820815824228E-2</v>
      </c>
      <c r="Z13" s="16">
        <v>-2.6540675930263765E-2</v>
      </c>
      <c r="AA13" s="16">
        <v>6.9612007220420744E-3</v>
      </c>
      <c r="AB13" s="17" t="s">
        <v>75</v>
      </c>
      <c r="AC13" s="16">
        <v>-0.10050727175694932</v>
      </c>
      <c r="AD13" s="16">
        <v>-0.1037059105515775</v>
      </c>
      <c r="AE13" s="16">
        <v>5.1656271493669186E-2</v>
      </c>
      <c r="AF13" s="16">
        <v>-5.5693913142928771E-2</v>
      </c>
      <c r="AG13" s="16">
        <v>-3.197757462871724E-2</v>
      </c>
      <c r="AH13" s="16">
        <v>-3.6754839397808992E-2</v>
      </c>
      <c r="AI13" s="16">
        <v>-2.5053714931639388E-2</v>
      </c>
      <c r="AJ13" s="16">
        <v>-3.1873497434637327E-2</v>
      </c>
      <c r="AK13" s="16">
        <v>9.757904205213272E-2</v>
      </c>
      <c r="AL13" s="16">
        <v>-2.2879503093022491E-2</v>
      </c>
      <c r="AM13" s="18">
        <v>-3.6534583378349333E-2</v>
      </c>
    </row>
    <row r="14" spans="1:39" ht="24">
      <c r="A14" s="13" t="s">
        <v>49</v>
      </c>
      <c r="B14" s="14" t="s">
        <v>40</v>
      </c>
      <c r="C14" s="19" t="s">
        <v>76</v>
      </c>
      <c r="D14" s="16">
        <v>-1.9263855929405195E-2</v>
      </c>
      <c r="E14" s="16">
        <v>-7.6242904481284998E-2</v>
      </c>
      <c r="F14" s="16">
        <v>-1.3198965327213362E-2</v>
      </c>
      <c r="G14" s="16">
        <v>-8.5649129672438849E-3</v>
      </c>
      <c r="H14" s="16">
        <v>-7.2412381217885541E-2</v>
      </c>
      <c r="I14" s="16">
        <v>1.4670053956473573E-2</v>
      </c>
      <c r="J14" s="16">
        <v>3.7654719620793607E-2</v>
      </c>
      <c r="K14" s="16">
        <v>1.3824796868065782E-3</v>
      </c>
      <c r="L14" s="16">
        <v>-7.6223251783761548E-2</v>
      </c>
      <c r="M14" s="16">
        <v>2.7999006453431997E-2</v>
      </c>
      <c r="N14" s="16">
        <v>8.6148641531694093E-3</v>
      </c>
      <c r="O14" s="16">
        <v>-5.3199415405863183E-2</v>
      </c>
      <c r="P14" s="16">
        <v>-5.7696026925492395E-2</v>
      </c>
      <c r="Q14" s="16">
        <v>2.8520923378028393E-2</v>
      </c>
      <c r="R14" s="16">
        <v>1.0966329389899825E-2</v>
      </c>
      <c r="S14" s="16">
        <v>1.9382862816654835E-2</v>
      </c>
      <c r="T14" s="16">
        <v>2.1768488097530792E-2</v>
      </c>
      <c r="U14" s="17" t="s">
        <v>77</v>
      </c>
      <c r="V14" s="16">
        <v>-4.6573433890802285E-3</v>
      </c>
      <c r="W14" s="16">
        <v>-6.4652547243793629E-2</v>
      </c>
      <c r="X14" s="16">
        <v>-7.1563665846812305E-3</v>
      </c>
      <c r="Y14" s="16">
        <v>7.4962628997281788E-2</v>
      </c>
      <c r="Z14" s="16">
        <v>1.4201045884624904E-2</v>
      </c>
      <c r="AA14" s="16">
        <v>2.3857660998692819E-2</v>
      </c>
      <c r="AB14" s="16">
        <v>-2.1673225768985491E-2</v>
      </c>
      <c r="AC14" s="16">
        <v>-2.1978472802353492E-2</v>
      </c>
      <c r="AD14" s="16">
        <v>-1.4825068737520087E-2</v>
      </c>
      <c r="AE14" s="16">
        <v>-6.3874854086997191E-3</v>
      </c>
      <c r="AF14" s="16">
        <v>9.034049085846467E-2</v>
      </c>
      <c r="AG14" s="16">
        <v>9.1921540138164046E-2</v>
      </c>
      <c r="AH14" s="16">
        <v>8.5019603061629277E-3</v>
      </c>
      <c r="AI14" s="16">
        <v>7.821046726844387E-2</v>
      </c>
      <c r="AJ14" s="16">
        <v>3.6929752320767305E-2</v>
      </c>
      <c r="AK14" s="16">
        <v>6.1517966554718688E-2</v>
      </c>
      <c r="AL14" s="16">
        <v>5.9530832212779383E-2</v>
      </c>
      <c r="AM14" s="18">
        <v>-6.3720029489539504E-2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2.7817102721359267E-7</v>
      </c>
      <c r="E21" s="10">
        <f t="shared" ref="E21:AM21" si="0">$C5^2*E5^2</f>
        <v>1.5302975131590084E-6</v>
      </c>
      <c r="F21" s="10">
        <f t="shared" si="0"/>
        <v>4.5226465087834422E-6</v>
      </c>
      <c r="G21" s="10">
        <f t="shared" si="0"/>
        <v>1.4105173050134541E-5</v>
      </c>
      <c r="H21" s="10">
        <f t="shared" si="0"/>
        <v>2.2567566533235648E-7</v>
      </c>
      <c r="I21" s="10">
        <f t="shared" si="0"/>
        <v>1.6441991254820441E-5</v>
      </c>
      <c r="J21" s="10">
        <f t="shared" si="0"/>
        <v>1.1155604587226492E-6</v>
      </c>
      <c r="K21" s="10">
        <f t="shared" si="0"/>
        <v>5.430128014972691E-7</v>
      </c>
      <c r="L21" s="10">
        <f t="shared" si="0"/>
        <v>4.4645026308771592E-6</v>
      </c>
      <c r="M21" s="10">
        <f t="shared" si="0"/>
        <v>1.832637166858351E-6</v>
      </c>
      <c r="N21" s="10">
        <f t="shared" si="0"/>
        <v>6.4586991067948824E-6</v>
      </c>
      <c r="O21" s="10">
        <f t="shared" si="0"/>
        <v>1.6898831547667495E-5</v>
      </c>
      <c r="P21" s="11">
        <f t="shared" si="0"/>
        <v>3.9998937833480479E-3</v>
      </c>
      <c r="Q21" s="10">
        <f t="shared" si="0"/>
        <v>1.7826093909148241E-5</v>
      </c>
      <c r="R21" s="10">
        <f t="shared" si="0"/>
        <v>4.3852824328091384E-6</v>
      </c>
      <c r="S21" s="10">
        <f t="shared" si="0"/>
        <v>1.9399861075665978E-7</v>
      </c>
      <c r="T21" s="10">
        <f t="shared" si="0"/>
        <v>3.4859716937343855E-7</v>
      </c>
      <c r="U21" s="10">
        <f t="shared" si="0"/>
        <v>1.4989844866644069E-5</v>
      </c>
      <c r="V21" s="10">
        <f t="shared" si="0"/>
        <v>9.9611110234754727E-6</v>
      </c>
      <c r="W21" s="10">
        <f t="shared" si="0"/>
        <v>3.4165903658765369E-6</v>
      </c>
      <c r="X21" s="10">
        <f t="shared" si="0"/>
        <v>4.014410007693302E-6</v>
      </c>
      <c r="Y21" s="10">
        <f t="shared" si="0"/>
        <v>3.983520594856657E-6</v>
      </c>
      <c r="Z21" s="10">
        <f t="shared" si="0"/>
        <v>3.8459843312672478E-9</v>
      </c>
      <c r="AA21" s="10">
        <f t="shared" si="0"/>
        <v>5.9991276144109292E-7</v>
      </c>
      <c r="AB21" s="10">
        <f t="shared" si="0"/>
        <v>2.5634251716509598E-8</v>
      </c>
      <c r="AC21" s="10">
        <f t="shared" si="0"/>
        <v>1.2087700914593016E-5</v>
      </c>
      <c r="AD21" s="10">
        <f t="shared" si="0"/>
        <v>4.2357720584558481E-5</v>
      </c>
      <c r="AE21" s="10">
        <f t="shared" si="0"/>
        <v>4.783480900121221E-7</v>
      </c>
      <c r="AF21" s="10">
        <f t="shared" si="0"/>
        <v>2.6495078043277806E-5</v>
      </c>
      <c r="AG21" s="10">
        <f t="shared" si="0"/>
        <v>5.4113600504534558E-6</v>
      </c>
      <c r="AH21" s="10">
        <f t="shared" si="0"/>
        <v>4.9037976813091398E-6</v>
      </c>
      <c r="AI21" s="10">
        <f t="shared" si="0"/>
        <v>5.7450569908213876E-6</v>
      </c>
      <c r="AJ21" s="10">
        <f t="shared" si="0"/>
        <v>1.427749075861903E-7</v>
      </c>
      <c r="AK21" s="10">
        <f t="shared" si="0"/>
        <v>1.4375643565414385E-5</v>
      </c>
      <c r="AL21" s="10">
        <f t="shared" si="0"/>
        <v>1.851959501845687E-6</v>
      </c>
      <c r="AM21" s="12">
        <f t="shared" si="0"/>
        <v>8.0042128162926424E-9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2.4270320378087838E-6</v>
      </c>
      <c r="E22" s="16">
        <f t="shared" si="1"/>
        <v>3.8579414301366385E-5</v>
      </c>
      <c r="F22" s="16">
        <f t="shared" si="1"/>
        <v>6.7392241377124949E-6</v>
      </c>
      <c r="G22" s="16">
        <f t="shared" si="1"/>
        <v>8.6489752994006074E-5</v>
      </c>
      <c r="H22" s="16">
        <f t="shared" si="1"/>
        <v>8.0122081153168827E-6</v>
      </c>
      <c r="I22" s="16">
        <f t="shared" si="1"/>
        <v>1.6338518258375805E-6</v>
      </c>
      <c r="J22" s="16">
        <f t="shared" si="1"/>
        <v>8.071628156729932E-5</v>
      </c>
      <c r="K22" s="16">
        <f t="shared" si="1"/>
        <v>7.3559940735202847E-9</v>
      </c>
      <c r="L22" s="16">
        <f t="shared" si="1"/>
        <v>7.0846863943784629E-7</v>
      </c>
      <c r="M22" s="16">
        <f t="shared" si="1"/>
        <v>5.6032207673212733E-6</v>
      </c>
      <c r="N22" s="16">
        <f t="shared" si="1"/>
        <v>3.3715493287640775E-5</v>
      </c>
      <c r="O22" s="16">
        <f t="shared" si="1"/>
        <v>2.2474670616237592E-5</v>
      </c>
      <c r="P22" s="16">
        <f t="shared" si="1"/>
        <v>7.4379408433955422E-9</v>
      </c>
      <c r="Q22" s="16">
        <f t="shared" si="1"/>
        <v>1.1925004897820982E-8</v>
      </c>
      <c r="R22" s="16">
        <f t="shared" si="1"/>
        <v>1.4536101459295617E-5</v>
      </c>
      <c r="S22" s="16">
        <f t="shared" si="1"/>
        <v>1.2745370121969517E-6</v>
      </c>
      <c r="T22" s="16">
        <f t="shared" si="1"/>
        <v>6.7673659429270842E-7</v>
      </c>
      <c r="U22" s="16">
        <f t="shared" si="1"/>
        <v>2.0086971987039819E-6</v>
      </c>
      <c r="V22" s="16">
        <f t="shared" si="1"/>
        <v>2.309399730969067E-5</v>
      </c>
      <c r="W22" s="16">
        <f t="shared" si="1"/>
        <v>1.0093132204172305E-5</v>
      </c>
      <c r="X22" s="16">
        <f t="shared" si="1"/>
        <v>5.0999749611452911E-8</v>
      </c>
      <c r="Y22" s="16">
        <f t="shared" si="1"/>
        <v>1.3224589853612291E-6</v>
      </c>
      <c r="Z22" s="17">
        <f t="shared" si="1"/>
        <v>8.8286387100258556E-3</v>
      </c>
      <c r="AA22" s="16">
        <f t="shared" si="1"/>
        <v>1.3560933461071698E-6</v>
      </c>
      <c r="AB22" s="16">
        <f t="shared" si="1"/>
        <v>6.976850728783403E-6</v>
      </c>
      <c r="AC22" s="16">
        <f t="shared" si="1"/>
        <v>2.3394860474842183E-5</v>
      </c>
      <c r="AD22" s="16">
        <f t="shared" si="1"/>
        <v>1.2487066275045403E-5</v>
      </c>
      <c r="AE22" s="16">
        <f t="shared" si="1"/>
        <v>2.6374019491154935E-6</v>
      </c>
      <c r="AF22" s="16">
        <f t="shared" si="1"/>
        <v>9.3312111462647818E-6</v>
      </c>
      <c r="AG22" s="16">
        <f t="shared" si="1"/>
        <v>2.1942247471070448E-5</v>
      </c>
      <c r="AH22" s="16">
        <f t="shared" si="1"/>
        <v>6.7552696472184714E-5</v>
      </c>
      <c r="AI22" s="16">
        <f t="shared" si="1"/>
        <v>1.1193697661873364E-6</v>
      </c>
      <c r="AJ22" s="16">
        <f t="shared" si="1"/>
        <v>1.985739248128602E-5</v>
      </c>
      <c r="AK22" s="16">
        <f t="shared" si="1"/>
        <v>2.0950203472611954E-6</v>
      </c>
      <c r="AL22" s="16">
        <f t="shared" si="1"/>
        <v>4.37845281732037E-7</v>
      </c>
      <c r="AM22" s="18">
        <f t="shared" si="1"/>
        <v>1.4479095887490425E-5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5.5276816952217141E-6</v>
      </c>
      <c r="E23" s="16">
        <f t="shared" si="2"/>
        <v>3.4703435614741097E-6</v>
      </c>
      <c r="F23" s="16">
        <f t="shared" si="2"/>
        <v>8.0341100716130787E-6</v>
      </c>
      <c r="G23" s="16">
        <f t="shared" si="2"/>
        <v>6.4512404835501155E-6</v>
      </c>
      <c r="H23" s="16">
        <f t="shared" si="2"/>
        <v>1.4724471801735195E-6</v>
      </c>
      <c r="I23" s="16">
        <f t="shared" si="2"/>
        <v>2.1584380481603682E-6</v>
      </c>
      <c r="J23" s="16">
        <f t="shared" si="2"/>
        <v>9.1445932474815868E-6</v>
      </c>
      <c r="K23" s="16">
        <f t="shared" si="2"/>
        <v>3.9249371811138018E-6</v>
      </c>
      <c r="L23" s="16">
        <f t="shared" si="2"/>
        <v>3.5634070264035933E-6</v>
      </c>
      <c r="M23" s="16">
        <f t="shared" si="2"/>
        <v>3.5730044533978883E-7</v>
      </c>
      <c r="N23" s="16">
        <f t="shared" si="2"/>
        <v>1.4252227061708734E-6</v>
      </c>
      <c r="O23" s="16">
        <f t="shared" si="2"/>
        <v>9.4251556073881897E-7</v>
      </c>
      <c r="P23" s="16">
        <f t="shared" si="2"/>
        <v>8.2607226574108667E-8</v>
      </c>
      <c r="Q23" s="16">
        <f t="shared" si="2"/>
        <v>1.6526471185384795E-6</v>
      </c>
      <c r="R23" s="16">
        <f t="shared" si="2"/>
        <v>3.9906837394610868E-6</v>
      </c>
      <c r="S23" s="17">
        <f t="shared" si="2"/>
        <v>1.7492029344209007E-3</v>
      </c>
      <c r="T23" s="16">
        <f t="shared" si="2"/>
        <v>1.2677478884026782E-7</v>
      </c>
      <c r="U23" s="16">
        <f t="shared" si="2"/>
        <v>7.2402111435238446E-7</v>
      </c>
      <c r="V23" s="16">
        <f t="shared" si="2"/>
        <v>1.1244836301564846E-6</v>
      </c>
      <c r="W23" s="16">
        <f t="shared" si="2"/>
        <v>7.5441365578640353E-10</v>
      </c>
      <c r="X23" s="16">
        <f t="shared" si="2"/>
        <v>1.8650335362069947E-7</v>
      </c>
      <c r="Y23" s="16">
        <f t="shared" si="2"/>
        <v>1.2249938783531019E-5</v>
      </c>
      <c r="Z23" s="16">
        <f t="shared" si="2"/>
        <v>2.4343843219424392E-7</v>
      </c>
      <c r="AA23" s="16">
        <f t="shared" si="2"/>
        <v>1.4560425069582949E-5</v>
      </c>
      <c r="AB23" s="16">
        <f t="shared" si="2"/>
        <v>1.827537529776075E-6</v>
      </c>
      <c r="AC23" s="16">
        <f t="shared" si="2"/>
        <v>4.3867949585737155E-6</v>
      </c>
      <c r="AD23" s="16">
        <f t="shared" si="2"/>
        <v>2.2683126619608441E-6</v>
      </c>
      <c r="AE23" s="16">
        <f t="shared" si="2"/>
        <v>8.7540348993954014E-7</v>
      </c>
      <c r="AF23" s="16">
        <f t="shared" si="2"/>
        <v>1.541250705244656E-5</v>
      </c>
      <c r="AG23" s="16">
        <f t="shared" si="2"/>
        <v>2.3300592684215732E-8</v>
      </c>
      <c r="AH23" s="16">
        <f t="shared" si="2"/>
        <v>1.0895343872818141E-5</v>
      </c>
      <c r="AI23" s="16">
        <f t="shared" si="2"/>
        <v>1.2742630889015454E-6</v>
      </c>
      <c r="AJ23" s="16">
        <f t="shared" si="2"/>
        <v>1.5443988680757835E-6</v>
      </c>
      <c r="AK23" s="16">
        <f t="shared" si="2"/>
        <v>6.8994583413217691E-8</v>
      </c>
      <c r="AL23" s="16">
        <f t="shared" si="2"/>
        <v>4.5869556013177514E-6</v>
      </c>
      <c r="AM23" s="18">
        <f t="shared" si="2"/>
        <v>4.947735272920387E-6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5.3799555826499743E-6</v>
      </c>
      <c r="E24" s="16">
        <f t="shared" si="3"/>
        <v>7.6627151132631092E-6</v>
      </c>
      <c r="F24" s="16">
        <f t="shared" si="3"/>
        <v>3.0486223267778659E-7</v>
      </c>
      <c r="G24" s="16">
        <f t="shared" si="3"/>
        <v>9.5562194526036892E-7</v>
      </c>
      <c r="H24" s="16">
        <f t="shared" si="3"/>
        <v>6.0440235325653618E-6</v>
      </c>
      <c r="I24" s="17">
        <f t="shared" si="3"/>
        <v>4.2924608793047919E-3</v>
      </c>
      <c r="J24" s="16">
        <f t="shared" si="3"/>
        <v>1.2265899988284541E-6</v>
      </c>
      <c r="K24" s="16">
        <f t="shared" si="3"/>
        <v>3.4217042866512839E-6</v>
      </c>
      <c r="L24" s="16">
        <f t="shared" si="3"/>
        <v>1.7909388098034806E-7</v>
      </c>
      <c r="M24" s="16">
        <f t="shared" si="3"/>
        <v>5.1913904981457731E-7</v>
      </c>
      <c r="N24" s="16">
        <f t="shared" si="3"/>
        <v>4.5392566513806609E-7</v>
      </c>
      <c r="O24" s="16">
        <f t="shared" si="3"/>
        <v>6.0405133879279775E-6</v>
      </c>
      <c r="P24" s="16">
        <f t="shared" si="3"/>
        <v>1.7803382999338365E-5</v>
      </c>
      <c r="Q24" s="16">
        <f t="shared" si="3"/>
        <v>2.6972362571913117E-8</v>
      </c>
      <c r="R24" s="16">
        <f t="shared" si="3"/>
        <v>1.4806546584257684E-5</v>
      </c>
      <c r="S24" s="16">
        <f t="shared" si="3"/>
        <v>5.4486402812484768E-6</v>
      </c>
      <c r="T24" s="16">
        <f t="shared" si="3"/>
        <v>7.9101347675521431E-8</v>
      </c>
      <c r="U24" s="16">
        <f t="shared" si="3"/>
        <v>1.0544318321115922E-6</v>
      </c>
      <c r="V24" s="16">
        <f t="shared" si="3"/>
        <v>5.5631166767443853E-6</v>
      </c>
      <c r="W24" s="16">
        <f t="shared" si="3"/>
        <v>8.9957041224884776E-6</v>
      </c>
      <c r="X24" s="16">
        <f t="shared" si="3"/>
        <v>4.9362912710733343E-6</v>
      </c>
      <c r="Y24" s="16">
        <f t="shared" si="3"/>
        <v>6.5848468837673415E-6</v>
      </c>
      <c r="Z24" s="16">
        <f t="shared" si="3"/>
        <v>8.0587973430070596E-7</v>
      </c>
      <c r="AA24" s="16">
        <f t="shared" si="3"/>
        <v>4.8528536190936659E-6</v>
      </c>
      <c r="AB24" s="16">
        <f t="shared" si="3"/>
        <v>1.4466696898198569E-5</v>
      </c>
      <c r="AC24" s="16">
        <f t="shared" si="3"/>
        <v>6.052070169266461E-6</v>
      </c>
      <c r="AD24" s="16">
        <f t="shared" si="3"/>
        <v>9.241316325658052E-6</v>
      </c>
      <c r="AE24" s="16">
        <f t="shared" si="3"/>
        <v>2.4361714915759143E-6</v>
      </c>
      <c r="AF24" s="16">
        <f t="shared" si="3"/>
        <v>8.1926307556012299E-6</v>
      </c>
      <c r="AG24" s="16">
        <f t="shared" si="3"/>
        <v>1.3332081947469639E-6</v>
      </c>
      <c r="AH24" s="16">
        <f t="shared" si="3"/>
        <v>6.0796187877170566E-5</v>
      </c>
      <c r="AI24" s="16">
        <f t="shared" si="3"/>
        <v>2.0530822642692852E-5</v>
      </c>
      <c r="AJ24" s="16">
        <f t="shared" si="3"/>
        <v>1.3745460914407271E-8</v>
      </c>
      <c r="AK24" s="16">
        <f t="shared" si="3"/>
        <v>1.632062280666837E-6</v>
      </c>
      <c r="AL24" s="16">
        <f t="shared" si="3"/>
        <v>5.3884326720194435E-6</v>
      </c>
      <c r="AM24" s="18">
        <f t="shared" si="3"/>
        <v>1.387450722134141E-6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1.2061488383419431E-6</v>
      </c>
      <c r="E25" s="16">
        <f t="shared" si="4"/>
        <v>1.045156052524829E-7</v>
      </c>
      <c r="F25" s="16">
        <f t="shared" si="4"/>
        <v>8.5233701251770824E-8</v>
      </c>
      <c r="G25" s="16">
        <f t="shared" si="4"/>
        <v>4.1060994330921086E-7</v>
      </c>
      <c r="H25" s="16">
        <f t="shared" si="4"/>
        <v>2.7651103198287841E-7</v>
      </c>
      <c r="I25" s="16">
        <f t="shared" si="4"/>
        <v>2.4521623180402118E-9</v>
      </c>
      <c r="J25" s="16">
        <f t="shared" si="4"/>
        <v>7.2117793759792329E-7</v>
      </c>
      <c r="K25" s="16">
        <f t="shared" si="4"/>
        <v>8.314397808738506E-8</v>
      </c>
      <c r="L25" s="16">
        <f t="shared" si="4"/>
        <v>1.9956569688130961E-6</v>
      </c>
      <c r="M25" s="16">
        <f t="shared" si="4"/>
        <v>1.2696401706638322E-7</v>
      </c>
      <c r="N25" s="16">
        <f t="shared" si="4"/>
        <v>2.1843482140546702E-6</v>
      </c>
      <c r="O25" s="16">
        <f t="shared" si="4"/>
        <v>5.8952107226061766E-7</v>
      </c>
      <c r="P25" s="16">
        <f t="shared" si="4"/>
        <v>1.5915886522727885E-6</v>
      </c>
      <c r="Q25" s="17">
        <f t="shared" si="4"/>
        <v>3.6587755906237665E-4</v>
      </c>
      <c r="R25" s="16">
        <f t="shared" si="4"/>
        <v>1.1101036464952249E-6</v>
      </c>
      <c r="S25" s="16">
        <f t="shared" si="4"/>
        <v>3.469543145363303E-7</v>
      </c>
      <c r="T25" s="16">
        <f t="shared" si="4"/>
        <v>1.4480010425557209E-6</v>
      </c>
      <c r="U25" s="16">
        <f t="shared" si="4"/>
        <v>3.2934077897333988E-7</v>
      </c>
      <c r="V25" s="16">
        <f t="shared" si="4"/>
        <v>4.5096023969176061E-7</v>
      </c>
      <c r="W25" s="16">
        <f t="shared" si="4"/>
        <v>1.1090111873765605E-7</v>
      </c>
      <c r="X25" s="16">
        <f t="shared" si="4"/>
        <v>1.7084753222507708E-8</v>
      </c>
      <c r="Y25" s="16">
        <f t="shared" si="4"/>
        <v>2.6120387268285984E-6</v>
      </c>
      <c r="Z25" s="16">
        <f t="shared" si="4"/>
        <v>4.4858590593237075E-10</v>
      </c>
      <c r="AA25" s="16">
        <f t="shared" si="4"/>
        <v>2.3282561189947773E-8</v>
      </c>
      <c r="AB25" s="16">
        <f t="shared" si="4"/>
        <v>3.4602434837208137E-7</v>
      </c>
      <c r="AC25" s="16">
        <f t="shared" si="4"/>
        <v>5.6637014801444917E-9</v>
      </c>
      <c r="AD25" s="16">
        <f t="shared" si="4"/>
        <v>4.1221472327067493E-7</v>
      </c>
      <c r="AE25" s="16">
        <f t="shared" si="4"/>
        <v>2.3858880552690322E-7</v>
      </c>
      <c r="AF25" s="16">
        <f t="shared" si="4"/>
        <v>5.6614552522734483E-6</v>
      </c>
      <c r="AG25" s="16">
        <f t="shared" si="4"/>
        <v>5.5789515062541423E-9</v>
      </c>
      <c r="AH25" s="16">
        <f t="shared" si="4"/>
        <v>1.0176506738781233E-7</v>
      </c>
      <c r="AI25" s="16">
        <f t="shared" si="4"/>
        <v>2.1726110227548293E-6</v>
      </c>
      <c r="AJ25" s="16">
        <f t="shared" si="4"/>
        <v>9.6560930820741127E-7</v>
      </c>
      <c r="AK25" s="16">
        <f t="shared" si="4"/>
        <v>2.6810361758352339E-11</v>
      </c>
      <c r="AL25" s="16">
        <f t="shared" si="4"/>
        <v>3.3896515249684985E-7</v>
      </c>
      <c r="AM25" s="18">
        <f t="shared" si="4"/>
        <v>6.7804289606627162E-8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3.2565179821046245E-7</v>
      </c>
      <c r="E26" s="16">
        <f t="shared" si="5"/>
        <v>7.4816171327470309E-6</v>
      </c>
      <c r="F26" s="16">
        <f t="shared" si="5"/>
        <v>3.0969751603149802E-9</v>
      </c>
      <c r="G26" s="16">
        <f t="shared" si="5"/>
        <v>2.9600661958429718E-7</v>
      </c>
      <c r="H26" s="16">
        <f t="shared" si="5"/>
        <v>6.5747873265243406E-6</v>
      </c>
      <c r="I26" s="16">
        <f t="shared" si="5"/>
        <v>2.6305517242192253E-6</v>
      </c>
      <c r="J26" s="16">
        <f t="shared" si="5"/>
        <v>6.9024976550776094E-6</v>
      </c>
      <c r="K26" s="17">
        <f t="shared" si="5"/>
        <v>3.354329151884244E-3</v>
      </c>
      <c r="L26" s="16">
        <f t="shared" si="5"/>
        <v>3.6728611280807684E-8</v>
      </c>
      <c r="M26" s="16">
        <f t="shared" si="5"/>
        <v>8.0965767444614594E-6</v>
      </c>
      <c r="N26" s="16">
        <f t="shared" si="5"/>
        <v>2.2414248631277621E-5</v>
      </c>
      <c r="O26" s="16">
        <f t="shared" si="5"/>
        <v>7.4171192742549967E-6</v>
      </c>
      <c r="P26" s="16">
        <f t="shared" si="5"/>
        <v>4.5212614789481017E-7</v>
      </c>
      <c r="Q26" s="16">
        <f t="shared" si="5"/>
        <v>7.8272211604947033E-7</v>
      </c>
      <c r="R26" s="16">
        <f t="shared" si="5"/>
        <v>1.2766695128555784E-7</v>
      </c>
      <c r="S26" s="16">
        <f t="shared" si="5"/>
        <v>7.7221270711960947E-6</v>
      </c>
      <c r="T26" s="16">
        <f t="shared" si="5"/>
        <v>1.4806783397608414E-6</v>
      </c>
      <c r="U26" s="16">
        <f t="shared" si="5"/>
        <v>6.7940470742742442E-9</v>
      </c>
      <c r="V26" s="16">
        <f t="shared" si="5"/>
        <v>7.1868995660831694E-6</v>
      </c>
      <c r="W26" s="16">
        <f t="shared" si="5"/>
        <v>1.1601549294336868E-5</v>
      </c>
      <c r="X26" s="16">
        <f t="shared" si="5"/>
        <v>9.4457570083179967E-6</v>
      </c>
      <c r="Y26" s="16">
        <f t="shared" si="5"/>
        <v>3.1585270676258336E-6</v>
      </c>
      <c r="Z26" s="16">
        <f t="shared" si="5"/>
        <v>3.1016278560051818E-9</v>
      </c>
      <c r="AA26" s="16">
        <f t="shared" si="5"/>
        <v>1.8959239512938661E-6</v>
      </c>
      <c r="AB26" s="16">
        <f t="shared" si="5"/>
        <v>3.9675801351602065E-6</v>
      </c>
      <c r="AC26" s="16">
        <f t="shared" si="5"/>
        <v>3.1883906718184134E-6</v>
      </c>
      <c r="AD26" s="16">
        <f t="shared" si="5"/>
        <v>4.2651336956806505E-7</v>
      </c>
      <c r="AE26" s="16">
        <f t="shared" si="5"/>
        <v>6.2087749656114437E-6</v>
      </c>
      <c r="AF26" s="16">
        <f t="shared" si="5"/>
        <v>6.1500923519771174E-6</v>
      </c>
      <c r="AG26" s="16">
        <f t="shared" si="5"/>
        <v>2.7886516573908005E-5</v>
      </c>
      <c r="AH26" s="16">
        <f t="shared" si="5"/>
        <v>5.2853655150989756E-6</v>
      </c>
      <c r="AI26" s="16">
        <f t="shared" si="5"/>
        <v>6.3698463400176856E-6</v>
      </c>
      <c r="AJ26" s="16">
        <f t="shared" si="5"/>
        <v>1.2458082353640537E-5</v>
      </c>
      <c r="AK26" s="16">
        <f t="shared" si="5"/>
        <v>5.8032583630621246E-6</v>
      </c>
      <c r="AL26" s="16">
        <f t="shared" si="5"/>
        <v>1.414979995181745E-5</v>
      </c>
      <c r="AM26" s="18">
        <f t="shared" si="5"/>
        <v>1.0407178696027524E-5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8.971812741377322E-9</v>
      </c>
      <c r="E27" s="16">
        <f t="shared" si="6"/>
        <v>4.4852644792112929E-6</v>
      </c>
      <c r="F27" s="16">
        <f t="shared" si="6"/>
        <v>3.7333316927817996E-8</v>
      </c>
      <c r="G27" s="16">
        <f t="shared" si="6"/>
        <v>1.2456327893730234E-6</v>
      </c>
      <c r="H27" s="16">
        <f t="shared" si="6"/>
        <v>3.7999925599388897E-6</v>
      </c>
      <c r="I27" s="16">
        <f t="shared" si="6"/>
        <v>4.7858707238592136E-8</v>
      </c>
      <c r="J27" s="16">
        <f t="shared" si="6"/>
        <v>1.4291969776266364E-6</v>
      </c>
      <c r="K27" s="16">
        <f t="shared" si="6"/>
        <v>1.2313275812041435E-8</v>
      </c>
      <c r="L27" s="17">
        <f t="shared" si="6"/>
        <v>1.1898057674199272E-3</v>
      </c>
      <c r="M27" s="16">
        <f t="shared" si="6"/>
        <v>7.9215281756399543E-6</v>
      </c>
      <c r="N27" s="16">
        <f t="shared" si="6"/>
        <v>3.0577676232576668E-7</v>
      </c>
      <c r="O27" s="16">
        <f t="shared" si="6"/>
        <v>1.1720378614070989E-7</v>
      </c>
      <c r="P27" s="16">
        <f t="shared" si="6"/>
        <v>1.2878217419563059E-6</v>
      </c>
      <c r="Q27" s="16">
        <f t="shared" si="6"/>
        <v>6.444164842910459E-6</v>
      </c>
      <c r="R27" s="16">
        <f t="shared" si="6"/>
        <v>9.8198833341725789E-8</v>
      </c>
      <c r="S27" s="16">
        <f t="shared" si="6"/>
        <v>2.4154338789845941E-6</v>
      </c>
      <c r="T27" s="16">
        <f t="shared" si="6"/>
        <v>1.0085628521815387E-6</v>
      </c>
      <c r="U27" s="16">
        <f t="shared" si="6"/>
        <v>7.548166460009385E-6</v>
      </c>
      <c r="V27" s="16">
        <f t="shared" si="6"/>
        <v>1.1701105075586751E-6</v>
      </c>
      <c r="W27" s="16">
        <f t="shared" si="6"/>
        <v>1.1235788423531934E-5</v>
      </c>
      <c r="X27" s="16">
        <f t="shared" si="6"/>
        <v>3.9644041785758295E-7</v>
      </c>
      <c r="Y27" s="16">
        <f t="shared" si="6"/>
        <v>6.6967393585370616E-8</v>
      </c>
      <c r="Z27" s="16">
        <f t="shared" si="6"/>
        <v>9.1783225405950815E-8</v>
      </c>
      <c r="AA27" s="16">
        <f t="shared" si="6"/>
        <v>2.735962020000459E-7</v>
      </c>
      <c r="AB27" s="16">
        <f t="shared" si="6"/>
        <v>2.1377504789009439E-6</v>
      </c>
      <c r="AC27" s="16">
        <f t="shared" si="6"/>
        <v>3.5208652530257999E-6</v>
      </c>
      <c r="AD27" s="16">
        <f t="shared" si="6"/>
        <v>2.0234257517380532E-6</v>
      </c>
      <c r="AE27" s="16">
        <f t="shared" si="6"/>
        <v>5.3327758321451302E-6</v>
      </c>
      <c r="AF27" s="16">
        <f t="shared" si="6"/>
        <v>8.4936888572672518E-6</v>
      </c>
      <c r="AG27" s="16">
        <f t="shared" si="6"/>
        <v>1.2455575867688576E-6</v>
      </c>
      <c r="AH27" s="16">
        <f t="shared" si="6"/>
        <v>1.3223334492428489E-6</v>
      </c>
      <c r="AI27" s="16">
        <f t="shared" si="6"/>
        <v>1.2044129908934222E-6</v>
      </c>
      <c r="AJ27" s="16">
        <f t="shared" si="6"/>
        <v>8.9743427599256829E-6</v>
      </c>
      <c r="AK27" s="16">
        <f t="shared" si="6"/>
        <v>2.6203513223427798E-8</v>
      </c>
      <c r="AL27" s="16">
        <f t="shared" si="6"/>
        <v>5.20701045896103E-8</v>
      </c>
      <c r="AM27" s="18">
        <f t="shared" si="6"/>
        <v>2.3190879176501715E-6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3.8538328964498103E-8</v>
      </c>
      <c r="E28" s="16">
        <f t="shared" si="7"/>
        <v>1.0228250934007668E-8</v>
      </c>
      <c r="F28" s="16">
        <f t="shared" si="7"/>
        <v>6.3675772600414048E-9</v>
      </c>
      <c r="G28" s="16">
        <f t="shared" si="7"/>
        <v>4.882662067085033E-9</v>
      </c>
      <c r="H28" s="17">
        <f t="shared" si="7"/>
        <v>3.2537574355142929E-6</v>
      </c>
      <c r="I28" s="16">
        <f t="shared" si="7"/>
        <v>4.4361789653705543E-9</v>
      </c>
      <c r="J28" s="16">
        <f t="shared" si="7"/>
        <v>7.1779586726196605E-10</v>
      </c>
      <c r="K28" s="16">
        <f t="shared" si="7"/>
        <v>6.2194512757532171E-9</v>
      </c>
      <c r="L28" s="16">
        <f t="shared" si="7"/>
        <v>1.0492509298657708E-8</v>
      </c>
      <c r="M28" s="16">
        <f t="shared" si="7"/>
        <v>1.9756919552334283E-10</v>
      </c>
      <c r="N28" s="16">
        <f t="shared" si="7"/>
        <v>5.8510817102066082E-10</v>
      </c>
      <c r="O28" s="16">
        <f t="shared" si="7"/>
        <v>5.8256873424939703E-9</v>
      </c>
      <c r="P28" s="16">
        <f t="shared" si="7"/>
        <v>1.7880835725681549E-10</v>
      </c>
      <c r="Q28" s="16">
        <f t="shared" si="7"/>
        <v>2.4832177322362799E-9</v>
      </c>
      <c r="R28" s="16">
        <f t="shared" si="7"/>
        <v>4.5825579344972276E-9</v>
      </c>
      <c r="S28" s="16">
        <f t="shared" si="7"/>
        <v>2.7499184719028661E-9</v>
      </c>
      <c r="T28" s="16">
        <f t="shared" si="7"/>
        <v>4.590097825754767E-9</v>
      </c>
      <c r="U28" s="16">
        <f t="shared" si="7"/>
        <v>1.868828421557902E-8</v>
      </c>
      <c r="V28" s="16">
        <f t="shared" si="7"/>
        <v>1.4834407064324616E-10</v>
      </c>
      <c r="W28" s="16">
        <f t="shared" si="7"/>
        <v>2.418421785048109E-11</v>
      </c>
      <c r="X28" s="16">
        <f t="shared" si="7"/>
        <v>7.9376254614146675E-9</v>
      </c>
      <c r="Y28" s="16">
        <f t="shared" si="7"/>
        <v>1.145540993003473E-9</v>
      </c>
      <c r="Z28" s="16">
        <f t="shared" si="7"/>
        <v>2.8709426773140469E-9</v>
      </c>
      <c r="AA28" s="16">
        <f t="shared" si="7"/>
        <v>2.9631160706393213E-9</v>
      </c>
      <c r="AB28" s="16">
        <f t="shared" si="7"/>
        <v>3.5984002560188775E-9</v>
      </c>
      <c r="AC28" s="16">
        <f t="shared" si="7"/>
        <v>2.9914185141839959E-9</v>
      </c>
      <c r="AD28" s="16">
        <f t="shared" si="7"/>
        <v>3.7734795403472116E-9</v>
      </c>
      <c r="AE28" s="16">
        <f t="shared" si="7"/>
        <v>1.126062735074298E-10</v>
      </c>
      <c r="AF28" s="16">
        <f t="shared" si="7"/>
        <v>2.2431412227817038E-10</v>
      </c>
      <c r="AG28" s="16">
        <f t="shared" si="7"/>
        <v>3.3417203286082239E-9</v>
      </c>
      <c r="AH28" s="16">
        <f t="shared" si="7"/>
        <v>5.2395893742652646E-9</v>
      </c>
      <c r="AI28" s="16">
        <f t="shared" si="7"/>
        <v>5.6188207434661518E-11</v>
      </c>
      <c r="AJ28" s="16">
        <f t="shared" si="7"/>
        <v>4.8153807999515968E-8</v>
      </c>
      <c r="AK28" s="16">
        <f t="shared" si="7"/>
        <v>3.963455037335385E-11</v>
      </c>
      <c r="AL28" s="16">
        <f t="shared" si="7"/>
        <v>2.9722484454768063E-9</v>
      </c>
      <c r="AM28" s="18">
        <f t="shared" si="7"/>
        <v>2.3814945976923088E-8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8.1818963975917219E-7</v>
      </c>
      <c r="E29" s="16">
        <f t="shared" si="8"/>
        <v>1.4037521632343355E-5</v>
      </c>
      <c r="F29" s="16">
        <f t="shared" si="8"/>
        <v>1.5560718141871399E-5</v>
      </c>
      <c r="G29" s="16">
        <f t="shared" si="8"/>
        <v>7.2125026519331704E-7</v>
      </c>
      <c r="H29" s="16">
        <f t="shared" si="8"/>
        <v>2.6937215651167232E-6</v>
      </c>
      <c r="I29" s="16">
        <f t="shared" si="8"/>
        <v>7.9303477821676211E-6</v>
      </c>
      <c r="J29" s="16">
        <f t="shared" si="8"/>
        <v>1.1124227590338828E-6</v>
      </c>
      <c r="K29" s="16">
        <f t="shared" si="8"/>
        <v>2.8118050829560214E-6</v>
      </c>
      <c r="L29" s="16">
        <f t="shared" si="8"/>
        <v>4.4107912051505723E-6</v>
      </c>
      <c r="M29" s="16">
        <f t="shared" si="8"/>
        <v>3.8359384534612239E-8</v>
      </c>
      <c r="N29" s="16">
        <f t="shared" si="8"/>
        <v>8.1326581572216268E-6</v>
      </c>
      <c r="O29" s="16">
        <f t="shared" si="8"/>
        <v>1.2259869022540241E-5</v>
      </c>
      <c r="P29" s="16">
        <f t="shared" si="8"/>
        <v>1.6043398646098674E-8</v>
      </c>
      <c r="Q29" s="16">
        <f t="shared" si="8"/>
        <v>2.2965329018889617E-6</v>
      </c>
      <c r="R29" s="16">
        <f t="shared" si="8"/>
        <v>1.0806827393648661E-6</v>
      </c>
      <c r="S29" s="16">
        <f t="shared" si="8"/>
        <v>2.558294957737362E-6</v>
      </c>
      <c r="T29" s="16">
        <f t="shared" si="8"/>
        <v>6.1399229741149041E-8</v>
      </c>
      <c r="U29" s="16">
        <f t="shared" si="8"/>
        <v>1.2440514314494863E-6</v>
      </c>
      <c r="V29" s="16">
        <f t="shared" si="8"/>
        <v>1.2415636505565713E-9</v>
      </c>
      <c r="W29" s="16">
        <f t="shared" si="8"/>
        <v>2.1002114624019673E-7</v>
      </c>
      <c r="X29" s="16">
        <f t="shared" si="8"/>
        <v>5.2173010559423455E-6</v>
      </c>
      <c r="Y29" s="16">
        <f t="shared" si="8"/>
        <v>3.3238265975302936E-7</v>
      </c>
      <c r="Z29" s="16">
        <f t="shared" si="8"/>
        <v>1.8725665442688761E-6</v>
      </c>
      <c r="AA29" s="16">
        <f t="shared" si="8"/>
        <v>1.2881950165127527E-7</v>
      </c>
      <c r="AB29" s="17">
        <f t="shared" si="8"/>
        <v>2.4755284868213999E-3</v>
      </c>
      <c r="AC29" s="16">
        <f t="shared" si="8"/>
        <v>2.6853955832002887E-5</v>
      </c>
      <c r="AD29" s="16">
        <f t="shared" si="8"/>
        <v>2.8590405801557947E-5</v>
      </c>
      <c r="AE29" s="16">
        <f t="shared" si="8"/>
        <v>7.0934810604701849E-6</v>
      </c>
      <c r="AF29" s="16">
        <f t="shared" si="8"/>
        <v>8.2457235046791834E-6</v>
      </c>
      <c r="AG29" s="16">
        <f t="shared" si="8"/>
        <v>2.7183435562121033E-6</v>
      </c>
      <c r="AH29" s="16">
        <f t="shared" si="8"/>
        <v>3.5912228890906884E-6</v>
      </c>
      <c r="AI29" s="16">
        <f t="shared" si="8"/>
        <v>1.6686204612876789E-6</v>
      </c>
      <c r="AJ29" s="16">
        <f t="shared" si="8"/>
        <v>2.7006776032302024E-6</v>
      </c>
      <c r="AK29" s="16">
        <f t="shared" si="8"/>
        <v>2.531199652087875E-5</v>
      </c>
      <c r="AL29" s="16">
        <f t="shared" si="8"/>
        <v>1.3915745504997212E-6</v>
      </c>
      <c r="AM29" s="18">
        <f t="shared" si="8"/>
        <v>3.5483105301283825E-6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1.1626071135128729E-5</v>
      </c>
      <c r="E30" s="16">
        <f t="shared" si="9"/>
        <v>1.8211486557516399E-4</v>
      </c>
      <c r="F30" s="16">
        <f t="shared" si="9"/>
        <v>5.4579092305766504E-6</v>
      </c>
      <c r="G30" s="16">
        <f t="shared" si="9"/>
        <v>2.2982244527612315E-6</v>
      </c>
      <c r="H30" s="16">
        <f t="shared" si="9"/>
        <v>1.6427527048472484E-4</v>
      </c>
      <c r="I30" s="16">
        <f t="shared" si="9"/>
        <v>6.7423292245964661E-6</v>
      </c>
      <c r="J30" s="16">
        <f t="shared" si="9"/>
        <v>4.4420697033636015E-5</v>
      </c>
      <c r="K30" s="16">
        <f t="shared" si="9"/>
        <v>5.9877553895195646E-8</v>
      </c>
      <c r="L30" s="16">
        <f t="shared" si="9"/>
        <v>1.8202099226022136E-4</v>
      </c>
      <c r="M30" s="16">
        <f t="shared" si="9"/>
        <v>2.4560192928981918E-5</v>
      </c>
      <c r="N30" s="16">
        <f t="shared" si="9"/>
        <v>2.3251094416646797E-6</v>
      </c>
      <c r="O30" s="16">
        <f t="shared" si="9"/>
        <v>8.8666640281337289E-5</v>
      </c>
      <c r="P30" s="16">
        <f t="shared" si="9"/>
        <v>1.0428896278366421E-4</v>
      </c>
      <c r="Q30" s="16">
        <f t="shared" si="9"/>
        <v>2.5484357950536692E-5</v>
      </c>
      <c r="R30" s="16">
        <f t="shared" si="9"/>
        <v>3.7676374540358797E-6</v>
      </c>
      <c r="S30" s="16">
        <f t="shared" si="9"/>
        <v>1.1770160277095963E-5</v>
      </c>
      <c r="T30" s="16">
        <f t="shared" si="9"/>
        <v>1.484578156298575E-5</v>
      </c>
      <c r="U30" s="17">
        <f t="shared" si="9"/>
        <v>2.9113914383999993E-2</v>
      </c>
      <c r="V30" s="16">
        <f t="shared" si="9"/>
        <v>6.7955255956710178E-7</v>
      </c>
      <c r="W30" s="16">
        <f t="shared" si="9"/>
        <v>1.3095371198206147E-4</v>
      </c>
      <c r="X30" s="16">
        <f t="shared" si="9"/>
        <v>1.6044703322310433E-6</v>
      </c>
      <c r="Y30" s="16">
        <f t="shared" si="9"/>
        <v>1.7605004933220203E-4</v>
      </c>
      <c r="Z30" s="16">
        <f t="shared" si="9"/>
        <v>6.3181101634213441E-6</v>
      </c>
      <c r="AA30" s="16">
        <f t="shared" si="9"/>
        <v>1.7832090486345093E-5</v>
      </c>
      <c r="AB30" s="16">
        <f t="shared" si="9"/>
        <v>1.4716130919547709E-5</v>
      </c>
      <c r="AC30" s="16">
        <f t="shared" si="9"/>
        <v>1.5133575793189682E-5</v>
      </c>
      <c r="AD30" s="16">
        <f t="shared" si="9"/>
        <v>6.8855710513888092E-6</v>
      </c>
      <c r="AE30" s="16">
        <f t="shared" si="9"/>
        <v>1.2782222553163558E-6</v>
      </c>
      <c r="AF30" s="16">
        <f t="shared" si="9"/>
        <v>2.5568863495593089E-4</v>
      </c>
      <c r="AG30" s="16">
        <f t="shared" si="9"/>
        <v>2.6471656416164662E-4</v>
      </c>
      <c r="AH30" s="16">
        <f t="shared" si="9"/>
        <v>2.2645644157313207E-6</v>
      </c>
      <c r="AI30" s="16">
        <f t="shared" si="9"/>
        <v>1.9163564549642278E-4</v>
      </c>
      <c r="AJ30" s="16">
        <f t="shared" si="9"/>
        <v>4.2726697174199445E-5</v>
      </c>
      <c r="AK30" s="16">
        <f t="shared" si="9"/>
        <v>1.1856335388862212E-4</v>
      </c>
      <c r="AL30" s="16">
        <f t="shared" si="9"/>
        <v>1.1102746917704709E-4</v>
      </c>
      <c r="AM30" s="18">
        <f t="shared" si="9"/>
        <v>1.2720332657261191E-4</v>
      </c>
    </row>
    <row r="31" spans="1:39">
      <c r="A31" t="s">
        <v>61</v>
      </c>
      <c r="D31" s="20">
        <f>SUM($D$21:$D$30)</f>
        <v>2.7636411896040249E-5</v>
      </c>
      <c r="E31" s="20">
        <f>SUM($E$21:$E$30)</f>
        <v>2.5947678316491478E-4</v>
      </c>
      <c r="F31" s="20">
        <f>SUM($F$21:$F$30)</f>
        <v>4.0751501893834791E-5</v>
      </c>
      <c r="G31" s="20">
        <f>SUM($G$21:$G$30)</f>
        <v>1.1297839520523926E-4</v>
      </c>
      <c r="H31" s="20">
        <f>SUM($H$21:$H$30)</f>
        <v>1.9662839489719008E-4</v>
      </c>
      <c r="I31" s="20">
        <f>SUM($I$21:$I$30)</f>
        <v>4.3300531362131141E-3</v>
      </c>
      <c r="J31" s="20">
        <f>SUM($J$21:$J$30)</f>
        <v>1.4678973543117134E-4</v>
      </c>
      <c r="K31" s="20">
        <f>SUM($K$21:$K$30)</f>
        <v>3.3651995214896064E-3</v>
      </c>
      <c r="L31" s="20">
        <f>SUM($L$21:$L$30)</f>
        <v>1.3871959011523907E-3</v>
      </c>
      <c r="M31" s="20">
        <f>SUM($M$21:$M$30)</f>
        <v>4.9056116249213841E-5</v>
      </c>
      <c r="N31" s="20">
        <f>SUM($N$21:$N$30)</f>
        <v>7.741606708045998E-5</v>
      </c>
      <c r="O31" s="20">
        <f>SUM($O$21:$O$30)</f>
        <v>1.5541271023644822E-4</v>
      </c>
      <c r="P31">
        <f>SUM($P$21:$P$30)</f>
        <v>4.1254239330475954E-3</v>
      </c>
      <c r="Q31" s="20">
        <f>SUM($Q$21:$Q$30)</f>
        <v>4.2040545848665093E-4</v>
      </c>
      <c r="R31" s="20">
        <f>SUM($R$21:$R$30)</f>
        <v>4.3907486398281269E-5</v>
      </c>
      <c r="S31" s="20">
        <f>SUM($S$21:$S$30)</f>
        <v>1.7809358307431253E-3</v>
      </c>
      <c r="T31" s="20">
        <f>SUM($T$21:$T$30)</f>
        <v>2.0080223025232692E-5</v>
      </c>
      <c r="U31" s="20">
        <f>SUM($U$21:$U$30)</f>
        <v>2.9141838420013527E-2</v>
      </c>
      <c r="V31" s="20">
        <f>SUM($V$21:$V$30)</f>
        <v>4.9231621420688917E-5</v>
      </c>
      <c r="W31" s="20">
        <f>SUM($W$21:$W$30)</f>
        <v>1.7661817725531909E-4</v>
      </c>
      <c r="X31" s="20">
        <f>SUM($X$21:$X$30)</f>
        <v>2.5877195575031684E-5</v>
      </c>
      <c r="Y31" s="20">
        <f>SUM($Y$21:$Y$30)</f>
        <v>2.0636187596850412E-4</v>
      </c>
      <c r="Z31" s="20">
        <f>SUM($Z$21:$Z$30)</f>
        <v>8.8379807552662164E-3</v>
      </c>
      <c r="AA31" s="20">
        <f>SUM($AA$21:$AA$30)</f>
        <v>4.1525960614775746E-5</v>
      </c>
      <c r="AB31" s="20">
        <f>SUM($AB$21:$AB$30)</f>
        <v>2.5199962905121114E-3</v>
      </c>
      <c r="AC31" s="20">
        <f>SUM($AC$21:$AC$30)</f>
        <v>9.4626869187306478E-5</v>
      </c>
      <c r="AD31" s="20">
        <f>SUM($AD$21:$AD$30)</f>
        <v>1.0469632002428668E-4</v>
      </c>
      <c r="AE31" s="20">
        <f>SUM($AE$21:$AE$30)</f>
        <v>2.6579280545986592E-5</v>
      </c>
      <c r="AF31" s="20">
        <f>SUM($AF$21:$AF$30)</f>
        <v>3.4367124623384054E-4</v>
      </c>
      <c r="AG31" s="20">
        <f>SUM($AG$21:$AG$30)</f>
        <v>3.2528601885932555E-4</v>
      </c>
      <c r="AH31" s="20">
        <f>SUM($AH$21:$AH$30)</f>
        <v>1.5671851682940853E-4</v>
      </c>
      <c r="AI31" s="20">
        <f>SUM($AI$21:$AI$30)</f>
        <v>2.3172070498818695E-4</v>
      </c>
      <c r="AJ31" s="20">
        <f>SUM($AJ$21:$AJ$30)</f>
        <v>8.9431874725065199E-5</v>
      </c>
      <c r="AK31" s="20">
        <f>SUM($AK$21:$AK$30)</f>
        <v>1.6787659950745419E-4</v>
      </c>
      <c r="AL31" s="20">
        <f>SUM($AL$21:$AL$30)</f>
        <v>1.3922804424181112E-4</v>
      </c>
      <c r="AM31" s="20">
        <f>SUM($AM$21:$AM$30)</f>
        <v>1.643918090473628E-4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62</v>
      </c>
      <c r="C33">
        <f>SUM($D$31:$AM$31)</f>
        <v>5.9383005187426702E-2</v>
      </c>
      <c r="D33" s="21">
        <f>$D$31/$C$33</f>
        <v>4.6539261205816795E-4</v>
      </c>
      <c r="E33" s="21">
        <f>$E$31/$C$33</f>
        <v>4.3695461748011095E-3</v>
      </c>
      <c r="F33" s="21">
        <f>$F$31/$C$33</f>
        <v>6.8624856160804737E-4</v>
      </c>
      <c r="G33" s="21">
        <f>$G$31/$C$33</f>
        <v>1.9025375163929971E-3</v>
      </c>
      <c r="H33" s="21">
        <f>$H$31/$C$33</f>
        <v>3.3111896960516685E-3</v>
      </c>
      <c r="I33" s="21">
        <f>$I$31/$C$33</f>
        <v>7.2917379687108291E-2</v>
      </c>
      <c r="J33" s="21">
        <f>$J$31/$C$33</f>
        <v>2.4719149017108258E-3</v>
      </c>
      <c r="K33" s="21">
        <f>$K$31/$C$33</f>
        <v>5.6669404164848967E-2</v>
      </c>
      <c r="L33" s="21">
        <f>$L$31/$C$33</f>
        <v>2.3360149874094027E-2</v>
      </c>
      <c r="M33" s="21">
        <f>$M$31/$C$33</f>
        <v>8.2609689581019394E-4</v>
      </c>
      <c r="N33" s="21">
        <f>$N$31/$C$33</f>
        <v>1.3036737840416918E-3</v>
      </c>
      <c r="O33" s="21">
        <f>$O$31/$C$33</f>
        <v>2.6171243733106673E-3</v>
      </c>
      <c r="P33" s="21">
        <f>$P$31/$C$33</f>
        <v>6.9471457701185541E-2</v>
      </c>
      <c r="Q33" s="21">
        <f>$Q$31/$C$33</f>
        <v>7.0795584891628948E-3</v>
      </c>
      <c r="R33" s="21">
        <f>$R$31/$C$33</f>
        <v>7.3939481943864139E-4</v>
      </c>
      <c r="S33" s="21">
        <f>$S$31/$C$33</f>
        <v>2.9990665260575377E-2</v>
      </c>
      <c r="T33" s="21">
        <f>$T$31/$C$33</f>
        <v>3.3814763941054845E-4</v>
      </c>
      <c r="U33" s="21">
        <f>$U$31/$C$33</f>
        <v>0.49074374609427474</v>
      </c>
      <c r="V33" s="21">
        <f>$V$31/$C$33</f>
        <v>8.2905237391240748E-4</v>
      </c>
      <c r="W33" s="21">
        <f>$W$31/$C$33</f>
        <v>2.9742209357352437E-3</v>
      </c>
      <c r="X33" s="21">
        <f>$X$31/$C$33</f>
        <v>4.3576769975445299E-4</v>
      </c>
      <c r="Y33" s="21">
        <f>$Y$31/$C$33</f>
        <v>3.4750999097667356E-3</v>
      </c>
      <c r="Z33" s="21">
        <f>$Z$31/$C$33</f>
        <v>0.14883013628851344</v>
      </c>
      <c r="AA33" s="21">
        <f>$AA$31/$C$33</f>
        <v>6.9929031856353632E-4</v>
      </c>
      <c r="AB33" s="21">
        <f>$AB$31/$C$33</f>
        <v>4.2436321344101927E-2</v>
      </c>
      <c r="AC33" s="21">
        <f>$AC$31/$C$33</f>
        <v>1.5935008490837045E-3</v>
      </c>
      <c r="AD33" s="21">
        <f>$AD$31/$C$33</f>
        <v>1.7630687381657516E-3</v>
      </c>
      <c r="AE33" s="21">
        <f>$AE$31/$C$33</f>
        <v>4.4759069471300998E-4</v>
      </c>
      <c r="AF33" s="21">
        <f>$AF$31/$C$33</f>
        <v>5.7873670278075929E-3</v>
      </c>
      <c r="AG33" s="21">
        <f>$AG$31/$C$33</f>
        <v>5.4777628352193786E-3</v>
      </c>
      <c r="AH33" s="21">
        <f>$AH$31/$C$33</f>
        <v>2.639113940676598E-3</v>
      </c>
      <c r="AI33" s="21">
        <f>$AI$31/$C$33</f>
        <v>3.9021384023395587E-3</v>
      </c>
      <c r="AJ33" s="21">
        <f>$AJ$31/$C$33</f>
        <v>1.5060180003150265E-3</v>
      </c>
      <c r="AK33" s="21">
        <f>$AK$31/$C$33</f>
        <v>2.8270142101700013E-3</v>
      </c>
      <c r="AL33" s="21">
        <f>$AL$31/$C$33</f>
        <v>2.3445772709275109E-3</v>
      </c>
      <c r="AM33" s="21">
        <f>$AM$31/$C$33</f>
        <v>2.7683309143500512E-3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1FB0A-8B40-4235-8862-11643FED9F60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-0.10270673186618785</v>
      </c>
      <c r="D5" s="10">
        <v>2.3166200136247702E-2</v>
      </c>
      <c r="E5" s="10">
        <v>-2.2928700726775258E-2</v>
      </c>
      <c r="F5" s="10">
        <v>1.7914250019953924E-2</v>
      </c>
      <c r="G5" s="10">
        <v>-2.7282095430010826E-3</v>
      </c>
      <c r="H5" s="10">
        <v>-3.0936014522595996E-2</v>
      </c>
      <c r="I5" s="10">
        <v>4.3529411541448342E-2</v>
      </c>
      <c r="J5" s="10">
        <v>-2.5251704888830024E-3</v>
      </c>
      <c r="K5" s="10">
        <v>-2.3067263416990696E-2</v>
      </c>
      <c r="L5" s="10">
        <v>-2.1578772584439191E-2</v>
      </c>
      <c r="M5" s="10">
        <v>6.4594309873324804E-2</v>
      </c>
      <c r="N5" s="10">
        <v>-5.5804593215088762E-3</v>
      </c>
      <c r="O5" s="10">
        <v>-3.6372073974623356E-3</v>
      </c>
      <c r="P5" s="10">
        <v>-1.9751812873759121E-2</v>
      </c>
      <c r="Q5" s="10">
        <v>-2.0667403803870735E-3</v>
      </c>
      <c r="R5" s="10">
        <v>2.4171783356798354E-2</v>
      </c>
      <c r="S5" s="10">
        <v>-1.9018129476253223E-2</v>
      </c>
      <c r="T5" s="10">
        <v>-1.8162445658705853E-2</v>
      </c>
      <c r="U5" s="10">
        <v>6.1055999767216131E-3</v>
      </c>
      <c r="V5" s="10">
        <v>5.8252812491830917E-2</v>
      </c>
      <c r="W5" s="10">
        <v>-1.5785495381708332E-2</v>
      </c>
      <c r="X5" s="10">
        <v>-5.4728926191569056E-2</v>
      </c>
      <c r="Y5" s="10">
        <v>5.2938709987786095E-4</v>
      </c>
      <c r="Z5" s="10">
        <v>-5.2464796757252206E-2</v>
      </c>
      <c r="AA5" s="10">
        <v>4.2541303425475449E-2</v>
      </c>
      <c r="AB5" s="10">
        <v>5.0693577999226021E-3</v>
      </c>
      <c r="AC5" s="10">
        <v>-3.5999682118496808E-2</v>
      </c>
      <c r="AD5" s="11" t="s">
        <v>74</v>
      </c>
      <c r="AE5" s="10">
        <v>-1.6670304507838168E-2</v>
      </c>
      <c r="AF5" s="10">
        <v>-5.5106460883903446E-3</v>
      </c>
      <c r="AG5" s="10">
        <v>-2.4365479063580404E-2</v>
      </c>
      <c r="AH5" s="10">
        <v>3.5082302895512937E-2</v>
      </c>
      <c r="AI5" s="10">
        <v>-6.2074379098466102E-2</v>
      </c>
      <c r="AJ5" s="10">
        <v>3.5248394554085294E-2</v>
      </c>
      <c r="AK5" s="10">
        <v>-5.3897725594103229E-3</v>
      </c>
      <c r="AL5" s="11" t="s">
        <v>80</v>
      </c>
      <c r="AM5" s="12">
        <v>-8.3084583607446652E-2</v>
      </c>
    </row>
    <row r="6" spans="1:39" ht="24">
      <c r="A6" s="13" t="s">
        <v>41</v>
      </c>
      <c r="B6" s="14" t="s">
        <v>40</v>
      </c>
      <c r="C6" s="15">
        <v>-4.7112358827353651E-2</v>
      </c>
      <c r="D6" s="16">
        <v>3.3359554957804835E-2</v>
      </c>
      <c r="E6" s="16">
        <v>4.09685844001884E-3</v>
      </c>
      <c r="F6" s="16">
        <v>3.9721689489563734E-4</v>
      </c>
      <c r="G6" s="16">
        <v>6.7299660021949773E-2</v>
      </c>
      <c r="H6" s="16">
        <v>-7.2913360052904913E-2</v>
      </c>
      <c r="I6" s="16">
        <v>-3.4122373395564527E-3</v>
      </c>
      <c r="J6" s="16">
        <v>-3.3269011345630969E-2</v>
      </c>
      <c r="K6" s="16">
        <v>-4.3272611370520651E-2</v>
      </c>
      <c r="L6" s="16">
        <v>-2.8319611197446903E-3</v>
      </c>
      <c r="M6" s="16">
        <v>2.9164239344235E-2</v>
      </c>
      <c r="N6" s="16">
        <v>4.2073305024322862E-2</v>
      </c>
      <c r="O6" s="16">
        <v>-9.8643365639065504E-4</v>
      </c>
      <c r="P6" s="16">
        <v>2.2032279198200954E-2</v>
      </c>
      <c r="Q6" s="16">
        <v>6.4847045337228959E-2</v>
      </c>
      <c r="R6" s="16">
        <v>-9.2762893970470164E-4</v>
      </c>
      <c r="S6" s="16">
        <v>-2.6340854144935484E-2</v>
      </c>
      <c r="T6" s="16">
        <v>-1.0081532810603699E-2</v>
      </c>
      <c r="U6" s="16">
        <v>-2.2328554434498309E-2</v>
      </c>
      <c r="V6" s="16">
        <v>7.5685807218667162E-2</v>
      </c>
      <c r="W6" s="16">
        <v>-4.5120265232766833E-2</v>
      </c>
      <c r="X6" s="16">
        <v>-4.0929933816872932E-2</v>
      </c>
      <c r="Y6" s="16">
        <v>2.5723481323592114E-2</v>
      </c>
      <c r="Z6" s="16">
        <v>-2.7711053946339152E-2</v>
      </c>
      <c r="AA6" s="16">
        <v>-3.9937823518331429E-3</v>
      </c>
      <c r="AB6" s="16">
        <v>9.2990667798296331E-3</v>
      </c>
      <c r="AC6" s="16">
        <v>5.0291831232758863E-2</v>
      </c>
      <c r="AD6" s="16">
        <v>3.4798383933264967E-2</v>
      </c>
      <c r="AE6" s="16">
        <v>-1.2527087039494826E-3</v>
      </c>
      <c r="AF6" s="16">
        <v>-1.3847553761641644E-2</v>
      </c>
      <c r="AG6" s="16">
        <v>-3.5226561611013417E-2</v>
      </c>
      <c r="AH6" s="17" t="s">
        <v>81</v>
      </c>
      <c r="AI6" s="16">
        <v>2.5974168751879401E-2</v>
      </c>
      <c r="AJ6" s="16">
        <v>-8.8755336805646193E-2</v>
      </c>
      <c r="AK6" s="16">
        <v>3.9470240560870673E-2</v>
      </c>
      <c r="AL6" s="16">
        <v>-8.9892788011726649E-2</v>
      </c>
      <c r="AM6" s="18">
        <v>4.6415457001552092E-2</v>
      </c>
    </row>
    <row r="7" spans="1:39" ht="24">
      <c r="A7" s="13" t="s">
        <v>42</v>
      </c>
      <c r="B7" s="14" t="s">
        <v>40</v>
      </c>
      <c r="C7" s="15">
        <v>-4.8322012277978582E-3</v>
      </c>
      <c r="D7" s="16">
        <v>2.7324953032713928E-2</v>
      </c>
      <c r="E7" s="16">
        <v>-2.9656638254066607E-2</v>
      </c>
      <c r="F7" s="16">
        <v>-3.2674572328304195E-2</v>
      </c>
      <c r="G7" s="16">
        <v>-1.956744880671004E-2</v>
      </c>
      <c r="H7" s="16">
        <v>-8.3090571646621453E-2</v>
      </c>
      <c r="I7" s="16">
        <v>-2.506733707317417E-2</v>
      </c>
      <c r="J7" s="16">
        <v>3.789398905052558E-2</v>
      </c>
      <c r="K7" s="16">
        <v>-2.6072428332837773E-2</v>
      </c>
      <c r="L7" s="17" t="s">
        <v>67</v>
      </c>
      <c r="M7" s="16">
        <v>-9.7269220824835693E-3</v>
      </c>
      <c r="N7" s="16">
        <v>1.624178351456089E-2</v>
      </c>
      <c r="O7" s="16">
        <v>4.9505496268369885E-2</v>
      </c>
      <c r="P7" s="16">
        <v>-8.1166635338604208E-3</v>
      </c>
      <c r="Q7" s="16">
        <v>-2.2828990102869994E-2</v>
      </c>
      <c r="R7" s="16">
        <v>-2.1857126935452789E-2</v>
      </c>
      <c r="S7" s="16">
        <v>3.261850253028778E-2</v>
      </c>
      <c r="T7" s="16">
        <v>-2.9808502488277464E-2</v>
      </c>
      <c r="U7" s="16">
        <v>3.1559405020905471E-2</v>
      </c>
      <c r="V7" s="16">
        <v>-4.5977939102166243E-2</v>
      </c>
      <c r="W7" s="16">
        <v>5.1735537524545946E-2</v>
      </c>
      <c r="X7" s="16">
        <v>2.4073996720162284E-2</v>
      </c>
      <c r="Y7" s="16">
        <v>2.6185788972856457E-2</v>
      </c>
      <c r="Z7" s="16">
        <v>3.3711457548878068E-2</v>
      </c>
      <c r="AA7" s="16">
        <v>-2.0529677411146162E-2</v>
      </c>
      <c r="AB7" s="16">
        <v>-2.6016948162548591E-2</v>
      </c>
      <c r="AC7" s="16">
        <v>2.1949265096164704E-2</v>
      </c>
      <c r="AD7" s="16">
        <v>-2.2024021556018319E-2</v>
      </c>
      <c r="AE7" s="16">
        <v>-2.8810286158286767E-2</v>
      </c>
      <c r="AF7" s="16">
        <v>1.8575279950010862E-2</v>
      </c>
      <c r="AG7" s="16">
        <v>3.1142502740910169E-2</v>
      </c>
      <c r="AH7" s="16">
        <v>-2.8394671282333337E-3</v>
      </c>
      <c r="AI7" s="16">
        <v>1.9124039135360611E-3</v>
      </c>
      <c r="AJ7" s="16">
        <v>2.5311550449225978E-2</v>
      </c>
      <c r="AK7" s="16">
        <v>3.7210575789505061E-2</v>
      </c>
      <c r="AL7" s="16">
        <v>3.2999271349370127E-2</v>
      </c>
      <c r="AM7" s="18">
        <v>7.110660570611764E-2</v>
      </c>
    </row>
    <row r="8" spans="1:39" ht="24">
      <c r="A8" s="13" t="s">
        <v>43</v>
      </c>
      <c r="B8" s="14" t="s">
        <v>40</v>
      </c>
      <c r="C8" s="15">
        <v>-2.6483454502829167E-2</v>
      </c>
      <c r="D8" s="16">
        <v>-5.4755814119613463E-3</v>
      </c>
      <c r="E8" s="16">
        <v>-1.8395376082294759E-3</v>
      </c>
      <c r="F8" s="16">
        <v>-1.7838633256162282E-2</v>
      </c>
      <c r="G8" s="16">
        <v>-1.4025177394562438E-2</v>
      </c>
      <c r="H8" s="16">
        <v>3.072237091098981E-2</v>
      </c>
      <c r="I8" s="16">
        <v>3.2235641300853018E-2</v>
      </c>
      <c r="J8" s="16">
        <v>2.255023315329405E-3</v>
      </c>
      <c r="K8" s="16">
        <v>8.3978628287524698E-2</v>
      </c>
      <c r="L8" s="16">
        <v>-2.8036766903325339E-2</v>
      </c>
      <c r="M8" s="16">
        <v>-5.9731448875483175E-3</v>
      </c>
      <c r="N8" s="16">
        <v>-4.0874509798976985E-2</v>
      </c>
      <c r="O8" s="16">
        <v>5.8154475652907323E-2</v>
      </c>
      <c r="P8" s="16">
        <v>-1.6939849679526942E-2</v>
      </c>
      <c r="Q8" s="16">
        <v>1.0977540476265467E-2</v>
      </c>
      <c r="R8" s="16">
        <v>-3.4291371502999747E-2</v>
      </c>
      <c r="S8" s="16">
        <v>-2.9170933536748957E-3</v>
      </c>
      <c r="T8" s="16">
        <v>8.2822185277158355E-3</v>
      </c>
      <c r="U8" s="16">
        <v>2.4188268519380288E-2</v>
      </c>
      <c r="V8" s="16">
        <v>-2.7861544234664221E-2</v>
      </c>
      <c r="W8" s="16">
        <v>5.3157168817048461E-2</v>
      </c>
      <c r="X8" s="16">
        <v>3.5656021752723269E-2</v>
      </c>
      <c r="Y8" s="16">
        <v>-7.5059860870624565E-2</v>
      </c>
      <c r="Z8" s="16">
        <v>4.2631165390093664E-2</v>
      </c>
      <c r="AA8" s="16">
        <v>1.3837559104192258E-2</v>
      </c>
      <c r="AB8" s="16">
        <v>-3.211613322682131E-2</v>
      </c>
      <c r="AC8" s="16">
        <v>-6.0288606842590013E-2</v>
      </c>
      <c r="AD8" s="16">
        <v>-1.6817499678107861E-2</v>
      </c>
      <c r="AE8" s="17" t="s">
        <v>74</v>
      </c>
      <c r="AF8" s="16">
        <v>-6.7390736980536325E-2</v>
      </c>
      <c r="AG8" s="16">
        <v>3.9167876635836249E-2</v>
      </c>
      <c r="AH8" s="16">
        <v>-1.2973328073839201E-3</v>
      </c>
      <c r="AI8" s="16">
        <v>-9.0507065221366641E-3</v>
      </c>
      <c r="AJ8" s="16">
        <v>-8.4137699170828875E-2</v>
      </c>
      <c r="AK8" s="16">
        <v>-5.5046659842515916E-2</v>
      </c>
      <c r="AL8" s="16">
        <v>-6.618727660619024E-2</v>
      </c>
      <c r="AM8" s="18">
        <v>-2.9643676145946603E-2</v>
      </c>
    </row>
    <row r="9" spans="1:39" ht="24">
      <c r="A9" s="13" t="s">
        <v>44</v>
      </c>
      <c r="B9" s="14" t="s">
        <v>40</v>
      </c>
      <c r="C9" s="15">
        <v>-6.5263757137510842E-2</v>
      </c>
      <c r="D9" s="16">
        <v>-6.3533465981101864E-2</v>
      </c>
      <c r="E9" s="16">
        <v>-4.279631384922232E-2</v>
      </c>
      <c r="F9" s="16">
        <v>1.9249345065172677E-2</v>
      </c>
      <c r="G9" s="16">
        <v>-3.0057879747057259E-2</v>
      </c>
      <c r="H9" s="16">
        <v>-4.648792480535504E-2</v>
      </c>
      <c r="I9" s="16">
        <v>-1.8160608136990174E-2</v>
      </c>
      <c r="J9" s="16">
        <v>-3.0900821642596409E-2</v>
      </c>
      <c r="K9" s="16">
        <v>-1.3908186102514297E-2</v>
      </c>
      <c r="L9" s="16">
        <v>-2.1690680379006066E-2</v>
      </c>
      <c r="M9" s="16">
        <v>-2.3331086420953313E-3</v>
      </c>
      <c r="N9" s="16">
        <v>5.026271955547499E-2</v>
      </c>
      <c r="O9" s="16">
        <v>1.2780471233821674E-2</v>
      </c>
      <c r="P9" s="16">
        <v>4.4548517684001601E-2</v>
      </c>
      <c r="Q9" s="16">
        <v>-3.5542312874384432E-2</v>
      </c>
      <c r="R9" s="17" t="s">
        <v>54</v>
      </c>
      <c r="S9" s="16">
        <v>3.4036433099075185E-4</v>
      </c>
      <c r="T9" s="16">
        <v>-6.0286038723372003E-3</v>
      </c>
      <c r="U9" s="16">
        <v>9.5772757005835596E-3</v>
      </c>
      <c r="V9" s="16">
        <v>-2.6599538760635956E-2</v>
      </c>
      <c r="W9" s="16">
        <v>-6.0034605667834536E-2</v>
      </c>
      <c r="X9" s="16">
        <v>4.4960982453050975E-2</v>
      </c>
      <c r="Y9" s="16">
        <v>5.9590220222740083E-2</v>
      </c>
      <c r="Z9" s="16">
        <v>1.3930725816984665E-2</v>
      </c>
      <c r="AA9" s="16">
        <v>-8.1383983896627706E-3</v>
      </c>
      <c r="AB9" s="16">
        <v>4.7780161394168682E-3</v>
      </c>
      <c r="AC9" s="16">
        <v>-4.2966244333982094E-3</v>
      </c>
      <c r="AD9" s="16">
        <v>2.4770337703609951E-2</v>
      </c>
      <c r="AE9" s="16">
        <v>-3.5030517724824829E-2</v>
      </c>
      <c r="AF9" s="16">
        <v>6.2790399526212798E-3</v>
      </c>
      <c r="AG9" s="16">
        <v>-8.6188883988530128E-4</v>
      </c>
      <c r="AH9" s="16">
        <v>-9.1435617041981548E-4</v>
      </c>
      <c r="AI9" s="16">
        <v>-2.2275181243962155E-3</v>
      </c>
      <c r="AJ9" s="16">
        <v>-2.0036101623595995E-2</v>
      </c>
      <c r="AK9" s="16">
        <v>7.338415411801387E-2</v>
      </c>
      <c r="AL9" s="16">
        <v>6.779100754174662E-2</v>
      </c>
      <c r="AM9" s="18">
        <v>-6.0058010369157491E-2</v>
      </c>
    </row>
    <row r="10" spans="1:39" ht="24">
      <c r="A10" s="13" t="s">
        <v>45</v>
      </c>
      <c r="B10" s="14" t="s">
        <v>40</v>
      </c>
      <c r="C10" s="15">
        <v>-0.12666954055112273</v>
      </c>
      <c r="D10" s="16">
        <v>-4.5327374528372679E-3</v>
      </c>
      <c r="E10" s="16">
        <v>7.4583388894580521E-2</v>
      </c>
      <c r="F10" s="16">
        <v>-2.1138003717793778E-2</v>
      </c>
      <c r="G10" s="16">
        <v>3.0151603964152677E-2</v>
      </c>
      <c r="H10" s="16">
        <v>1.2692462399763559E-2</v>
      </c>
      <c r="I10" s="16">
        <v>3.7069370511461454E-2</v>
      </c>
      <c r="J10" s="16">
        <v>-1.3189663327304113E-2</v>
      </c>
      <c r="K10" s="16">
        <v>-4.1169869609406474E-2</v>
      </c>
      <c r="L10" s="16">
        <v>-2.6082578730647378E-2</v>
      </c>
      <c r="M10" s="16">
        <v>5.866598544688862E-2</v>
      </c>
      <c r="N10" s="16">
        <v>2.423750304041743E-2</v>
      </c>
      <c r="O10" s="16">
        <v>1.5545674729871757E-2</v>
      </c>
      <c r="P10" s="16">
        <v>3.2713860887053338E-2</v>
      </c>
      <c r="Q10" s="16">
        <v>3.813715679566386E-2</v>
      </c>
      <c r="R10" s="16">
        <v>4.7992936430035302E-3</v>
      </c>
      <c r="S10" s="16">
        <v>-8.339659561109122E-3</v>
      </c>
      <c r="T10" s="16">
        <v>3.6592796657957054E-2</v>
      </c>
      <c r="U10" s="16">
        <v>-5.0001554831907401E-2</v>
      </c>
      <c r="V10" s="16">
        <v>-2.7525708994103771E-2</v>
      </c>
      <c r="W10" s="16">
        <v>3.92847507077611E-2</v>
      </c>
      <c r="X10" s="16">
        <v>-6.7594579281422928E-2</v>
      </c>
      <c r="Y10" s="16">
        <v>2.0323646260673123E-2</v>
      </c>
      <c r="Z10" s="16">
        <v>2.6204202853212819E-2</v>
      </c>
      <c r="AA10" s="16">
        <v>1.6357489659495589E-2</v>
      </c>
      <c r="AB10" s="17" t="s">
        <v>67</v>
      </c>
      <c r="AC10" s="16">
        <v>-5.670190285136676E-2</v>
      </c>
      <c r="AD10" s="16">
        <v>5.2047105814878054E-3</v>
      </c>
      <c r="AE10" s="16">
        <v>-3.3098179173197052E-2</v>
      </c>
      <c r="AF10" s="16">
        <v>-4.8007218590305671E-3</v>
      </c>
      <c r="AG10" s="16">
        <v>9.0185973886194939E-3</v>
      </c>
      <c r="AH10" s="16">
        <v>9.5912623407832451E-3</v>
      </c>
      <c r="AI10" s="16">
        <v>4.6005486363861599E-2</v>
      </c>
      <c r="AJ10" s="16">
        <v>-3.0654045893415933E-2</v>
      </c>
      <c r="AK10" s="16">
        <v>2.5706940921025019E-3</v>
      </c>
      <c r="AL10" s="16">
        <v>-7.1202930297379844E-3</v>
      </c>
      <c r="AM10" s="18">
        <v>8.944028591004358E-3</v>
      </c>
    </row>
    <row r="11" spans="1:39" ht="24">
      <c r="A11" s="13" t="s">
        <v>46</v>
      </c>
      <c r="B11" s="14" t="s">
        <v>40</v>
      </c>
      <c r="C11" s="15">
        <v>-8.9643723203021164E-2</v>
      </c>
      <c r="D11" s="16">
        <v>-1.4688145419848366E-2</v>
      </c>
      <c r="E11" s="16">
        <v>2.5348803660611888E-2</v>
      </c>
      <c r="F11" s="16">
        <v>-4.9019242265424715E-2</v>
      </c>
      <c r="G11" s="16">
        <v>-1.6803744856510913E-2</v>
      </c>
      <c r="H11" s="16">
        <v>-5.1584473872579646E-2</v>
      </c>
      <c r="I11" s="16">
        <v>3.4003255598480359E-2</v>
      </c>
      <c r="J11" s="16">
        <v>2.063550053874438E-2</v>
      </c>
      <c r="K11" s="16">
        <v>-5.1631602642729015E-2</v>
      </c>
      <c r="L11" s="16">
        <v>-9.6071913536365742E-3</v>
      </c>
      <c r="M11" s="17" t="s">
        <v>52</v>
      </c>
      <c r="N11" s="16">
        <v>1.3472155366162388E-2</v>
      </c>
      <c r="O11" s="16">
        <v>-1.8026724024860195E-2</v>
      </c>
      <c r="P11" s="16">
        <v>-2.1280981115951208E-2</v>
      </c>
      <c r="Q11" s="16">
        <v>-1.2323169583732186E-2</v>
      </c>
      <c r="R11" s="16">
        <v>-2.3000811055361877E-3</v>
      </c>
      <c r="S11" s="16">
        <v>-3.6994673638329957E-2</v>
      </c>
      <c r="T11" s="16">
        <v>-2.6693282072750926E-2</v>
      </c>
      <c r="U11" s="16">
        <v>-7.269437994410452E-2</v>
      </c>
      <c r="V11" s="16">
        <v>-3.8921532058497292E-2</v>
      </c>
      <c r="W11" s="16">
        <v>-2.0688941962396269E-2</v>
      </c>
      <c r="X11" s="16">
        <v>7.0200810434130054E-2</v>
      </c>
      <c r="Y11" s="16">
        <v>-2.1764543843754459E-2</v>
      </c>
      <c r="Z11" s="16">
        <v>6.5232209424126525E-2</v>
      </c>
      <c r="AA11" s="16">
        <v>-2.8089731762735746E-2</v>
      </c>
      <c r="AB11" s="16">
        <v>5.7749167292754686E-2</v>
      </c>
      <c r="AC11" s="16">
        <v>4.7534309341581158E-3</v>
      </c>
      <c r="AD11" s="16">
        <v>6.5344483832096595E-2</v>
      </c>
      <c r="AE11" s="16">
        <v>-6.0677062434554389E-3</v>
      </c>
      <c r="AF11" s="16">
        <v>-1.0852124374328219E-2</v>
      </c>
      <c r="AG11" s="16">
        <v>-2.058211214212646E-2</v>
      </c>
      <c r="AH11" s="16">
        <v>2.9624843119363895E-2</v>
      </c>
      <c r="AI11" s="16">
        <v>2.8316220928370692E-2</v>
      </c>
      <c r="AJ11" s="16">
        <v>-2.7336515366372164E-2</v>
      </c>
      <c r="AK11" s="16">
        <v>6.2858084826616534E-2</v>
      </c>
      <c r="AL11" s="16">
        <v>-1.5656527054267889E-2</v>
      </c>
      <c r="AM11" s="18">
        <v>4.0087587287820685E-2</v>
      </c>
    </row>
    <row r="12" spans="1:39" ht="24">
      <c r="A12" s="13" t="s">
        <v>47</v>
      </c>
      <c r="B12" s="14" t="s">
        <v>40</v>
      </c>
      <c r="C12" s="15">
        <v>-6.6311150274384875E-2</v>
      </c>
      <c r="D12" s="16">
        <v>3.3213548338992828E-3</v>
      </c>
      <c r="E12" s="16">
        <v>-3.3225649425308063E-2</v>
      </c>
      <c r="F12" s="16">
        <v>-9.7765775847311765E-3</v>
      </c>
      <c r="G12" s="16">
        <v>-5.6081690839003877E-2</v>
      </c>
      <c r="H12" s="16">
        <v>-7.233483853007398E-3</v>
      </c>
      <c r="I12" s="16">
        <v>3.0153082899988495E-2</v>
      </c>
      <c r="J12" s="16">
        <v>4.2534578033892718E-2</v>
      </c>
      <c r="K12" s="16">
        <v>-1.160178112188265E-2</v>
      </c>
      <c r="L12" s="16">
        <v>-2.2800803745955504E-2</v>
      </c>
      <c r="M12" s="16">
        <v>-1.2476403603605839E-2</v>
      </c>
      <c r="N12" s="16">
        <v>-4.134654051600694E-2</v>
      </c>
      <c r="O12" s="16">
        <v>-2.4508655087663381E-2</v>
      </c>
      <c r="P12" s="16">
        <v>-2.0127292548755244E-2</v>
      </c>
      <c r="Q12" s="17" t="s">
        <v>67</v>
      </c>
      <c r="R12" s="16">
        <v>-3.5733647650022862E-2</v>
      </c>
      <c r="S12" s="16">
        <v>-6.9069571464453722E-2</v>
      </c>
      <c r="T12" s="16">
        <v>1.8336400140818238E-2</v>
      </c>
      <c r="U12" s="16">
        <v>-4.381101234651795E-2</v>
      </c>
      <c r="V12" s="16">
        <v>-7.1352522117603789E-2</v>
      </c>
      <c r="W12" s="16">
        <v>-3.1169869209765284E-2</v>
      </c>
      <c r="X12" s="16">
        <v>2.4702439914862272E-2</v>
      </c>
      <c r="Y12" s="16">
        <v>-1.3651435588950307E-2</v>
      </c>
      <c r="Z12" s="16">
        <v>-1.3122868695860108E-2</v>
      </c>
      <c r="AA12" s="16">
        <v>3.9995385739958693E-2</v>
      </c>
      <c r="AB12" s="16">
        <v>3.8062913223913773E-2</v>
      </c>
      <c r="AC12" s="16">
        <v>3.1315704628768211E-2</v>
      </c>
      <c r="AD12" s="16">
        <v>-2.1488333242263295E-3</v>
      </c>
      <c r="AE12" s="16">
        <v>1.1272051278563922E-2</v>
      </c>
      <c r="AF12" s="16">
        <v>-2.0440136662478032E-2</v>
      </c>
      <c r="AG12" s="16">
        <v>8.5890444062910742E-3</v>
      </c>
      <c r="AH12" s="16">
        <v>6.6759422563107407E-2</v>
      </c>
      <c r="AI12" s="16">
        <v>4.8740423244507003E-2</v>
      </c>
      <c r="AJ12" s="16">
        <v>-2.6692499738025486E-2</v>
      </c>
      <c r="AK12" s="16">
        <v>-2.1090808928827614E-3</v>
      </c>
      <c r="AL12" s="16">
        <v>-2.261843182866323E-2</v>
      </c>
      <c r="AM12" s="18">
        <v>2.6804338848284242E-2</v>
      </c>
    </row>
    <row r="13" spans="1:39" ht="24">
      <c r="A13" s="13" t="s">
        <v>48</v>
      </c>
      <c r="B13" s="14" t="s">
        <v>40</v>
      </c>
      <c r="C13" s="15">
        <v>-7.1146468504350288E-2</v>
      </c>
      <c r="D13" s="16">
        <v>5.1563956447611484E-2</v>
      </c>
      <c r="E13" s="16">
        <v>2.5787163852090605E-2</v>
      </c>
      <c r="F13" s="16">
        <v>-8.7718311118004974E-2</v>
      </c>
      <c r="G13" s="16">
        <v>-3.0654599070321607E-2</v>
      </c>
      <c r="H13" s="16">
        <v>5.842651302070255E-2</v>
      </c>
      <c r="I13" s="16">
        <v>8.1212843225071975E-3</v>
      </c>
      <c r="J13" s="16">
        <v>3.3408938715558008E-3</v>
      </c>
      <c r="K13" s="16">
        <v>-2.2848676425072489E-2</v>
      </c>
      <c r="L13" s="16">
        <v>2.5417586886799192E-2</v>
      </c>
      <c r="M13" s="16">
        <v>-2.1353718487212812E-2</v>
      </c>
      <c r="N13" s="16">
        <v>7.8012865155531602E-3</v>
      </c>
      <c r="O13" s="16">
        <v>2.1782119143451274E-2</v>
      </c>
      <c r="P13" s="16">
        <v>-7.8472210960084908E-3</v>
      </c>
      <c r="Q13" s="16">
        <v>-1.3265984067435918E-2</v>
      </c>
      <c r="R13" s="16">
        <v>5.8193819050324488E-2</v>
      </c>
      <c r="S13" s="16">
        <v>8.2417455107062249E-2</v>
      </c>
      <c r="T13" s="16">
        <v>3.9247790174192158E-2</v>
      </c>
      <c r="U13" s="16">
        <v>4.0375992282474849E-2</v>
      </c>
      <c r="V13" s="16">
        <v>-5.1443401155386655E-2</v>
      </c>
      <c r="W13" s="16">
        <v>1.9065720857390434E-2</v>
      </c>
      <c r="X13" s="16">
        <v>-5.378874755727555E-2</v>
      </c>
      <c r="Y13" s="17" t="s">
        <v>81</v>
      </c>
      <c r="Z13" s="16">
        <v>-1.2085409669302608E-2</v>
      </c>
      <c r="AA13" s="16">
        <v>-2.5211340961135652E-2</v>
      </c>
      <c r="AB13" s="16">
        <v>1.9709066095084951E-2</v>
      </c>
      <c r="AC13" s="16">
        <v>-9.7033464694172948E-3</v>
      </c>
      <c r="AD13" s="16">
        <v>3.9798319225684388E-4</v>
      </c>
      <c r="AE13" s="16">
        <v>-7.4798472986304362E-2</v>
      </c>
      <c r="AF13" s="16">
        <v>-1.8087863382450692E-2</v>
      </c>
      <c r="AG13" s="16">
        <v>-3.7015292774105646E-2</v>
      </c>
      <c r="AH13" s="16">
        <v>2.5725615750376223E-2</v>
      </c>
      <c r="AI13" s="16">
        <v>3.0450009491182921E-2</v>
      </c>
      <c r="AJ13" s="16">
        <v>-9.8228302232676701E-2</v>
      </c>
      <c r="AK13" s="16">
        <v>7.3538674994154153E-3</v>
      </c>
      <c r="AL13" s="16">
        <v>-3.0480551326143645E-2</v>
      </c>
      <c r="AM13" s="18">
        <v>-2.1188340066861388E-2</v>
      </c>
    </row>
    <row r="14" spans="1:39" ht="24">
      <c r="A14" s="13" t="s">
        <v>49</v>
      </c>
      <c r="B14" s="14" t="s">
        <v>40</v>
      </c>
      <c r="C14" s="15">
        <v>1.4278097002530589E-2</v>
      </c>
      <c r="D14" s="16">
        <v>1.8058268831701935E-2</v>
      </c>
      <c r="E14" s="16">
        <v>7.9442058960488643E-2</v>
      </c>
      <c r="F14" s="16">
        <v>1.2007503129386558E-2</v>
      </c>
      <c r="G14" s="16">
        <v>-2.7505279280131238E-2</v>
      </c>
      <c r="H14" s="16">
        <v>1.6462222281821266E-2</v>
      </c>
      <c r="I14" s="16">
        <v>2.2914940745311398E-2</v>
      </c>
      <c r="J14" s="16">
        <v>3.6122101008796925E-2</v>
      </c>
      <c r="K14" s="16">
        <v>4.0740452381761438E-2</v>
      </c>
      <c r="L14" s="16">
        <v>-2.0339785490237662E-2</v>
      </c>
      <c r="M14" s="16">
        <v>-2.8161710167159858E-2</v>
      </c>
      <c r="N14" s="16">
        <v>2.7937451438464694E-2</v>
      </c>
      <c r="O14" s="16">
        <v>-5.3759250875855926E-3</v>
      </c>
      <c r="P14" s="16">
        <v>-6.4338099862392903E-2</v>
      </c>
      <c r="Q14" s="16">
        <v>3.9603301680567596E-2</v>
      </c>
      <c r="R14" s="16">
        <v>-8.1123020905106893E-3</v>
      </c>
      <c r="S14" s="16">
        <v>2.8089962480947334E-2</v>
      </c>
      <c r="T14" s="16">
        <v>9.6522487432581152E-3</v>
      </c>
      <c r="U14" s="16">
        <v>-3.6712262945604812E-2</v>
      </c>
      <c r="V14" s="16">
        <v>-5.5018646160889959E-2</v>
      </c>
      <c r="W14" s="16">
        <v>-8.3531513335878965E-3</v>
      </c>
      <c r="X14" s="16">
        <v>-6.0981031829610816E-2</v>
      </c>
      <c r="Y14" s="16">
        <v>-2.5717505458998674E-2</v>
      </c>
      <c r="Z14" s="16">
        <v>-3.9953839216591659E-2</v>
      </c>
      <c r="AA14" s="17" t="s">
        <v>66</v>
      </c>
      <c r="AB14" s="16">
        <v>1.615268029627252E-2</v>
      </c>
      <c r="AC14" s="16">
        <v>-2.1039406045023655E-2</v>
      </c>
      <c r="AD14" s="16">
        <v>4.3104218672737414E-2</v>
      </c>
      <c r="AE14" s="16">
        <v>1.4014941374221237E-2</v>
      </c>
      <c r="AF14" s="16">
        <v>-2.8146577070506749E-3</v>
      </c>
      <c r="AG14" s="16">
        <v>-8.2723466978165489E-2</v>
      </c>
      <c r="AH14" s="16">
        <v>-4.0729471369444041E-3</v>
      </c>
      <c r="AI14" s="16">
        <v>-4.3704960670306214E-2</v>
      </c>
      <c r="AJ14" s="16">
        <v>-1.5876065910294095E-2</v>
      </c>
      <c r="AK14" s="16">
        <v>-1.9150617169466297E-2</v>
      </c>
      <c r="AL14" s="16">
        <v>-4.9710453957270542E-2</v>
      </c>
      <c r="AM14" s="18">
        <v>1.4275684841469035E-2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5.6611860554020188E-6</v>
      </c>
      <c r="E21" s="10">
        <f t="shared" ref="E21:AM21" si="0">$C5^2*E5^2</f>
        <v>5.5457043364604375E-6</v>
      </c>
      <c r="F21" s="10">
        <f t="shared" si="0"/>
        <v>3.3852837974337728E-6</v>
      </c>
      <c r="G21" s="10">
        <f t="shared" si="0"/>
        <v>7.8515114388860162E-8</v>
      </c>
      <c r="H21" s="10">
        <f t="shared" si="0"/>
        <v>1.0095470084816497E-5</v>
      </c>
      <c r="I21" s="10">
        <f t="shared" si="0"/>
        <v>1.9987727162439637E-5</v>
      </c>
      <c r="J21" s="10">
        <f t="shared" si="0"/>
        <v>6.7263464218640645E-8</v>
      </c>
      <c r="K21" s="10">
        <f t="shared" si="0"/>
        <v>5.6129344513970329E-6</v>
      </c>
      <c r="L21" s="10">
        <f t="shared" si="0"/>
        <v>4.9119201313175965E-6</v>
      </c>
      <c r="M21" s="10">
        <f t="shared" si="0"/>
        <v>4.4013544592700783E-5</v>
      </c>
      <c r="N21" s="10">
        <f t="shared" si="0"/>
        <v>3.285017698734541E-7</v>
      </c>
      <c r="O21" s="10">
        <f t="shared" si="0"/>
        <v>1.3955132094442842E-7</v>
      </c>
      <c r="P21" s="10">
        <f t="shared" si="0"/>
        <v>4.1153970820397172E-6</v>
      </c>
      <c r="Q21" s="10">
        <f t="shared" si="0"/>
        <v>4.5057767540694132E-8</v>
      </c>
      <c r="R21" s="10">
        <f t="shared" si="0"/>
        <v>6.1633269502510805E-6</v>
      </c>
      <c r="S21" s="10">
        <f t="shared" si="0"/>
        <v>3.815341529989159E-6</v>
      </c>
      <c r="T21" s="10">
        <f t="shared" si="0"/>
        <v>3.4797374417884489E-6</v>
      </c>
      <c r="U21" s="10">
        <f t="shared" si="0"/>
        <v>3.932371269267875E-7</v>
      </c>
      <c r="V21" s="10">
        <f t="shared" si="0"/>
        <v>3.5795762414770475E-5</v>
      </c>
      <c r="W21" s="10">
        <f t="shared" si="0"/>
        <v>2.6285379484164005E-6</v>
      </c>
      <c r="X21" s="10">
        <f t="shared" si="0"/>
        <v>3.1595968679089156E-5</v>
      </c>
      <c r="Y21" s="10">
        <f t="shared" si="0"/>
        <v>2.9562729440441502E-9</v>
      </c>
      <c r="Z21" s="10">
        <f t="shared" si="0"/>
        <v>2.9035800910430776E-5</v>
      </c>
      <c r="AA21" s="10">
        <f t="shared" si="0"/>
        <v>1.9090592374876313E-5</v>
      </c>
      <c r="AB21" s="10">
        <f t="shared" si="0"/>
        <v>2.7108389105745472E-7</v>
      </c>
      <c r="AC21" s="10">
        <f t="shared" si="0"/>
        <v>1.3670838479393403E-5</v>
      </c>
      <c r="AD21" s="11">
        <f t="shared" si="0"/>
        <v>9.9867344234686149E-3</v>
      </c>
      <c r="AE21" s="10">
        <f t="shared" si="0"/>
        <v>2.9314661668683389E-6</v>
      </c>
      <c r="AF21" s="10">
        <f t="shared" si="0"/>
        <v>3.2033387001964721E-7</v>
      </c>
      <c r="AG21" s="10">
        <f t="shared" si="0"/>
        <v>6.2624998684983295E-6</v>
      </c>
      <c r="AH21" s="10">
        <f t="shared" si="0"/>
        <v>1.2982968640171737E-5</v>
      </c>
      <c r="AI21" s="10">
        <f t="shared" si="0"/>
        <v>4.0646446983777265E-5</v>
      </c>
      <c r="AJ21" s="10">
        <f t="shared" si="0"/>
        <v>1.3106191296434256E-5</v>
      </c>
      <c r="AK21" s="10">
        <f t="shared" si="0"/>
        <v>3.0643523340867206E-7</v>
      </c>
      <c r="AL21" s="11">
        <f t="shared" si="0"/>
        <v>2.00888924243935E-4</v>
      </c>
      <c r="AM21" s="12">
        <f t="shared" si="0"/>
        <v>7.2817994822429015E-5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2.4700753094424773E-6</v>
      </c>
      <c r="E22" s="16">
        <f t="shared" si="1"/>
        <v>3.7253888808340867E-8</v>
      </c>
      <c r="F22" s="16">
        <f t="shared" si="1"/>
        <v>3.5020724181186668E-10</v>
      </c>
      <c r="G22" s="16">
        <f t="shared" si="1"/>
        <v>1.0052994357298154E-5</v>
      </c>
      <c r="H22" s="16">
        <f t="shared" si="1"/>
        <v>1.1800052039659619E-5</v>
      </c>
      <c r="I22" s="16">
        <f t="shared" si="1"/>
        <v>2.58433113805085E-8</v>
      </c>
      <c r="J22" s="16">
        <f t="shared" si="1"/>
        <v>2.4566850811052757E-6</v>
      </c>
      <c r="K22" s="16">
        <f t="shared" si="1"/>
        <v>4.1561949168513256E-6</v>
      </c>
      <c r="L22" s="16">
        <f t="shared" si="1"/>
        <v>1.7800994719608864E-8</v>
      </c>
      <c r="M22" s="16">
        <f t="shared" si="1"/>
        <v>1.8878653073064828E-6</v>
      </c>
      <c r="N22" s="16">
        <f t="shared" si="1"/>
        <v>3.9290083880792191E-6</v>
      </c>
      <c r="O22" s="16">
        <f t="shared" si="1"/>
        <v>2.1597598406330563E-9</v>
      </c>
      <c r="P22" s="16">
        <f t="shared" si="1"/>
        <v>1.0774287276904121E-6</v>
      </c>
      <c r="Q22" s="16">
        <f t="shared" si="1"/>
        <v>9.3336193219587617E-6</v>
      </c>
      <c r="R22" s="16">
        <f t="shared" si="1"/>
        <v>1.9099336322988479E-9</v>
      </c>
      <c r="S22" s="16">
        <f t="shared" si="1"/>
        <v>1.5400307952458122E-6</v>
      </c>
      <c r="T22" s="16">
        <f t="shared" si="1"/>
        <v>2.2559155297740796E-7</v>
      </c>
      <c r="U22" s="16">
        <f t="shared" si="1"/>
        <v>1.1066006299781339E-6</v>
      </c>
      <c r="V22" s="16">
        <f t="shared" si="1"/>
        <v>1.2714479695816552E-5</v>
      </c>
      <c r="W22" s="16">
        <f t="shared" si="1"/>
        <v>4.5186945570997975E-6</v>
      </c>
      <c r="X22" s="16">
        <f t="shared" si="1"/>
        <v>3.7183629835700006E-6</v>
      </c>
      <c r="Y22" s="16">
        <f t="shared" si="1"/>
        <v>1.4686867822126071E-6</v>
      </c>
      <c r="Z22" s="16">
        <f t="shared" si="1"/>
        <v>1.7044167195944006E-6</v>
      </c>
      <c r="AA22" s="16">
        <f t="shared" si="1"/>
        <v>3.5402871215971708E-8</v>
      </c>
      <c r="AB22" s="16">
        <f t="shared" si="1"/>
        <v>1.9193246069551212E-7</v>
      </c>
      <c r="AC22" s="16">
        <f t="shared" si="1"/>
        <v>5.6138990287837503E-6</v>
      </c>
      <c r="AD22" s="16">
        <f t="shared" si="1"/>
        <v>2.6877436779733345E-6</v>
      </c>
      <c r="AE22" s="16">
        <f t="shared" si="1"/>
        <v>3.4831316382954624E-9</v>
      </c>
      <c r="AF22" s="16">
        <f t="shared" si="1"/>
        <v>4.2561391471596484E-7</v>
      </c>
      <c r="AG22" s="16">
        <f t="shared" si="1"/>
        <v>2.7542934390072596E-6</v>
      </c>
      <c r="AH22" s="17">
        <f t="shared" si="1"/>
        <v>2.0970183367315502E-3</v>
      </c>
      <c r="AI22" s="16">
        <f t="shared" si="1"/>
        <v>1.4974523569648546E-6</v>
      </c>
      <c r="AJ22" s="16">
        <f t="shared" si="1"/>
        <v>1.7484718753137229E-5</v>
      </c>
      <c r="AK22" s="16">
        <f t="shared" si="1"/>
        <v>3.4578746422267589E-6</v>
      </c>
      <c r="AL22" s="16">
        <f t="shared" si="1"/>
        <v>1.7935744086009286E-5</v>
      </c>
      <c r="AM22" s="18">
        <f t="shared" si="1"/>
        <v>4.7818391111645546E-6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1.7434474874703933E-8</v>
      </c>
      <c r="E23" s="16">
        <f t="shared" si="2"/>
        <v>2.0536851475233638E-8</v>
      </c>
      <c r="F23" s="16">
        <f t="shared" si="2"/>
        <v>2.4929286369278866E-8</v>
      </c>
      <c r="G23" s="16">
        <f t="shared" si="2"/>
        <v>8.9404305779344932E-9</v>
      </c>
      <c r="H23" s="16">
        <f t="shared" si="2"/>
        <v>1.6121057105774963E-7</v>
      </c>
      <c r="I23" s="16">
        <f t="shared" si="2"/>
        <v>1.4672577918382181E-8</v>
      </c>
      <c r="J23" s="16">
        <f t="shared" si="2"/>
        <v>3.3529777637892732E-8</v>
      </c>
      <c r="K23" s="16">
        <f t="shared" si="2"/>
        <v>1.5872779654129057E-8</v>
      </c>
      <c r="L23" s="17">
        <f t="shared" si="2"/>
        <v>2.2517128087178327E-5</v>
      </c>
      <c r="M23" s="16">
        <f t="shared" si="2"/>
        <v>2.2092298199662852E-9</v>
      </c>
      <c r="N23" s="16">
        <f t="shared" si="2"/>
        <v>6.159670169856484E-9</v>
      </c>
      <c r="O23" s="16">
        <f t="shared" si="2"/>
        <v>5.722645711766749E-8</v>
      </c>
      <c r="P23" s="16">
        <f t="shared" si="2"/>
        <v>1.53831441301138E-9</v>
      </c>
      <c r="Q23" s="16">
        <f t="shared" si="2"/>
        <v>1.2169239049134065E-8</v>
      </c>
      <c r="R23" s="16">
        <f t="shared" si="2"/>
        <v>1.1155169446881719E-8</v>
      </c>
      <c r="S23" s="16">
        <f t="shared" si="2"/>
        <v>2.4843802113378457E-8</v>
      </c>
      <c r="T23" s="16">
        <f t="shared" si="2"/>
        <v>2.0747718163980299E-8</v>
      </c>
      <c r="U23" s="16">
        <f t="shared" si="2"/>
        <v>2.3256675687577688E-8</v>
      </c>
      <c r="V23" s="16">
        <f t="shared" si="2"/>
        <v>4.9361576782752927E-8</v>
      </c>
      <c r="W23" s="16">
        <f t="shared" si="2"/>
        <v>6.2498263985501694E-8</v>
      </c>
      <c r="X23" s="16">
        <f t="shared" si="2"/>
        <v>1.3532761151980664E-8</v>
      </c>
      <c r="Y23" s="16">
        <f t="shared" si="2"/>
        <v>1.601110663636341E-8</v>
      </c>
      <c r="Z23" s="16">
        <f t="shared" si="2"/>
        <v>2.6536588069072353E-8</v>
      </c>
      <c r="AA23" s="16">
        <f t="shared" si="2"/>
        <v>9.8413408391367881E-9</v>
      </c>
      <c r="AB23" s="16">
        <f t="shared" si="2"/>
        <v>1.5805299359964681E-8</v>
      </c>
      <c r="AC23" s="16">
        <f t="shared" si="2"/>
        <v>1.124941634090766E-8</v>
      </c>
      <c r="AD23" s="16">
        <f t="shared" si="2"/>
        <v>1.1326175052505545E-8</v>
      </c>
      <c r="AE23" s="16">
        <f t="shared" si="2"/>
        <v>1.9381400973418053E-8</v>
      </c>
      <c r="AF23" s="16">
        <f t="shared" si="2"/>
        <v>8.05676614938422E-9</v>
      </c>
      <c r="AG23" s="16">
        <f t="shared" si="2"/>
        <v>2.2646289007564702E-8</v>
      </c>
      <c r="AH23" s="16">
        <f t="shared" si="2"/>
        <v>1.8826245311759907E-10</v>
      </c>
      <c r="AI23" s="16">
        <f t="shared" si="2"/>
        <v>8.5398308816963125E-11</v>
      </c>
      <c r="AJ23" s="16">
        <f t="shared" si="2"/>
        <v>1.4959859672058275E-8</v>
      </c>
      <c r="AK23" s="16">
        <f t="shared" si="2"/>
        <v>3.2331272890973742E-8</v>
      </c>
      <c r="AL23" s="16">
        <f t="shared" si="2"/>
        <v>2.542721080155742E-8</v>
      </c>
      <c r="AM23" s="18">
        <f t="shared" si="2"/>
        <v>1.1806194090969555E-7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2.1028570399628121E-8</v>
      </c>
      <c r="E24" s="16">
        <f t="shared" si="3"/>
        <v>2.3733763475942738E-9</v>
      </c>
      <c r="F24" s="16">
        <f t="shared" si="3"/>
        <v>2.2318881255281479E-7</v>
      </c>
      <c r="G24" s="16">
        <f t="shared" si="3"/>
        <v>1.3796406874114757E-7</v>
      </c>
      <c r="H24" s="16">
        <f t="shared" si="3"/>
        <v>6.6200111950841481E-7</v>
      </c>
      <c r="I24" s="16">
        <f t="shared" si="3"/>
        <v>7.2882271015144824E-7</v>
      </c>
      <c r="J24" s="16">
        <f t="shared" si="3"/>
        <v>3.5665748334436549E-9</v>
      </c>
      <c r="K24" s="16">
        <f t="shared" si="3"/>
        <v>4.9463725210979267E-6</v>
      </c>
      <c r="L24" s="16">
        <f t="shared" si="3"/>
        <v>5.5132175453461326E-7</v>
      </c>
      <c r="M24" s="16">
        <f t="shared" si="3"/>
        <v>2.5023921348717996E-8</v>
      </c>
      <c r="N24" s="16">
        <f t="shared" si="3"/>
        <v>1.1718023975732677E-6</v>
      </c>
      <c r="O24" s="16">
        <f t="shared" si="3"/>
        <v>2.372004760344757E-6</v>
      </c>
      <c r="P24" s="16">
        <f t="shared" si="3"/>
        <v>2.0126505304056092E-7</v>
      </c>
      <c r="Q24" s="16">
        <f t="shared" si="3"/>
        <v>8.4519975387771359E-8</v>
      </c>
      <c r="R24" s="16">
        <f t="shared" si="3"/>
        <v>8.2474364601230914E-7</v>
      </c>
      <c r="S24" s="16">
        <f t="shared" si="3"/>
        <v>5.9682900800654037E-9</v>
      </c>
      <c r="T24" s="16">
        <f t="shared" si="3"/>
        <v>4.8110806610058656E-8</v>
      </c>
      <c r="U24" s="16">
        <f t="shared" si="3"/>
        <v>4.1035415012270144E-7</v>
      </c>
      <c r="V24" s="16">
        <f t="shared" si="3"/>
        <v>5.4445204705295655E-7</v>
      </c>
      <c r="W24" s="16">
        <f t="shared" si="3"/>
        <v>1.9818599066398937E-6</v>
      </c>
      <c r="X24" s="16">
        <f t="shared" si="3"/>
        <v>8.9169234794491539E-7</v>
      </c>
      <c r="Y24" s="16">
        <f t="shared" si="3"/>
        <v>3.9515253997830884E-6</v>
      </c>
      <c r="Z24" s="16">
        <f t="shared" si="3"/>
        <v>1.2746873549285742E-6</v>
      </c>
      <c r="AA24" s="16">
        <f t="shared" si="3"/>
        <v>1.3429759811732142E-7</v>
      </c>
      <c r="AB24" s="16">
        <f t="shared" si="3"/>
        <v>7.2342875858607751E-7</v>
      </c>
      <c r="AC24" s="16">
        <f t="shared" si="3"/>
        <v>2.549293062973757E-6</v>
      </c>
      <c r="AD24" s="16">
        <f t="shared" si="3"/>
        <v>1.9836823254376883E-7</v>
      </c>
      <c r="AE24" s="17">
        <f t="shared" si="3"/>
        <v>6.640105020148297E-4</v>
      </c>
      <c r="AF24" s="16">
        <f t="shared" si="3"/>
        <v>3.1852951425996254E-6</v>
      </c>
      <c r="AG24" s="16">
        <f t="shared" si="3"/>
        <v>1.0759926983584272E-6</v>
      </c>
      <c r="AH24" s="16">
        <f t="shared" si="3"/>
        <v>1.1804621575546597E-9</v>
      </c>
      <c r="AI24" s="16">
        <f t="shared" si="3"/>
        <v>5.7453201362452869E-8</v>
      </c>
      <c r="AJ24" s="16">
        <f t="shared" si="3"/>
        <v>4.9651289370167725E-6</v>
      </c>
      <c r="AK24" s="16">
        <f t="shared" si="3"/>
        <v>2.1252558050287952E-6</v>
      </c>
      <c r="AL24" s="16">
        <f t="shared" si="3"/>
        <v>3.0725452741994326E-6</v>
      </c>
      <c r="AM24" s="18">
        <f t="shared" si="3"/>
        <v>6.163301136393159E-7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1.7192904085000844E-5</v>
      </c>
      <c r="E25" s="16">
        <f t="shared" si="4"/>
        <v>7.8011184343018456E-6</v>
      </c>
      <c r="F25" s="16">
        <f t="shared" si="4"/>
        <v>1.5782509494371732E-6</v>
      </c>
      <c r="G25" s="16">
        <f t="shared" si="4"/>
        <v>3.8482282990653097E-6</v>
      </c>
      <c r="H25" s="16">
        <f t="shared" si="4"/>
        <v>9.2050142176213014E-6</v>
      </c>
      <c r="I25" s="16">
        <f t="shared" si="4"/>
        <v>1.4047690125241466E-6</v>
      </c>
      <c r="J25" s="16">
        <f t="shared" si="4"/>
        <v>4.0670938903573023E-6</v>
      </c>
      <c r="K25" s="16">
        <f t="shared" si="4"/>
        <v>8.2392016142453835E-7</v>
      </c>
      <c r="L25" s="16">
        <f t="shared" si="4"/>
        <v>2.003966667409654E-6</v>
      </c>
      <c r="M25" s="16">
        <f t="shared" si="4"/>
        <v>2.3185372003017226E-8</v>
      </c>
      <c r="N25" s="16">
        <f t="shared" si="4"/>
        <v>1.0760590640738043E-5</v>
      </c>
      <c r="O25" s="16">
        <f t="shared" si="4"/>
        <v>6.9572543025602004E-7</v>
      </c>
      <c r="P25" s="16">
        <f t="shared" si="4"/>
        <v>8.4529959198656883E-6</v>
      </c>
      <c r="Q25" s="16">
        <f t="shared" si="4"/>
        <v>5.3806595632204835E-6</v>
      </c>
      <c r="R25" s="17">
        <f t="shared" si="4"/>
        <v>4.0906874190741191E-3</v>
      </c>
      <c r="S25" s="16">
        <f t="shared" si="4"/>
        <v>4.9343758463869433E-10</v>
      </c>
      <c r="T25" s="16">
        <f t="shared" si="4"/>
        <v>1.548023823614825E-7</v>
      </c>
      <c r="U25" s="16">
        <f t="shared" si="4"/>
        <v>3.9068624660288232E-7</v>
      </c>
      <c r="V25" s="16">
        <f t="shared" si="4"/>
        <v>3.013646828500371E-6</v>
      </c>
      <c r="W25" s="16">
        <f t="shared" si="4"/>
        <v>1.5351381636696653E-5</v>
      </c>
      <c r="X25" s="16">
        <f t="shared" si="4"/>
        <v>8.6102493525637322E-6</v>
      </c>
      <c r="Y25" s="16">
        <f t="shared" si="4"/>
        <v>1.5124956161163918E-5</v>
      </c>
      <c r="Z25" s="16">
        <f t="shared" si="4"/>
        <v>8.265928281750009E-7</v>
      </c>
      <c r="AA25" s="16">
        <f t="shared" si="4"/>
        <v>2.82112308556428E-7</v>
      </c>
      <c r="AB25" s="16">
        <f t="shared" si="4"/>
        <v>9.723875025611155E-8</v>
      </c>
      <c r="AC25" s="16">
        <f t="shared" si="4"/>
        <v>7.8631929252887966E-8</v>
      </c>
      <c r="AD25" s="16">
        <f t="shared" si="4"/>
        <v>2.6134127092524269E-6</v>
      </c>
      <c r="AE25" s="16">
        <f t="shared" si="4"/>
        <v>5.2268165256788226E-6</v>
      </c>
      <c r="AF25" s="16">
        <f t="shared" si="4"/>
        <v>1.6793090813397052E-7</v>
      </c>
      <c r="AG25" s="16">
        <f t="shared" si="4"/>
        <v>3.1640741916638937E-9</v>
      </c>
      <c r="AH25" s="16">
        <f t="shared" si="4"/>
        <v>3.5610243533010482E-9</v>
      </c>
      <c r="AI25" s="16">
        <f t="shared" si="4"/>
        <v>2.113424007596154E-8</v>
      </c>
      <c r="AJ25" s="16">
        <f t="shared" si="4"/>
        <v>1.709899539183701E-6</v>
      </c>
      <c r="AK25" s="16">
        <f t="shared" si="4"/>
        <v>2.2937639818714388E-5</v>
      </c>
      <c r="AL25" s="16">
        <f t="shared" si="4"/>
        <v>1.9574393788782665E-5</v>
      </c>
      <c r="AM25" s="18">
        <f t="shared" si="4"/>
        <v>1.536335354970296E-5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3.2965944216368932E-7</v>
      </c>
      <c r="E26" s="16">
        <f t="shared" si="5"/>
        <v>8.9254190651180427E-5</v>
      </c>
      <c r="F26" s="16">
        <f t="shared" si="5"/>
        <v>7.1692269799841299E-6</v>
      </c>
      <c r="G26" s="16">
        <f t="shared" si="5"/>
        <v>1.4586974736936521E-5</v>
      </c>
      <c r="H26" s="16">
        <f t="shared" si="5"/>
        <v>2.584854855451991E-6</v>
      </c>
      <c r="I26" s="16">
        <f t="shared" si="5"/>
        <v>2.2048284945772808E-5</v>
      </c>
      <c r="J26" s="16">
        <f t="shared" si="5"/>
        <v>2.79133403378541E-6</v>
      </c>
      <c r="K26" s="16">
        <f t="shared" si="5"/>
        <v>2.7195896121954209E-5</v>
      </c>
      <c r="L26" s="16">
        <f t="shared" si="5"/>
        <v>1.0915545507185206E-5</v>
      </c>
      <c r="M26" s="16">
        <f t="shared" si="5"/>
        <v>5.5222635683145785E-5</v>
      </c>
      <c r="N26" s="16">
        <f t="shared" si="5"/>
        <v>9.4258417413334093E-6</v>
      </c>
      <c r="O26" s="16">
        <f t="shared" si="5"/>
        <v>3.8776047935979026E-6</v>
      </c>
      <c r="P26" s="16">
        <f t="shared" si="5"/>
        <v>1.7171490570039054E-5</v>
      </c>
      <c r="Q26" s="16">
        <f t="shared" si="5"/>
        <v>2.3336784474456438E-5</v>
      </c>
      <c r="R26" s="16">
        <f t="shared" si="5"/>
        <v>3.6957197973403634E-7</v>
      </c>
      <c r="S26" s="16">
        <f t="shared" si="5"/>
        <v>1.1159404895951715E-6</v>
      </c>
      <c r="T26" s="16">
        <f t="shared" si="5"/>
        <v>2.1485011738284378E-5</v>
      </c>
      <c r="U26" s="16">
        <f t="shared" si="5"/>
        <v>4.0115426051987362E-5</v>
      </c>
      <c r="V26" s="16">
        <f t="shared" si="5"/>
        <v>1.2156860099306427E-5</v>
      </c>
      <c r="W26" s="16">
        <f t="shared" si="5"/>
        <v>2.4762380557557642E-5</v>
      </c>
      <c r="X26" s="16">
        <f t="shared" si="5"/>
        <v>7.331082876625796E-5</v>
      </c>
      <c r="Y26" s="16">
        <f t="shared" si="5"/>
        <v>6.6274680867892112E-6</v>
      </c>
      <c r="Z26" s="16">
        <f t="shared" si="5"/>
        <v>1.10175821171296E-5</v>
      </c>
      <c r="AA26" s="16">
        <f t="shared" si="5"/>
        <v>4.2931661797329597E-6</v>
      </c>
      <c r="AB26" s="17">
        <f t="shared" si="5"/>
        <v>1.5472744929200066E-2</v>
      </c>
      <c r="AC26" s="16">
        <f t="shared" si="5"/>
        <v>5.1586926968650985E-5</v>
      </c>
      <c r="AD26" s="16">
        <f t="shared" si="5"/>
        <v>4.3464787429107997E-7</v>
      </c>
      <c r="AE26" s="16">
        <f t="shared" si="5"/>
        <v>1.7577317434895963E-5</v>
      </c>
      <c r="AF26" s="16">
        <f t="shared" si="5"/>
        <v>3.6979197342552991E-7</v>
      </c>
      <c r="AG26" s="16">
        <f t="shared" si="5"/>
        <v>1.305035691760578E-6</v>
      </c>
      <c r="AH26" s="16">
        <f t="shared" si="5"/>
        <v>1.4760325357234764E-6</v>
      </c>
      <c r="AI26" s="16">
        <f t="shared" si="5"/>
        <v>3.3959684228446923E-5</v>
      </c>
      <c r="AJ26" s="16">
        <f t="shared" si="5"/>
        <v>1.5077175744395812E-5</v>
      </c>
      <c r="AK26" s="16">
        <f t="shared" si="5"/>
        <v>1.0603401089134759E-7</v>
      </c>
      <c r="AL26" s="16">
        <f t="shared" si="5"/>
        <v>8.1346734672452249E-7</v>
      </c>
      <c r="AM26" s="18">
        <f t="shared" si="5"/>
        <v>1.2835439626456759E-6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1.733699001610367E-6</v>
      </c>
      <c r="E27" s="16">
        <f t="shared" si="6"/>
        <v>5.1636251454902915E-6</v>
      </c>
      <c r="F27" s="16">
        <f t="shared" si="6"/>
        <v>1.9309585853191129E-5</v>
      </c>
      <c r="G27" s="16">
        <f t="shared" si="6"/>
        <v>2.2690910837830078E-6</v>
      </c>
      <c r="H27" s="16">
        <f t="shared" si="6"/>
        <v>2.138345035272933E-5</v>
      </c>
      <c r="I27" s="16">
        <f t="shared" si="6"/>
        <v>9.2913917586244959E-6</v>
      </c>
      <c r="J27" s="16">
        <f t="shared" si="6"/>
        <v>3.4219194888867789E-6</v>
      </c>
      <c r="K27" s="16">
        <f t="shared" si="6"/>
        <v>2.1422541032718944E-5</v>
      </c>
      <c r="L27" s="16">
        <f t="shared" si="6"/>
        <v>7.4170747139922465E-7</v>
      </c>
      <c r="M27" s="17">
        <f t="shared" si="6"/>
        <v>7.6705922851247124E-3</v>
      </c>
      <c r="N27" s="16">
        <f t="shared" si="6"/>
        <v>1.4585252000212087E-6</v>
      </c>
      <c r="O27" s="16">
        <f t="shared" si="6"/>
        <v>2.6113999533542781E-6</v>
      </c>
      <c r="P27" s="16">
        <f t="shared" si="6"/>
        <v>3.6393436347614696E-6</v>
      </c>
      <c r="Q27" s="16">
        <f t="shared" si="6"/>
        <v>1.2203506081021492E-6</v>
      </c>
      <c r="R27" s="16">
        <f t="shared" si="6"/>
        <v>4.2513422876904167E-8</v>
      </c>
      <c r="S27" s="16">
        <f t="shared" si="6"/>
        <v>1.0998112876764461E-5</v>
      </c>
      <c r="T27" s="16">
        <f t="shared" si="6"/>
        <v>5.7258995301755962E-6</v>
      </c>
      <c r="U27" s="16">
        <f t="shared" si="6"/>
        <v>4.2466008753466474E-5</v>
      </c>
      <c r="V27" s="16">
        <f t="shared" si="6"/>
        <v>1.2173616767450956E-5</v>
      </c>
      <c r="W27" s="16">
        <f t="shared" si="6"/>
        <v>3.4396664825481854E-6</v>
      </c>
      <c r="X27" s="16">
        <f t="shared" si="6"/>
        <v>3.9602629577307718E-5</v>
      </c>
      <c r="Y27" s="16">
        <f t="shared" si="6"/>
        <v>3.8066146139660594E-6</v>
      </c>
      <c r="Z27" s="16">
        <f t="shared" si="6"/>
        <v>3.4195105553169511E-5</v>
      </c>
      <c r="AA27" s="16">
        <f t="shared" si="6"/>
        <v>6.3406671525753856E-6</v>
      </c>
      <c r="AB27" s="16">
        <f t="shared" si="6"/>
        <v>2.6799779732627198E-5</v>
      </c>
      <c r="AC27" s="16">
        <f t="shared" si="6"/>
        <v>1.8157420366310292E-7</v>
      </c>
      <c r="AD27" s="16">
        <f t="shared" si="6"/>
        <v>3.431291665339023E-5</v>
      </c>
      <c r="AE27" s="16">
        <f t="shared" si="6"/>
        <v>2.9586178016864183E-7</v>
      </c>
      <c r="AF27" s="16">
        <f t="shared" si="6"/>
        <v>9.4638815682419194E-7</v>
      </c>
      <c r="AG27" s="16">
        <f t="shared" si="6"/>
        <v>3.404235937698281E-6</v>
      </c>
      <c r="AH27" s="16">
        <f t="shared" si="6"/>
        <v>7.0526428300319261E-6</v>
      </c>
      <c r="AI27" s="16">
        <f t="shared" si="6"/>
        <v>6.4433297250834776E-6</v>
      </c>
      <c r="AJ27" s="16">
        <f t="shared" si="6"/>
        <v>6.0051806817346065E-6</v>
      </c>
      <c r="AK27" s="16">
        <f t="shared" si="6"/>
        <v>3.1751340202394435E-5</v>
      </c>
      <c r="AL27" s="16">
        <f t="shared" si="6"/>
        <v>1.9698385729364812E-6</v>
      </c>
      <c r="AM27" s="18">
        <f t="shared" si="6"/>
        <v>1.2913965119278596E-5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4.8506917163049278E-8</v>
      </c>
      <c r="E28" s="16">
        <f t="shared" si="7"/>
        <v>4.8542269803926041E-6</v>
      </c>
      <c r="F28" s="16">
        <f t="shared" si="7"/>
        <v>4.2028784026422035E-7</v>
      </c>
      <c r="G28" s="16">
        <f t="shared" si="7"/>
        <v>1.3829781573055911E-5</v>
      </c>
      <c r="H28" s="16">
        <f t="shared" si="7"/>
        <v>2.3007432456149545E-7</v>
      </c>
      <c r="I28" s="16">
        <f t="shared" si="7"/>
        <v>3.9979427102641019E-6</v>
      </c>
      <c r="J28" s="16">
        <f t="shared" si="7"/>
        <v>7.9553149957453409E-6</v>
      </c>
      <c r="K28" s="16">
        <f t="shared" si="7"/>
        <v>5.9186472751405768E-7</v>
      </c>
      <c r="L28" s="16">
        <f t="shared" si="7"/>
        <v>2.2859853140440098E-6</v>
      </c>
      <c r="M28" s="16">
        <f t="shared" si="7"/>
        <v>6.8446611661059744E-7</v>
      </c>
      <c r="N28" s="16">
        <f t="shared" si="7"/>
        <v>7.517119920919283E-6</v>
      </c>
      <c r="O28" s="16">
        <f t="shared" si="7"/>
        <v>2.6412656481111853E-6</v>
      </c>
      <c r="P28" s="16">
        <f t="shared" si="7"/>
        <v>1.7813277815306501E-6</v>
      </c>
      <c r="Q28" s="17">
        <f t="shared" si="7"/>
        <v>4.2402952619292498E-3</v>
      </c>
      <c r="R28" s="16">
        <f t="shared" si="7"/>
        <v>5.6147163955417386E-6</v>
      </c>
      <c r="S28" s="16">
        <f t="shared" si="7"/>
        <v>2.09771578389882E-5</v>
      </c>
      <c r="T28" s="16">
        <f t="shared" si="7"/>
        <v>1.4784317421806142E-6</v>
      </c>
      <c r="U28" s="16">
        <f t="shared" si="7"/>
        <v>8.4399466270159269E-6</v>
      </c>
      <c r="V28" s="16">
        <f t="shared" si="7"/>
        <v>2.2386787699491248E-5</v>
      </c>
      <c r="W28" s="16">
        <f t="shared" si="7"/>
        <v>4.2721164570090938E-6</v>
      </c>
      <c r="X28" s="16">
        <f t="shared" si="7"/>
        <v>2.6831986469169271E-6</v>
      </c>
      <c r="Y28" s="16">
        <f t="shared" si="7"/>
        <v>8.1946379696415358E-7</v>
      </c>
      <c r="Z28" s="16">
        <f t="shared" si="7"/>
        <v>7.5723501859585666E-7</v>
      </c>
      <c r="AA28" s="16">
        <f t="shared" si="7"/>
        <v>7.0338467603931543E-6</v>
      </c>
      <c r="AB28" s="16">
        <f t="shared" si="7"/>
        <v>6.37055358019506E-6</v>
      </c>
      <c r="AC28" s="16">
        <f t="shared" si="7"/>
        <v>4.3121861393341805E-6</v>
      </c>
      <c r="AD28" s="16">
        <f t="shared" si="7"/>
        <v>2.0303858771453642E-8</v>
      </c>
      <c r="AE28" s="16">
        <f t="shared" si="7"/>
        <v>5.5870046731128667E-7</v>
      </c>
      <c r="AF28" s="16">
        <f t="shared" si="7"/>
        <v>1.8371334864054292E-6</v>
      </c>
      <c r="AG28" s="16">
        <f t="shared" si="7"/>
        <v>3.2438653537382077E-7</v>
      </c>
      <c r="AH28" s="16">
        <f t="shared" si="7"/>
        <v>1.9597391388670055E-5</v>
      </c>
      <c r="AI28" s="16">
        <f t="shared" si="7"/>
        <v>1.0446040740360512E-5</v>
      </c>
      <c r="AJ28" s="16">
        <f t="shared" si="7"/>
        <v>3.1329366792055989E-6</v>
      </c>
      <c r="AK28" s="16">
        <f t="shared" si="7"/>
        <v>1.9559583265187219E-8</v>
      </c>
      <c r="AL28" s="16">
        <f t="shared" si="7"/>
        <v>2.2495627171325731E-6</v>
      </c>
      <c r="AM28" s="18">
        <f t="shared" si="7"/>
        <v>3.159245109981127E-6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1.3458577559174162E-5</v>
      </c>
      <c r="E29" s="16">
        <f t="shared" si="8"/>
        <v>3.3659980136028354E-6</v>
      </c>
      <c r="F29" s="16">
        <f t="shared" si="8"/>
        <v>3.8948184498169448E-5</v>
      </c>
      <c r="G29" s="16">
        <f t="shared" si="8"/>
        <v>4.7566147313567157E-6</v>
      </c>
      <c r="H29" s="16">
        <f t="shared" si="8"/>
        <v>1.7279319354641688E-5</v>
      </c>
      <c r="I29" s="16">
        <f t="shared" si="8"/>
        <v>3.338536480724312E-7</v>
      </c>
      <c r="J29" s="16">
        <f t="shared" si="8"/>
        <v>5.6497867461360134E-8</v>
      </c>
      <c r="K29" s="16">
        <f t="shared" si="8"/>
        <v>2.6425839355102884E-6</v>
      </c>
      <c r="L29" s="16">
        <f t="shared" si="8"/>
        <v>3.2702076443976674E-6</v>
      </c>
      <c r="M29" s="16">
        <f t="shared" si="8"/>
        <v>2.3080952208756538E-6</v>
      </c>
      <c r="N29" s="16">
        <f t="shared" si="8"/>
        <v>3.0806272491816476E-7</v>
      </c>
      <c r="O29" s="16">
        <f t="shared" si="8"/>
        <v>2.4016347240751549E-6</v>
      </c>
      <c r="P29" s="16">
        <f t="shared" si="8"/>
        <v>3.1170119975149803E-7</v>
      </c>
      <c r="Q29" s="16">
        <f t="shared" si="8"/>
        <v>8.9081113810352476E-7</v>
      </c>
      <c r="R29" s="16">
        <f t="shared" si="8"/>
        <v>1.7141957514735646E-5</v>
      </c>
      <c r="S29" s="16">
        <f t="shared" si="8"/>
        <v>3.4383105213670092E-5</v>
      </c>
      <c r="T29" s="16">
        <f t="shared" si="8"/>
        <v>7.7971719880204424E-6</v>
      </c>
      <c r="U29" s="16">
        <f t="shared" si="8"/>
        <v>8.251883979349851E-6</v>
      </c>
      <c r="V29" s="16">
        <f t="shared" si="8"/>
        <v>1.3395719463093642E-5</v>
      </c>
      <c r="W29" s="16">
        <f t="shared" si="8"/>
        <v>1.8399802278466682E-6</v>
      </c>
      <c r="X29" s="16">
        <f t="shared" si="8"/>
        <v>1.4645006202159029E-5</v>
      </c>
      <c r="Y29" s="17">
        <f t="shared" si="8"/>
        <v>4.7823265285894612E-3</v>
      </c>
      <c r="Z29" s="16">
        <f t="shared" si="8"/>
        <v>7.3931488313017769E-7</v>
      </c>
      <c r="AA29" s="16">
        <f t="shared" si="8"/>
        <v>3.2173520690893463E-6</v>
      </c>
      <c r="AB29" s="16">
        <f t="shared" si="8"/>
        <v>1.9662502354235585E-6</v>
      </c>
      <c r="AC29" s="16">
        <f t="shared" si="8"/>
        <v>4.7659531964483102E-7</v>
      </c>
      <c r="AD29" s="16">
        <f t="shared" si="8"/>
        <v>8.0174481173831508E-10</v>
      </c>
      <c r="AE29" s="16">
        <f t="shared" si="8"/>
        <v>2.831992894780795E-5</v>
      </c>
      <c r="AF29" s="16">
        <f t="shared" si="8"/>
        <v>1.6560797013408451E-6</v>
      </c>
      <c r="AG29" s="16">
        <f t="shared" si="8"/>
        <v>6.9353610232443532E-6</v>
      </c>
      <c r="AH29" s="16">
        <f t="shared" si="8"/>
        <v>3.3499494435083724E-6</v>
      </c>
      <c r="AI29" s="16">
        <f t="shared" si="8"/>
        <v>4.6933350663982405E-6</v>
      </c>
      <c r="AJ29" s="16">
        <f t="shared" si="8"/>
        <v>4.8840485387179689E-5</v>
      </c>
      <c r="AK29" s="16">
        <f t="shared" si="8"/>
        <v>2.7374002142808218E-7</v>
      </c>
      <c r="AL29" s="16">
        <f t="shared" si="8"/>
        <v>4.7027547647875635E-6</v>
      </c>
      <c r="AM29" s="18">
        <f t="shared" si="8"/>
        <v>2.2724825918145102E-6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6.6480286800357384E-8</v>
      </c>
      <c r="E30" s="16">
        <f t="shared" si="9"/>
        <v>1.286594348646832E-6</v>
      </c>
      <c r="F30" s="16">
        <f t="shared" si="9"/>
        <v>2.9393146095882274E-8</v>
      </c>
      <c r="G30" s="16">
        <f t="shared" si="9"/>
        <v>1.5423139057943476E-7</v>
      </c>
      <c r="H30" s="16">
        <f t="shared" si="9"/>
        <v>5.5248129531311479E-8</v>
      </c>
      <c r="I30" s="16">
        <f t="shared" si="9"/>
        <v>1.0704789541868104E-7</v>
      </c>
      <c r="J30" s="16">
        <f t="shared" si="9"/>
        <v>2.6600307781982346E-7</v>
      </c>
      <c r="K30" s="16">
        <f t="shared" si="9"/>
        <v>3.3837038885965481E-7</v>
      </c>
      <c r="L30" s="16">
        <f t="shared" si="9"/>
        <v>8.4339960463924538E-8</v>
      </c>
      <c r="M30" s="16">
        <f t="shared" si="9"/>
        <v>1.6168089528218958E-7</v>
      </c>
      <c r="N30" s="16">
        <f t="shared" si="9"/>
        <v>1.5911613734232585E-7</v>
      </c>
      <c r="O30" s="16">
        <f t="shared" si="9"/>
        <v>5.8917874750872903E-9</v>
      </c>
      <c r="P30" s="16">
        <f t="shared" si="9"/>
        <v>8.4387304955120737E-7</v>
      </c>
      <c r="Q30" s="16">
        <f t="shared" si="9"/>
        <v>3.1974476620807974E-7</v>
      </c>
      <c r="R30" s="16">
        <f t="shared" si="9"/>
        <v>1.341618029243324E-8</v>
      </c>
      <c r="S30" s="16">
        <f t="shared" si="9"/>
        <v>1.6085811476926546E-7</v>
      </c>
      <c r="T30" s="16">
        <f t="shared" si="9"/>
        <v>1.8993179252596217E-8</v>
      </c>
      <c r="U30" s="16">
        <f t="shared" si="9"/>
        <v>2.747659844448165E-7</v>
      </c>
      <c r="V30" s="16">
        <f t="shared" si="9"/>
        <v>6.1710697528526565E-7</v>
      </c>
      <c r="W30" s="16">
        <f t="shared" si="9"/>
        <v>1.422464233932353E-8</v>
      </c>
      <c r="X30" s="16">
        <f t="shared" si="9"/>
        <v>7.5810645310367154E-7</v>
      </c>
      <c r="Y30" s="16">
        <f t="shared" si="9"/>
        <v>1.3483366442713113E-7</v>
      </c>
      <c r="Z30" s="16">
        <f t="shared" si="9"/>
        <v>3.2543007886369159E-7</v>
      </c>
      <c r="AA30" s="17">
        <f t="shared" si="9"/>
        <v>1.9539166779291875E-4</v>
      </c>
      <c r="AB30" s="16">
        <f t="shared" si="9"/>
        <v>5.3189982931407735E-8</v>
      </c>
      <c r="AC30" s="16">
        <f t="shared" si="9"/>
        <v>9.0241770383379362E-8</v>
      </c>
      <c r="AD30" s="16">
        <f t="shared" si="9"/>
        <v>3.7877404408419905E-7</v>
      </c>
      <c r="AE30" s="16">
        <f t="shared" si="9"/>
        <v>4.0042688353637814E-8</v>
      </c>
      <c r="AF30" s="16">
        <f t="shared" si="9"/>
        <v>1.6150717889867364E-9</v>
      </c>
      <c r="AG30" s="16">
        <f t="shared" si="9"/>
        <v>1.3950767839674431E-6</v>
      </c>
      <c r="AH30" s="16">
        <f t="shared" si="9"/>
        <v>3.3818800754377038E-9</v>
      </c>
      <c r="AI30" s="16">
        <f t="shared" si="9"/>
        <v>3.8940553815230722E-7</v>
      </c>
      <c r="AJ30" s="16">
        <f t="shared" si="9"/>
        <v>5.1383826519114885E-8</v>
      </c>
      <c r="AK30" s="16">
        <f t="shared" si="9"/>
        <v>7.4766354480719146E-8</v>
      </c>
      <c r="AL30" s="16">
        <f t="shared" si="9"/>
        <v>5.0377442335726211E-7</v>
      </c>
      <c r="AM30" s="18">
        <f t="shared" si="9"/>
        <v>4.1546511112921391E-8</v>
      </c>
    </row>
    <row r="31" spans="1:39">
      <c r="A31" t="s">
        <v>61</v>
      </c>
      <c r="D31" s="20">
        <f>SUM($D$21:$D$30)</f>
        <v>4.09995517020313E-5</v>
      </c>
      <c r="E31" s="20">
        <f>SUM($E$21:$E$30)</f>
        <v>1.1733162202670645E-4</v>
      </c>
      <c r="F31" s="20">
        <f>SUM($F$21:$F$30)</f>
        <v>7.1088681370739664E-5</v>
      </c>
      <c r="G31" s="20">
        <f>SUM($G$21:$G$30)</f>
        <v>4.9723335785782986E-5</v>
      </c>
      <c r="H31" s="20">
        <f>SUM($H$21:$H$30)</f>
        <v>7.3456695049579397E-5</v>
      </c>
      <c r="I31" s="20">
        <f>SUM($I$21:$I$30)</f>
        <v>5.7940355732566638E-5</v>
      </c>
      <c r="J31" s="20">
        <f>SUM($J$21:$J$30)</f>
        <v>2.1119208251851269E-5</v>
      </c>
      <c r="K31" s="20">
        <f>SUM($K$21:$K$30)</f>
        <v>6.7746551036982115E-5</v>
      </c>
      <c r="L31" s="20">
        <f>SUM($L$21:$L$30)</f>
        <v>4.7299923532649825E-5</v>
      </c>
      <c r="M31" s="20">
        <f>SUM($M$21:$M$30)</f>
        <v>7.7749209914638054E-3</v>
      </c>
      <c r="N31" s="20">
        <f>SUM($N$21:$N$30)</f>
        <v>3.5064728590968233E-5</v>
      </c>
      <c r="O31" s="20">
        <f>SUM($O$21:$O$30)</f>
        <v>1.4804464635117115E-5</v>
      </c>
      <c r="P31" s="20">
        <f>SUM($P$21:$P$30)</f>
        <v>3.7596361332683274E-5</v>
      </c>
      <c r="Q31" s="20">
        <f>SUM($Q$21:$Q$30)</f>
        <v>4.2809189787832774E-3</v>
      </c>
      <c r="R31" s="20">
        <f>SUM($R$21:$R$30)</f>
        <v>4.1208707302666427E-3</v>
      </c>
      <c r="S31" s="20">
        <f>SUM($S$21:$S$30)</f>
        <v>7.302185238880024E-5</v>
      </c>
      <c r="T31" s="20">
        <f>SUM($T$21:$T$30)</f>
        <v>4.0434498079815008E-5</v>
      </c>
      <c r="U31" s="20">
        <f>SUM($U$21:$U$30)</f>
        <v>1.0187216622558252E-4</v>
      </c>
      <c r="V31" s="20">
        <f>SUM($V$21:$V$30)</f>
        <v>1.1284779356755063E-4</v>
      </c>
      <c r="W31" s="20">
        <f>SUM($W$21:$W$30)</f>
        <v>5.8871340680139148E-5</v>
      </c>
      <c r="X31" s="20">
        <f>SUM($X$21:$X$30)</f>
        <v>1.758295757700651E-4</v>
      </c>
      <c r="Y31" s="20">
        <f>SUM($Y$21:$Y$30)</f>
        <v>4.8142790444743481E-3</v>
      </c>
      <c r="Z31" s="20">
        <f>SUM($Z$21:$Z$30)</f>
        <v>7.9902702052086667E-5</v>
      </c>
      <c r="AA31" s="20">
        <f>SUM($AA$21:$AA$30)</f>
        <v>2.3582894644831479E-4</v>
      </c>
      <c r="AB31" s="20">
        <f>SUM($AB$21:$AB$30)</f>
        <v>1.5509234191891199E-2</v>
      </c>
      <c r="AC31" s="20">
        <f>SUM($AC$21:$AC$30)</f>
        <v>7.8571436318421189E-5</v>
      </c>
      <c r="AD31">
        <f>SUM($AD$21:$AD$30)</f>
        <v>1.0027392718438784E-2</v>
      </c>
      <c r="AE31" s="20">
        <f>SUM($AE$21:$AE$30)</f>
        <v>7.1898350055852602E-4</v>
      </c>
      <c r="AF31" s="20">
        <f>SUM($AF$21:$AF$30)</f>
        <v>8.9182389914035732E-6</v>
      </c>
      <c r="AG31" s="20">
        <f>SUM($AG$21:$AG$30)</f>
        <v>2.3482692341107719E-5</v>
      </c>
      <c r="AH31" s="20">
        <f>SUM($AH$21:$AH$30)</f>
        <v>2.1414856331986951E-3</v>
      </c>
      <c r="AI31" s="20">
        <f>SUM($AI$21:$AI$30)</f>
        <v>9.8154367478930826E-5</v>
      </c>
      <c r="AJ31" s="20">
        <f>SUM($AJ$21:$AJ$30)</f>
        <v>1.1038806070447885E-4</v>
      </c>
      <c r="AK31" s="20">
        <f>SUM($AK$21:$AK$30)</f>
        <v>6.1084976944729365E-5</v>
      </c>
      <c r="AL31">
        <f>SUM($AL$21:$AL$30)</f>
        <v>2.517364324286663E-4</v>
      </c>
      <c r="AM31" s="20">
        <f>SUM($AM$21:$AM$30)</f>
        <v>1.1336836283267836E-4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62</v>
      </c>
      <c r="C33">
        <f>SUM($D$31:$AM$31)</f>
        <v>5.1646570711375704E-2</v>
      </c>
      <c r="D33" s="21">
        <f>$D$31/$C$33</f>
        <v>7.9384848088279202E-4</v>
      </c>
      <c r="E33" s="21">
        <f>$E$31/$C$33</f>
        <v>2.2718182526078718E-3</v>
      </c>
      <c r="F33" s="21">
        <f>$F$31/$C$33</f>
        <v>1.3764453358968446E-3</v>
      </c>
      <c r="G33" s="21">
        <f>$G$31/$C$33</f>
        <v>9.6276161419621409E-4</v>
      </c>
      <c r="H33" s="21">
        <f>$H$31/$C$33</f>
        <v>1.4222956923914366E-3</v>
      </c>
      <c r="I33" s="21">
        <f>$I$31/$C$33</f>
        <v>1.1218625928982476E-3</v>
      </c>
      <c r="J33" s="21">
        <f>$J$31/$C$33</f>
        <v>4.0891791964029741E-4</v>
      </c>
      <c r="K33" s="21">
        <f>$K$31/$C$33</f>
        <v>1.3117337725205484E-3</v>
      </c>
      <c r="L33" s="21">
        <f>$L$31/$C$33</f>
        <v>9.1583861002084925E-4</v>
      </c>
      <c r="M33" s="21">
        <f>$M$31/$C$33</f>
        <v>0.15054089524962974</v>
      </c>
      <c r="N33" s="21">
        <f>$N$31/$C$33</f>
        <v>6.7893624122549638E-4</v>
      </c>
      <c r="O33" s="21">
        <f>$O$31/$C$33</f>
        <v>2.8664951866506547E-4</v>
      </c>
      <c r="P33" s="21">
        <f>$P$31/$C$33</f>
        <v>7.279546505185925E-4</v>
      </c>
      <c r="Q33" s="21">
        <f>$Q$31/$C$33</f>
        <v>8.2888736266866214E-2</v>
      </c>
      <c r="R33" s="21">
        <f>$R$31/$C$33</f>
        <v>7.978982289639179E-2</v>
      </c>
      <c r="S33" s="21">
        <f>$S$31/$C$33</f>
        <v>1.4138761079971647E-3</v>
      </c>
      <c r="T33" s="21">
        <f>$T$31/$C$33</f>
        <v>7.8290770370372106E-4</v>
      </c>
      <c r="U33" s="21">
        <f>$U$31/$C$33</f>
        <v>1.9724865527837284E-3</v>
      </c>
      <c r="V33" s="21">
        <f>$V$31/$C$33</f>
        <v>2.1850007079500964E-3</v>
      </c>
      <c r="W33" s="21">
        <f>$W$31/$C$33</f>
        <v>1.1398886677130746E-3</v>
      </c>
      <c r="X33" s="21">
        <f>$X$31/$C$33</f>
        <v>3.4044772643798552E-3</v>
      </c>
      <c r="Y33" s="21">
        <f>$Y$31/$C$33</f>
        <v>9.3215851084841775E-2</v>
      </c>
      <c r="Z33" s="21">
        <f>$Z$31/$C$33</f>
        <v>1.5471056635806267E-3</v>
      </c>
      <c r="AA33" s="21">
        <f>$AA$31/$C$33</f>
        <v>4.5662072660396591E-3</v>
      </c>
      <c r="AB33" s="21">
        <f>$AB$31/$C$33</f>
        <v>0.30029552743324983</v>
      </c>
      <c r="AC33" s="21">
        <f>$AC$31/$C$33</f>
        <v>1.5213292041695034E-3</v>
      </c>
      <c r="AD33" s="21">
        <f>$AD$31/$C$33</f>
        <v>0.19415408574707449</v>
      </c>
      <c r="AE33" s="21">
        <f>$AE$31/$C$33</f>
        <v>1.3921224403775608E-2</v>
      </c>
      <c r="AF33" s="21">
        <f>$AF$31/$C$33</f>
        <v>1.7267824114097931E-4</v>
      </c>
      <c r="AG33" s="21">
        <f>$AG$31/$C$33</f>
        <v>4.5468057254642483E-4</v>
      </c>
      <c r="AH33" s="21">
        <f>$AH$31/$C$33</f>
        <v>4.1464236709273135E-2</v>
      </c>
      <c r="AI33" s="21">
        <f>$AI$31/$C$33</f>
        <v>1.900501158682183E-3</v>
      </c>
      <c r="AJ33" s="21">
        <f>$AJ$31/$C$33</f>
        <v>2.1373744506944527E-3</v>
      </c>
      <c r="AK33" s="21">
        <f>$AK$31/$C$33</f>
        <v>1.1827499116272352E-3</v>
      </c>
      <c r="AL33" s="21">
        <f>$AL$31/$C$33</f>
        <v>4.874213891866758E-3</v>
      </c>
      <c r="AM33" s="21">
        <f>$AM$31/$C$33</f>
        <v>2.1950801625577779E-3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329C5-F2AC-44F6-819C-4572C2998003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83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-2.2557836951411302E-2</v>
      </c>
      <c r="D5" s="10">
        <v>-9.3402324995088146E-2</v>
      </c>
      <c r="E5" s="10">
        <v>-6.108556171696795E-3</v>
      </c>
      <c r="F5" s="10">
        <v>1.9209160619008243E-2</v>
      </c>
      <c r="G5" s="10">
        <v>-4.2969657004482117E-2</v>
      </c>
      <c r="H5" s="10">
        <v>-2.760983390471166E-2</v>
      </c>
      <c r="I5" s="10">
        <v>-5.7144081910746235E-2</v>
      </c>
      <c r="J5" s="10">
        <v>-4.3921068001321527E-2</v>
      </c>
      <c r="K5" s="10">
        <v>3.1853959807581857E-2</v>
      </c>
      <c r="L5" s="10">
        <v>-2.3470336949905485E-2</v>
      </c>
      <c r="M5" s="10">
        <v>2.0651921366433013E-3</v>
      </c>
      <c r="N5" s="10">
        <v>-1.6501218115130868E-2</v>
      </c>
      <c r="O5" s="10">
        <v>-4.7408087208754716E-2</v>
      </c>
      <c r="P5" s="10">
        <v>-2.6936542539849648E-3</v>
      </c>
      <c r="Q5" s="10">
        <v>9.8767007100090034E-3</v>
      </c>
      <c r="R5" s="10">
        <v>5.2947544125062718E-3</v>
      </c>
      <c r="S5" s="10">
        <v>-3.9094080950573491E-2</v>
      </c>
      <c r="T5" s="10">
        <v>-2.3264740845595572E-2</v>
      </c>
      <c r="U5" s="10">
        <v>6.3184266259724555E-3</v>
      </c>
      <c r="V5" s="10">
        <v>3.18446132185961E-2</v>
      </c>
      <c r="W5" s="11" t="s">
        <v>54</v>
      </c>
      <c r="X5" s="10">
        <v>7.515688622369239E-3</v>
      </c>
      <c r="Y5" s="10">
        <v>1.4057371332373253E-2</v>
      </c>
      <c r="Z5" s="10">
        <v>1.143568331962758E-3</v>
      </c>
      <c r="AA5" s="10">
        <v>-9.9266549653900041E-3</v>
      </c>
      <c r="AB5" s="10">
        <v>5.2992144047107635E-2</v>
      </c>
      <c r="AC5" s="10">
        <v>-2.7847405755624482E-2</v>
      </c>
      <c r="AD5" s="10">
        <v>7.4731044625974408E-2</v>
      </c>
      <c r="AE5" s="10">
        <v>2.9012782297028624E-3</v>
      </c>
      <c r="AF5" s="10">
        <v>5.2317616431718429E-2</v>
      </c>
      <c r="AG5" s="10">
        <v>-9.465844803286173E-3</v>
      </c>
      <c r="AH5" s="10">
        <v>-1.5244675959183803E-2</v>
      </c>
      <c r="AI5" s="10">
        <v>2.0853361049662424E-2</v>
      </c>
      <c r="AJ5" s="10">
        <v>4.0504666577408407E-2</v>
      </c>
      <c r="AK5" s="10">
        <v>-2.3071010026638025E-2</v>
      </c>
      <c r="AL5" s="10">
        <v>7.1172594777379306E-2</v>
      </c>
      <c r="AM5" s="12">
        <v>3.9071403689934312E-3</v>
      </c>
    </row>
    <row r="6" spans="1:39" ht="24">
      <c r="A6" s="13" t="s">
        <v>41</v>
      </c>
      <c r="B6" s="14" t="s">
        <v>40</v>
      </c>
      <c r="C6" s="15">
        <v>-6.4025421834482676E-2</v>
      </c>
      <c r="D6" s="16">
        <v>4.0716786410583657E-3</v>
      </c>
      <c r="E6" s="16">
        <v>-6.0609199705197203E-4</v>
      </c>
      <c r="F6" s="16">
        <v>1.0622230553795409E-2</v>
      </c>
      <c r="G6" s="16">
        <v>-6.2510457174375193E-3</v>
      </c>
      <c r="H6" s="16">
        <v>1.9714810701575547E-2</v>
      </c>
      <c r="I6" s="16">
        <v>1.2394809708362441E-2</v>
      </c>
      <c r="J6" s="16">
        <v>1.567405034279119E-2</v>
      </c>
      <c r="K6" s="16">
        <v>-8.9711057560708535E-3</v>
      </c>
      <c r="L6" s="16">
        <v>-1.6355606358333552E-2</v>
      </c>
      <c r="M6" s="16">
        <v>-4.62138417645203E-2</v>
      </c>
      <c r="N6" s="16">
        <v>-1.7658893402066596E-3</v>
      </c>
      <c r="O6" s="16">
        <v>3.3754678772199551E-2</v>
      </c>
      <c r="P6" s="16">
        <v>-6.9617096163189897E-4</v>
      </c>
      <c r="Q6" s="16">
        <v>1.740867054010637E-2</v>
      </c>
      <c r="R6" s="16">
        <v>3.8604825219638504E-2</v>
      </c>
      <c r="S6" s="16">
        <v>8.6690799342038799E-2</v>
      </c>
      <c r="T6" s="16">
        <v>1.0228558573849343E-3</v>
      </c>
      <c r="U6" s="16">
        <v>9.5511899711332796E-3</v>
      </c>
      <c r="V6" s="16">
        <v>7.6132246977373046E-3</v>
      </c>
      <c r="W6" s="16">
        <v>2.9095938345523892E-3</v>
      </c>
      <c r="X6" s="16">
        <v>-1.4288156405199887E-2</v>
      </c>
      <c r="Y6" s="16">
        <v>-4.7094313874750148E-3</v>
      </c>
      <c r="Z6" s="16">
        <v>2.5251046316804162E-2</v>
      </c>
      <c r="AA6" s="16">
        <v>-4.0701290640474071E-2</v>
      </c>
      <c r="AB6" s="16">
        <v>6.5429620543327363E-2</v>
      </c>
      <c r="AC6" s="16">
        <v>-4.9995392750839272E-2</v>
      </c>
      <c r="AD6" s="16">
        <v>-1.4783014918857385E-2</v>
      </c>
      <c r="AE6" s="17" t="s">
        <v>51</v>
      </c>
      <c r="AF6" s="16">
        <v>-7.7633900667198913E-2</v>
      </c>
      <c r="AG6" s="16">
        <v>-1.0380559836930349E-2</v>
      </c>
      <c r="AH6" s="16">
        <v>-3.7998423494742271E-2</v>
      </c>
      <c r="AI6" s="16">
        <v>3.7119992684199569E-2</v>
      </c>
      <c r="AJ6" s="16">
        <v>-2.8289488234146273E-2</v>
      </c>
      <c r="AK6" s="16">
        <v>5.6387732573664626E-2</v>
      </c>
      <c r="AL6" s="16">
        <v>-5.2563294669355214E-2</v>
      </c>
      <c r="AM6" s="18">
        <v>-4.0134387536947883E-2</v>
      </c>
    </row>
    <row r="7" spans="1:39" ht="24">
      <c r="A7" s="13" t="s">
        <v>42</v>
      </c>
      <c r="B7" s="14" t="s">
        <v>40</v>
      </c>
      <c r="C7" s="15">
        <v>7.2667109633617374E-2</v>
      </c>
      <c r="D7" s="16">
        <v>-6.3991612337871803E-2</v>
      </c>
      <c r="E7" s="16">
        <v>-2.7153189756833465E-2</v>
      </c>
      <c r="F7" s="16">
        <v>4.4783205360851203E-2</v>
      </c>
      <c r="G7" s="16">
        <v>-4.1302359973064015E-2</v>
      </c>
      <c r="H7" s="16">
        <v>-4.0049137368972323E-2</v>
      </c>
      <c r="I7" s="16">
        <v>-7.8152058670721003E-2</v>
      </c>
      <c r="J7" s="16">
        <v>1.6579277614483471E-2</v>
      </c>
      <c r="K7" s="16">
        <v>7.1174362078359101E-4</v>
      </c>
      <c r="L7" s="16">
        <v>4.1870748450053001E-2</v>
      </c>
      <c r="M7" s="16">
        <v>7.6983721037764505E-2</v>
      </c>
      <c r="N7" s="17" t="s">
        <v>66</v>
      </c>
      <c r="O7" s="16">
        <v>-3.8666315983907691E-2</v>
      </c>
      <c r="P7" s="16">
        <v>-4.093425085310267E-2</v>
      </c>
      <c r="Q7" s="16">
        <v>-5.2910552568309982E-2</v>
      </c>
      <c r="R7" s="16">
        <v>1.4999166991519512E-2</v>
      </c>
      <c r="S7" s="16">
        <v>-5.1409775763882344E-2</v>
      </c>
      <c r="T7" s="16">
        <v>3.9865633792996603E-2</v>
      </c>
      <c r="U7" s="16">
        <v>-4.1094887518266909E-3</v>
      </c>
      <c r="V7" s="16">
        <v>-1.1457878473680768E-2</v>
      </c>
      <c r="W7" s="16">
        <v>-1.6495250135746736E-2</v>
      </c>
      <c r="X7" s="16">
        <v>-3.6206082478942317E-2</v>
      </c>
      <c r="Y7" s="16">
        <v>1.5421417681011395E-3</v>
      </c>
      <c r="Z7" s="16">
        <v>2.494761328024139E-2</v>
      </c>
      <c r="AA7" s="16">
        <v>-7.7472963539728405E-3</v>
      </c>
      <c r="AB7" s="16">
        <v>6.0721554069509322E-3</v>
      </c>
      <c r="AC7" s="16">
        <v>2.0296014061981303E-2</v>
      </c>
      <c r="AD7" s="16">
        <v>3.6501511363337957E-2</v>
      </c>
      <c r="AE7" s="16">
        <v>-1.7350520692679177E-3</v>
      </c>
      <c r="AF7" s="16">
        <v>2.0491026877414213E-2</v>
      </c>
      <c r="AG7" s="16">
        <v>5.6868216842183589E-3</v>
      </c>
      <c r="AH7" s="16">
        <v>8.8237827488883355E-3</v>
      </c>
      <c r="AI7" s="16">
        <v>5.7463109044388554E-2</v>
      </c>
      <c r="AJ7" s="16">
        <v>-2.1808605669866969E-3</v>
      </c>
      <c r="AK7" s="16">
        <v>-4.2483844079483427E-2</v>
      </c>
      <c r="AL7" s="16">
        <v>2.8758828087019812E-2</v>
      </c>
      <c r="AM7" s="18">
        <v>3.6576980367603938E-3</v>
      </c>
    </row>
    <row r="8" spans="1:39" ht="24">
      <c r="A8" s="13" t="s">
        <v>43</v>
      </c>
      <c r="B8" s="14" t="s">
        <v>40</v>
      </c>
      <c r="C8" s="15">
        <v>4.1402253047212602E-2</v>
      </c>
      <c r="D8" s="16">
        <v>7.8313149417618702E-2</v>
      </c>
      <c r="E8" s="17" t="s">
        <v>71</v>
      </c>
      <c r="F8" s="16">
        <v>-4.6195293912077759E-2</v>
      </c>
      <c r="G8" s="16">
        <v>-4.2272160539443493E-2</v>
      </c>
      <c r="H8" s="16">
        <v>-1.6943308307047395E-2</v>
      </c>
      <c r="I8" s="16">
        <v>2.9982525619110753E-3</v>
      </c>
      <c r="J8" s="16">
        <v>-2.6248824683515682E-2</v>
      </c>
      <c r="K8" s="16">
        <v>3.3455313809875688E-2</v>
      </c>
      <c r="L8" s="16">
        <v>-2.0805953522263207E-2</v>
      </c>
      <c r="M8" s="16">
        <v>1.1343316778331348E-2</v>
      </c>
      <c r="N8" s="16">
        <v>-2.683548173234148E-2</v>
      </c>
      <c r="O8" s="16">
        <v>-5.6343921202343529E-2</v>
      </c>
      <c r="P8" s="16">
        <v>-1.0881563428575788E-2</v>
      </c>
      <c r="Q8" s="16">
        <v>-1.8108867204563218E-2</v>
      </c>
      <c r="R8" s="16">
        <v>-6.2758060643065203E-2</v>
      </c>
      <c r="S8" s="16">
        <v>-2.8716019328360716E-2</v>
      </c>
      <c r="T8" s="16">
        <v>-1.2501126504100386E-2</v>
      </c>
      <c r="U8" s="16">
        <v>-2.2533161866264331E-2</v>
      </c>
      <c r="V8" s="16">
        <v>2.019825886273937E-2</v>
      </c>
      <c r="W8" s="16">
        <v>-5.979874951437006E-3</v>
      </c>
      <c r="X8" s="16">
        <v>4.2280896711416091E-2</v>
      </c>
      <c r="Y8" s="16">
        <v>3.3184235670586093E-2</v>
      </c>
      <c r="Z8" s="16">
        <v>6.28211246536753E-2</v>
      </c>
      <c r="AA8" s="16">
        <v>-3.7791883522467649E-3</v>
      </c>
      <c r="AB8" s="16">
        <v>2.7427575790907283E-2</v>
      </c>
      <c r="AC8" s="16">
        <v>-6.58666597364222E-3</v>
      </c>
      <c r="AD8" s="16">
        <v>-3.5133737789482145E-2</v>
      </c>
      <c r="AE8" s="16">
        <v>-6.0841932593132372E-4</v>
      </c>
      <c r="AF8" s="16">
        <v>6.2665627983215191E-2</v>
      </c>
      <c r="AG8" s="16">
        <v>2.4445032512150525E-2</v>
      </c>
      <c r="AH8" s="16">
        <v>5.5644390967498056E-2</v>
      </c>
      <c r="AI8" s="16">
        <v>1.5002379386469838E-2</v>
      </c>
      <c r="AJ8" s="16">
        <v>-3.8676201194370562E-2</v>
      </c>
      <c r="AK8" s="16">
        <v>3.9886570181348731E-2</v>
      </c>
      <c r="AL8" s="16">
        <v>8.8003718601269418E-2</v>
      </c>
      <c r="AM8" s="18">
        <v>4.5777625016889478E-2</v>
      </c>
    </row>
    <row r="9" spans="1:39" ht="24">
      <c r="A9" s="13" t="s">
        <v>44</v>
      </c>
      <c r="B9" s="14" t="s">
        <v>40</v>
      </c>
      <c r="C9" s="15">
        <v>-2.1325224645560619E-2</v>
      </c>
      <c r="D9" s="16">
        <v>-5.3471709540724111E-2</v>
      </c>
      <c r="E9" s="16">
        <v>-1.0911245044291928E-2</v>
      </c>
      <c r="F9" s="16">
        <v>1.6660472977673466E-2</v>
      </c>
      <c r="G9" s="16">
        <v>5.7835303495109517E-3</v>
      </c>
      <c r="H9" s="16">
        <v>-6.8813468880899509E-2</v>
      </c>
      <c r="I9" s="16">
        <v>4.1410992654872365E-2</v>
      </c>
      <c r="J9" s="16">
        <v>3.1478336475110988E-2</v>
      </c>
      <c r="K9" s="16">
        <v>-2.3693391253896108E-3</v>
      </c>
      <c r="L9" s="16">
        <v>-4.4650223839832144E-2</v>
      </c>
      <c r="M9" s="16">
        <v>-1.9510300003112609E-2</v>
      </c>
      <c r="N9" s="16">
        <v>-4.0548161648719099E-2</v>
      </c>
      <c r="O9" s="16">
        <v>-2.1857269932659067E-2</v>
      </c>
      <c r="P9" s="17" t="s">
        <v>84</v>
      </c>
      <c r="Q9" s="16">
        <v>-3.579172285896505E-2</v>
      </c>
      <c r="R9" s="16">
        <v>-5.5827635479656544E-2</v>
      </c>
      <c r="S9" s="16">
        <v>1.0923073630088077E-2</v>
      </c>
      <c r="T9" s="16">
        <v>-1.3486051399806281E-2</v>
      </c>
      <c r="U9" s="16">
        <v>7.4826229085263813E-3</v>
      </c>
      <c r="V9" s="16">
        <v>-6.3865009343273091E-2</v>
      </c>
      <c r="W9" s="16">
        <v>-2.7124088872145092E-3</v>
      </c>
      <c r="X9" s="16">
        <v>2.7287659595029747E-2</v>
      </c>
      <c r="Y9" s="16">
        <v>3.1973003012752875E-2</v>
      </c>
      <c r="Z9" s="16">
        <v>1.7413691913840939E-2</v>
      </c>
      <c r="AA9" s="16">
        <v>-6.5409632845839741E-2</v>
      </c>
      <c r="AB9" s="16">
        <v>-2.7458801550073676E-2</v>
      </c>
      <c r="AC9" s="16">
        <v>1.7071543472417561E-2</v>
      </c>
      <c r="AD9" s="16">
        <v>4.7186090700924693E-2</v>
      </c>
      <c r="AE9" s="16">
        <v>-7.0065550801256941E-4</v>
      </c>
      <c r="AF9" s="16">
        <v>-1.7260002667526541E-3</v>
      </c>
      <c r="AG9" s="16">
        <v>8.7373730545941899E-2</v>
      </c>
      <c r="AH9" s="16">
        <v>5.961337542258438E-2</v>
      </c>
      <c r="AI9" s="16">
        <v>5.013886347775634E-2</v>
      </c>
      <c r="AJ9" s="16">
        <v>1.022567175386513E-2</v>
      </c>
      <c r="AK9" s="16">
        <v>4.3221309848385696E-3</v>
      </c>
      <c r="AL9" s="16">
        <v>5.3934913394425202E-2</v>
      </c>
      <c r="AM9" s="18">
        <v>6.2921448824351826E-3</v>
      </c>
    </row>
    <row r="10" spans="1:39" ht="24">
      <c r="A10" s="13" t="s">
        <v>45</v>
      </c>
      <c r="B10" s="14" t="s">
        <v>40</v>
      </c>
      <c r="C10" s="15">
        <v>1.9778930946499847E-2</v>
      </c>
      <c r="D10" s="16">
        <v>4.2941654965524587E-2</v>
      </c>
      <c r="E10" s="16">
        <v>3.3460181221341749E-2</v>
      </c>
      <c r="F10" s="16">
        <v>-1.9237312370802617E-2</v>
      </c>
      <c r="G10" s="16">
        <v>6.9558878368230631E-2</v>
      </c>
      <c r="H10" s="16">
        <v>3.7811505463463055E-2</v>
      </c>
      <c r="I10" s="16">
        <v>1.1457656847111039E-2</v>
      </c>
      <c r="J10" s="16">
        <v>4.7998472022634771E-3</v>
      </c>
      <c r="K10" s="16">
        <v>3.2022621295831312E-2</v>
      </c>
      <c r="L10" s="16">
        <v>5.40247616492101E-2</v>
      </c>
      <c r="M10" s="16">
        <v>3.2853153201031389E-2</v>
      </c>
      <c r="N10" s="16">
        <v>1.5274009912318624E-3</v>
      </c>
      <c r="O10" s="16">
        <v>6.7623354857030568E-2</v>
      </c>
      <c r="P10" s="16">
        <v>3.2118207400976179E-2</v>
      </c>
      <c r="Q10" s="16">
        <v>2.1648730700858331E-2</v>
      </c>
      <c r="R10" s="16">
        <v>1.1078145314048731E-2</v>
      </c>
      <c r="S10" s="16">
        <v>4.5343527210164415E-2</v>
      </c>
      <c r="T10" s="16">
        <v>1.281142350224301E-2</v>
      </c>
      <c r="U10" s="16">
        <v>-4.8547922294199519E-3</v>
      </c>
      <c r="V10" s="16">
        <v>8.7209628643714676E-2</v>
      </c>
      <c r="W10" s="16">
        <v>1.4029079306266474E-2</v>
      </c>
      <c r="X10" s="16">
        <v>2.805960375042587E-2</v>
      </c>
      <c r="Y10" s="17" t="s">
        <v>59</v>
      </c>
      <c r="Z10" s="16">
        <v>4.9444531858420716E-2</v>
      </c>
      <c r="AA10" s="16">
        <v>-5.63558155149253E-2</v>
      </c>
      <c r="AB10" s="16">
        <v>-3.4863536998116494E-3</v>
      </c>
      <c r="AC10" s="16">
        <v>-3.3767679742779465E-2</v>
      </c>
      <c r="AD10" s="16">
        <v>-2.4903064563334385E-2</v>
      </c>
      <c r="AE10" s="16">
        <v>-4.667591578773952E-3</v>
      </c>
      <c r="AF10" s="16">
        <v>1.3819952601975154E-2</v>
      </c>
      <c r="AG10" s="16">
        <v>2.6778015903774422E-2</v>
      </c>
      <c r="AH10" s="16">
        <v>-6.9960015429973931E-4</v>
      </c>
      <c r="AI10" s="16">
        <v>-3.6940059784048566E-2</v>
      </c>
      <c r="AJ10" s="16">
        <v>-4.9246083303928524E-2</v>
      </c>
      <c r="AK10" s="16">
        <v>2.4234515749260301E-2</v>
      </c>
      <c r="AL10" s="16">
        <v>-4.6240948289430504E-2</v>
      </c>
      <c r="AM10" s="18">
        <v>-1.5504560781692902E-2</v>
      </c>
    </row>
    <row r="11" spans="1:39" ht="24">
      <c r="A11" s="13" t="s">
        <v>46</v>
      </c>
      <c r="B11" s="14" t="s">
        <v>40</v>
      </c>
      <c r="C11" s="15">
        <v>1.3886006463808607E-2</v>
      </c>
      <c r="D11" s="16">
        <v>-0.12409846605115431</v>
      </c>
      <c r="E11" s="16">
        <v>-1.8065062430503955E-2</v>
      </c>
      <c r="F11" s="16">
        <v>-2.7642997246569385E-2</v>
      </c>
      <c r="G11" s="16">
        <v>-3.2618554880724564E-2</v>
      </c>
      <c r="H11" s="16">
        <v>-3.212615602680309E-2</v>
      </c>
      <c r="I11" s="16">
        <v>-4.1862381099793462E-2</v>
      </c>
      <c r="J11" s="16">
        <v>-3.4798423315184464E-2</v>
      </c>
      <c r="K11" s="16">
        <v>-1.5952409816152022E-2</v>
      </c>
      <c r="L11" s="16">
        <v>1.5949348961258429E-2</v>
      </c>
      <c r="M11" s="16">
        <v>-1.193279701448708E-2</v>
      </c>
      <c r="N11" s="16">
        <v>-5.1813037504501155E-2</v>
      </c>
      <c r="O11" s="16">
        <v>2.770477548228752E-2</v>
      </c>
      <c r="P11" s="16">
        <v>-3.5301307636263532E-2</v>
      </c>
      <c r="Q11" s="17" t="s">
        <v>74</v>
      </c>
      <c r="R11" s="16">
        <v>-2.5371999101510196E-3</v>
      </c>
      <c r="S11" s="16">
        <v>-3.2747501285301434E-2</v>
      </c>
      <c r="T11" s="16">
        <v>-1.2944219442063075E-2</v>
      </c>
      <c r="U11" s="16">
        <v>5.6972627647783332E-2</v>
      </c>
      <c r="V11" s="16">
        <v>-1.2388790017361401E-2</v>
      </c>
      <c r="W11" s="16">
        <v>9.7051116061657103E-3</v>
      </c>
      <c r="X11" s="16">
        <v>-2.6098662976830653E-2</v>
      </c>
      <c r="Y11" s="16">
        <v>2.1234701180344984E-2</v>
      </c>
      <c r="Z11" s="16">
        <v>-5.2868636416413912E-3</v>
      </c>
      <c r="AA11" s="16">
        <v>-3.6845924045195333E-3</v>
      </c>
      <c r="AB11" s="16">
        <v>6.2527750111345246E-2</v>
      </c>
      <c r="AC11" s="16">
        <v>4.8958833994600708E-2</v>
      </c>
      <c r="AD11" s="16">
        <v>2.0675972605319892E-2</v>
      </c>
      <c r="AE11" s="16">
        <v>1.6985750797385433E-2</v>
      </c>
      <c r="AF11" s="16">
        <v>7.2610262335598506E-3</v>
      </c>
      <c r="AG11" s="16">
        <v>-6.0947037195125113E-2</v>
      </c>
      <c r="AH11" s="16">
        <v>6.8108343992229134E-2</v>
      </c>
      <c r="AI11" s="16">
        <v>-1.3549535840980882E-2</v>
      </c>
      <c r="AJ11" s="16">
        <v>-1.338673426798931E-2</v>
      </c>
      <c r="AK11" s="16">
        <v>8.3321470027535732E-2</v>
      </c>
      <c r="AL11" s="16">
        <v>4.0169950093709723E-2</v>
      </c>
      <c r="AM11" s="18">
        <v>9.8959152428707512E-3</v>
      </c>
    </row>
    <row r="12" spans="1:39" ht="24">
      <c r="A12" s="13" t="s">
        <v>47</v>
      </c>
      <c r="B12" s="14" t="s">
        <v>40</v>
      </c>
      <c r="C12" s="15">
        <v>5.5247126621748251E-2</v>
      </c>
      <c r="D12" s="16">
        <v>-1.3435691005501613E-2</v>
      </c>
      <c r="E12" s="16">
        <v>-2.2400749516698026E-2</v>
      </c>
      <c r="F12" s="16">
        <v>-1.9465735705514083E-2</v>
      </c>
      <c r="G12" s="16">
        <v>-7.0528543884600309E-2</v>
      </c>
      <c r="H12" s="16">
        <v>-4.7195096978578766E-2</v>
      </c>
      <c r="I12" s="16">
        <v>-2.8232357952787321E-2</v>
      </c>
      <c r="J12" s="16">
        <v>1.5442270723634621E-4</v>
      </c>
      <c r="K12" s="16">
        <v>1.8904064309637588E-2</v>
      </c>
      <c r="L12" s="16">
        <v>2.1794081793930227E-2</v>
      </c>
      <c r="M12" s="16">
        <v>-7.4246116060542799E-3</v>
      </c>
      <c r="N12" s="16">
        <v>-4.0518665819046767E-3</v>
      </c>
      <c r="O12" s="16">
        <v>1.5382609989739391E-2</v>
      </c>
      <c r="P12" s="16">
        <v>7.3976012397184406E-3</v>
      </c>
      <c r="Q12" s="16">
        <v>5.7184451683618583E-2</v>
      </c>
      <c r="R12" s="16">
        <v>-8.5156828218446445E-3</v>
      </c>
      <c r="S12" s="16">
        <v>3.2159902929396647E-2</v>
      </c>
      <c r="T12" s="16">
        <v>-9.6649016288792369E-3</v>
      </c>
      <c r="U12" s="17" t="s">
        <v>68</v>
      </c>
      <c r="V12" s="16">
        <v>3.7995062623575361E-2</v>
      </c>
      <c r="W12" s="16">
        <v>6.1820273085173667E-3</v>
      </c>
      <c r="X12" s="16">
        <v>8.8363871508439634E-3</v>
      </c>
      <c r="Y12" s="16">
        <v>-4.8591254077872499E-3</v>
      </c>
      <c r="Z12" s="16">
        <v>5.0244164149734719E-2</v>
      </c>
      <c r="AA12" s="16">
        <v>8.4423447345913727E-2</v>
      </c>
      <c r="AB12" s="16">
        <v>3.7096595670099873E-3</v>
      </c>
      <c r="AC12" s="16">
        <v>1.4207166910248129E-2</v>
      </c>
      <c r="AD12" s="16">
        <v>2.5767104866830606E-2</v>
      </c>
      <c r="AE12" s="16">
        <v>9.2574650324395123E-3</v>
      </c>
      <c r="AF12" s="16">
        <v>-2.1767707013824127E-2</v>
      </c>
      <c r="AG12" s="16">
        <v>2.4864183747258253E-2</v>
      </c>
      <c r="AH12" s="16">
        <v>8.7469098412208852E-3</v>
      </c>
      <c r="AI12" s="16">
        <v>4.5286317674924671E-2</v>
      </c>
      <c r="AJ12" s="16">
        <v>5.0117579178963943E-2</v>
      </c>
      <c r="AK12" s="16">
        <v>7.406347078102983E-2</v>
      </c>
      <c r="AL12" s="16">
        <v>6.8718604244772052E-2</v>
      </c>
      <c r="AM12" s="18">
        <v>0.10769611032672377</v>
      </c>
    </row>
    <row r="13" spans="1:39" ht="24">
      <c r="A13" s="13" t="s">
        <v>48</v>
      </c>
      <c r="B13" s="14" t="s">
        <v>40</v>
      </c>
      <c r="C13" s="15">
        <v>-2.1401343108819353E-2</v>
      </c>
      <c r="D13" s="16">
        <v>-5.5809788766370348E-2</v>
      </c>
      <c r="E13" s="16">
        <v>-1.2398456177348346E-2</v>
      </c>
      <c r="F13" s="16">
        <v>-1.0921313070123709E-2</v>
      </c>
      <c r="G13" s="16">
        <v>-4.9462485421986828E-2</v>
      </c>
      <c r="H13" s="16">
        <v>-3.2979626165329727E-2</v>
      </c>
      <c r="I13" s="16">
        <v>-1.356259823822019E-2</v>
      </c>
      <c r="J13" s="16">
        <v>-3.5549400510448706E-2</v>
      </c>
      <c r="K13" s="16">
        <v>1.8537267430709121E-2</v>
      </c>
      <c r="L13" s="16">
        <v>2.5149464455260638E-2</v>
      </c>
      <c r="M13" s="16">
        <v>-5.7368724592262714E-2</v>
      </c>
      <c r="N13" s="16">
        <v>3.9255199856517507E-2</v>
      </c>
      <c r="O13" s="16">
        <v>1.565776761303277E-2</v>
      </c>
      <c r="P13" s="16">
        <v>-1.3376966754770568E-2</v>
      </c>
      <c r="Q13" s="16">
        <v>-1.3078001942602885E-2</v>
      </c>
      <c r="R13" s="16">
        <v>1.240295763813659E-2</v>
      </c>
      <c r="S13" s="16">
        <v>1.5880512366340624E-2</v>
      </c>
      <c r="T13" s="17" t="s">
        <v>68</v>
      </c>
      <c r="U13" s="16">
        <v>-9.6746181882822867E-3</v>
      </c>
      <c r="V13" s="16">
        <v>2.7041247414567367E-2</v>
      </c>
      <c r="W13" s="16">
        <v>-2.2906098580041029E-2</v>
      </c>
      <c r="X13" s="16">
        <v>7.1133575514809047E-2</v>
      </c>
      <c r="Y13" s="16">
        <v>1.2652591391547334E-2</v>
      </c>
      <c r="Z13" s="16">
        <v>8.3049923320751035E-2</v>
      </c>
      <c r="AA13" s="16">
        <v>-4.8300610939198074E-2</v>
      </c>
      <c r="AB13" s="16">
        <v>-2.8315614505086642E-2</v>
      </c>
      <c r="AC13" s="16">
        <v>-7.5242387495943171E-3</v>
      </c>
      <c r="AD13" s="16">
        <v>2.0585791349802648E-2</v>
      </c>
      <c r="AE13" s="16">
        <v>9.8097713587959215E-4</v>
      </c>
      <c r="AF13" s="16">
        <v>-3.5193886129631077E-2</v>
      </c>
      <c r="AG13" s="16">
        <v>2.001471113290516E-2</v>
      </c>
      <c r="AH13" s="16">
        <v>7.4453989144078872E-2</v>
      </c>
      <c r="AI13" s="16">
        <v>1.4786557459449895E-2</v>
      </c>
      <c r="AJ13" s="16">
        <v>-2.5120417748634591E-2</v>
      </c>
      <c r="AK13" s="16">
        <v>7.3838007879706236E-2</v>
      </c>
      <c r="AL13" s="16">
        <v>6.8551124743215952E-2</v>
      </c>
      <c r="AM13" s="18">
        <v>6.3106381051291946E-2</v>
      </c>
    </row>
    <row r="14" spans="1:39" ht="24">
      <c r="A14" s="13" t="s">
        <v>49</v>
      </c>
      <c r="B14" s="14" t="s">
        <v>40</v>
      </c>
      <c r="C14" s="15">
        <v>8.4553417864895564E-2</v>
      </c>
      <c r="D14" s="16">
        <v>-2.0548252844403241E-2</v>
      </c>
      <c r="E14" s="16">
        <v>3.3170325365114627E-2</v>
      </c>
      <c r="F14" s="16">
        <v>1.7287396980077217E-3</v>
      </c>
      <c r="G14" s="16">
        <v>-3.1057982381250061E-2</v>
      </c>
      <c r="H14" s="16">
        <v>1.3418296515199693E-2</v>
      </c>
      <c r="I14" s="16">
        <v>1.6180031024743892E-2</v>
      </c>
      <c r="J14" s="16">
        <v>4.6204135538486124E-2</v>
      </c>
      <c r="K14" s="17" t="s">
        <v>74</v>
      </c>
      <c r="L14" s="16">
        <v>-3.1076192601682141E-2</v>
      </c>
      <c r="M14" s="16">
        <v>-1.2607203293152422E-2</v>
      </c>
      <c r="N14" s="16">
        <v>7.6610613017884363E-4</v>
      </c>
      <c r="O14" s="16">
        <v>-6.0200328648724863E-2</v>
      </c>
      <c r="P14" s="16">
        <v>-2.3128620071437246E-3</v>
      </c>
      <c r="Q14" s="16">
        <v>-1.5988512785304412E-2</v>
      </c>
      <c r="R14" s="16">
        <v>4.7925505393869795E-4</v>
      </c>
      <c r="S14" s="16">
        <v>-5.467387473478353E-2</v>
      </c>
      <c r="T14" s="16">
        <v>1.8473482859084501E-2</v>
      </c>
      <c r="U14" s="16">
        <v>1.8839022789767599E-2</v>
      </c>
      <c r="V14" s="16">
        <v>-7.2647672618744316E-2</v>
      </c>
      <c r="W14" s="16">
        <v>3.1240394938143481E-2</v>
      </c>
      <c r="X14" s="16">
        <v>2.6176510128572805E-2</v>
      </c>
      <c r="Y14" s="16">
        <v>3.1543748784011963E-2</v>
      </c>
      <c r="Z14" s="16">
        <v>-1.6053011767652829E-2</v>
      </c>
      <c r="AA14" s="16">
        <v>4.3262695986985462E-3</v>
      </c>
      <c r="AB14" s="16">
        <v>2.2850022371225468E-2</v>
      </c>
      <c r="AC14" s="16">
        <v>4.9498644889153176E-2</v>
      </c>
      <c r="AD14" s="16">
        <v>0.10588172211184163</v>
      </c>
      <c r="AE14" s="16">
        <v>-8.7612345869161213E-3</v>
      </c>
      <c r="AF14" s="16">
        <v>2.4898858579028158E-2</v>
      </c>
      <c r="AG14" s="16">
        <v>4.4802504927041562E-2</v>
      </c>
      <c r="AH14" s="16">
        <v>5.9495247782141818E-2</v>
      </c>
      <c r="AI14" s="16">
        <v>4.5542151925806948E-2</v>
      </c>
      <c r="AJ14" s="16">
        <v>6.9150639042112549E-2</v>
      </c>
      <c r="AK14" s="16">
        <v>-6.293819253452422E-2</v>
      </c>
      <c r="AL14" s="16">
        <v>3.3720279883914954E-2</v>
      </c>
      <c r="AM14" s="18">
        <v>3.5757092124875024E-2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4.4392569200435074E-6</v>
      </c>
      <c r="E21" s="10">
        <f t="shared" ref="E21:AM21" si="0">$C5^2*E5^2</f>
        <v>1.8987686391659532E-8</v>
      </c>
      <c r="F21" s="10">
        <f t="shared" si="0"/>
        <v>1.8776372060676549E-7</v>
      </c>
      <c r="G21" s="10">
        <f t="shared" si="0"/>
        <v>9.3954736861958369E-7</v>
      </c>
      <c r="H21" s="10">
        <f t="shared" si="0"/>
        <v>3.8790242489778873E-7</v>
      </c>
      <c r="I21" s="10">
        <f t="shared" si="0"/>
        <v>1.6616418652332261E-6</v>
      </c>
      <c r="J21" s="10">
        <f t="shared" si="0"/>
        <v>9.8161387973748819E-7</v>
      </c>
      <c r="K21" s="10">
        <f t="shared" si="0"/>
        <v>5.1632334538832259E-7</v>
      </c>
      <c r="L21" s="10">
        <f t="shared" si="0"/>
        <v>2.8030674971908837E-7</v>
      </c>
      <c r="M21" s="10">
        <f t="shared" si="0"/>
        <v>2.1702803188116081E-9</v>
      </c>
      <c r="N21" s="10">
        <f t="shared" si="0"/>
        <v>1.385565038047095E-7</v>
      </c>
      <c r="O21" s="10">
        <f t="shared" si="0"/>
        <v>1.1436674809569843E-6</v>
      </c>
      <c r="P21" s="10">
        <f t="shared" si="0"/>
        <v>3.6921438053317643E-9</v>
      </c>
      <c r="Q21" s="10">
        <f t="shared" si="0"/>
        <v>4.9638505095765925E-8</v>
      </c>
      <c r="R21" s="10">
        <f t="shared" si="0"/>
        <v>1.4265485228092192E-8</v>
      </c>
      <c r="S21" s="10">
        <f t="shared" si="0"/>
        <v>7.7770863729589156E-7</v>
      </c>
      <c r="T21" s="10">
        <f t="shared" si="0"/>
        <v>2.7541738136006417E-7</v>
      </c>
      <c r="U21" s="10">
        <f t="shared" si="0"/>
        <v>2.0314811623429113E-8</v>
      </c>
      <c r="V21" s="10">
        <f t="shared" si="0"/>
        <v>5.1602039064611734E-7</v>
      </c>
      <c r="W21" s="11">
        <f t="shared" si="0"/>
        <v>4.8870531001256941E-4</v>
      </c>
      <c r="X21" s="10">
        <f t="shared" si="0"/>
        <v>2.8743024438283953E-8</v>
      </c>
      <c r="Y21" s="10">
        <f t="shared" si="0"/>
        <v>1.005548773582617E-7</v>
      </c>
      <c r="Z21" s="10">
        <f t="shared" si="0"/>
        <v>6.6545569628036686E-10</v>
      </c>
      <c r="AA21" s="10">
        <f t="shared" si="0"/>
        <v>5.0141896950281691E-8</v>
      </c>
      <c r="AB21" s="10">
        <f t="shared" si="0"/>
        <v>1.4289528174942829E-6</v>
      </c>
      <c r="AC21" s="10">
        <f t="shared" si="0"/>
        <v>3.9460664303879862E-7</v>
      </c>
      <c r="AD21" s="10">
        <f t="shared" si="0"/>
        <v>2.8418229200093612E-6</v>
      </c>
      <c r="AE21" s="10">
        <f t="shared" si="0"/>
        <v>4.2832523802767746E-9</v>
      </c>
      <c r="AF21" s="10">
        <f t="shared" si="0"/>
        <v>1.3928065659954124E-6</v>
      </c>
      <c r="AG21" s="10">
        <f t="shared" si="0"/>
        <v>4.5594626871368216E-8</v>
      </c>
      <c r="AH21" s="10">
        <f t="shared" si="0"/>
        <v>1.1825821007737827E-7</v>
      </c>
      <c r="AI21" s="10">
        <f t="shared" si="0"/>
        <v>2.2128248076025972E-7</v>
      </c>
      <c r="AJ21" s="10">
        <f t="shared" si="0"/>
        <v>8.3484342197470897E-7</v>
      </c>
      <c r="AK21" s="10">
        <f t="shared" si="0"/>
        <v>2.7084955247996104E-7</v>
      </c>
      <c r="AL21" s="10">
        <f t="shared" si="0"/>
        <v>2.5776295705427796E-6</v>
      </c>
      <c r="AM21" s="12">
        <f t="shared" si="0"/>
        <v>7.7680664978752313E-9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6.7959767537104395E-8</v>
      </c>
      <c r="E22" s="16">
        <f t="shared" si="1"/>
        <v>1.5058509807096119E-9</v>
      </c>
      <c r="F22" s="16">
        <f t="shared" si="1"/>
        <v>4.6252620577099977E-7</v>
      </c>
      <c r="G22" s="16">
        <f t="shared" si="1"/>
        <v>1.6018072217569723E-7</v>
      </c>
      <c r="H22" s="16">
        <f t="shared" si="1"/>
        <v>1.5932727186423375E-6</v>
      </c>
      <c r="I22" s="16">
        <f t="shared" si="1"/>
        <v>6.2977385113165476E-7</v>
      </c>
      <c r="J22" s="16">
        <f t="shared" si="1"/>
        <v>1.0070878853197755E-6</v>
      </c>
      <c r="K22" s="16">
        <f t="shared" si="1"/>
        <v>3.2991104075904976E-7</v>
      </c>
      <c r="L22" s="16">
        <f t="shared" si="1"/>
        <v>1.0965746354524251E-6</v>
      </c>
      <c r="M22" s="16">
        <f t="shared" si="1"/>
        <v>8.754856722281016E-6</v>
      </c>
      <c r="N22" s="16">
        <f t="shared" si="1"/>
        <v>1.2782972862329153E-8</v>
      </c>
      <c r="O22" s="16">
        <f t="shared" si="1"/>
        <v>4.6706019441546471E-6</v>
      </c>
      <c r="P22" s="16">
        <f t="shared" si="1"/>
        <v>1.9867201908737105E-9</v>
      </c>
      <c r="Q22" s="16">
        <f t="shared" si="1"/>
        <v>1.2423275310709369E-6</v>
      </c>
      <c r="R22" s="16">
        <f t="shared" si="1"/>
        <v>6.1092525413391958E-6</v>
      </c>
      <c r="S22" s="16">
        <f t="shared" si="1"/>
        <v>3.0807106639394599E-5</v>
      </c>
      <c r="T22" s="16">
        <f t="shared" si="1"/>
        <v>4.2887800105263942E-9</v>
      </c>
      <c r="U22" s="16">
        <f t="shared" si="1"/>
        <v>3.7395544690668164E-7</v>
      </c>
      <c r="V22" s="16">
        <f t="shared" si="1"/>
        <v>2.3759767833277024E-7</v>
      </c>
      <c r="W22" s="16">
        <f t="shared" si="1"/>
        <v>3.4703208744444641E-8</v>
      </c>
      <c r="X22" s="16">
        <f t="shared" si="1"/>
        <v>8.3686862910741564E-7</v>
      </c>
      <c r="Y22" s="16">
        <f t="shared" si="1"/>
        <v>9.0916319248079563E-8</v>
      </c>
      <c r="Z22" s="16">
        <f t="shared" si="1"/>
        <v>2.6137476421038279E-6</v>
      </c>
      <c r="AA22" s="16">
        <f t="shared" si="1"/>
        <v>6.7908049872824701E-6</v>
      </c>
      <c r="AB22" s="16">
        <f t="shared" si="1"/>
        <v>1.7549053594428101E-5</v>
      </c>
      <c r="AC22" s="16">
        <f t="shared" si="1"/>
        <v>1.0246248060971986E-5</v>
      </c>
      <c r="AD22" s="16">
        <f t="shared" si="1"/>
        <v>8.9584098447710208E-7</v>
      </c>
      <c r="AE22" s="17">
        <f t="shared" si="1"/>
        <v>3.9449627956477116E-3</v>
      </c>
      <c r="AF22" s="16">
        <f t="shared" si="1"/>
        <v>2.4706300089513416E-5</v>
      </c>
      <c r="AG22" s="16">
        <f t="shared" si="1"/>
        <v>4.417193754529717E-7</v>
      </c>
      <c r="AH22" s="16">
        <f t="shared" si="1"/>
        <v>5.9188325621790858E-6</v>
      </c>
      <c r="AI22" s="16">
        <f t="shared" si="1"/>
        <v>5.6483377877153411E-6</v>
      </c>
      <c r="AJ22" s="16">
        <f t="shared" si="1"/>
        <v>3.2806135855327308E-6</v>
      </c>
      <c r="AK22" s="16">
        <f t="shared" si="1"/>
        <v>1.3033893252067129E-5</v>
      </c>
      <c r="AL22" s="16">
        <f t="shared" si="1"/>
        <v>1.1325830428528958E-5</v>
      </c>
      <c r="AM22" s="18">
        <f t="shared" si="1"/>
        <v>6.6029525570766792E-6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2.162329524462093E-5</v>
      </c>
      <c r="E23" s="16">
        <f t="shared" si="2"/>
        <v>3.8932965224162933E-6</v>
      </c>
      <c r="F23" s="16">
        <f t="shared" si="2"/>
        <v>1.0590247808617014E-5</v>
      </c>
      <c r="G23" s="16">
        <f t="shared" si="2"/>
        <v>9.0079404723859362E-6</v>
      </c>
      <c r="H23" s="16">
        <f t="shared" si="2"/>
        <v>8.4695844905248848E-6</v>
      </c>
      <c r="I23" s="16">
        <f t="shared" si="2"/>
        <v>3.2251997526947749E-5</v>
      </c>
      <c r="J23" s="16">
        <f t="shared" si="2"/>
        <v>1.4514663773180464E-6</v>
      </c>
      <c r="K23" s="16">
        <f t="shared" si="2"/>
        <v>2.6749947823000393E-9</v>
      </c>
      <c r="L23" s="16">
        <f t="shared" si="2"/>
        <v>9.2575746070985574E-6</v>
      </c>
      <c r="M23" s="16">
        <f t="shared" si="2"/>
        <v>3.1294900182615707E-5</v>
      </c>
      <c r="N23" s="17">
        <f t="shared" si="2"/>
        <v>5.0610561563497166E-3</v>
      </c>
      <c r="O23" s="16">
        <f t="shared" si="2"/>
        <v>7.8948042089124792E-6</v>
      </c>
      <c r="P23" s="16">
        <f t="shared" si="2"/>
        <v>8.8480886640851908E-6</v>
      </c>
      <c r="Q23" s="16">
        <f t="shared" si="2"/>
        <v>1.4782924768004359E-5</v>
      </c>
      <c r="R23" s="16">
        <f t="shared" si="2"/>
        <v>1.1879825274686859E-6</v>
      </c>
      <c r="S23" s="16">
        <f t="shared" si="2"/>
        <v>1.395620023290143E-5</v>
      </c>
      <c r="T23" s="16">
        <f t="shared" si="2"/>
        <v>8.3921476964565074E-6</v>
      </c>
      <c r="U23" s="16">
        <f t="shared" si="2"/>
        <v>8.9176693333789112E-8</v>
      </c>
      <c r="V23" s="16">
        <f t="shared" si="2"/>
        <v>6.9324092947531319E-7</v>
      </c>
      <c r="W23" s="16">
        <f t="shared" si="2"/>
        <v>1.4367909499582933E-6</v>
      </c>
      <c r="X23" s="16">
        <f t="shared" si="2"/>
        <v>6.9221155621841243E-6</v>
      </c>
      <c r="Y23" s="16">
        <f t="shared" si="2"/>
        <v>1.2558112592135481E-8</v>
      </c>
      <c r="Z23" s="16">
        <f t="shared" si="2"/>
        <v>3.2865010789333203E-6</v>
      </c>
      <c r="AA23" s="16">
        <f t="shared" si="2"/>
        <v>3.1693931203676173E-7</v>
      </c>
      <c r="AB23" s="16">
        <f t="shared" si="2"/>
        <v>1.9469801722176611E-7</v>
      </c>
      <c r="AC23" s="16">
        <f t="shared" si="2"/>
        <v>2.1751904246574203E-6</v>
      </c>
      <c r="AD23" s="16">
        <f t="shared" si="2"/>
        <v>7.0355404868661424E-6</v>
      </c>
      <c r="AE23" s="16">
        <f t="shared" si="2"/>
        <v>1.589647376877248E-8</v>
      </c>
      <c r="AF23" s="16">
        <f t="shared" si="2"/>
        <v>2.2171915690555636E-6</v>
      </c>
      <c r="AG23" s="16">
        <f t="shared" si="2"/>
        <v>1.7077134307324467E-7</v>
      </c>
      <c r="AH23" s="16">
        <f t="shared" si="2"/>
        <v>4.1113588624138366E-7</v>
      </c>
      <c r="AI23" s="16">
        <f t="shared" si="2"/>
        <v>1.7436287133967502E-5</v>
      </c>
      <c r="AJ23" s="16">
        <f t="shared" si="2"/>
        <v>2.511490688831052E-8</v>
      </c>
      <c r="AK23" s="16">
        <f t="shared" si="2"/>
        <v>9.5306689630636632E-6</v>
      </c>
      <c r="AL23" s="16">
        <f t="shared" si="2"/>
        <v>4.3673514506433441E-6</v>
      </c>
      <c r="AM23" s="18">
        <f t="shared" si="2"/>
        <v>7.0646633432063198E-8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1.0512774052129412E-5</v>
      </c>
      <c r="E24" s="17">
        <f t="shared" si="3"/>
        <v>1.6295105711145196E-3</v>
      </c>
      <c r="F24" s="16">
        <f t="shared" si="3"/>
        <v>3.6579976320938574E-6</v>
      </c>
      <c r="G24" s="16">
        <f t="shared" si="3"/>
        <v>3.0630694327397461E-6</v>
      </c>
      <c r="H24" s="16">
        <f t="shared" si="3"/>
        <v>4.9208981667193305E-7</v>
      </c>
      <c r="I24" s="16">
        <f t="shared" si="3"/>
        <v>1.5409352060777445E-8</v>
      </c>
      <c r="J24" s="16">
        <f t="shared" si="3"/>
        <v>1.1810483446692278E-6</v>
      </c>
      <c r="K24" s="16">
        <f t="shared" si="3"/>
        <v>1.9185722854383195E-6</v>
      </c>
      <c r="L24" s="16">
        <f t="shared" si="3"/>
        <v>7.4203296406735202E-7</v>
      </c>
      <c r="M24" s="16">
        <f t="shared" si="3"/>
        <v>2.2056066976578121E-7</v>
      </c>
      <c r="N24" s="16">
        <f t="shared" si="3"/>
        <v>1.2344307810758206E-6</v>
      </c>
      <c r="O24" s="16">
        <f t="shared" si="3"/>
        <v>5.4417938669306975E-6</v>
      </c>
      <c r="P24" s="16">
        <f t="shared" si="3"/>
        <v>2.0296939005113827E-7</v>
      </c>
      <c r="Q24" s="16">
        <f t="shared" si="3"/>
        <v>5.6212191715574276E-7</v>
      </c>
      <c r="R24" s="16">
        <f t="shared" si="3"/>
        <v>6.7512933642466959E-6</v>
      </c>
      <c r="S24" s="16">
        <f t="shared" si="3"/>
        <v>1.4135019916897824E-6</v>
      </c>
      <c r="T24" s="16">
        <f t="shared" si="3"/>
        <v>2.6788367659488324E-7</v>
      </c>
      <c r="U24" s="16">
        <f t="shared" si="3"/>
        <v>8.7034657318961575E-7</v>
      </c>
      <c r="V24" s="16">
        <f t="shared" si="3"/>
        <v>6.9931979006865893E-7</v>
      </c>
      <c r="W24" s="16">
        <f t="shared" si="3"/>
        <v>6.1296002932827527E-8</v>
      </c>
      <c r="X24" s="16">
        <f t="shared" si="3"/>
        <v>3.0643356214612014E-6</v>
      </c>
      <c r="Y24" s="16">
        <f t="shared" si="3"/>
        <v>1.8876070419680449E-6</v>
      </c>
      <c r="Z24" s="16">
        <f t="shared" si="3"/>
        <v>6.7648685943166476E-6</v>
      </c>
      <c r="AA24" s="16">
        <f t="shared" si="3"/>
        <v>2.448189469877054E-8</v>
      </c>
      <c r="AB24" s="16">
        <f t="shared" si="3"/>
        <v>1.2895043111996713E-6</v>
      </c>
      <c r="AC24" s="16">
        <f t="shared" si="3"/>
        <v>7.4366823333574214E-8</v>
      </c>
      <c r="AD24" s="16">
        <f t="shared" si="3"/>
        <v>2.1159074236736812E-6</v>
      </c>
      <c r="AE24" s="16">
        <f t="shared" si="3"/>
        <v>6.3453261829452405E-10</v>
      </c>
      <c r="AF24" s="16">
        <f t="shared" si="3"/>
        <v>6.731420842987452E-6</v>
      </c>
      <c r="AG24" s="16">
        <f t="shared" si="3"/>
        <v>1.0243047560621847E-6</v>
      </c>
      <c r="AH24" s="16">
        <f t="shared" si="3"/>
        <v>5.3075089792658888E-6</v>
      </c>
      <c r="AI24" s="16">
        <f t="shared" si="3"/>
        <v>3.8580534363010594E-7</v>
      </c>
      <c r="AJ24" s="16">
        <f t="shared" si="3"/>
        <v>2.5641036232010592E-6</v>
      </c>
      <c r="AK24" s="16">
        <f t="shared" si="3"/>
        <v>2.7271017199295845E-6</v>
      </c>
      <c r="AL24" s="16">
        <f t="shared" si="3"/>
        <v>1.3275472828147254E-5</v>
      </c>
      <c r="AM24" s="18">
        <f t="shared" si="3"/>
        <v>3.5921500163792972E-6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1.3002754651000732E-6</v>
      </c>
      <c r="E25" s="16">
        <f t="shared" si="4"/>
        <v>5.4142193688715284E-8</v>
      </c>
      <c r="F25" s="16">
        <f t="shared" si="4"/>
        <v>1.2622979668821052E-7</v>
      </c>
      <c r="G25" s="16">
        <f t="shared" si="4"/>
        <v>1.521154293239577E-8</v>
      </c>
      <c r="H25" s="16">
        <f t="shared" si="4"/>
        <v>2.1534467246048684E-6</v>
      </c>
      <c r="I25" s="16">
        <f t="shared" si="4"/>
        <v>7.7986335131586502E-7</v>
      </c>
      <c r="J25" s="16">
        <f t="shared" si="4"/>
        <v>4.5062032476693619E-7</v>
      </c>
      <c r="K25" s="16">
        <f t="shared" si="4"/>
        <v>2.5529463124640232E-9</v>
      </c>
      <c r="L25" s="16">
        <f t="shared" si="4"/>
        <v>9.0663923754247215E-7</v>
      </c>
      <c r="M25" s="16">
        <f t="shared" si="4"/>
        <v>1.7310719713592239E-7</v>
      </c>
      <c r="N25" s="16">
        <f t="shared" si="4"/>
        <v>7.4770376590168389E-7</v>
      </c>
      <c r="O25" s="16">
        <f t="shared" si="4"/>
        <v>2.1725964279737373E-7</v>
      </c>
      <c r="P25" s="17">
        <f t="shared" si="4"/>
        <v>4.3319842104557377E-4</v>
      </c>
      <c r="Q25" s="16">
        <f t="shared" si="4"/>
        <v>5.8257579645797559E-7</v>
      </c>
      <c r="R25" s="16">
        <f t="shared" si="4"/>
        <v>1.417378034148554E-6</v>
      </c>
      <c r="S25" s="16">
        <f t="shared" si="4"/>
        <v>5.4259645494566762E-8</v>
      </c>
      <c r="T25" s="16">
        <f t="shared" si="4"/>
        <v>8.2709777180489224E-8</v>
      </c>
      <c r="U25" s="16">
        <f t="shared" si="4"/>
        <v>2.5462142721431946E-8</v>
      </c>
      <c r="V25" s="16">
        <f t="shared" si="4"/>
        <v>1.8548687725853987E-6</v>
      </c>
      <c r="W25" s="16">
        <f t="shared" si="4"/>
        <v>3.3457812808683588E-9</v>
      </c>
      <c r="X25" s="16">
        <f t="shared" si="4"/>
        <v>3.3862561529092107E-7</v>
      </c>
      <c r="Y25" s="16">
        <f t="shared" si="4"/>
        <v>4.6489415599169375E-7</v>
      </c>
      <c r="Z25" s="16">
        <f t="shared" si="4"/>
        <v>1.3790148496783591E-7</v>
      </c>
      <c r="AA25" s="16">
        <f t="shared" si="4"/>
        <v>1.9456765848314806E-6</v>
      </c>
      <c r="AB25" s="16">
        <f t="shared" si="4"/>
        <v>3.4288649986829901E-7</v>
      </c>
      <c r="AC25" s="16">
        <f t="shared" si="4"/>
        <v>1.3253567867591812E-7</v>
      </c>
      <c r="AD25" s="16">
        <f t="shared" si="4"/>
        <v>1.0125470810061986E-6</v>
      </c>
      <c r="AE25" s="16">
        <f t="shared" si="4"/>
        <v>2.2325248956946896E-10</v>
      </c>
      <c r="AF25" s="16">
        <f t="shared" si="4"/>
        <v>1.3547805301382428E-9</v>
      </c>
      <c r="AG25" s="16">
        <f t="shared" si="4"/>
        <v>3.4717543436043284E-6</v>
      </c>
      <c r="AH25" s="16">
        <f t="shared" si="4"/>
        <v>1.6161239112312799E-6</v>
      </c>
      <c r="AI25" s="16">
        <f t="shared" si="4"/>
        <v>1.143236812535626E-6</v>
      </c>
      <c r="AJ25" s="16">
        <f t="shared" si="4"/>
        <v>4.7552234016294105E-8</v>
      </c>
      <c r="AK25" s="16">
        <f t="shared" si="4"/>
        <v>8.4953852536558956E-9</v>
      </c>
      <c r="AL25" s="16">
        <f t="shared" si="4"/>
        <v>1.3229005623887032E-6</v>
      </c>
      <c r="AM25" s="18">
        <f t="shared" si="4"/>
        <v>1.8004648943344499E-8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7.213784836582622E-7</v>
      </c>
      <c r="E26" s="16">
        <f t="shared" si="5"/>
        <v>4.3798799411480822E-7</v>
      </c>
      <c r="F26" s="16">
        <f t="shared" si="5"/>
        <v>1.4477528297912807E-7</v>
      </c>
      <c r="G26" s="16">
        <f t="shared" si="5"/>
        <v>1.8928263332965444E-6</v>
      </c>
      <c r="H26" s="16">
        <f t="shared" si="5"/>
        <v>5.5931126529626966E-7</v>
      </c>
      <c r="I26" s="16">
        <f t="shared" si="5"/>
        <v>5.1356716674130775E-8</v>
      </c>
      <c r="J26" s="16">
        <f t="shared" si="5"/>
        <v>9.0128149254793482E-9</v>
      </c>
      <c r="K26" s="16">
        <f t="shared" si="5"/>
        <v>4.0116162990526943E-7</v>
      </c>
      <c r="L26" s="16">
        <f t="shared" si="5"/>
        <v>1.1418034409471417E-6</v>
      </c>
      <c r="M26" s="16">
        <f t="shared" si="5"/>
        <v>4.2224036300002096E-7</v>
      </c>
      <c r="N26" s="16">
        <f t="shared" si="5"/>
        <v>9.1266577478805504E-10</v>
      </c>
      <c r="O26" s="16">
        <f t="shared" si="5"/>
        <v>1.7889535070971233E-6</v>
      </c>
      <c r="P26" s="16">
        <f t="shared" si="5"/>
        <v>4.0356010360653938E-7</v>
      </c>
      <c r="Q26" s="16">
        <f t="shared" si="5"/>
        <v>1.8334560529398674E-7</v>
      </c>
      <c r="R26" s="16">
        <f t="shared" si="5"/>
        <v>4.8010888544301052E-8</v>
      </c>
      <c r="S26" s="16">
        <f t="shared" si="5"/>
        <v>8.0433363301190537E-7</v>
      </c>
      <c r="T26" s="16">
        <f t="shared" si="5"/>
        <v>6.4209664975881815E-8</v>
      </c>
      <c r="U26" s="16">
        <f t="shared" si="5"/>
        <v>9.2203397617098359E-9</v>
      </c>
      <c r="V26" s="16">
        <f t="shared" si="5"/>
        <v>2.9753256262383306E-6</v>
      </c>
      <c r="W26" s="16">
        <f t="shared" si="5"/>
        <v>7.6995256309498835E-8</v>
      </c>
      <c r="X26" s="16">
        <f t="shared" si="5"/>
        <v>3.0801275123383376E-7</v>
      </c>
      <c r="Y26" s="17">
        <f t="shared" si="5"/>
        <v>3.7418238433035034E-4</v>
      </c>
      <c r="Z26" s="16">
        <f t="shared" si="5"/>
        <v>9.5640572504329839E-7</v>
      </c>
      <c r="AA26" s="16">
        <f t="shared" si="5"/>
        <v>1.2424619743246951E-6</v>
      </c>
      <c r="AB26" s="16">
        <f t="shared" si="5"/>
        <v>4.7549780789460422E-9</v>
      </c>
      <c r="AC26" s="16">
        <f t="shared" si="5"/>
        <v>4.4607518983221358E-7</v>
      </c>
      <c r="AD26" s="16">
        <f t="shared" si="5"/>
        <v>2.4261140757446965E-7</v>
      </c>
      <c r="AE26" s="16">
        <f t="shared" si="5"/>
        <v>8.5229771420138456E-9</v>
      </c>
      <c r="AF26" s="16">
        <f t="shared" si="5"/>
        <v>7.4716881215401602E-8</v>
      </c>
      <c r="AG26" s="16">
        <f t="shared" si="5"/>
        <v>2.8051908831224848E-7</v>
      </c>
      <c r="AH26" s="16">
        <f t="shared" si="5"/>
        <v>1.9147206523098156E-10</v>
      </c>
      <c r="AI26" s="16">
        <f t="shared" si="5"/>
        <v>5.3382734486465775E-7</v>
      </c>
      <c r="AJ26" s="16">
        <f t="shared" si="5"/>
        <v>9.4874394950984363E-7</v>
      </c>
      <c r="AK26" s="16">
        <f t="shared" si="5"/>
        <v>2.2975994612321362E-7</v>
      </c>
      <c r="AL26" s="16">
        <f t="shared" si="5"/>
        <v>8.3648680009828349E-7</v>
      </c>
      <c r="AM26" s="18">
        <f t="shared" si="5"/>
        <v>9.404258629297444E-8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2.9695288764502381E-6</v>
      </c>
      <c r="E27" s="16">
        <f t="shared" si="6"/>
        <v>6.2926512017272876E-8</v>
      </c>
      <c r="F27" s="16">
        <f t="shared" si="6"/>
        <v>1.4734146617485734E-7</v>
      </c>
      <c r="G27" s="16">
        <f t="shared" si="6"/>
        <v>2.0515596973240978E-7</v>
      </c>
      <c r="H27" s="16">
        <f t="shared" si="6"/>
        <v>1.9900878795712751E-7</v>
      </c>
      <c r="I27" s="16">
        <f t="shared" si="6"/>
        <v>3.3791119503638095E-7</v>
      </c>
      <c r="J27" s="16">
        <f t="shared" si="6"/>
        <v>2.3349299720444469E-7</v>
      </c>
      <c r="K27" s="16">
        <f t="shared" si="6"/>
        <v>4.9069012991487287E-8</v>
      </c>
      <c r="L27" s="16">
        <f t="shared" si="6"/>
        <v>4.9050184648787849E-8</v>
      </c>
      <c r="M27" s="16">
        <f t="shared" si="6"/>
        <v>2.7456124292861652E-8</v>
      </c>
      <c r="N27" s="16">
        <f t="shared" si="6"/>
        <v>5.1764596451776329E-7</v>
      </c>
      <c r="O27" s="16">
        <f t="shared" si="6"/>
        <v>1.4800077725825189E-7</v>
      </c>
      <c r="P27" s="16">
        <f t="shared" si="6"/>
        <v>2.4029034000590012E-7</v>
      </c>
      <c r="Q27" s="17">
        <f t="shared" si="6"/>
        <v>1.8254939867218489E-4</v>
      </c>
      <c r="R27" s="16">
        <f t="shared" si="6"/>
        <v>1.2412638313438753E-9</v>
      </c>
      <c r="S27" s="16">
        <f t="shared" si="6"/>
        <v>2.0678120503057835E-7</v>
      </c>
      <c r="T27" s="16">
        <f t="shared" si="6"/>
        <v>3.2307731127556727E-8</v>
      </c>
      <c r="U27" s="16">
        <f t="shared" si="6"/>
        <v>6.2587445523102315E-7</v>
      </c>
      <c r="V27" s="16">
        <f t="shared" si="6"/>
        <v>2.9594602431152836E-8</v>
      </c>
      <c r="W27" s="16">
        <f t="shared" si="6"/>
        <v>1.8161670584790327E-8</v>
      </c>
      <c r="X27" s="16">
        <f t="shared" si="6"/>
        <v>1.3133825582286485E-7</v>
      </c>
      <c r="Y27" s="16">
        <f t="shared" si="6"/>
        <v>8.6945484901536047E-8</v>
      </c>
      <c r="Z27" s="16">
        <f t="shared" si="6"/>
        <v>5.3895306326914226E-9</v>
      </c>
      <c r="AA27" s="16">
        <f t="shared" si="6"/>
        <v>2.6177829283863725E-9</v>
      </c>
      <c r="AB27" s="16">
        <f t="shared" si="6"/>
        <v>7.5387671646922377E-7</v>
      </c>
      <c r="AC27" s="16">
        <f t="shared" si="6"/>
        <v>4.6218607676891072E-7</v>
      </c>
      <c r="AD27" s="16">
        <f t="shared" si="6"/>
        <v>8.2430251008077559E-8</v>
      </c>
      <c r="AE27" s="16">
        <f t="shared" si="6"/>
        <v>5.5631942241665229E-8</v>
      </c>
      <c r="AF27" s="16">
        <f t="shared" si="6"/>
        <v>1.0166014804767154E-8</v>
      </c>
      <c r="AG27" s="16">
        <f t="shared" si="6"/>
        <v>7.1624222822242354E-7</v>
      </c>
      <c r="AH27" s="16">
        <f t="shared" si="6"/>
        <v>8.9444855715590607E-7</v>
      </c>
      <c r="AI27" s="16">
        <f t="shared" si="6"/>
        <v>3.5400024477119194E-8</v>
      </c>
      <c r="AJ27" s="16">
        <f t="shared" si="6"/>
        <v>3.4554452111423543E-8</v>
      </c>
      <c r="AK27" s="16">
        <f t="shared" si="6"/>
        <v>1.3386547187710887E-6</v>
      </c>
      <c r="AL27" s="16">
        <f t="shared" si="6"/>
        <v>3.1114104822914259E-7</v>
      </c>
      <c r="AM27" s="18">
        <f t="shared" si="6"/>
        <v>1.8882811601397787E-8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5.5098453046322834E-7</v>
      </c>
      <c r="E28" s="16">
        <f t="shared" si="7"/>
        <v>1.531596942239355E-6</v>
      </c>
      <c r="F28" s="16">
        <f t="shared" si="7"/>
        <v>1.1565410068586919E-6</v>
      </c>
      <c r="G28" s="16">
        <f t="shared" si="7"/>
        <v>1.518270753087161E-5</v>
      </c>
      <c r="H28" s="16">
        <f t="shared" si="7"/>
        <v>6.7985008570694366E-6</v>
      </c>
      <c r="I28" s="16">
        <f t="shared" si="7"/>
        <v>2.4328408217192267E-6</v>
      </c>
      <c r="J28" s="16">
        <f t="shared" si="7"/>
        <v>7.2784971261436236E-11</v>
      </c>
      <c r="K28" s="16">
        <f t="shared" si="7"/>
        <v>1.0907614060138723E-6</v>
      </c>
      <c r="L28" s="16">
        <f t="shared" si="7"/>
        <v>1.4497614383571296E-6</v>
      </c>
      <c r="M28" s="16">
        <f t="shared" si="7"/>
        <v>1.6825457068016128E-7</v>
      </c>
      <c r="N28" s="16">
        <f t="shared" si="7"/>
        <v>5.0110607095060789E-8</v>
      </c>
      <c r="O28" s="16">
        <f t="shared" si="7"/>
        <v>7.2223652721379132E-7</v>
      </c>
      <c r="P28" s="16">
        <f t="shared" si="7"/>
        <v>1.6703259402023715E-7</v>
      </c>
      <c r="Q28" s="16">
        <f t="shared" si="7"/>
        <v>9.9810289067533692E-6</v>
      </c>
      <c r="R28" s="16">
        <f t="shared" si="7"/>
        <v>2.2133920479701027E-7</v>
      </c>
      <c r="S28" s="16">
        <f t="shared" si="7"/>
        <v>3.1568129493193334E-6</v>
      </c>
      <c r="T28" s="16">
        <f t="shared" si="7"/>
        <v>2.8511119283499695E-7</v>
      </c>
      <c r="U28" s="17">
        <f t="shared" si="7"/>
        <v>2.8955915775815636E-3</v>
      </c>
      <c r="V28" s="16">
        <f t="shared" si="7"/>
        <v>4.4062965280777836E-6</v>
      </c>
      <c r="W28" s="16">
        <f t="shared" si="7"/>
        <v>1.1664905621176685E-7</v>
      </c>
      <c r="X28" s="16">
        <f t="shared" si="7"/>
        <v>2.3832459403115707E-7</v>
      </c>
      <c r="Y28" s="16">
        <f t="shared" si="7"/>
        <v>7.2066861090175093E-8</v>
      </c>
      <c r="Z28" s="16">
        <f t="shared" si="7"/>
        <v>7.7053193434592876E-6</v>
      </c>
      <c r="AA28" s="16">
        <f t="shared" si="7"/>
        <v>2.1754322138051117E-5</v>
      </c>
      <c r="AB28" s="16">
        <f t="shared" si="7"/>
        <v>4.200369574778553E-8</v>
      </c>
      <c r="AC28" s="16">
        <f t="shared" si="7"/>
        <v>6.1607609328272987E-7</v>
      </c>
      <c r="AD28" s="16">
        <f t="shared" si="7"/>
        <v>2.0265188178800236E-6</v>
      </c>
      <c r="AE28" s="16">
        <f t="shared" si="7"/>
        <v>2.6157940739745693E-7</v>
      </c>
      <c r="AF28" s="16">
        <f t="shared" si="7"/>
        <v>1.4462546145709469E-6</v>
      </c>
      <c r="AG28" s="16">
        <f t="shared" si="7"/>
        <v>1.8869822029351095E-6</v>
      </c>
      <c r="AH28" s="16">
        <f t="shared" si="7"/>
        <v>2.3352247832608749E-7</v>
      </c>
      <c r="AI28" s="16">
        <f t="shared" si="7"/>
        <v>6.2596983935336053E-6</v>
      </c>
      <c r="AJ28" s="16">
        <f t="shared" si="7"/>
        <v>7.6665427428778764E-6</v>
      </c>
      <c r="AK28" s="16">
        <f t="shared" si="7"/>
        <v>1.6742777715227531E-5</v>
      </c>
      <c r="AL28" s="16">
        <f t="shared" si="7"/>
        <v>1.4413453479873153E-5</v>
      </c>
      <c r="AM28" s="18">
        <f t="shared" si="7"/>
        <v>3.5401317672165939E-5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1.4266019620392129E-6</v>
      </c>
      <c r="E29" s="16">
        <f t="shared" si="8"/>
        <v>7.0407233846721359E-8</v>
      </c>
      <c r="F29" s="16">
        <f t="shared" si="8"/>
        <v>5.4630072009229135E-8</v>
      </c>
      <c r="G29" s="16">
        <f t="shared" si="8"/>
        <v>1.1205569408286472E-6</v>
      </c>
      <c r="H29" s="16">
        <f t="shared" si="8"/>
        <v>4.981653495234665E-7</v>
      </c>
      <c r="I29" s="16">
        <f t="shared" si="8"/>
        <v>8.4249601109365213E-8</v>
      </c>
      <c r="J29" s="16">
        <f t="shared" si="8"/>
        <v>5.788241227005671E-7</v>
      </c>
      <c r="K29" s="16">
        <f t="shared" si="8"/>
        <v>1.5738867899446303E-7</v>
      </c>
      <c r="L29" s="16">
        <f t="shared" si="8"/>
        <v>2.8969402793522125E-7</v>
      </c>
      <c r="M29" s="16">
        <f t="shared" si="8"/>
        <v>1.5074136693385246E-6</v>
      </c>
      <c r="N29" s="16">
        <f t="shared" si="8"/>
        <v>7.0579153456635352E-7</v>
      </c>
      <c r="O29" s="16">
        <f t="shared" si="8"/>
        <v>1.1229017165205636E-7</v>
      </c>
      <c r="P29" s="16">
        <f t="shared" si="8"/>
        <v>8.1959132873302895E-8</v>
      </c>
      <c r="Q29" s="16">
        <f t="shared" si="8"/>
        <v>7.8336624593523723E-8</v>
      </c>
      <c r="R29" s="16">
        <f t="shared" si="8"/>
        <v>7.0458368106036686E-8</v>
      </c>
      <c r="S29" s="16">
        <f t="shared" si="8"/>
        <v>1.1550773826536169E-7</v>
      </c>
      <c r="T29" s="17">
        <f t="shared" si="8"/>
        <v>4.3451019736573458E-4</v>
      </c>
      <c r="U29" s="16">
        <f t="shared" si="8"/>
        <v>4.2869629326181592E-8</v>
      </c>
      <c r="V29" s="16">
        <f t="shared" si="8"/>
        <v>3.3491569717627888E-7</v>
      </c>
      <c r="W29" s="16">
        <f t="shared" si="8"/>
        <v>2.403168984586037E-7</v>
      </c>
      <c r="X29" s="16">
        <f t="shared" si="8"/>
        <v>2.3175618722749556E-6</v>
      </c>
      <c r="Y29" s="16">
        <f t="shared" si="8"/>
        <v>7.3323135003902189E-8</v>
      </c>
      <c r="Z29" s="16">
        <f t="shared" si="8"/>
        <v>3.1590793236710407E-6</v>
      </c>
      <c r="AA29" s="16">
        <f t="shared" si="8"/>
        <v>1.0685314457878373E-6</v>
      </c>
      <c r="AB29" s="16">
        <f t="shared" si="8"/>
        <v>3.6722652386996173E-7</v>
      </c>
      <c r="AC29" s="16">
        <f t="shared" si="8"/>
        <v>2.5930279296613608E-8</v>
      </c>
      <c r="AD29" s="16">
        <f t="shared" si="8"/>
        <v>1.9409627140919778E-7</v>
      </c>
      <c r="AE29" s="16">
        <f t="shared" si="8"/>
        <v>4.4075762052127767E-10</v>
      </c>
      <c r="AF29" s="16">
        <f t="shared" si="8"/>
        <v>5.6730486576947228E-7</v>
      </c>
      <c r="AG29" s="16">
        <f t="shared" si="8"/>
        <v>1.8347661211241609E-7</v>
      </c>
      <c r="AH29" s="16">
        <f t="shared" si="8"/>
        <v>2.5389725333620341E-6</v>
      </c>
      <c r="AI29" s="16">
        <f t="shared" si="8"/>
        <v>1.0014198829501381E-7</v>
      </c>
      <c r="AJ29" s="16">
        <f t="shared" si="8"/>
        <v>2.8902524247096158E-7</v>
      </c>
      <c r="AK29" s="16">
        <f t="shared" si="8"/>
        <v>2.497134883968114E-6</v>
      </c>
      <c r="AL29" s="16">
        <f t="shared" si="8"/>
        <v>2.1523417454811624E-6</v>
      </c>
      <c r="AM29" s="18">
        <f t="shared" si="8"/>
        <v>1.8240158608059539E-6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3.0186456624072154E-6</v>
      </c>
      <c r="E30" s="16">
        <f t="shared" si="9"/>
        <v>7.8661422917950702E-6</v>
      </c>
      <c r="F30" s="16">
        <f t="shared" si="9"/>
        <v>2.1365917408806639E-8</v>
      </c>
      <c r="G30" s="16">
        <f t="shared" si="9"/>
        <v>6.8961835727467928E-6</v>
      </c>
      <c r="H30" s="16">
        <f t="shared" si="9"/>
        <v>1.2872328204019974E-6</v>
      </c>
      <c r="I30" s="16">
        <f t="shared" si="9"/>
        <v>1.8716344708080162E-6</v>
      </c>
      <c r="J30" s="16">
        <f t="shared" si="9"/>
        <v>1.5262442244192006E-5</v>
      </c>
      <c r="K30" s="17">
        <f t="shared" si="9"/>
        <v>6.7684311525778662E-3</v>
      </c>
      <c r="L30" s="16">
        <f t="shared" si="9"/>
        <v>6.904272819331166E-6</v>
      </c>
      <c r="M30" s="16">
        <f t="shared" si="9"/>
        <v>1.136317897542887E-6</v>
      </c>
      <c r="N30" s="16">
        <f t="shared" si="9"/>
        <v>4.1960457052925709E-9</v>
      </c>
      <c r="O30" s="16">
        <f t="shared" si="9"/>
        <v>2.5909561296892746E-5</v>
      </c>
      <c r="P30" s="16">
        <f t="shared" si="9"/>
        <v>3.8243865258441804E-8</v>
      </c>
      <c r="Q30" s="16">
        <f t="shared" si="9"/>
        <v>1.8275887341552426E-6</v>
      </c>
      <c r="R30" s="16">
        <f t="shared" si="9"/>
        <v>1.6420853931540242E-9</v>
      </c>
      <c r="S30" s="16">
        <f t="shared" si="9"/>
        <v>2.1370862101742147E-5</v>
      </c>
      <c r="T30" s="16">
        <f t="shared" si="9"/>
        <v>2.4398318651624764E-6</v>
      </c>
      <c r="U30" s="16">
        <f t="shared" si="9"/>
        <v>2.5373424080858615E-6</v>
      </c>
      <c r="V30" s="16">
        <f t="shared" si="9"/>
        <v>3.7731645570678934E-5</v>
      </c>
      <c r="W30" s="16">
        <f t="shared" si="9"/>
        <v>6.9774280410578556E-6</v>
      </c>
      <c r="X30" s="16">
        <f t="shared" si="9"/>
        <v>4.8987562028387224E-6</v>
      </c>
      <c r="Y30" s="16">
        <f t="shared" si="9"/>
        <v>7.1135918889977144E-6</v>
      </c>
      <c r="Z30" s="16">
        <f t="shared" si="9"/>
        <v>1.8423637640919765E-6</v>
      </c>
      <c r="AA30" s="16">
        <f t="shared" si="9"/>
        <v>1.3381028466837152E-7</v>
      </c>
      <c r="AB30" s="16">
        <f t="shared" si="9"/>
        <v>3.732807502751438E-6</v>
      </c>
      <c r="AC30" s="16">
        <f t="shared" si="9"/>
        <v>1.7516565372519854E-5</v>
      </c>
      <c r="AD30" s="16">
        <f t="shared" si="9"/>
        <v>8.0150147825743816E-5</v>
      </c>
      <c r="AE30" s="16">
        <f t="shared" si="9"/>
        <v>5.4877327476435128E-7</v>
      </c>
      <c r="AF30" s="16">
        <f t="shared" si="9"/>
        <v>4.4322190102876852E-6</v>
      </c>
      <c r="AG30" s="16">
        <f t="shared" si="9"/>
        <v>1.4350496519626068E-5</v>
      </c>
      <c r="AH30" s="16">
        <f t="shared" si="9"/>
        <v>2.5306197337042741E-5</v>
      </c>
      <c r="AI30" s="16">
        <f t="shared" si="9"/>
        <v>1.4828233991752219E-5</v>
      </c>
      <c r="AJ30" s="16">
        <f t="shared" si="9"/>
        <v>3.4186507147738356E-5</v>
      </c>
      <c r="AK30" s="16">
        <f t="shared" si="9"/>
        <v>2.8319844765151451E-5</v>
      </c>
      <c r="AL30" s="16">
        <f t="shared" si="9"/>
        <v>8.1291413756398204E-6</v>
      </c>
      <c r="AM30" s="18">
        <f t="shared" si="9"/>
        <v>9.140852940330392E-6</v>
      </c>
    </row>
    <row r="31" spans="1:39">
      <c r="A31" t="s">
        <v>61</v>
      </c>
      <c r="D31" s="20">
        <f>SUM($D$21:$D$30)</f>
        <v>4.663070096444919E-5</v>
      </c>
      <c r="E31" s="20">
        <f>SUM($E$21:$E$30)</f>
        <v>1.6434475643420099E-3</v>
      </c>
      <c r="F31" s="20">
        <f>SUM($F$21:$F$30)</f>
        <v>1.6549418909207558E-5</v>
      </c>
      <c r="G31" s="20">
        <f>SUM($G$21:$G$30)</f>
        <v>3.8483379886329361E-5</v>
      </c>
      <c r="H31" s="20">
        <f>SUM($H$21:$H$30)</f>
        <v>2.2438515255590111E-5</v>
      </c>
      <c r="I31" s="20">
        <f>SUM($I$21:$I$30)</f>
        <v>4.0116678752036401E-5</v>
      </c>
      <c r="J31" s="20">
        <f>SUM($J$21:$J$30)</f>
        <v>2.1155681775805231E-5</v>
      </c>
      <c r="K31" s="20">
        <f>SUM($K$21:$K$30)</f>
        <v>6.7728995679184516E-3</v>
      </c>
      <c r="L31" s="20">
        <f>SUM($L$21:$L$30)</f>
        <v>2.2117710105099341E-5</v>
      </c>
      <c r="M31" s="20">
        <f>SUM($M$21:$M$30)</f>
        <v>4.3707277676971694E-5</v>
      </c>
      <c r="N31" s="20">
        <f>SUM($N$21:$N$30)</f>
        <v>5.06446828719102E-3</v>
      </c>
      <c r="O31" s="20">
        <f>SUM($O$21:$O$30)</f>
        <v>4.8049169423866145E-5</v>
      </c>
      <c r="P31" s="20">
        <f>SUM($P$21:$P$30)</f>
        <v>4.4318624399947073E-4</v>
      </c>
      <c r="Q31" s="20">
        <f>SUM($Q$21:$Q$30)</f>
        <v>2.118392870607658E-4</v>
      </c>
      <c r="R31" s="20">
        <f>SUM($R$21:$R$30)</f>
        <v>1.5822863763103067E-5</v>
      </c>
      <c r="S31" s="20">
        <f>SUM($S$21:$S$30)</f>
        <v>7.2663074774145594E-5</v>
      </c>
      <c r="T31" s="20">
        <f>SUM($T$21:$T$30)</f>
        <v>4.46354105131438E-4</v>
      </c>
      <c r="U31" s="20">
        <f>SUM($U$21:$U$30)</f>
        <v>2.900186140081743E-3</v>
      </c>
      <c r="V31" s="20">
        <f>SUM($V$21:$V$30)</f>
        <v>4.9478825585710733E-5</v>
      </c>
      <c r="W31">
        <f>SUM($W$21:$W$30)</f>
        <v>4.9767099687810824E-4</v>
      </c>
      <c r="X31" s="20">
        <f>SUM($X$21:$X$30)</f>
        <v>1.9084682128683479E-5</v>
      </c>
      <c r="Y31" s="20">
        <f>SUM($Y$21:$Y$30)</f>
        <v>3.8408484220750185E-4</v>
      </c>
      <c r="Z31" s="20">
        <f>SUM($Z$21:$Z$30)</f>
        <v>2.6472241942916209E-5</v>
      </c>
      <c r="AA31" s="20">
        <f>SUM($AA$21:$AA$30)</f>
        <v>3.332978830156017E-5</v>
      </c>
      <c r="AB31" s="20">
        <f>SUM($AB$21:$AB$30)</f>
        <v>2.5705764657129477E-5</v>
      </c>
      <c r="AC31" s="20">
        <f>SUM($AC$21:$AC$30)</f>
        <v>3.2089780642378021E-5</v>
      </c>
      <c r="AD31" s="20">
        <f>SUM($AD$21:$AD$30)</f>
        <v>9.6597463469648073E-5</v>
      </c>
      <c r="AE31" s="20">
        <f>SUM($AE$21:$AE$30)</f>
        <v>3.9458587815181332E-3</v>
      </c>
      <c r="AF31" s="20">
        <f>SUM($AF$21:$AF$30)</f>
        <v>4.1579735234730258E-5</v>
      </c>
      <c r="AG31" s="20">
        <f>SUM($AG$21:$AG$30)</f>
        <v>2.2571861096272365E-5</v>
      </c>
      <c r="AH31" s="20">
        <f>SUM($AH$21:$AH$30)</f>
        <v>4.2345191926947021E-5</v>
      </c>
      <c r="AI31" s="20">
        <f>SUM($AI$21:$AI$30)</f>
        <v>4.6592251301531448E-5</v>
      </c>
      <c r="AJ31" s="20">
        <f>SUM($AJ$21:$AJ$30)</f>
        <v>4.9877601306321565E-5</v>
      </c>
      <c r="AK31" s="20">
        <f>SUM($AK$21:$AK$30)</f>
        <v>7.4699180902035387E-5</v>
      </c>
      <c r="AL31" s="20">
        <f>SUM($AL$21:$AL$30)</f>
        <v>5.8711749289572602E-5</v>
      </c>
      <c r="AM31" s="20">
        <f>SUM($AM$21:$AM$30)</f>
        <v>5.6770633793525922E-5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62</v>
      </c>
      <c r="C33">
        <f>SUM($D$31:$AM$31)</f>
        <v>2.337363703919421E-2</v>
      </c>
      <c r="D33" s="21">
        <f>$D$31/$C$33</f>
        <v>1.995012624105365E-3</v>
      </c>
      <c r="E33" s="21">
        <f>$E$31/$C$33</f>
        <v>7.0312016978195821E-2</v>
      </c>
      <c r="F33" s="21">
        <f>$F$31/$C$33</f>
        <v>7.0803781548659179E-4</v>
      </c>
      <c r="G33" s="21">
        <f>$G$31/$C$33</f>
        <v>1.6464438042653909E-3</v>
      </c>
      <c r="H33" s="21">
        <f>$H$31/$C$33</f>
        <v>9.5999245722708736E-4</v>
      </c>
      <c r="I33" s="21">
        <f>$I$31/$C$33</f>
        <v>1.7163216270008185E-3</v>
      </c>
      <c r="J33" s="21">
        <f>$J$31/$C$33</f>
        <v>9.051086803619912E-4</v>
      </c>
      <c r="K33" s="21">
        <f>$K$31/$C$33</f>
        <v>0.28976660998719533</v>
      </c>
      <c r="L33" s="21">
        <f>$L$31/$C$33</f>
        <v>9.4626737242523018E-4</v>
      </c>
      <c r="M33" s="21">
        <f>$M$31/$C$33</f>
        <v>1.8699390943600651E-3</v>
      </c>
      <c r="N33" s="21">
        <f>$N$31/$C$33</f>
        <v>0.21667437886104926</v>
      </c>
      <c r="O33" s="21">
        <f>$O$31/$C$33</f>
        <v>2.0556993053025782E-3</v>
      </c>
      <c r="P33" s="21">
        <f>$P$31/$C$33</f>
        <v>1.8960944899431419E-2</v>
      </c>
      <c r="Q33" s="21">
        <f>$Q$31/$C$33</f>
        <v>9.0631717565196179E-3</v>
      </c>
      <c r="R33" s="21">
        <f>$R$31/$C$33</f>
        <v>6.7695342990782364E-4</v>
      </c>
      <c r="S33" s="21">
        <f>$S$31/$C$33</f>
        <v>3.108762006199554E-3</v>
      </c>
      <c r="T33" s="21">
        <f>$T$31/$C$33</f>
        <v>1.9096476272946597E-2</v>
      </c>
      <c r="U33" s="21">
        <f>$U$31/$C$33</f>
        <v>0.12407936921492151</v>
      </c>
      <c r="V33" s="21">
        <f>$V$31/$C$33</f>
        <v>2.1168646326945994E-3</v>
      </c>
      <c r="W33" s="21">
        <f>$W$31/$C$33</f>
        <v>2.1291979337387072E-2</v>
      </c>
      <c r="X33" s="21">
        <f>$X$31/$C$33</f>
        <v>8.1650459860744932E-4</v>
      </c>
      <c r="Y33" s="21">
        <f>$Y$31/$C$33</f>
        <v>1.6432395247836146E-2</v>
      </c>
      <c r="Z33" s="21">
        <f>$Z$31/$C$33</f>
        <v>1.1325683674528737E-3</v>
      </c>
      <c r="AA33" s="21">
        <f>$AA$31/$C$33</f>
        <v>1.4259564416813238E-3</v>
      </c>
      <c r="AB33" s="21">
        <f>$AB$31/$C$33</f>
        <v>1.099775983259457E-3</v>
      </c>
      <c r="AC33" s="21">
        <f>$AC$31/$C$33</f>
        <v>1.3729048923181318E-3</v>
      </c>
      <c r="AD33" s="21">
        <f>$AD$31/$C$33</f>
        <v>4.1327527807361814E-3</v>
      </c>
      <c r="AE33" s="21">
        <f>$AE$31/$C$33</f>
        <v>0.16881663623429671</v>
      </c>
      <c r="AF33" s="21">
        <f>$AF$31/$C$33</f>
        <v>1.7789159284456696E-3</v>
      </c>
      <c r="AG33" s="21">
        <f>$AG$31/$C$33</f>
        <v>9.656974247705917E-4</v>
      </c>
      <c r="AH33" s="21">
        <f>$AH$31/$C$33</f>
        <v>1.8116646483360829E-3</v>
      </c>
      <c r="AI33" s="21">
        <f>$AI$31/$C$33</f>
        <v>1.9933676228223694E-3</v>
      </c>
      <c r="AJ33" s="21">
        <f>$AJ$31/$C$33</f>
        <v>2.1339255513672965E-3</v>
      </c>
      <c r="AK33" s="21">
        <f>$AK$31/$C$33</f>
        <v>3.1958732300315807E-3</v>
      </c>
      <c r="AL33" s="21">
        <f>$AL$31/$C$33</f>
        <v>2.5118790537870289E-3</v>
      </c>
      <c r="AM33" s="21">
        <f>$AM$31/$C$33</f>
        <v>2.4288318372673355E-3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STATS</vt:lpstr>
      <vt:lpstr> 34,00 Jägermeister (1)</vt:lpstr>
      <vt:lpstr> 35,00 Becherovka (1)</vt:lpstr>
      <vt:lpstr> 36,00 Aperol (1)</vt:lpstr>
      <vt:lpstr> 37,00 Fernet Stock (1)</vt:lpstr>
      <vt:lpstr> 39,00 Tatratea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2024-12-10T21:50:38Z</dcterms:created>
  <dcterms:modified xsi:type="dcterms:W3CDTF">2024-12-10T21:50:55Z</dcterms:modified>
</cp:coreProperties>
</file>