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OUTPUT\"/>
    </mc:Choice>
  </mc:AlternateContent>
  <xr:revisionPtr revIDLastSave="0" documentId="13_ncr:1_{318D5F67-5A26-429D-B390-F963030C82B7}" xr6:coauthVersionLast="47" xr6:coauthVersionMax="47" xr10:uidLastSave="{00000000-0000-0000-0000-000000000000}"/>
  <bookViews>
    <workbookView xWindow="-28920" yWindow="-120" windowWidth="29040" windowHeight="15720" xr2:uid="{3BD45BAE-1D83-4B3D-9366-35E5CD3289AD}"/>
  </bookViews>
  <sheets>
    <sheet name="Arkusz1" sheetId="1" r:id="rId1"/>
    <sheet name=" 1 Absolut + competi (1)" sheetId="2" r:id="rId2"/>
    <sheet name=" 1 Absolut + competi (2)" sheetId="3" r:id="rId3"/>
    <sheet name=" 1 Absolut + competi (3)" sheetId="4" r:id="rId4"/>
    <sheet name=" 1 Absolut + competi (4)" sheetId="5" r:id="rId5"/>
    <sheet name=" 1 Absolut + competi (5)" sheetId="6" r:id="rId6"/>
    <sheet name=" 1 Absolut + competi (6)" sheetId="7" r:id="rId7"/>
    <sheet name=" 1 Absolut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0" i="8" l="1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D103" i="8"/>
  <c r="C103" i="8"/>
  <c r="D102" i="8"/>
  <c r="C102" i="8"/>
  <c r="E95" i="8"/>
  <c r="D95" i="8"/>
  <c r="C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E23" i="7"/>
  <c r="D23" i="7"/>
  <c r="C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52" i="5"/>
  <c r="C52" i="5"/>
  <c r="D51" i="5"/>
  <c r="C51" i="5"/>
  <c r="D50" i="5"/>
  <c r="C50" i="5"/>
  <c r="D49" i="5"/>
  <c r="C49" i="5"/>
  <c r="D48" i="5"/>
  <c r="C48" i="5"/>
  <c r="D47" i="5"/>
  <c r="C47" i="5"/>
  <c r="D46" i="5"/>
  <c r="C46" i="5"/>
  <c r="D45" i="5"/>
  <c r="C45" i="5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E26" i="5"/>
  <c r="D26" i="5"/>
  <c r="C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D31" i="4"/>
  <c r="C31" i="4"/>
  <c r="D30" i="4"/>
  <c r="C30" i="4"/>
  <c r="E23" i="4"/>
  <c r="D23" i="4"/>
  <c r="C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D30" i="3"/>
  <c r="C30" i="3"/>
  <c r="E23" i="3"/>
  <c r="D23" i="3"/>
  <c r="C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6" i="2"/>
  <c r="C86" i="2"/>
  <c r="D85" i="2"/>
  <c r="C85" i="2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E43" i="2"/>
  <c r="D43" i="2"/>
  <c r="C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<sst xmlns="http://schemas.openxmlformats.org/spreadsheetml/2006/main" count="531" uniqueCount="99">
  <si>
    <t xml:space="preserve"> 1 Absolut + competition</t>
  </si>
  <si>
    <t>BRAND BRAND</t>
  </si>
  <si>
    <t>9,00 Absolut</t>
  </si>
  <si>
    <t>10,00 Finlandia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</si>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</sst>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1" xfId="13" applyFont="1" applyBorder="1" applyAlignment="1">
      <alignment horizontal="left" vertical="top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5" xfId="17" applyFont="1" applyBorder="1" applyAlignment="1">
      <alignment horizontal="left" vertical="top" wrapText="1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9" xfId="21" applyFont="1" applyBorder="1" applyAlignment="1">
      <alignment horizontal="left" vertical="top" wrapText="1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25">
    <cellStyle name="Normalny" xfId="0" builtinId="0"/>
    <cellStyle name="style1733875164210" xfId="13" xr:uid="{4E5A4F93-C385-4482-9252-7EA9081EE772}"/>
    <cellStyle name="style1733875164223" xfId="14" xr:uid="{49C636B3-A412-49A1-9CAF-449574AE5CF1}"/>
    <cellStyle name="style1733875164232" xfId="17" xr:uid="{01CFA742-6400-473E-B673-3C905FA39B97}"/>
    <cellStyle name="style1733875164241" xfId="18" xr:uid="{08964D17-509D-452E-95A9-22D76445646F}"/>
    <cellStyle name="style1733875164251" xfId="21" xr:uid="{99861ADC-8616-4B5B-B778-31CA00A4A494}"/>
    <cellStyle name="style1733875164260" xfId="22" xr:uid="{DB486199-88F2-4566-A012-99A2BE8A1FEA}"/>
    <cellStyle name="style1733875164322" xfId="1" xr:uid="{908F8D76-3440-40D9-920C-04073E340B9D}"/>
    <cellStyle name="style1733875164330" xfId="2" xr:uid="{1DC12B28-DDC1-4ED2-AF2D-7AD7E0695AE4}"/>
    <cellStyle name="style1733875164336" xfId="5" xr:uid="{5E631F03-5295-4220-9F11-821ECBC21121}"/>
    <cellStyle name="style1733875164344" xfId="6" xr:uid="{FF070409-BD9D-4287-9BBC-10272DA9A83F}"/>
    <cellStyle name="style1733875164351" xfId="9" xr:uid="{C6DDA050-B642-4DC1-9BA6-4B7A4C658E0D}"/>
    <cellStyle name="style1733875164358" xfId="10" xr:uid="{7EDB8DE5-EE78-464D-9620-F74E601A9017}"/>
    <cellStyle name="style1733875164365" xfId="3" xr:uid="{1861CA34-0EDC-4B7C-B3F7-1076399F2BA3}"/>
    <cellStyle name="style1733875164374" xfId="4" xr:uid="{0A9EEFF4-17A3-42C2-8295-F6C54DE93511}"/>
    <cellStyle name="style1733875164382" xfId="7" xr:uid="{E4215077-0252-4FF7-B8C5-C5977BCA908F}"/>
    <cellStyle name="style1733875164393" xfId="8" xr:uid="{6412D945-1709-41AF-9D2E-B9ED16CFE823}"/>
    <cellStyle name="style1733875164401" xfId="11" xr:uid="{5698DA56-6612-4CEA-8349-2728247CA46A}"/>
    <cellStyle name="style1733875164411" xfId="12" xr:uid="{8E32F52F-91FD-4F5C-A785-718F3E674FE9}"/>
    <cellStyle name="style1733875164421" xfId="15" xr:uid="{CC88C93C-E074-4D76-9169-254448CD9361}"/>
    <cellStyle name="style1733875164431" xfId="16" xr:uid="{1AACE6D5-2BD3-4EBF-B31B-DE9DC0102552}"/>
    <cellStyle name="style1733875164439" xfId="19" xr:uid="{18EAD301-78F9-40B0-A78C-FECA8753A704}"/>
    <cellStyle name="style1733875164449" xfId="20" xr:uid="{9C8A3C2D-FFD7-46D7-91D2-F3FD9C5ED006}"/>
    <cellStyle name="style1733875164460" xfId="23" xr:uid="{479D640E-7042-45B3-B534-3F6C8B2292C1}"/>
    <cellStyle name="style1733875164469" xfId="24" xr:uid="{FC54B7D3-B845-4088-A592-E70E71E17F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469F5-7571-44D9-886B-3030B6CEC303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ED0D6-9C87-4043-A675-1C1AB190D6B8}">
  <dimension ref="A1:E87"/>
  <sheetViews>
    <sheetView workbookViewId="0">
      <selection activeCell="C50" sqref="C50:D8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0.24175824175824176</v>
      </c>
      <c r="D6" s="16">
        <v>0.22957198443579765</v>
      </c>
      <c r="E6" s="25">
        <f>AVERAGE(C6:D6)</f>
        <v>0.23566511309701971</v>
      </c>
    </row>
    <row r="7" spans="1:5" ht="24" x14ac:dyDescent="0.25">
      <c r="A7" s="17"/>
      <c r="B7" s="18" t="s">
        <v>7</v>
      </c>
      <c r="C7" s="19">
        <v>0.15018315018315018</v>
      </c>
      <c r="D7" s="20">
        <v>0.14007782101167315</v>
      </c>
      <c r="E7" s="25">
        <f>AVERAGE(C7:D7)</f>
        <v>0.14513048559741165</v>
      </c>
    </row>
    <row r="8" spans="1:5" ht="24" x14ac:dyDescent="0.25">
      <c r="A8" s="17"/>
      <c r="B8" s="18" t="s">
        <v>8</v>
      </c>
      <c r="C8" s="19">
        <v>0.23076923076923075</v>
      </c>
      <c r="D8" s="20">
        <v>0.21011673151750973</v>
      </c>
      <c r="E8" s="25">
        <f>AVERAGE(C8:D8)</f>
        <v>0.22044298114337024</v>
      </c>
    </row>
    <row r="9" spans="1:5" ht="24" x14ac:dyDescent="0.25">
      <c r="A9" s="17"/>
      <c r="B9" s="18" t="s">
        <v>9</v>
      </c>
      <c r="C9" s="19">
        <v>0.20146520146520147</v>
      </c>
      <c r="D9" s="20">
        <v>0.16342412451361865</v>
      </c>
      <c r="E9" s="25">
        <f>AVERAGE(C9:D9)</f>
        <v>0.18244466298941006</v>
      </c>
    </row>
    <row r="10" spans="1:5" ht="24" x14ac:dyDescent="0.25">
      <c r="A10" s="17"/>
      <c r="B10" s="18" t="s">
        <v>10</v>
      </c>
      <c r="C10" s="19">
        <v>0.15018315018315018</v>
      </c>
      <c r="D10" s="20">
        <v>7.7821011673151752E-2</v>
      </c>
      <c r="E10" s="25">
        <f>AVERAGE(C10:D10)</f>
        <v>0.11400208092815096</v>
      </c>
    </row>
    <row r="11" spans="1:5" ht="24" x14ac:dyDescent="0.25">
      <c r="A11" s="17"/>
      <c r="B11" s="18" t="s">
        <v>11</v>
      </c>
      <c r="C11" s="19">
        <v>0.24908424908424909</v>
      </c>
      <c r="D11" s="20">
        <v>0.25680933852140075</v>
      </c>
      <c r="E11" s="25">
        <f>AVERAGE(C11:D11)</f>
        <v>0.25294679380282492</v>
      </c>
    </row>
    <row r="12" spans="1:5" ht="24" x14ac:dyDescent="0.25">
      <c r="A12" s="17"/>
      <c r="B12" s="18" t="s">
        <v>12</v>
      </c>
      <c r="C12" s="19">
        <v>0.14652014652014653</v>
      </c>
      <c r="D12" s="20">
        <v>0.22568093385214008</v>
      </c>
      <c r="E12" s="25">
        <f>AVERAGE(C12:D12)</f>
        <v>0.1861005401861433</v>
      </c>
    </row>
    <row r="13" spans="1:5" ht="24" x14ac:dyDescent="0.25">
      <c r="A13" s="17"/>
      <c r="B13" s="18" t="s">
        <v>13</v>
      </c>
      <c r="C13" s="19">
        <v>0.12087912087912088</v>
      </c>
      <c r="D13" s="20">
        <v>0.1245136186770428</v>
      </c>
      <c r="E13" s="25">
        <f>AVERAGE(C13:D13)</f>
        <v>0.12269636977808185</v>
      </c>
    </row>
    <row r="14" spans="1:5" ht="24" x14ac:dyDescent="0.25">
      <c r="A14" s="17"/>
      <c r="B14" s="18" t="s">
        <v>14</v>
      </c>
      <c r="C14" s="19">
        <v>0.33699633699633702</v>
      </c>
      <c r="D14" s="20">
        <v>0.42412451361867703</v>
      </c>
      <c r="E14" s="25">
        <f>AVERAGE(C14:D14)</f>
        <v>0.380560425307507</v>
      </c>
    </row>
    <row r="15" spans="1:5" ht="24" x14ac:dyDescent="0.25">
      <c r="A15" s="17"/>
      <c r="B15" s="18" t="s">
        <v>15</v>
      </c>
      <c r="C15" s="19">
        <v>0.33699633699633702</v>
      </c>
      <c r="D15" s="20">
        <v>0.36575875486381321</v>
      </c>
      <c r="E15" s="25">
        <f>AVERAGE(C15:D15)</f>
        <v>0.35137754593007509</v>
      </c>
    </row>
    <row r="16" spans="1:5" ht="24" x14ac:dyDescent="0.25">
      <c r="A16" s="17"/>
      <c r="B16" s="18" t="s">
        <v>16</v>
      </c>
      <c r="C16" s="19">
        <v>0.2271062271062271</v>
      </c>
      <c r="D16" s="20">
        <v>0.2140077821011673</v>
      </c>
      <c r="E16" s="25">
        <f>AVERAGE(C16:D16)</f>
        <v>0.2205570046036972</v>
      </c>
    </row>
    <row r="17" spans="1:5" ht="24" x14ac:dyDescent="0.25">
      <c r="A17" s="17"/>
      <c r="B17" s="18" t="s">
        <v>17</v>
      </c>
      <c r="C17" s="19">
        <v>0.32967032967032961</v>
      </c>
      <c r="D17" s="20">
        <v>0.30739299610894943</v>
      </c>
      <c r="E17" s="25">
        <f>AVERAGE(C17:D17)</f>
        <v>0.31853166288963952</v>
      </c>
    </row>
    <row r="18" spans="1:5" ht="24" x14ac:dyDescent="0.25">
      <c r="A18" s="17"/>
      <c r="B18" s="18" t="s">
        <v>18</v>
      </c>
      <c r="C18" s="19">
        <v>0.20146520146520147</v>
      </c>
      <c r="D18" s="20">
        <v>0.13618677042801555</v>
      </c>
      <c r="E18" s="25">
        <f>AVERAGE(C18:D18)</f>
        <v>0.16882598594660853</v>
      </c>
    </row>
    <row r="19" spans="1:5" ht="24" x14ac:dyDescent="0.25">
      <c r="A19" s="17"/>
      <c r="B19" s="18" t="s">
        <v>19</v>
      </c>
      <c r="C19" s="19">
        <v>0.21245421245421245</v>
      </c>
      <c r="D19" s="20">
        <v>0.21789883268482491</v>
      </c>
      <c r="E19" s="25">
        <f>AVERAGE(C19:D19)</f>
        <v>0.21517652256951869</v>
      </c>
    </row>
    <row r="20" spans="1:5" ht="24" x14ac:dyDescent="0.25">
      <c r="A20" s="17"/>
      <c r="B20" s="18" t="s">
        <v>20</v>
      </c>
      <c r="C20" s="19">
        <v>0.12820512820512819</v>
      </c>
      <c r="D20" s="20">
        <v>0.11284046692607004</v>
      </c>
      <c r="E20" s="25">
        <f>AVERAGE(C20:D20)</f>
        <v>0.12052279756559911</v>
      </c>
    </row>
    <row r="21" spans="1:5" ht="24" x14ac:dyDescent="0.25">
      <c r="A21" s="17"/>
      <c r="B21" s="18" t="s">
        <v>21</v>
      </c>
      <c r="C21" s="19">
        <v>0.12454212454212454</v>
      </c>
      <c r="D21" s="20">
        <v>0.11673151750972761</v>
      </c>
      <c r="E21" s="25">
        <f>AVERAGE(C21:D21)</f>
        <v>0.12063682102592607</v>
      </c>
    </row>
    <row r="22" spans="1:5" ht="24" x14ac:dyDescent="0.25">
      <c r="A22" s="17"/>
      <c r="B22" s="18" t="s">
        <v>22</v>
      </c>
      <c r="C22" s="19">
        <v>0.33333333333333326</v>
      </c>
      <c r="D22" s="20">
        <v>0.37354085603112841</v>
      </c>
      <c r="E22" s="25">
        <f>AVERAGE(C22:D22)</f>
        <v>0.35343709468223083</v>
      </c>
    </row>
    <row r="23" spans="1:5" x14ac:dyDescent="0.25">
      <c r="A23" s="17" t="s">
        <v>23</v>
      </c>
      <c r="B23" s="18" t="s">
        <v>24</v>
      </c>
      <c r="C23" s="19">
        <v>0.26739926739926739</v>
      </c>
      <c r="D23" s="20">
        <v>0.17509727626459143</v>
      </c>
      <c r="E23" s="25">
        <f>AVERAGE(C23:D23)</f>
        <v>0.22124827183192941</v>
      </c>
    </row>
    <row r="24" spans="1:5" ht="24" x14ac:dyDescent="0.25">
      <c r="A24" s="17"/>
      <c r="B24" s="18" t="s">
        <v>25</v>
      </c>
      <c r="C24" s="19">
        <v>0.10622710622710622</v>
      </c>
      <c r="D24" s="20">
        <v>0.11284046692607004</v>
      </c>
      <c r="E24" s="25">
        <f>AVERAGE(C24:D24)</f>
        <v>0.10953378657658813</v>
      </c>
    </row>
    <row r="25" spans="1:5" x14ac:dyDescent="0.25">
      <c r="A25" s="17"/>
      <c r="B25" s="18" t="s">
        <v>26</v>
      </c>
      <c r="C25" s="19">
        <v>0.21611721611721613</v>
      </c>
      <c r="D25" s="20">
        <v>0.21011673151750973</v>
      </c>
      <c r="E25" s="25">
        <f>AVERAGE(C25:D25)</f>
        <v>0.21311697381736294</v>
      </c>
    </row>
    <row r="26" spans="1:5" x14ac:dyDescent="0.25">
      <c r="A26" s="17"/>
      <c r="B26" s="18" t="s">
        <v>27</v>
      </c>
      <c r="C26" s="19">
        <v>0.15018315018315018</v>
      </c>
      <c r="D26" s="20">
        <v>0.17898832684824903</v>
      </c>
      <c r="E26" s="25">
        <f>AVERAGE(C26:D26)</f>
        <v>0.1645857385156996</v>
      </c>
    </row>
    <row r="27" spans="1:5" x14ac:dyDescent="0.25">
      <c r="A27" s="17"/>
      <c r="B27" s="18" t="s">
        <v>28</v>
      </c>
      <c r="C27" s="19">
        <v>0.2271062271062271</v>
      </c>
      <c r="D27" s="20">
        <v>0.31128404669260701</v>
      </c>
      <c r="E27" s="25">
        <f>AVERAGE(C27:D27)</f>
        <v>0.26919513689941704</v>
      </c>
    </row>
    <row r="28" spans="1:5" x14ac:dyDescent="0.25">
      <c r="A28" s="17"/>
      <c r="B28" s="18" t="s">
        <v>29</v>
      </c>
      <c r="C28" s="19">
        <v>0.17216117216117216</v>
      </c>
      <c r="D28" s="20">
        <v>0.14007782101167315</v>
      </c>
      <c r="E28" s="25">
        <f>AVERAGE(C28:D28)</f>
        <v>0.15611949658642266</v>
      </c>
    </row>
    <row r="29" spans="1:5" x14ac:dyDescent="0.25">
      <c r="A29" s="17"/>
      <c r="B29" s="18" t="s">
        <v>30</v>
      </c>
      <c r="C29" s="19">
        <v>0.18315018315018314</v>
      </c>
      <c r="D29" s="20">
        <v>0.14396887159533073</v>
      </c>
      <c r="E29" s="25">
        <f>AVERAGE(C29:D29)</f>
        <v>0.16355952737275692</v>
      </c>
    </row>
    <row r="30" spans="1:5" ht="24" x14ac:dyDescent="0.25">
      <c r="A30" s="17"/>
      <c r="B30" s="18" t="s">
        <v>31</v>
      </c>
      <c r="C30" s="19">
        <v>0.12820512820512819</v>
      </c>
      <c r="D30" s="20">
        <v>0.13229571984435798</v>
      </c>
      <c r="E30" s="25">
        <f>AVERAGE(C30:D30)</f>
        <v>0.13025042402474307</v>
      </c>
    </row>
    <row r="31" spans="1:5" x14ac:dyDescent="0.25">
      <c r="A31" s="17"/>
      <c r="B31" s="18" t="s">
        <v>32</v>
      </c>
      <c r="C31" s="19">
        <v>7.3260073260073263E-2</v>
      </c>
      <c r="D31" s="20">
        <v>2.7237354085603113E-2</v>
      </c>
      <c r="E31" s="25">
        <f>AVERAGE(C31:D31)</f>
        <v>5.0248713672838188E-2</v>
      </c>
    </row>
    <row r="32" spans="1:5" x14ac:dyDescent="0.25">
      <c r="A32" s="17"/>
      <c r="B32" s="18" t="s">
        <v>33</v>
      </c>
      <c r="C32" s="19">
        <v>0.35164835164835168</v>
      </c>
      <c r="D32" s="20">
        <v>0.32295719844357973</v>
      </c>
      <c r="E32" s="25">
        <f>AVERAGE(C32:D32)</f>
        <v>0.33730277504596573</v>
      </c>
    </row>
    <row r="33" spans="1:5" x14ac:dyDescent="0.25">
      <c r="A33" s="17"/>
      <c r="B33" s="18" t="s">
        <v>34</v>
      </c>
      <c r="C33" s="19">
        <v>0.2857142857142857</v>
      </c>
      <c r="D33" s="20">
        <v>0.25680933852140075</v>
      </c>
      <c r="E33" s="25">
        <f>AVERAGE(C33:D33)</f>
        <v>0.27126181211784323</v>
      </c>
    </row>
    <row r="34" spans="1:5" x14ac:dyDescent="0.25">
      <c r="A34" s="17"/>
      <c r="B34" s="18" t="s">
        <v>35</v>
      </c>
      <c r="C34" s="19">
        <v>0.10256410256410256</v>
      </c>
      <c r="D34" s="20">
        <v>6.6147859922178989E-2</v>
      </c>
      <c r="E34" s="25">
        <f>AVERAGE(C34:D34)</f>
        <v>8.4355981243140782E-2</v>
      </c>
    </row>
    <row r="35" spans="1:5" ht="24" x14ac:dyDescent="0.25">
      <c r="A35" s="17"/>
      <c r="B35" s="18" t="s">
        <v>36</v>
      </c>
      <c r="C35" s="19">
        <v>0.23809523809523805</v>
      </c>
      <c r="D35" s="20">
        <v>0.33073929961089488</v>
      </c>
      <c r="E35" s="25">
        <f>AVERAGE(C35:D35)</f>
        <v>0.28441726885306645</v>
      </c>
    </row>
    <row r="36" spans="1:5" x14ac:dyDescent="0.25">
      <c r="A36" s="17"/>
      <c r="B36" s="18" t="s">
        <v>37</v>
      </c>
      <c r="C36" s="19">
        <v>0.19413919413919417</v>
      </c>
      <c r="D36" s="20">
        <v>0.17509727626459143</v>
      </c>
      <c r="E36" s="25">
        <f>AVERAGE(C36:D36)</f>
        <v>0.1846182352018928</v>
      </c>
    </row>
    <row r="37" spans="1:5" ht="24" x14ac:dyDescent="0.25">
      <c r="A37" s="17"/>
      <c r="B37" s="18" t="s">
        <v>38</v>
      </c>
      <c r="C37" s="19">
        <v>0.18681318681318682</v>
      </c>
      <c r="D37" s="20">
        <v>0.17120622568093385</v>
      </c>
      <c r="E37" s="25">
        <f>AVERAGE(C37:D37)</f>
        <v>0.17900970624706034</v>
      </c>
    </row>
    <row r="38" spans="1:5" x14ac:dyDescent="0.25">
      <c r="A38" s="17"/>
      <c r="B38" s="18" t="s">
        <v>39</v>
      </c>
      <c r="C38" s="19">
        <v>0.25641025641025639</v>
      </c>
      <c r="D38" s="20">
        <v>0.28793774319066145</v>
      </c>
      <c r="E38" s="25">
        <f>AVERAGE(C38:D38)</f>
        <v>0.27217399980045892</v>
      </c>
    </row>
    <row r="39" spans="1:5" ht="24" x14ac:dyDescent="0.25">
      <c r="A39" s="17"/>
      <c r="B39" s="18" t="s">
        <v>40</v>
      </c>
      <c r="C39" s="19">
        <v>0.16117216117216115</v>
      </c>
      <c r="D39" s="20">
        <v>0.15953307392996108</v>
      </c>
      <c r="E39" s="25">
        <f>AVERAGE(C39:D39)</f>
        <v>0.16035261755106112</v>
      </c>
    </row>
    <row r="40" spans="1:5" x14ac:dyDescent="0.25">
      <c r="A40" s="17"/>
      <c r="B40" s="18" t="s">
        <v>41</v>
      </c>
      <c r="C40" s="19">
        <v>0.18315018315018314</v>
      </c>
      <c r="D40" s="20">
        <v>0.13618677042801555</v>
      </c>
      <c r="E40" s="25">
        <f>AVERAGE(C40:D40)</f>
        <v>0.15966847678909935</v>
      </c>
    </row>
    <row r="41" spans="1:5" x14ac:dyDescent="0.25">
      <c r="A41" s="17"/>
      <c r="B41" s="18" t="s">
        <v>42</v>
      </c>
      <c r="C41" s="19">
        <v>6.95970695970696E-2</v>
      </c>
      <c r="D41" s="20">
        <v>8.1712062256809326E-2</v>
      </c>
      <c r="E41" s="25">
        <f>AVERAGE(C41:D41)</f>
        <v>7.5654565926939463E-2</v>
      </c>
    </row>
    <row r="42" spans="1:5" ht="24.75" thickBot="1" x14ac:dyDescent="0.3">
      <c r="A42" s="21"/>
      <c r="B42" s="22" t="s">
        <v>43</v>
      </c>
      <c r="C42" s="23">
        <v>0.31135531135531136</v>
      </c>
      <c r="D42" s="24">
        <v>0.31517509727626458</v>
      </c>
      <c r="E42" s="25">
        <f>AVERAGE(C42:D42)</f>
        <v>0.31326520431578797</v>
      </c>
    </row>
    <row r="43" spans="1:5" ht="15.75" thickTop="1" x14ac:dyDescent="0.25">
      <c r="C43" s="26">
        <f>AVERAGE(C6:C42)</f>
        <v>0.20502920502920505</v>
      </c>
      <c r="D43" s="26">
        <f>AVERAGE(D6:D42)</f>
        <v>0.20086234094016198</v>
      </c>
      <c r="E43" s="26">
        <f>AVERAGE(E6:E42)</f>
        <v>0.20294577298468353</v>
      </c>
    </row>
    <row r="46" spans="1:5" ht="15.75" thickBot="1" x14ac:dyDescent="0.3"/>
    <row r="47" spans="1:5" ht="15.75" thickTop="1" x14ac:dyDescent="0.25">
      <c r="A47" s="1"/>
      <c r="B47" s="2"/>
      <c r="C47" s="3" t="s">
        <v>1</v>
      </c>
      <c r="D47" s="4"/>
    </row>
    <row r="48" spans="1:5" ht="24.75" x14ac:dyDescent="0.25">
      <c r="A48" s="5"/>
      <c r="B48" s="6"/>
      <c r="C48" s="7" t="s">
        <v>2</v>
      </c>
      <c r="D48" s="8" t="s">
        <v>3</v>
      </c>
    </row>
    <row r="49" spans="1:4" ht="25.5" thickBot="1" x14ac:dyDescent="0.3">
      <c r="A49" s="9"/>
      <c r="B49" s="10"/>
      <c r="C49" s="11" t="s">
        <v>4</v>
      </c>
      <c r="D49" s="12" t="s">
        <v>4</v>
      </c>
    </row>
    <row r="50" spans="1:4" ht="24.75" thickTop="1" x14ac:dyDescent="0.25">
      <c r="A50" s="13" t="s">
        <v>5</v>
      </c>
      <c r="B50" s="14" t="s">
        <v>6</v>
      </c>
      <c r="C50" s="15">
        <f>C6 -($E6*C$43/$E$43)</f>
        <v>3.6738013641751943E-3</v>
      </c>
      <c r="D50" s="16">
        <f t="shared" ref="D50:D86" si="0">D6 -($E6*D$43/$E$43)</f>
        <v>-3.6738013641751666E-3</v>
      </c>
    </row>
    <row r="51" spans="1:4" ht="24" x14ac:dyDescent="0.25">
      <c r="A51" s="17"/>
      <c r="B51" s="18" t="s">
        <v>7</v>
      </c>
      <c r="C51" s="19">
        <f t="shared" ref="C51:D51" si="1">C7 -($E7*C$43/$E$43)</f>
        <v>3.562761643274015E-3</v>
      </c>
      <c r="D51" s="20">
        <f t="shared" si="0"/>
        <v>-3.5627616432739595E-3</v>
      </c>
    </row>
    <row r="52" spans="1:4" ht="24" x14ac:dyDescent="0.25">
      <c r="A52" s="17"/>
      <c r="B52" s="18" t="s">
        <v>8</v>
      </c>
      <c r="C52" s="19">
        <f t="shared" ref="C52:D52" si="2">C8 -($E8*C$43/$E$43)</f>
        <v>8.0631920408246738E-3</v>
      </c>
      <c r="D52" s="20">
        <f t="shared" si="0"/>
        <v>-8.063192040824646E-3</v>
      </c>
    </row>
    <row r="53" spans="1:4" ht="24" x14ac:dyDescent="0.25">
      <c r="A53" s="17"/>
      <c r="B53" s="18" t="s">
        <v>9</v>
      </c>
      <c r="C53" s="19">
        <f t="shared" ref="C53:D53" si="3">C9 -($E9*C$43/$E$43)</f>
        <v>1.7147569890962833E-2</v>
      </c>
      <c r="D53" s="20">
        <f t="shared" si="0"/>
        <v>-1.7147569890962805E-2</v>
      </c>
    </row>
    <row r="54" spans="1:4" ht="24" x14ac:dyDescent="0.25">
      <c r="A54" s="17"/>
      <c r="B54" s="18" t="s">
        <v>10</v>
      </c>
      <c r="C54" s="19">
        <f t="shared" ref="C54:D54" si="4">C10 -($E10*C$43/$E$43)</f>
        <v>3.5010729094399895E-2</v>
      </c>
      <c r="D54" s="20">
        <f t="shared" si="0"/>
        <v>-3.5010729094399895E-2</v>
      </c>
    </row>
    <row r="55" spans="1:4" ht="24" x14ac:dyDescent="0.25">
      <c r="A55" s="17"/>
      <c r="B55" s="18" t="s">
        <v>11</v>
      </c>
      <c r="C55" s="19">
        <f t="shared" ref="C55:D55" si="5">C11 -($E11*C$43/$E$43)</f>
        <v>-6.4592849611407877E-3</v>
      </c>
      <c r="D55" s="20">
        <f t="shared" si="0"/>
        <v>6.4592849611408432E-3</v>
      </c>
    </row>
    <row r="56" spans="1:4" ht="24" x14ac:dyDescent="0.25">
      <c r="A56" s="17"/>
      <c r="B56" s="18" t="s">
        <v>12</v>
      </c>
      <c r="C56" s="19">
        <f t="shared" ref="C56:D56" si="6">C12 -($E12*C$43/$E$43)</f>
        <v>-4.1490893319299921E-2</v>
      </c>
      <c r="D56" s="20">
        <f t="shared" si="0"/>
        <v>4.1490893319299949E-2</v>
      </c>
    </row>
    <row r="57" spans="1:4" ht="24" x14ac:dyDescent="0.25">
      <c r="A57" s="17"/>
      <c r="B57" s="18" t="s">
        <v>13</v>
      </c>
      <c r="C57" s="19">
        <f t="shared" ref="C57:D57" si="7">C13 -($E13*C$43/$E$43)</f>
        <v>-3.0768442321508355E-3</v>
      </c>
      <c r="D57" s="20">
        <f t="shared" si="0"/>
        <v>3.0768442321508493E-3</v>
      </c>
    </row>
    <row r="58" spans="1:4" ht="24" x14ac:dyDescent="0.25">
      <c r="A58" s="17"/>
      <c r="B58" s="18" t="s">
        <v>14</v>
      </c>
      <c r="C58" s="19">
        <f t="shared" ref="C58:D58" si="8">C14 -($E14*C$43/$E$43)</f>
        <v>-4.7470904271422754E-2</v>
      </c>
      <c r="D58" s="20">
        <f t="shared" si="0"/>
        <v>4.7470904271422809E-2</v>
      </c>
    </row>
    <row r="59" spans="1:4" ht="24" x14ac:dyDescent="0.25">
      <c r="A59" s="17"/>
      <c r="B59" s="18" t="s">
        <v>15</v>
      </c>
      <c r="C59" s="19">
        <f t="shared" ref="C59:D59" si="9">C15 -($E15*C$43/$E$43)</f>
        <v>-1.7988434785992213E-2</v>
      </c>
      <c r="D59" s="20">
        <f t="shared" si="0"/>
        <v>1.7988434785992324E-2</v>
      </c>
    </row>
    <row r="60" spans="1:4" ht="24" x14ac:dyDescent="0.25">
      <c r="A60" s="17"/>
      <c r="B60" s="18" t="s">
        <v>16</v>
      </c>
      <c r="C60" s="19">
        <f t="shared" ref="C60:D60" si="10">C16 -($E16*C$43/$E$43)</f>
        <v>4.2849943578535388E-3</v>
      </c>
      <c r="D60" s="20">
        <f t="shared" si="0"/>
        <v>-4.2849943578534833E-3</v>
      </c>
    </row>
    <row r="61" spans="1:4" ht="24" x14ac:dyDescent="0.25">
      <c r="A61" s="17"/>
      <c r="B61" s="18" t="s">
        <v>17</v>
      </c>
      <c r="C61" s="19">
        <f t="shared" ref="C61:D61" si="11">C17 -($E17*C$43/$E$43)</f>
        <v>7.8686352648866809E-3</v>
      </c>
      <c r="D61" s="20">
        <f t="shared" si="0"/>
        <v>-7.8686352648866253E-3</v>
      </c>
    </row>
    <row r="62" spans="1:4" ht="24" x14ac:dyDescent="0.25">
      <c r="A62" s="17"/>
      <c r="B62" s="18" t="s">
        <v>18</v>
      </c>
      <c r="C62" s="19">
        <f t="shared" ref="C62:D62" si="12">C18 -($E18*C$43/$E$43)</f>
        <v>3.0906055650830377E-2</v>
      </c>
      <c r="D62" s="20">
        <f t="shared" si="0"/>
        <v>-3.0906055650830377E-2</v>
      </c>
    </row>
    <row r="63" spans="1:4" ht="24" x14ac:dyDescent="0.25">
      <c r="A63" s="17"/>
      <c r="B63" s="18" t="s">
        <v>19</v>
      </c>
      <c r="C63" s="19">
        <f t="shared" ref="C63:D63" si="13">C19 -($E19*C$43/$E$43)</f>
        <v>-4.9313024769450375E-3</v>
      </c>
      <c r="D63" s="20">
        <f t="shared" si="0"/>
        <v>4.9313024769450098E-3</v>
      </c>
    </row>
    <row r="64" spans="1:4" ht="24" x14ac:dyDescent="0.25">
      <c r="A64" s="17"/>
      <c r="B64" s="18" t="s">
        <v>20</v>
      </c>
      <c r="C64" s="19">
        <f t="shared" ref="C64:D64" si="14">C20 -($E20*C$43/$E$43)</f>
        <v>6.4450490994868576E-3</v>
      </c>
      <c r="D64" s="20">
        <f t="shared" si="0"/>
        <v>-6.4450490994868298E-3</v>
      </c>
    </row>
    <row r="65" spans="1:4" ht="24" x14ac:dyDescent="0.25">
      <c r="A65" s="17"/>
      <c r="B65" s="18" t="s">
        <v>21</v>
      </c>
      <c r="C65" s="19">
        <f t="shared" ref="C65:D65" si="15">C21 -($E21*C$43/$E$43)</f>
        <v>2.6668514165157087E-3</v>
      </c>
      <c r="D65" s="20">
        <f t="shared" si="0"/>
        <v>-2.6668514165156809E-3</v>
      </c>
    </row>
    <row r="66" spans="1:4" ht="24" x14ac:dyDescent="0.25">
      <c r="A66" s="17"/>
      <c r="B66" s="18" t="s">
        <v>22</v>
      </c>
      <c r="C66" s="19">
        <f t="shared" ref="C66:D66" si="16">C22 -($E22*C$43/$E$43)</f>
        <v>-2.3732130434658827E-2</v>
      </c>
      <c r="D66" s="20">
        <f t="shared" si="0"/>
        <v>2.3732130434658882E-2</v>
      </c>
    </row>
    <row r="67" spans="1:4" x14ac:dyDescent="0.25">
      <c r="A67" s="17" t="s">
        <v>23</v>
      </c>
      <c r="B67" s="18" t="s">
        <v>24</v>
      </c>
      <c r="C67" s="19">
        <f t="shared" ref="C67:D67" si="17">C23 -($E23*C$43/$E$43)</f>
        <v>4.3879670904840878E-2</v>
      </c>
      <c r="D67" s="20">
        <f t="shared" si="0"/>
        <v>-4.3879670904840851E-2</v>
      </c>
    </row>
    <row r="68" spans="1:4" ht="24" x14ac:dyDescent="0.25">
      <c r="A68" s="17"/>
      <c r="B68" s="18" t="s">
        <v>25</v>
      </c>
      <c r="C68" s="19">
        <f t="shared" ref="C68:D68" si="18">C24 -($E24*C$43/$E$43)</f>
        <v>-4.4311492041678724E-3</v>
      </c>
      <c r="D68" s="20">
        <f t="shared" si="0"/>
        <v>4.4311492041678863E-3</v>
      </c>
    </row>
    <row r="69" spans="1:4" x14ac:dyDescent="0.25">
      <c r="A69" s="17"/>
      <c r="B69" s="18" t="s">
        <v>26</v>
      </c>
      <c r="C69" s="19">
        <f t="shared" ref="C69:D69" si="19">C25 -($E25*C$43/$E$43)</f>
        <v>8.1239317172152048E-4</v>
      </c>
      <c r="D69" s="20">
        <f t="shared" si="0"/>
        <v>-8.1239317172152048E-4</v>
      </c>
    </row>
    <row r="70" spans="1:4" x14ac:dyDescent="0.25">
      <c r="A70" s="17"/>
      <c r="B70" s="18" t="s">
        <v>27</v>
      </c>
      <c r="C70" s="19">
        <f t="shared" ref="C70:D70" si="20">C26 -($E26*C$43/$E$43)</f>
        <v>-1.6092218013679688E-2</v>
      </c>
      <c r="D70" s="20">
        <f t="shared" si="0"/>
        <v>1.6092218013679715E-2</v>
      </c>
    </row>
    <row r="71" spans="1:4" x14ac:dyDescent="0.25">
      <c r="A71" s="17"/>
      <c r="B71" s="18" t="s">
        <v>28</v>
      </c>
      <c r="C71" s="19">
        <f t="shared" ref="C71:D71" si="21">C27 -($E27*C$43/$E$43)</f>
        <v>-4.4852454784530732E-2</v>
      </c>
      <c r="D71" s="20">
        <f t="shared" si="0"/>
        <v>4.485245478453076E-2</v>
      </c>
    </row>
    <row r="72" spans="1:4" x14ac:dyDescent="0.25">
      <c r="A72" s="17"/>
      <c r="B72" s="18" t="s">
        <v>29</v>
      </c>
      <c r="C72" s="19">
        <f t="shared" ref="C72:D72" si="22">C28 -($E28*C$43/$E$43)</f>
        <v>1.4438959946928703E-2</v>
      </c>
      <c r="D72" s="20">
        <f t="shared" si="0"/>
        <v>-1.4438959946928676E-2</v>
      </c>
    </row>
    <row r="73" spans="1:4" x14ac:dyDescent="0.25">
      <c r="A73" s="17"/>
      <c r="B73" s="18" t="s">
        <v>30</v>
      </c>
      <c r="C73" s="19">
        <f t="shared" ref="C73:D73" si="23">C29 -($E29*C$43/$E$43)</f>
        <v>1.7911561133060722E-2</v>
      </c>
      <c r="D73" s="20">
        <f t="shared" si="0"/>
        <v>-1.7911561133060694E-2</v>
      </c>
    </row>
    <row r="74" spans="1:4" ht="24" x14ac:dyDescent="0.25">
      <c r="A74" s="17"/>
      <c r="B74" s="18" t="s">
        <v>31</v>
      </c>
      <c r="C74" s="19">
        <f t="shared" ref="C74:D74" si="24">C30 -($E30*C$43/$E$43)</f>
        <v>-3.3824407289899938E-3</v>
      </c>
      <c r="D74" s="20">
        <f t="shared" si="0"/>
        <v>3.3824407289900216E-3</v>
      </c>
    </row>
    <row r="75" spans="1:4" x14ac:dyDescent="0.25">
      <c r="A75" s="17"/>
      <c r="B75" s="18" t="s">
        <v>32</v>
      </c>
      <c r="C75" s="19">
        <f t="shared" ref="C75:D75" si="25">C31 -($E31*C$43/$E$43)</f>
        <v>2.2495508585648166E-2</v>
      </c>
      <c r="D75" s="20">
        <f t="shared" si="0"/>
        <v>-2.2495508585648159E-2</v>
      </c>
    </row>
    <row r="76" spans="1:4" x14ac:dyDescent="0.25">
      <c r="A76" s="17"/>
      <c r="B76" s="18" t="s">
        <v>33</v>
      </c>
      <c r="C76" s="19">
        <f t="shared" ref="C76:D76" si="26">C32 -($E32*C$43/$E$43)</f>
        <v>1.0882841705759927E-2</v>
      </c>
      <c r="D76" s="20">
        <f t="shared" si="0"/>
        <v>-1.0882841705759927E-2</v>
      </c>
    </row>
    <row r="77" spans="1:4" x14ac:dyDescent="0.25">
      <c r="A77" s="17"/>
      <c r="B77" s="18" t="s">
        <v>34</v>
      </c>
      <c r="C77" s="19">
        <f t="shared" ref="C77:D77" si="27">C33 -($E33*C$43/$E$43)</f>
        <v>1.1667712211617054E-2</v>
      </c>
      <c r="D77" s="20">
        <f t="shared" si="0"/>
        <v>-1.1667712211616998E-2</v>
      </c>
    </row>
    <row r="78" spans="1:4" x14ac:dyDescent="0.25">
      <c r="A78" s="17"/>
      <c r="B78" s="18" t="s">
        <v>35</v>
      </c>
      <c r="C78" s="19">
        <f t="shared" ref="C78:D78" si="28">C34 -($E34*C$43/$E$43)</f>
        <v>1.734212666690077E-2</v>
      </c>
      <c r="D78" s="20">
        <f t="shared" si="0"/>
        <v>-1.734212666690077E-2</v>
      </c>
    </row>
    <row r="79" spans="1:4" ht="24" x14ac:dyDescent="0.25">
      <c r="A79" s="17"/>
      <c r="B79" s="18" t="s">
        <v>36</v>
      </c>
      <c r="C79" s="19">
        <f t="shared" ref="C79:D79" si="29">C35 -($E35*C$43/$E$43)</f>
        <v>-4.9241845461180184E-2</v>
      </c>
      <c r="D79" s="20">
        <f t="shared" si="0"/>
        <v>4.9241845461180267E-2</v>
      </c>
    </row>
    <row r="80" spans="1:4" x14ac:dyDescent="0.25">
      <c r="A80" s="17"/>
      <c r="B80" s="18" t="s">
        <v>37</v>
      </c>
      <c r="C80" s="19">
        <f t="shared" ref="C80:D80" si="30">C36 -($E36*C$43/$E$43)</f>
        <v>7.6256765593251674E-3</v>
      </c>
      <c r="D80" s="20">
        <f t="shared" si="0"/>
        <v>-7.6256765593251397E-3</v>
      </c>
    </row>
    <row r="81" spans="1:4" ht="24" x14ac:dyDescent="0.25">
      <c r="A81" s="17"/>
      <c r="B81" s="18" t="s">
        <v>38</v>
      </c>
      <c r="C81" s="19">
        <f t="shared" ref="C81:D81" si="31">C37 -($E37*C$43/$E$43)</f>
        <v>5.9657750904688889E-3</v>
      </c>
      <c r="D81" s="20">
        <f t="shared" si="0"/>
        <v>-5.9657750904688889E-3</v>
      </c>
    </row>
    <row r="82" spans="1:4" x14ac:dyDescent="0.25">
      <c r="A82" s="17"/>
      <c r="B82" s="18" t="s">
        <v>39</v>
      </c>
      <c r="C82" s="19">
        <f t="shared" ref="C82:D82" si="32">C38 -($E38*C$43/$E$43)</f>
        <v>-1.8557869252152193E-2</v>
      </c>
      <c r="D82" s="20">
        <f t="shared" si="0"/>
        <v>1.8557869252152248E-2</v>
      </c>
    </row>
    <row r="83" spans="1:4" ht="24" x14ac:dyDescent="0.25">
      <c r="A83" s="17"/>
      <c r="B83" s="18" t="s">
        <v>40</v>
      </c>
      <c r="C83" s="19">
        <f t="shared" ref="C83:D83" si="33">C39 -($E39*C$43/$E$43)</f>
        <v>-8.2662903337549221E-4</v>
      </c>
      <c r="D83" s="20">
        <f t="shared" si="0"/>
        <v>8.2662903337551996E-4</v>
      </c>
    </row>
    <row r="84" spans="1:4" x14ac:dyDescent="0.25">
      <c r="A84" s="17"/>
      <c r="B84" s="18" t="s">
        <v>41</v>
      </c>
      <c r="C84" s="19">
        <f t="shared" ref="C84:D84" si="34">C40 -($E40*C$43/$E$43)</f>
        <v>2.1842557064451457E-2</v>
      </c>
      <c r="D84" s="20">
        <f t="shared" si="0"/>
        <v>-2.1842557064451429E-2</v>
      </c>
    </row>
    <row r="85" spans="1:4" x14ac:dyDescent="0.25">
      <c r="A85" s="17"/>
      <c r="B85" s="18" t="s">
        <v>42</v>
      </c>
      <c r="C85" s="19">
        <f t="shared" ref="C85:D85" si="35">C41 -($E41*C$43/$E$43)</f>
        <v>-6.8341626513627879E-3</v>
      </c>
      <c r="D85" s="20">
        <f t="shared" si="0"/>
        <v>6.8341626513628018E-3</v>
      </c>
    </row>
    <row r="86" spans="1:4" ht="24.75" thickBot="1" x14ac:dyDescent="0.3">
      <c r="A86" s="21"/>
      <c r="B86" s="22" t="s">
        <v>43</v>
      </c>
      <c r="C86" s="23">
        <f t="shared" ref="C86:D86" si="36">C42 -($E42*C$43/$E$43)</f>
        <v>-5.1258592528829472E-3</v>
      </c>
      <c r="D86" s="24">
        <f t="shared" si="0"/>
        <v>5.1258592528830027E-3</v>
      </c>
    </row>
    <row r="87" spans="1:4" ht="15.75" thickTop="1" x14ac:dyDescent="0.25"/>
  </sheetData>
  <mergeCells count="8">
    <mergeCell ref="A50:A66"/>
    <mergeCell ref="A67:A86"/>
    <mergeCell ref="A3:B5"/>
    <mergeCell ref="C3:D3"/>
    <mergeCell ref="A6:A22"/>
    <mergeCell ref="A23:A42"/>
    <mergeCell ref="A47:B49"/>
    <mergeCell ref="C47:D47"/>
  </mergeCells>
  <conditionalFormatting sqref="C50:D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8ABE4-1551-4732-92A6-271AF1C008B1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0.12087912087912088</v>
      </c>
      <c r="D6" s="16">
        <v>0.1245136186770428</v>
      </c>
      <c r="E6" s="25">
        <f>AVERAGE(C6:D6)</f>
        <v>0.12269636977808185</v>
      </c>
    </row>
    <row r="7" spans="1:5" ht="24" x14ac:dyDescent="0.25">
      <c r="A7" s="17"/>
      <c r="B7" s="18" t="s">
        <v>46</v>
      </c>
      <c r="C7" s="19">
        <v>0.22344322344322345</v>
      </c>
      <c r="D7" s="20">
        <v>0.20622568093385213</v>
      </c>
      <c r="E7" s="25">
        <f>AVERAGE(C7:D7)</f>
        <v>0.21483445218853781</v>
      </c>
    </row>
    <row r="8" spans="1:5" ht="24" x14ac:dyDescent="0.25">
      <c r="A8" s="17"/>
      <c r="B8" s="18" t="s">
        <v>47</v>
      </c>
      <c r="C8" s="19">
        <v>0.48717948717948717</v>
      </c>
      <c r="D8" s="20">
        <v>0.42023346303501946</v>
      </c>
      <c r="E8" s="25">
        <f>AVERAGE(C8:D8)</f>
        <v>0.45370647510725332</v>
      </c>
    </row>
    <row r="9" spans="1:5" ht="24" x14ac:dyDescent="0.25">
      <c r="A9" s="17"/>
      <c r="B9" s="18" t="s">
        <v>48</v>
      </c>
      <c r="C9" s="19">
        <v>0.20146520146520147</v>
      </c>
      <c r="D9" s="20">
        <v>0.19844357976653698</v>
      </c>
      <c r="E9" s="25">
        <f>AVERAGE(C9:D9)</f>
        <v>0.19995439061586923</v>
      </c>
    </row>
    <row r="10" spans="1:5" ht="24" x14ac:dyDescent="0.25">
      <c r="A10" s="17"/>
      <c r="B10" s="18" t="s">
        <v>49</v>
      </c>
      <c r="C10" s="19">
        <v>0.46153846153846151</v>
      </c>
      <c r="D10" s="20">
        <v>0.44747081712062259</v>
      </c>
      <c r="E10" s="25">
        <f>AVERAGE(C10:D10)</f>
        <v>0.45450463932954205</v>
      </c>
    </row>
    <row r="11" spans="1:5" ht="24" x14ac:dyDescent="0.25">
      <c r="A11" s="17"/>
      <c r="B11" s="18" t="s">
        <v>50</v>
      </c>
      <c r="C11" s="19">
        <v>0.15384615384615385</v>
      </c>
      <c r="D11" s="20">
        <v>0.1556420233463035</v>
      </c>
      <c r="E11" s="25">
        <f>AVERAGE(C11:D11)</f>
        <v>0.15474408859622868</v>
      </c>
    </row>
    <row r="12" spans="1:5" ht="24" x14ac:dyDescent="0.25">
      <c r="A12" s="17"/>
      <c r="B12" s="18" t="s">
        <v>51</v>
      </c>
      <c r="C12" s="19">
        <v>0.19413919413919417</v>
      </c>
      <c r="D12" s="20">
        <v>0.17509727626459143</v>
      </c>
      <c r="E12" s="25">
        <f>AVERAGE(C12:D12)</f>
        <v>0.1846182352018928</v>
      </c>
    </row>
    <row r="13" spans="1:5" ht="24" x14ac:dyDescent="0.25">
      <c r="A13" s="17"/>
      <c r="B13" s="18" t="s">
        <v>52</v>
      </c>
      <c r="C13" s="19">
        <v>9.5238095238095233E-2</v>
      </c>
      <c r="D13" s="20">
        <v>0.11673151750972761</v>
      </c>
      <c r="E13" s="25">
        <f>AVERAGE(C13:D13)</f>
        <v>0.10598480637391142</v>
      </c>
    </row>
    <row r="14" spans="1:5" ht="24" x14ac:dyDescent="0.25">
      <c r="A14" s="17"/>
      <c r="B14" s="18" t="s">
        <v>53</v>
      </c>
      <c r="C14" s="19">
        <v>0.17948717948717949</v>
      </c>
      <c r="D14" s="20">
        <v>0.11673151750972761</v>
      </c>
      <c r="E14" s="25">
        <f>AVERAGE(C14:D14)</f>
        <v>0.14810934849845356</v>
      </c>
    </row>
    <row r="15" spans="1:5" ht="24" x14ac:dyDescent="0.25">
      <c r="A15" s="17"/>
      <c r="B15" s="18" t="s">
        <v>54</v>
      </c>
      <c r="C15" s="19">
        <v>0.10256410256410256</v>
      </c>
      <c r="D15" s="20">
        <v>0.11284046692607004</v>
      </c>
      <c r="E15" s="25">
        <f>AVERAGE(C15:D15)</f>
        <v>0.10770228474508631</v>
      </c>
    </row>
    <row r="16" spans="1:5" ht="24" x14ac:dyDescent="0.25">
      <c r="A16" s="17"/>
      <c r="B16" s="18" t="s">
        <v>55</v>
      </c>
      <c r="C16" s="19">
        <v>0.19047619047619047</v>
      </c>
      <c r="D16" s="20">
        <v>0.17898832684824903</v>
      </c>
      <c r="E16" s="25">
        <f>AVERAGE(C16:D16)</f>
        <v>0.18473225866221976</v>
      </c>
    </row>
    <row r="17" spans="1:5" ht="24" x14ac:dyDescent="0.25">
      <c r="A17" s="17"/>
      <c r="B17" s="18" t="s">
        <v>56</v>
      </c>
      <c r="C17" s="19">
        <v>0.23076923076923075</v>
      </c>
      <c r="D17" s="20">
        <v>0.2723735408560311</v>
      </c>
      <c r="E17" s="25">
        <f>AVERAGE(C17:D17)</f>
        <v>0.25157138581263094</v>
      </c>
    </row>
    <row r="18" spans="1:5" ht="24" x14ac:dyDescent="0.25">
      <c r="A18" s="17"/>
      <c r="B18" s="18" t="s">
        <v>57</v>
      </c>
      <c r="C18" s="19">
        <v>0.19047619047619047</v>
      </c>
      <c r="D18" s="20">
        <v>0.19455252918287941</v>
      </c>
      <c r="E18" s="25">
        <f>AVERAGE(C18:D18)</f>
        <v>0.19251435982953494</v>
      </c>
    </row>
    <row r="19" spans="1:5" ht="24" x14ac:dyDescent="0.25">
      <c r="A19" s="17"/>
      <c r="B19" s="18" t="s">
        <v>58</v>
      </c>
      <c r="C19" s="19">
        <v>0.30036630036630035</v>
      </c>
      <c r="D19" s="20">
        <v>0.30350194552529181</v>
      </c>
      <c r="E19" s="25">
        <f>AVERAGE(C19:D19)</f>
        <v>0.30193412294579608</v>
      </c>
    </row>
    <row r="20" spans="1:5" ht="24" x14ac:dyDescent="0.25">
      <c r="A20" s="17"/>
      <c r="B20" s="18" t="s">
        <v>59</v>
      </c>
      <c r="C20" s="19">
        <v>0.18315018315018314</v>
      </c>
      <c r="D20" s="20">
        <v>0.16731517509727623</v>
      </c>
      <c r="E20" s="25">
        <f>AVERAGE(C20:D20)</f>
        <v>0.1752326791237297</v>
      </c>
    </row>
    <row r="21" spans="1:5" ht="24" x14ac:dyDescent="0.25">
      <c r="A21" s="17"/>
      <c r="B21" s="18" t="s">
        <v>60</v>
      </c>
      <c r="C21" s="19">
        <v>0.17948717948717949</v>
      </c>
      <c r="D21" s="20">
        <v>0.19455252918287941</v>
      </c>
      <c r="E21" s="25">
        <f>AVERAGE(C21:D21)</f>
        <v>0.18701985433502943</v>
      </c>
    </row>
    <row r="22" spans="1:5" ht="24.75" thickBot="1" x14ac:dyDescent="0.3">
      <c r="A22" s="21"/>
      <c r="B22" s="22" t="s">
        <v>61</v>
      </c>
      <c r="C22" s="23">
        <v>0.16117216117216115</v>
      </c>
      <c r="D22" s="24">
        <v>0.15953307392996108</v>
      </c>
      <c r="E22" s="25">
        <f>AVERAGE(C22:D22)</f>
        <v>0.16035261755106112</v>
      </c>
    </row>
    <row r="23" spans="1:5" ht="15.75" thickTop="1" x14ac:dyDescent="0.25">
      <c r="C23" s="26">
        <f>AVERAGE(C6:C22)</f>
        <v>0.21503986209868556</v>
      </c>
      <c r="D23" s="26">
        <f>AVERAGE(D6:D22)</f>
        <v>0.20851453421835656</v>
      </c>
      <c r="E23" s="26">
        <f>AVERAGE(E6:E22)</f>
        <v>0.21177719815852111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44</v>
      </c>
      <c r="B30" s="14" t="s">
        <v>45</v>
      </c>
      <c r="C30" s="15">
        <f>C6 -($E6*C$23/$E$23)</f>
        <v>-3.7075233229543619E-3</v>
      </c>
      <c r="D30" s="16">
        <f t="shared" ref="D30:D46" si="0">D6 -($E6*D$23/$E$23)</f>
        <v>3.7075233229544036E-3</v>
      </c>
    </row>
    <row r="31" spans="1:5" ht="24" x14ac:dyDescent="0.25">
      <c r="A31" s="17"/>
      <c r="B31" s="18" t="s">
        <v>46</v>
      </c>
      <c r="C31" s="19">
        <f t="shared" ref="C31:D31" si="1">C7 -($E7*C$23/$E$23)</f>
        <v>5.2990069063262035E-3</v>
      </c>
      <c r="D31" s="20">
        <f t="shared" si="0"/>
        <v>-5.299006906326148E-3</v>
      </c>
    </row>
    <row r="32" spans="1:5" ht="24" x14ac:dyDescent="0.25">
      <c r="A32" s="17"/>
      <c r="B32" s="18" t="s">
        <v>47</v>
      </c>
      <c r="C32" s="19">
        <f t="shared" ref="C32:D32" si="2">C8 -($E8*C$23/$E$23)</f>
        <v>2.6483157788471434E-2</v>
      </c>
      <c r="D32" s="20">
        <f t="shared" si="0"/>
        <v>-2.6483157788471157E-2</v>
      </c>
    </row>
    <row r="33" spans="1:4" ht="24" x14ac:dyDescent="0.25">
      <c r="A33" s="17"/>
      <c r="B33" s="18" t="s">
        <v>48</v>
      </c>
      <c r="C33" s="19">
        <f t="shared" ref="C33:D33" si="3">C9 -($E9*C$23/$E$23)</f>
        <v>-1.5697095542459849E-3</v>
      </c>
      <c r="D33" s="20">
        <f t="shared" si="0"/>
        <v>1.5697095542460959E-3</v>
      </c>
    </row>
    <row r="34" spans="1:4" ht="24" x14ac:dyDescent="0.25">
      <c r="A34" s="17"/>
      <c r="B34" s="18" t="s">
        <v>49</v>
      </c>
      <c r="C34" s="19">
        <f t="shared" ref="C34:D34" si="4">C10 -($E10*C$23/$E$23)</f>
        <v>3.1671315092129948E-5</v>
      </c>
      <c r="D34" s="20">
        <f t="shared" si="0"/>
        <v>-3.1671315091852392E-5</v>
      </c>
    </row>
    <row r="35" spans="1:4" ht="24" x14ac:dyDescent="0.25">
      <c r="A35" s="17"/>
      <c r="B35" s="18" t="s">
        <v>50</v>
      </c>
      <c r="C35" s="19">
        <f t="shared" ref="C35:D35" si="5">C11 -($E11*C$23/$E$23)</f>
        <v>-3.2819400264058884E-3</v>
      </c>
      <c r="D35" s="20">
        <f t="shared" si="0"/>
        <v>3.2819400264059995E-3</v>
      </c>
    </row>
    <row r="36" spans="1:4" ht="24" x14ac:dyDescent="0.25">
      <c r="A36" s="17"/>
      <c r="B36" s="18" t="s">
        <v>51</v>
      </c>
      <c r="C36" s="19">
        <f t="shared" ref="C36:D36" si="6">C12 -($E12*C$23/$E$23)</f>
        <v>6.6767091128271394E-3</v>
      </c>
      <c r="D36" s="20">
        <f t="shared" si="0"/>
        <v>-6.6767091128270839E-3</v>
      </c>
    </row>
    <row r="37" spans="1:4" ht="24" x14ac:dyDescent="0.25">
      <c r="A37" s="17"/>
      <c r="B37" s="18" t="s">
        <v>52</v>
      </c>
      <c r="C37" s="19">
        <f t="shared" ref="C37:D37" si="7">C13 -($E13*C$23/$E$23)</f>
        <v>-1.2379525286575876E-2</v>
      </c>
      <c r="D37" s="20">
        <f t="shared" si="0"/>
        <v>1.2379525286575946E-2</v>
      </c>
    </row>
    <row r="38" spans="1:4" ht="24" x14ac:dyDescent="0.25">
      <c r="A38" s="17"/>
      <c r="B38" s="18" t="s">
        <v>53</v>
      </c>
      <c r="C38" s="19">
        <f t="shared" ref="C38:D38" si="8">C14 -($E14*C$23/$E$23)</f>
        <v>2.9096041283559276E-2</v>
      </c>
      <c r="D38" s="20">
        <f t="shared" si="0"/>
        <v>-2.9096041283559207E-2</v>
      </c>
    </row>
    <row r="39" spans="1:4" ht="24" x14ac:dyDescent="0.25">
      <c r="A39" s="17"/>
      <c r="B39" s="18" t="s">
        <v>54</v>
      </c>
      <c r="C39" s="19">
        <f t="shared" ref="C39:D39" si="9">C15 -($E15*C$23/$E$23)</f>
        <v>-6.7974560016152152E-3</v>
      </c>
      <c r="D39" s="20">
        <f t="shared" si="0"/>
        <v>6.7974560016152569E-3</v>
      </c>
    </row>
    <row r="40" spans="1:4" ht="24" x14ac:dyDescent="0.25">
      <c r="A40" s="17"/>
      <c r="B40" s="18" t="s">
        <v>55</v>
      </c>
      <c r="C40" s="19">
        <f t="shared" ref="C40:D40" si="10">C16 -($E16*C$23/$E$23)</f>
        <v>2.8979253309157904E-3</v>
      </c>
      <c r="D40" s="20">
        <f t="shared" si="0"/>
        <v>-2.8979253309157071E-3</v>
      </c>
    </row>
    <row r="41" spans="1:4" ht="24" x14ac:dyDescent="0.25">
      <c r="A41" s="17"/>
      <c r="B41" s="18" t="s">
        <v>56</v>
      </c>
      <c r="C41" s="19">
        <f t="shared" ref="C41:D41" si="11">C17 -($E17*C$23/$E$23)</f>
        <v>-2.4677892828228604E-2</v>
      </c>
      <c r="D41" s="20">
        <f t="shared" si="0"/>
        <v>2.4677892828228687E-2</v>
      </c>
    </row>
    <row r="42" spans="1:4" ht="24" x14ac:dyDescent="0.25">
      <c r="A42" s="17"/>
      <c r="B42" s="18" t="s">
        <v>57</v>
      </c>
      <c r="C42" s="19">
        <f t="shared" ref="C42:D42" si="12">C18 -($E18*C$23/$E$23)</f>
        <v>-5.0040677845320791E-3</v>
      </c>
      <c r="D42" s="20">
        <f t="shared" si="0"/>
        <v>5.0040677845321901E-3</v>
      </c>
    </row>
    <row r="43" spans="1:4" ht="24" x14ac:dyDescent="0.25">
      <c r="A43" s="17"/>
      <c r="B43" s="18" t="s">
        <v>58</v>
      </c>
      <c r="C43" s="19">
        <f t="shared" ref="C43:D43" si="13">C19 -($E19*C$23/$E$23)</f>
        <v>-6.2194545011866054E-3</v>
      </c>
      <c r="D43" s="20">
        <f t="shared" si="0"/>
        <v>6.2194545011867164E-3</v>
      </c>
    </row>
    <row r="44" spans="1:4" ht="24" x14ac:dyDescent="0.25">
      <c r="A44" s="17"/>
      <c r="B44" s="18" t="s">
        <v>59</v>
      </c>
      <c r="C44" s="19">
        <f t="shared" ref="C44:D44" si="14">C20 -($E20*C$23/$E$23)</f>
        <v>5.2178491614030265E-3</v>
      </c>
      <c r="D44" s="20">
        <f t="shared" si="0"/>
        <v>-5.2178491614029432E-3</v>
      </c>
    </row>
    <row r="45" spans="1:4" ht="24" x14ac:dyDescent="0.25">
      <c r="A45" s="17"/>
      <c r="B45" s="18" t="s">
        <v>60</v>
      </c>
      <c r="C45" s="19">
        <f t="shared" ref="C45:D45" si="15">C21 -($E21*C$23/$E$23)</f>
        <v>-1.0413924293680127E-2</v>
      </c>
      <c r="D45" s="20">
        <f t="shared" si="0"/>
        <v>1.0413924293680266E-2</v>
      </c>
    </row>
    <row r="46" spans="1:4" ht="24.75" thickBot="1" x14ac:dyDescent="0.3">
      <c r="A46" s="21"/>
      <c r="B46" s="22" t="s">
        <v>61</v>
      </c>
      <c r="C46" s="23">
        <f t="shared" ref="C46:D46" si="16">C22 -($E22*C$23/$E$23)</f>
        <v>-1.6508672991691897E-3</v>
      </c>
      <c r="D46" s="24">
        <f t="shared" si="0"/>
        <v>1.6508672991692452E-3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8182-5E23-403E-93CA-DAA2EF29D400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0.24175824175824176</v>
      </c>
      <c r="D6" s="16">
        <v>0.22957198443579765</v>
      </c>
      <c r="E6" s="25">
        <f>AVERAGE(C6:D6)</f>
        <v>0.23566511309701971</v>
      </c>
    </row>
    <row r="7" spans="1:5" ht="24" x14ac:dyDescent="0.25">
      <c r="A7" s="17"/>
      <c r="B7" s="18" t="s">
        <v>7</v>
      </c>
      <c r="C7" s="19">
        <v>0.15018315018315018</v>
      </c>
      <c r="D7" s="20">
        <v>0.14007782101167315</v>
      </c>
      <c r="E7" s="25">
        <f>AVERAGE(C7:D7)</f>
        <v>0.14513048559741165</v>
      </c>
    </row>
    <row r="8" spans="1:5" ht="24" x14ac:dyDescent="0.25">
      <c r="A8" s="17"/>
      <c r="B8" s="18" t="s">
        <v>8</v>
      </c>
      <c r="C8" s="19">
        <v>0.23076923076923075</v>
      </c>
      <c r="D8" s="20">
        <v>0.21011673151750973</v>
      </c>
      <c r="E8" s="25">
        <f>AVERAGE(C8:D8)</f>
        <v>0.22044298114337024</v>
      </c>
    </row>
    <row r="9" spans="1:5" ht="24" x14ac:dyDescent="0.25">
      <c r="A9" s="17"/>
      <c r="B9" s="18" t="s">
        <v>9</v>
      </c>
      <c r="C9" s="19">
        <v>0.20146520146520147</v>
      </c>
      <c r="D9" s="20">
        <v>0.16342412451361865</v>
      </c>
      <c r="E9" s="25">
        <f>AVERAGE(C9:D9)</f>
        <v>0.18244466298941006</v>
      </c>
    </row>
    <row r="10" spans="1:5" ht="24" x14ac:dyDescent="0.25">
      <c r="A10" s="17"/>
      <c r="B10" s="18" t="s">
        <v>10</v>
      </c>
      <c r="C10" s="19">
        <v>0.15018315018315018</v>
      </c>
      <c r="D10" s="20">
        <v>7.7821011673151752E-2</v>
      </c>
      <c r="E10" s="25">
        <f>AVERAGE(C10:D10)</f>
        <v>0.11400208092815096</v>
      </c>
    </row>
    <row r="11" spans="1:5" ht="24" x14ac:dyDescent="0.25">
      <c r="A11" s="17"/>
      <c r="B11" s="18" t="s">
        <v>11</v>
      </c>
      <c r="C11" s="19">
        <v>0.24908424908424909</v>
      </c>
      <c r="D11" s="20">
        <v>0.25680933852140075</v>
      </c>
      <c r="E11" s="25">
        <f>AVERAGE(C11:D11)</f>
        <v>0.25294679380282492</v>
      </c>
    </row>
    <row r="12" spans="1:5" ht="24" x14ac:dyDescent="0.25">
      <c r="A12" s="17"/>
      <c r="B12" s="18" t="s">
        <v>12</v>
      </c>
      <c r="C12" s="19">
        <v>0.14652014652014653</v>
      </c>
      <c r="D12" s="20">
        <v>0.22568093385214008</v>
      </c>
      <c r="E12" s="25">
        <f>AVERAGE(C12:D12)</f>
        <v>0.1861005401861433</v>
      </c>
    </row>
    <row r="13" spans="1:5" ht="24" x14ac:dyDescent="0.25">
      <c r="A13" s="17"/>
      <c r="B13" s="18" t="s">
        <v>13</v>
      </c>
      <c r="C13" s="19">
        <v>0.12087912087912088</v>
      </c>
      <c r="D13" s="20">
        <v>0.1245136186770428</v>
      </c>
      <c r="E13" s="25">
        <f>AVERAGE(C13:D13)</f>
        <v>0.12269636977808185</v>
      </c>
    </row>
    <row r="14" spans="1:5" ht="24" x14ac:dyDescent="0.25">
      <c r="A14" s="17"/>
      <c r="B14" s="18" t="s">
        <v>14</v>
      </c>
      <c r="C14" s="19">
        <v>0.33699633699633702</v>
      </c>
      <c r="D14" s="20">
        <v>0.42412451361867703</v>
      </c>
      <c r="E14" s="25">
        <f>AVERAGE(C14:D14)</f>
        <v>0.380560425307507</v>
      </c>
    </row>
    <row r="15" spans="1:5" ht="24" x14ac:dyDescent="0.25">
      <c r="A15" s="17"/>
      <c r="B15" s="18" t="s">
        <v>15</v>
      </c>
      <c r="C15" s="19">
        <v>0.33699633699633702</v>
      </c>
      <c r="D15" s="20">
        <v>0.36575875486381321</v>
      </c>
      <c r="E15" s="25">
        <f>AVERAGE(C15:D15)</f>
        <v>0.35137754593007509</v>
      </c>
    </row>
    <row r="16" spans="1:5" ht="24" x14ac:dyDescent="0.25">
      <c r="A16" s="17"/>
      <c r="B16" s="18" t="s">
        <v>16</v>
      </c>
      <c r="C16" s="19">
        <v>0.2271062271062271</v>
      </c>
      <c r="D16" s="20">
        <v>0.2140077821011673</v>
      </c>
      <c r="E16" s="25">
        <f>AVERAGE(C16:D16)</f>
        <v>0.2205570046036972</v>
      </c>
    </row>
    <row r="17" spans="1:5" ht="24" x14ac:dyDescent="0.25">
      <c r="A17" s="17"/>
      <c r="B17" s="18" t="s">
        <v>17</v>
      </c>
      <c r="C17" s="19">
        <v>0.32967032967032961</v>
      </c>
      <c r="D17" s="20">
        <v>0.30739299610894943</v>
      </c>
      <c r="E17" s="25">
        <f>AVERAGE(C17:D17)</f>
        <v>0.31853166288963952</v>
      </c>
    </row>
    <row r="18" spans="1:5" ht="24" x14ac:dyDescent="0.25">
      <c r="A18" s="17"/>
      <c r="B18" s="18" t="s">
        <v>18</v>
      </c>
      <c r="C18" s="19">
        <v>0.20146520146520147</v>
      </c>
      <c r="D18" s="20">
        <v>0.13618677042801555</v>
      </c>
      <c r="E18" s="25">
        <f>AVERAGE(C18:D18)</f>
        <v>0.16882598594660853</v>
      </c>
    </row>
    <row r="19" spans="1:5" ht="24" x14ac:dyDescent="0.25">
      <c r="A19" s="17"/>
      <c r="B19" s="18" t="s">
        <v>19</v>
      </c>
      <c r="C19" s="19">
        <v>0.21245421245421245</v>
      </c>
      <c r="D19" s="20">
        <v>0.21789883268482491</v>
      </c>
      <c r="E19" s="25">
        <f>AVERAGE(C19:D19)</f>
        <v>0.21517652256951869</v>
      </c>
    </row>
    <row r="20" spans="1:5" ht="24" x14ac:dyDescent="0.25">
      <c r="A20" s="17"/>
      <c r="B20" s="18" t="s">
        <v>20</v>
      </c>
      <c r="C20" s="19">
        <v>0.12820512820512819</v>
      </c>
      <c r="D20" s="20">
        <v>0.11284046692607004</v>
      </c>
      <c r="E20" s="25">
        <f>AVERAGE(C20:D20)</f>
        <v>0.12052279756559911</v>
      </c>
    </row>
    <row r="21" spans="1:5" ht="24" x14ac:dyDescent="0.25">
      <c r="A21" s="17"/>
      <c r="B21" s="18" t="s">
        <v>21</v>
      </c>
      <c r="C21" s="19">
        <v>0.12454212454212454</v>
      </c>
      <c r="D21" s="20">
        <v>0.11673151750972761</v>
      </c>
      <c r="E21" s="25">
        <f>AVERAGE(C21:D21)</f>
        <v>0.12063682102592607</v>
      </c>
    </row>
    <row r="22" spans="1:5" ht="24.75" thickBot="1" x14ac:dyDescent="0.3">
      <c r="A22" s="21"/>
      <c r="B22" s="22" t="s">
        <v>22</v>
      </c>
      <c r="C22" s="23">
        <v>0.33333333333333326</v>
      </c>
      <c r="D22" s="24">
        <v>0.37354085603112841</v>
      </c>
      <c r="E22" s="25">
        <f>AVERAGE(C22:D22)</f>
        <v>0.35343709468223083</v>
      </c>
    </row>
    <row r="23" spans="1:5" ht="15.75" thickTop="1" x14ac:dyDescent="0.25">
      <c r="C23" s="26">
        <f>AVERAGE(C6:C22)</f>
        <v>0.21891833656539539</v>
      </c>
      <c r="D23" s="26">
        <f>AVERAGE(D6:D22)</f>
        <v>0.21744106202792401</v>
      </c>
      <c r="E23" s="26">
        <f>AVERAGE(E6:E22)</f>
        <v>0.2181796992966597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5</v>
      </c>
      <c r="B30" s="14" t="s">
        <v>6</v>
      </c>
      <c r="C30" s="15">
        <f>C6 -($E6*C$23/$E$23)</f>
        <v>5.295295333761163E-3</v>
      </c>
      <c r="D30" s="16">
        <f t="shared" ref="D30:D46" si="0">D6 -($E6*D$23/$E$23)</f>
        <v>-5.295295333761163E-3</v>
      </c>
    </row>
    <row r="31" spans="1:5" ht="24" x14ac:dyDescent="0.25">
      <c r="A31" s="17"/>
      <c r="B31" s="18" t="s">
        <v>7</v>
      </c>
      <c r="C31" s="19">
        <f t="shared" ref="C31:D31" si="1">C7 -($E7*C$23/$E$23)</f>
        <v>4.5613320472964458E-3</v>
      </c>
      <c r="D31" s="20">
        <f t="shared" si="0"/>
        <v>-4.5613320472964181E-3</v>
      </c>
    </row>
    <row r="32" spans="1:5" ht="24" x14ac:dyDescent="0.25">
      <c r="A32" s="17"/>
      <c r="B32" s="18" t="s">
        <v>8</v>
      </c>
      <c r="C32" s="19">
        <f t="shared" ref="C32:D32" si="2">C8 -($E8*C$23/$E$23)</f>
        <v>9.5799501212384119E-3</v>
      </c>
      <c r="D32" s="20">
        <f t="shared" si="0"/>
        <v>-9.5799501212384397E-3</v>
      </c>
    </row>
    <row r="33" spans="1:4" ht="24" x14ac:dyDescent="0.25">
      <c r="A33" s="17"/>
      <c r="B33" s="18" t="s">
        <v>9</v>
      </c>
      <c r="C33" s="19">
        <f t="shared" ref="C33:D33" si="3">C9 -($E9*C$23/$E$23)</f>
        <v>1.8402880517693898E-2</v>
      </c>
      <c r="D33" s="20">
        <f t="shared" si="0"/>
        <v>-1.8402880517693926E-2</v>
      </c>
    </row>
    <row r="34" spans="1:4" ht="24" x14ac:dyDescent="0.25">
      <c r="A34" s="17"/>
      <c r="B34" s="18" t="s">
        <v>10</v>
      </c>
      <c r="C34" s="19">
        <f t="shared" ref="C34:D34" si="4">C10 -($E10*C$23/$E$23)</f>
        <v>3.579512048910391E-2</v>
      </c>
      <c r="D34" s="20">
        <f t="shared" si="0"/>
        <v>-3.579512048910391E-2</v>
      </c>
    </row>
    <row r="35" spans="1:4" ht="24" x14ac:dyDescent="0.25">
      <c r="A35" s="17"/>
      <c r="B35" s="18" t="s">
        <v>11</v>
      </c>
      <c r="C35" s="19">
        <f t="shared" ref="C35:D35" si="5">C11 -($E11*C$23/$E$23)</f>
        <v>-4.7188843758045884E-3</v>
      </c>
      <c r="D35" s="20">
        <f t="shared" si="0"/>
        <v>4.7188843758045884E-3</v>
      </c>
    </row>
    <row r="36" spans="1:4" ht="24" x14ac:dyDescent="0.25">
      <c r="A36" s="17"/>
      <c r="B36" s="18" t="s">
        <v>12</v>
      </c>
      <c r="C36" s="19">
        <f t="shared" ref="C36:D36" si="6">C12 -($E12*C$23/$E$23)</f>
        <v>-4.0210428427051331E-2</v>
      </c>
      <c r="D36" s="20">
        <f t="shared" si="0"/>
        <v>4.0210428427051359E-2</v>
      </c>
    </row>
    <row r="37" spans="1:4" ht="24" x14ac:dyDescent="0.25">
      <c r="A37" s="17"/>
      <c r="B37" s="18" t="s">
        <v>13</v>
      </c>
      <c r="C37" s="19">
        <f t="shared" ref="C37:D37" si="7">C13 -($E13*C$23/$E$23)</f>
        <v>-2.2326317771518417E-3</v>
      </c>
      <c r="D37" s="20">
        <f t="shared" si="0"/>
        <v>2.2326317771518278E-3</v>
      </c>
    </row>
    <row r="38" spans="1:4" ht="24" x14ac:dyDescent="0.25">
      <c r="A38" s="17"/>
      <c r="B38" s="18" t="s">
        <v>14</v>
      </c>
      <c r="C38" s="19">
        <f t="shared" ref="C38:D38" si="8">C14 -($E14*C$23/$E$23)</f>
        <v>-4.485245800846166E-2</v>
      </c>
      <c r="D38" s="20">
        <f t="shared" si="0"/>
        <v>4.4852458008461715E-2</v>
      </c>
    </row>
    <row r="39" spans="1:4" ht="24" x14ac:dyDescent="0.25">
      <c r="A39" s="17"/>
      <c r="B39" s="18" t="s">
        <v>15</v>
      </c>
      <c r="C39" s="19">
        <f t="shared" ref="C39:D39" si="9">C15 -($E15*C$23/$E$23)</f>
        <v>-1.5570781344267204E-2</v>
      </c>
      <c r="D39" s="20">
        <f t="shared" si="0"/>
        <v>1.5570781344267204E-2</v>
      </c>
    </row>
    <row r="40" spans="1:4" ht="24" x14ac:dyDescent="0.25">
      <c r="A40" s="17"/>
      <c r="B40" s="18" t="s">
        <v>16</v>
      </c>
      <c r="C40" s="19">
        <f t="shared" ref="C40:D40" si="10">C16 -($E16*C$23/$E$23)</f>
        <v>5.8025369767629731E-3</v>
      </c>
      <c r="D40" s="20">
        <f t="shared" si="0"/>
        <v>-5.8025369767629731E-3</v>
      </c>
    </row>
    <row r="41" spans="1:4" ht="24" x14ac:dyDescent="0.25">
      <c r="A41" s="17"/>
      <c r="B41" s="18" t="s">
        <v>17</v>
      </c>
      <c r="C41" s="19">
        <f t="shared" ref="C41:D41" si="11">C17 -($E17*C$23/$E$23)</f>
        <v>1.0060292586202224E-2</v>
      </c>
      <c r="D41" s="20">
        <f t="shared" si="0"/>
        <v>-1.0060292586202224E-2</v>
      </c>
    </row>
    <row r="42" spans="1:4" ht="24" x14ac:dyDescent="0.25">
      <c r="A42" s="17"/>
      <c r="B42" s="18" t="s">
        <v>18</v>
      </c>
      <c r="C42" s="19">
        <f t="shared" ref="C42:D42" si="12">C18 -($E18*C$23/$E$23)</f>
        <v>3.206766296098465E-2</v>
      </c>
      <c r="D42" s="20">
        <f t="shared" si="0"/>
        <v>-3.2067662960984678E-2</v>
      </c>
    </row>
    <row r="43" spans="1:4" ht="24" x14ac:dyDescent="0.25">
      <c r="A43" s="17"/>
      <c r="B43" s="18" t="s">
        <v>19</v>
      </c>
      <c r="C43" s="19">
        <f t="shared" ref="C43:D43" si="13">C19 -($E19*C$23/$E$23)</f>
        <v>-3.450780268300091E-3</v>
      </c>
      <c r="D43" s="20">
        <f t="shared" si="0"/>
        <v>3.450780268300091E-3</v>
      </c>
    </row>
    <row r="44" spans="1:4" ht="24" x14ac:dyDescent="0.25">
      <c r="A44" s="17"/>
      <c r="B44" s="18" t="s">
        <v>20</v>
      </c>
      <c r="C44" s="19">
        <f t="shared" ref="C44:D44" si="14">C20 -($E20*C$23/$E$23)</f>
        <v>7.2743062894121135E-3</v>
      </c>
      <c r="D44" s="20">
        <f t="shared" si="0"/>
        <v>-7.2743062894120858E-3</v>
      </c>
    </row>
    <row r="45" spans="1:4" ht="24" x14ac:dyDescent="0.25">
      <c r="A45" s="17"/>
      <c r="B45" s="18" t="s">
        <v>21</v>
      </c>
      <c r="C45" s="19">
        <f t="shared" ref="C45:D45" si="15">C21 -($E21*C$23/$E$23)</f>
        <v>3.4968931449366331E-3</v>
      </c>
      <c r="D45" s="20">
        <f t="shared" si="0"/>
        <v>-3.4968931449366192E-3</v>
      </c>
    </row>
    <row r="46" spans="1:4" ht="24.75" thickBot="1" x14ac:dyDescent="0.3">
      <c r="A46" s="21"/>
      <c r="B46" s="22" t="s">
        <v>22</v>
      </c>
      <c r="C46" s="23">
        <f t="shared" ref="C46:D46" si="16">C22 -($E22*C$23/$E$23)</f>
        <v>-2.1300306266355706E-2</v>
      </c>
      <c r="D46" s="24">
        <f t="shared" si="0"/>
        <v>2.1300306266355706E-2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801FB-C315-4D06-A92D-0023155F6B77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23</v>
      </c>
      <c r="B6" s="14" t="s">
        <v>24</v>
      </c>
      <c r="C6" s="15">
        <v>0.26739926739926739</v>
      </c>
      <c r="D6" s="16">
        <v>0.17509727626459143</v>
      </c>
      <c r="E6" s="25">
        <f>AVERAGE(C6:D6)</f>
        <v>0.22124827183192941</v>
      </c>
    </row>
    <row r="7" spans="1:5" ht="24" x14ac:dyDescent="0.25">
      <c r="A7" s="17"/>
      <c r="B7" s="18" t="s">
        <v>25</v>
      </c>
      <c r="C7" s="19">
        <v>0.10622710622710622</v>
      </c>
      <c r="D7" s="20">
        <v>0.11284046692607004</v>
      </c>
      <c r="E7" s="25">
        <f>AVERAGE(C7:D7)</f>
        <v>0.10953378657658813</v>
      </c>
    </row>
    <row r="8" spans="1:5" x14ac:dyDescent="0.25">
      <c r="A8" s="17"/>
      <c r="B8" s="18" t="s">
        <v>26</v>
      </c>
      <c r="C8" s="19">
        <v>0.21611721611721613</v>
      </c>
      <c r="D8" s="20">
        <v>0.21011673151750973</v>
      </c>
      <c r="E8" s="25">
        <f>AVERAGE(C8:D8)</f>
        <v>0.21311697381736294</v>
      </c>
    </row>
    <row r="9" spans="1:5" x14ac:dyDescent="0.25">
      <c r="A9" s="17"/>
      <c r="B9" s="18" t="s">
        <v>27</v>
      </c>
      <c r="C9" s="19">
        <v>0.15018315018315018</v>
      </c>
      <c r="D9" s="20">
        <v>0.17898832684824903</v>
      </c>
      <c r="E9" s="25">
        <f>AVERAGE(C9:D9)</f>
        <v>0.1645857385156996</v>
      </c>
    </row>
    <row r="10" spans="1:5" x14ac:dyDescent="0.25">
      <c r="A10" s="17"/>
      <c r="B10" s="18" t="s">
        <v>28</v>
      </c>
      <c r="C10" s="19">
        <v>0.2271062271062271</v>
      </c>
      <c r="D10" s="20">
        <v>0.31128404669260701</v>
      </c>
      <c r="E10" s="25">
        <f>AVERAGE(C10:D10)</f>
        <v>0.26919513689941704</v>
      </c>
    </row>
    <row r="11" spans="1:5" x14ac:dyDescent="0.25">
      <c r="A11" s="17"/>
      <c r="B11" s="18" t="s">
        <v>29</v>
      </c>
      <c r="C11" s="19">
        <v>0.17216117216117216</v>
      </c>
      <c r="D11" s="20">
        <v>0.14007782101167315</v>
      </c>
      <c r="E11" s="25">
        <f>AVERAGE(C11:D11)</f>
        <v>0.15611949658642266</v>
      </c>
    </row>
    <row r="12" spans="1:5" x14ac:dyDescent="0.25">
      <c r="A12" s="17"/>
      <c r="B12" s="18" t="s">
        <v>30</v>
      </c>
      <c r="C12" s="19">
        <v>0.18315018315018314</v>
      </c>
      <c r="D12" s="20">
        <v>0.14396887159533073</v>
      </c>
      <c r="E12" s="25">
        <f>AVERAGE(C12:D12)</f>
        <v>0.16355952737275692</v>
      </c>
    </row>
    <row r="13" spans="1:5" ht="24" x14ac:dyDescent="0.25">
      <c r="A13" s="17"/>
      <c r="B13" s="18" t="s">
        <v>31</v>
      </c>
      <c r="C13" s="19">
        <v>0.12820512820512819</v>
      </c>
      <c r="D13" s="20">
        <v>0.13229571984435798</v>
      </c>
      <c r="E13" s="25">
        <f>AVERAGE(C13:D13)</f>
        <v>0.13025042402474307</v>
      </c>
    </row>
    <row r="14" spans="1:5" x14ac:dyDescent="0.25">
      <c r="A14" s="17"/>
      <c r="B14" s="18" t="s">
        <v>32</v>
      </c>
      <c r="C14" s="19">
        <v>7.3260073260073263E-2</v>
      </c>
      <c r="D14" s="20">
        <v>2.7237354085603113E-2</v>
      </c>
      <c r="E14" s="25">
        <f>AVERAGE(C14:D14)</f>
        <v>5.0248713672838188E-2</v>
      </c>
    </row>
    <row r="15" spans="1:5" x14ac:dyDescent="0.25">
      <c r="A15" s="17"/>
      <c r="B15" s="18" t="s">
        <v>33</v>
      </c>
      <c r="C15" s="19">
        <v>0.35164835164835168</v>
      </c>
      <c r="D15" s="20">
        <v>0.32295719844357973</v>
      </c>
      <c r="E15" s="25">
        <f>AVERAGE(C15:D15)</f>
        <v>0.33730277504596573</v>
      </c>
    </row>
    <row r="16" spans="1:5" x14ac:dyDescent="0.25">
      <c r="A16" s="17"/>
      <c r="B16" s="18" t="s">
        <v>34</v>
      </c>
      <c r="C16" s="19">
        <v>0.2857142857142857</v>
      </c>
      <c r="D16" s="20">
        <v>0.25680933852140075</v>
      </c>
      <c r="E16" s="25">
        <f>AVERAGE(C16:D16)</f>
        <v>0.27126181211784323</v>
      </c>
    </row>
    <row r="17" spans="1:5" x14ac:dyDescent="0.25">
      <c r="A17" s="17"/>
      <c r="B17" s="18" t="s">
        <v>35</v>
      </c>
      <c r="C17" s="19">
        <v>0.10256410256410256</v>
      </c>
      <c r="D17" s="20">
        <v>6.6147859922178989E-2</v>
      </c>
      <c r="E17" s="25">
        <f>AVERAGE(C17:D17)</f>
        <v>8.4355981243140782E-2</v>
      </c>
    </row>
    <row r="18" spans="1:5" ht="24" x14ac:dyDescent="0.25">
      <c r="A18" s="17"/>
      <c r="B18" s="18" t="s">
        <v>36</v>
      </c>
      <c r="C18" s="19">
        <v>0.23809523809523805</v>
      </c>
      <c r="D18" s="20">
        <v>0.33073929961089488</v>
      </c>
      <c r="E18" s="25">
        <f>AVERAGE(C18:D18)</f>
        <v>0.28441726885306645</v>
      </c>
    </row>
    <row r="19" spans="1:5" x14ac:dyDescent="0.25">
      <c r="A19" s="17"/>
      <c r="B19" s="18" t="s">
        <v>37</v>
      </c>
      <c r="C19" s="19">
        <v>0.19413919413919417</v>
      </c>
      <c r="D19" s="20">
        <v>0.17509727626459143</v>
      </c>
      <c r="E19" s="25">
        <f>AVERAGE(C19:D19)</f>
        <v>0.1846182352018928</v>
      </c>
    </row>
    <row r="20" spans="1:5" ht="24" x14ac:dyDescent="0.25">
      <c r="A20" s="17"/>
      <c r="B20" s="18" t="s">
        <v>38</v>
      </c>
      <c r="C20" s="19">
        <v>0.18681318681318682</v>
      </c>
      <c r="D20" s="20">
        <v>0.17120622568093385</v>
      </c>
      <c r="E20" s="25">
        <f>AVERAGE(C20:D20)</f>
        <v>0.17900970624706034</v>
      </c>
    </row>
    <row r="21" spans="1:5" x14ac:dyDescent="0.25">
      <c r="A21" s="17"/>
      <c r="B21" s="18" t="s">
        <v>39</v>
      </c>
      <c r="C21" s="19">
        <v>0.25641025641025639</v>
      </c>
      <c r="D21" s="20">
        <v>0.28793774319066145</v>
      </c>
      <c r="E21" s="25">
        <f>AVERAGE(C21:D21)</f>
        <v>0.27217399980045892</v>
      </c>
    </row>
    <row r="22" spans="1:5" ht="24" x14ac:dyDescent="0.25">
      <c r="A22" s="17"/>
      <c r="B22" s="18" t="s">
        <v>40</v>
      </c>
      <c r="C22" s="19">
        <v>0.16117216117216115</v>
      </c>
      <c r="D22" s="20">
        <v>0.15953307392996108</v>
      </c>
      <c r="E22" s="25">
        <f>AVERAGE(C22:D22)</f>
        <v>0.16035261755106112</v>
      </c>
    </row>
    <row r="23" spans="1:5" x14ac:dyDescent="0.25">
      <c r="A23" s="17"/>
      <c r="B23" s="18" t="s">
        <v>41</v>
      </c>
      <c r="C23" s="19">
        <v>0.18315018315018314</v>
      </c>
      <c r="D23" s="20">
        <v>0.13618677042801555</v>
      </c>
      <c r="E23" s="25">
        <f>AVERAGE(C23:D23)</f>
        <v>0.15966847678909935</v>
      </c>
    </row>
    <row r="24" spans="1:5" x14ac:dyDescent="0.25">
      <c r="A24" s="17"/>
      <c r="B24" s="18" t="s">
        <v>42</v>
      </c>
      <c r="C24" s="19">
        <v>6.95970695970696E-2</v>
      </c>
      <c r="D24" s="20">
        <v>8.1712062256809326E-2</v>
      </c>
      <c r="E24" s="25">
        <f>AVERAGE(C24:D24)</f>
        <v>7.5654565926939463E-2</v>
      </c>
    </row>
    <row r="25" spans="1:5" ht="24.75" thickBot="1" x14ac:dyDescent="0.3">
      <c r="A25" s="21"/>
      <c r="B25" s="22" t="s">
        <v>43</v>
      </c>
      <c r="C25" s="23">
        <v>0.31135531135531136</v>
      </c>
      <c r="D25" s="24">
        <v>0.31517509727626458</v>
      </c>
      <c r="E25" s="25">
        <f>AVERAGE(C25:D25)</f>
        <v>0.31326520431578797</v>
      </c>
    </row>
    <row r="26" spans="1:5" ht="15.75" thickTop="1" x14ac:dyDescent="0.25">
      <c r="C26" s="26">
        <f>AVERAGE(C6:C25)</f>
        <v>0.19322344322344326</v>
      </c>
      <c r="D26" s="26">
        <f>AVERAGE(D6:D25)</f>
        <v>0.1867704280155642</v>
      </c>
      <c r="E26" s="26">
        <f>AVERAGE(E6:E25)</f>
        <v>0.18999693561950365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4"/>
    </row>
    <row r="31" spans="1:5" ht="24.75" x14ac:dyDescent="0.25">
      <c r="A31" s="5"/>
      <c r="B31" s="6"/>
      <c r="C31" s="7" t="s">
        <v>2</v>
      </c>
      <c r="D31" s="8" t="s">
        <v>3</v>
      </c>
    </row>
    <row r="32" spans="1:5" ht="25.5" thickBot="1" x14ac:dyDescent="0.3">
      <c r="A32" s="9"/>
      <c r="B32" s="10"/>
      <c r="C32" s="11" t="s">
        <v>4</v>
      </c>
      <c r="D32" s="12" t="s">
        <v>4</v>
      </c>
    </row>
    <row r="33" spans="1:4" ht="15.75" thickTop="1" x14ac:dyDescent="0.25">
      <c r="A33" s="13" t="s">
        <v>23</v>
      </c>
      <c r="B33" s="14" t="s">
        <v>24</v>
      </c>
      <c r="C33" s="15">
        <f>C6 -($E6*C$26/$E$26)</f>
        <v>4.2393781120185936E-2</v>
      </c>
      <c r="D33" s="16">
        <f t="shared" ref="D33:D52" si="0">D6 -($E6*D$26/$E$26)</f>
        <v>-4.2393781120186103E-2</v>
      </c>
    </row>
    <row r="34" spans="1:4" ht="24" x14ac:dyDescent="0.25">
      <c r="A34" s="17"/>
      <c r="B34" s="18" t="s">
        <v>25</v>
      </c>
      <c r="C34" s="19">
        <f t="shared" ref="C34:D34" si="1">C7 -($E7*C$26/$E$26)</f>
        <v>-5.1667713773994317E-3</v>
      </c>
      <c r="D34" s="20">
        <f t="shared" si="0"/>
        <v>5.1667713773993207E-3</v>
      </c>
    </row>
    <row r="35" spans="1:4" x14ac:dyDescent="0.25">
      <c r="A35" s="17"/>
      <c r="B35" s="18" t="s">
        <v>26</v>
      </c>
      <c r="C35" s="19">
        <f t="shared" ref="C35:D35" si="2">C8 -($E8*C$26/$E$26)</f>
        <v>-6.1888731562328991E-4</v>
      </c>
      <c r="D35" s="20">
        <f t="shared" si="0"/>
        <v>6.1888731562304011E-4</v>
      </c>
    </row>
    <row r="36" spans="1:4" x14ac:dyDescent="0.25">
      <c r="A36" s="17"/>
      <c r="B36" s="18" t="s">
        <v>27</v>
      </c>
      <c r="C36" s="19">
        <f t="shared" ref="C36:D36" si="3">C9 -($E9*C$26/$E$26)</f>
        <v>-1.7197565709891949E-2</v>
      </c>
      <c r="D36" s="20">
        <f t="shared" si="0"/>
        <v>1.719756570989181E-2</v>
      </c>
    </row>
    <row r="37" spans="1:4" x14ac:dyDescent="0.25">
      <c r="A37" s="17"/>
      <c r="B37" s="18" t="s">
        <v>28</v>
      </c>
      <c r="C37" s="19">
        <f t="shared" ref="C37:D37" si="4">C10 -($E10*C$26/$E$26)</f>
        <v>-4.6660352765770047E-2</v>
      </c>
      <c r="D37" s="20">
        <f t="shared" si="0"/>
        <v>4.6660352765769852E-2</v>
      </c>
    </row>
    <row r="38" spans="1:4" x14ac:dyDescent="0.25">
      <c r="A38" s="17"/>
      <c r="B38" s="18" t="s">
        <v>29</v>
      </c>
      <c r="C38" s="19">
        <f t="shared" ref="C38:D38" si="5">C11 -($E11*C$26/$E$26)</f>
        <v>1.3390471010755439E-2</v>
      </c>
      <c r="D38" s="20">
        <f t="shared" si="0"/>
        <v>-1.3390471010755578E-2</v>
      </c>
    </row>
    <row r="39" spans="1:4" x14ac:dyDescent="0.25">
      <c r="A39" s="17"/>
      <c r="B39" s="18" t="s">
        <v>30</v>
      </c>
      <c r="C39" s="19">
        <f t="shared" ref="C39:D39" si="6">C12 -($E12*C$26/$E$26)</f>
        <v>1.6813105407762263E-2</v>
      </c>
      <c r="D39" s="20">
        <f t="shared" si="0"/>
        <v>-1.6813105407762402E-2</v>
      </c>
    </row>
    <row r="40" spans="1:4" ht="24" x14ac:dyDescent="0.25">
      <c r="A40" s="17"/>
      <c r="B40" s="18" t="s">
        <v>31</v>
      </c>
      <c r="C40" s="19">
        <f t="shared" ref="C40:D40" si="7">C13 -($E13*C$26/$E$26)</f>
        <v>-4.25719456504417E-3</v>
      </c>
      <c r="D40" s="20">
        <f t="shared" si="0"/>
        <v>4.2571945650440868E-3</v>
      </c>
    </row>
    <row r="41" spans="1:4" x14ac:dyDescent="0.25">
      <c r="A41" s="17"/>
      <c r="B41" s="18" t="s">
        <v>32</v>
      </c>
      <c r="C41" s="19">
        <f t="shared" ref="C41:D41" si="8">C14 -($E14*C$26/$E$26)</f>
        <v>2.2158041315416835E-2</v>
      </c>
      <c r="D41" s="20">
        <f t="shared" si="0"/>
        <v>-2.2158041315416876E-2</v>
      </c>
    </row>
    <row r="42" spans="1:4" x14ac:dyDescent="0.25">
      <c r="A42" s="17"/>
      <c r="B42" s="18" t="s">
        <v>33</v>
      </c>
      <c r="C42" s="19">
        <f t="shared" ref="C42:D42" si="9">C15 -($E15*C$26/$E$26)</f>
        <v>8.6175370160252451E-3</v>
      </c>
      <c r="D42" s="20">
        <f t="shared" si="0"/>
        <v>-8.6175370160256337E-3</v>
      </c>
    </row>
    <row r="43" spans="1:4" x14ac:dyDescent="0.25">
      <c r="A43" s="17"/>
      <c r="B43" s="18" t="s">
        <v>34</v>
      </c>
      <c r="C43" s="19">
        <f t="shared" ref="C43:D43" si="10">C16 -($E16*C$26/$E$26)</f>
        <v>9.8459345667318288E-3</v>
      </c>
      <c r="D43" s="20">
        <f t="shared" si="0"/>
        <v>-9.8459345667320508E-3</v>
      </c>
    </row>
    <row r="44" spans="1:4" x14ac:dyDescent="0.25">
      <c r="A44" s="17"/>
      <c r="B44" s="18" t="s">
        <v>35</v>
      </c>
      <c r="C44" s="19">
        <f t="shared" ref="C44:D44" si="11">C17 -($E17*C$26/$E$26)</f>
        <v>1.6775597085603319E-2</v>
      </c>
      <c r="D44" s="20">
        <f t="shared" si="0"/>
        <v>-1.6775597085603403E-2</v>
      </c>
    </row>
    <row r="45" spans="1:4" ht="24" x14ac:dyDescent="0.25">
      <c r="A45" s="17"/>
      <c r="B45" s="18" t="s">
        <v>36</v>
      </c>
      <c r="C45" s="19">
        <f t="shared" ref="C45:D45" si="12">C18 -($E18*C$26/$E$26)</f>
        <v>-5.1151974344307766E-2</v>
      </c>
      <c r="D45" s="20">
        <f t="shared" si="0"/>
        <v>5.1151974344307516E-2</v>
      </c>
    </row>
    <row r="46" spans="1:4" x14ac:dyDescent="0.25">
      <c r="A46" s="17"/>
      <c r="B46" s="18" t="s">
        <v>37</v>
      </c>
      <c r="C46" s="19">
        <f t="shared" ref="C46:D46" si="13">C19 -($E19*C$26/$E$26)</f>
        <v>6.3857918475661024E-3</v>
      </c>
      <c r="D46" s="20">
        <f t="shared" si="0"/>
        <v>-6.3857918475662412E-3</v>
      </c>
    </row>
    <row r="47" spans="1:4" ht="24" x14ac:dyDescent="0.25">
      <c r="A47" s="17"/>
      <c r="B47" s="18" t="s">
        <v>38</v>
      </c>
      <c r="C47" s="19">
        <f t="shared" ref="C47:D47" si="14">C20 -($E20*C$26/$E$26)</f>
        <v>4.7635569141902534E-3</v>
      </c>
      <c r="D47" s="20">
        <f t="shared" si="0"/>
        <v>-4.7635569141904199E-3</v>
      </c>
    </row>
    <row r="48" spans="1:4" x14ac:dyDescent="0.25">
      <c r="A48" s="17"/>
      <c r="B48" s="18" t="s">
        <v>39</v>
      </c>
      <c r="C48" s="19">
        <f t="shared" ref="C48:D48" si="15">C21 -($E21*C$26/$E$26)</f>
        <v>-2.0385773093405279E-2</v>
      </c>
      <c r="D48" s="20">
        <f t="shared" si="0"/>
        <v>2.0385773093405002E-2</v>
      </c>
    </row>
    <row r="49" spans="1:4" ht="24" x14ac:dyDescent="0.25">
      <c r="A49" s="17"/>
      <c r="B49" s="18" t="s">
        <v>40</v>
      </c>
      <c r="C49" s="19">
        <f t="shared" ref="C49:D49" si="16">C22 -($E22*C$26/$E$26)</f>
        <v>-1.9035473495682687E-3</v>
      </c>
      <c r="D49" s="20">
        <f t="shared" si="0"/>
        <v>1.9035473495681299E-3</v>
      </c>
    </row>
    <row r="50" spans="1:4" x14ac:dyDescent="0.25">
      <c r="A50" s="17"/>
      <c r="B50" s="18" t="s">
        <v>41</v>
      </c>
      <c r="C50" s="19">
        <f t="shared" ref="C50:D50" si="17">C23 -($E23*C$26/$E$26)</f>
        <v>2.0770233395534549E-2</v>
      </c>
      <c r="D50" s="20">
        <f t="shared" si="0"/>
        <v>-2.0770233395534687E-2</v>
      </c>
    </row>
    <row r="51" spans="1:4" x14ac:dyDescent="0.25">
      <c r="A51" s="17"/>
      <c r="B51" s="18" t="s">
        <v>42</v>
      </c>
      <c r="C51" s="19">
        <f t="shared" ref="C51:D51" si="18">C24 -($E24*C$26/$E$26)</f>
        <v>-7.3422540626201793E-3</v>
      </c>
      <c r="D51" s="20">
        <f t="shared" si="0"/>
        <v>7.3422540626201099E-3</v>
      </c>
    </row>
    <row r="52" spans="1:4" ht="24.75" thickBot="1" x14ac:dyDescent="0.3">
      <c r="A52" s="21"/>
      <c r="B52" s="22" t="s">
        <v>43</v>
      </c>
      <c r="C52" s="23">
        <f t="shared" ref="C52:D52" si="19">C25 -($E25*C$26/$E$26)</f>
        <v>-7.2297290961433891E-3</v>
      </c>
      <c r="D52" s="24">
        <f t="shared" si="0"/>
        <v>7.229729096143056E-3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AC6FC-1295-4425-8F20-01DC240BEF4D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62</v>
      </c>
      <c r="B6" s="14" t="s">
        <v>63</v>
      </c>
      <c r="C6" s="15">
        <v>0.15018315018315018</v>
      </c>
      <c r="D6" s="16">
        <v>0.1245136186770428</v>
      </c>
      <c r="E6" s="25">
        <f>AVERAGE(C6:D6)</f>
        <v>0.1373483844300965</v>
      </c>
    </row>
    <row r="7" spans="1:5" ht="24" x14ac:dyDescent="0.25">
      <c r="A7" s="17"/>
      <c r="B7" s="18" t="s">
        <v>64</v>
      </c>
      <c r="C7" s="19">
        <v>0.2783882783882784</v>
      </c>
      <c r="D7" s="20">
        <v>0.26848249027237353</v>
      </c>
      <c r="E7" s="25">
        <f>AVERAGE(C7:D7)</f>
        <v>0.27343538433032599</v>
      </c>
    </row>
    <row r="8" spans="1:5" ht="24" x14ac:dyDescent="0.25">
      <c r="A8" s="17"/>
      <c r="B8" s="18" t="s">
        <v>65</v>
      </c>
      <c r="C8" s="19">
        <v>0.11355311355311355</v>
      </c>
      <c r="D8" s="20">
        <v>0.10505836575875487</v>
      </c>
      <c r="E8" s="25">
        <f>AVERAGE(C8:D8)</f>
        <v>0.10930573965593421</v>
      </c>
    </row>
    <row r="9" spans="1:5" ht="24" x14ac:dyDescent="0.25">
      <c r="A9" s="17"/>
      <c r="B9" s="18" t="s">
        <v>66</v>
      </c>
      <c r="C9" s="19">
        <v>0.17948717948717949</v>
      </c>
      <c r="D9" s="20">
        <v>0.20622568093385213</v>
      </c>
      <c r="E9" s="25">
        <f>AVERAGE(C9:D9)</f>
        <v>0.19285643021051579</v>
      </c>
    </row>
    <row r="10" spans="1:5" ht="24" x14ac:dyDescent="0.25">
      <c r="A10" s="17"/>
      <c r="B10" s="18" t="s">
        <v>67</v>
      </c>
      <c r="C10" s="19">
        <v>0.22344322344322345</v>
      </c>
      <c r="D10" s="20">
        <v>0.22568093385214008</v>
      </c>
      <c r="E10" s="25">
        <f>AVERAGE(C10:D10)</f>
        <v>0.22456207864768177</v>
      </c>
    </row>
    <row r="11" spans="1:5" ht="24" x14ac:dyDescent="0.25">
      <c r="A11" s="17"/>
      <c r="B11" s="18" t="s">
        <v>68</v>
      </c>
      <c r="C11" s="19">
        <v>0.12820512820512819</v>
      </c>
      <c r="D11" s="20">
        <v>0.1867704280155642</v>
      </c>
      <c r="E11" s="25">
        <f>AVERAGE(C11:D11)</f>
        <v>0.1574877781103462</v>
      </c>
    </row>
    <row r="12" spans="1:5" ht="24" x14ac:dyDescent="0.25">
      <c r="A12" s="17"/>
      <c r="B12" s="18" t="s">
        <v>69</v>
      </c>
      <c r="C12" s="19">
        <v>0.16117216117216115</v>
      </c>
      <c r="D12" s="20">
        <v>0.1556420233463035</v>
      </c>
      <c r="E12" s="25">
        <f>AVERAGE(C12:D12)</f>
        <v>0.15840709225923233</v>
      </c>
    </row>
    <row r="13" spans="1:5" ht="24" x14ac:dyDescent="0.25">
      <c r="A13" s="17"/>
      <c r="B13" s="18" t="s">
        <v>70</v>
      </c>
      <c r="C13" s="19">
        <v>0.14285714285714285</v>
      </c>
      <c r="D13" s="20">
        <v>0.17120622568093385</v>
      </c>
      <c r="E13" s="25">
        <f>AVERAGE(C13:D13)</f>
        <v>0.15703168426903835</v>
      </c>
    </row>
    <row r="14" spans="1:5" ht="24" x14ac:dyDescent="0.25">
      <c r="A14" s="17"/>
      <c r="B14" s="18" t="s">
        <v>71</v>
      </c>
      <c r="C14" s="19">
        <v>0.12087912087912088</v>
      </c>
      <c r="D14" s="20">
        <v>0.10505836575875487</v>
      </c>
      <c r="E14" s="25">
        <f>AVERAGE(C14:D14)</f>
        <v>0.11296874331893787</v>
      </c>
    </row>
    <row r="15" spans="1:5" ht="24" x14ac:dyDescent="0.25">
      <c r="A15" s="17"/>
      <c r="B15" s="18" t="s">
        <v>72</v>
      </c>
      <c r="C15" s="19">
        <v>0.1575091575091575</v>
      </c>
      <c r="D15" s="20">
        <v>0.17898832684824903</v>
      </c>
      <c r="E15" s="25">
        <f>AVERAGE(C15:D15)</f>
        <v>0.16824874217870328</v>
      </c>
    </row>
    <row r="16" spans="1:5" ht="24" x14ac:dyDescent="0.25">
      <c r="A16" s="17"/>
      <c r="B16" s="18" t="s">
        <v>73</v>
      </c>
      <c r="C16" s="19">
        <v>0.17582417582417584</v>
      </c>
      <c r="D16" s="20">
        <v>0.17898832684824903</v>
      </c>
      <c r="E16" s="25">
        <f>AVERAGE(C16:D16)</f>
        <v>0.17740625133621243</v>
      </c>
    </row>
    <row r="17" spans="1:5" ht="24" x14ac:dyDescent="0.25">
      <c r="A17" s="17"/>
      <c r="B17" s="18" t="s">
        <v>74</v>
      </c>
      <c r="C17" s="19">
        <v>0.15384615384615385</v>
      </c>
      <c r="D17" s="20">
        <v>0.11284046692607004</v>
      </c>
      <c r="E17" s="25">
        <f>AVERAGE(C17:D17)</f>
        <v>0.13334331038611194</v>
      </c>
    </row>
    <row r="18" spans="1:5" ht="24" x14ac:dyDescent="0.25">
      <c r="A18" s="17"/>
      <c r="B18" s="18" t="s">
        <v>75</v>
      </c>
      <c r="C18" s="19">
        <v>0.39194139194139199</v>
      </c>
      <c r="D18" s="20">
        <v>0.33852140077821014</v>
      </c>
      <c r="E18" s="25">
        <f>AVERAGE(C18:D18)</f>
        <v>0.36523139635980106</v>
      </c>
    </row>
    <row r="19" spans="1:5" ht="24" x14ac:dyDescent="0.25">
      <c r="A19" s="17"/>
      <c r="B19" s="18" t="s">
        <v>76</v>
      </c>
      <c r="C19" s="19">
        <v>0.13186813186813187</v>
      </c>
      <c r="D19" s="20">
        <v>0.1517509727626459</v>
      </c>
      <c r="E19" s="25">
        <f>AVERAGE(C19:D19)</f>
        <v>0.14180955231538889</v>
      </c>
    </row>
    <row r="20" spans="1:5" ht="24" x14ac:dyDescent="0.25">
      <c r="A20" s="17"/>
      <c r="B20" s="18" t="s">
        <v>77</v>
      </c>
      <c r="C20" s="19">
        <v>0.35164835164835168</v>
      </c>
      <c r="D20" s="20">
        <v>0.32295719844357973</v>
      </c>
      <c r="E20" s="25">
        <f>AVERAGE(C20:D20)</f>
        <v>0.33730277504596573</v>
      </c>
    </row>
    <row r="21" spans="1:5" ht="24" x14ac:dyDescent="0.25">
      <c r="A21" s="17"/>
      <c r="B21" s="18" t="s">
        <v>78</v>
      </c>
      <c r="C21" s="19">
        <v>0.28205128205128205</v>
      </c>
      <c r="D21" s="20">
        <v>0.24513618677042801</v>
      </c>
      <c r="E21" s="25">
        <f>AVERAGE(C21:D21)</f>
        <v>0.26359373441085504</v>
      </c>
    </row>
    <row r="22" spans="1:5" ht="24" x14ac:dyDescent="0.25">
      <c r="A22" s="17"/>
      <c r="B22" s="18" t="s">
        <v>79</v>
      </c>
      <c r="C22" s="19">
        <v>0.37362637362637363</v>
      </c>
      <c r="D22" s="20">
        <v>0.33073929961089488</v>
      </c>
      <c r="E22" s="25">
        <f>AVERAGE(C22:D22)</f>
        <v>0.35218283661863425</v>
      </c>
    </row>
    <row r="23" spans="1:5" ht="24.75" thickBot="1" x14ac:dyDescent="0.3">
      <c r="A23" s="21"/>
      <c r="B23" s="22" t="s">
        <v>80</v>
      </c>
      <c r="C23" s="23">
        <v>0.2857142857142857</v>
      </c>
      <c r="D23" s="24">
        <v>0.28404669260700388</v>
      </c>
      <c r="E23" s="25">
        <f>AVERAGE(C23:D23)</f>
        <v>0.28488048916064479</v>
      </c>
    </row>
    <row r="24" spans="1:5" ht="15.75" thickTop="1" x14ac:dyDescent="0.25">
      <c r="C24" s="26">
        <f>AVERAGE(C6:C23)</f>
        <v>0.21123321123321123</v>
      </c>
      <c r="D24" s="26">
        <f>AVERAGE(D6:D23)</f>
        <v>0.20514483354950278</v>
      </c>
      <c r="E24" s="26">
        <f>AVERAGE(E6:E23)</f>
        <v>0.20818902239135703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24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62</v>
      </c>
      <c r="B31" s="14" t="s">
        <v>63</v>
      </c>
      <c r="C31" s="15">
        <f>C6 -($E6*C$24/$E$24)</f>
        <v>1.0826425377916976E-2</v>
      </c>
      <c r="D31" s="16">
        <f t="shared" ref="D31:D48" si="0">D6 -($E6*D$24/$E$24)</f>
        <v>-1.0826425377916976E-2</v>
      </c>
    </row>
    <row r="32" spans="1:5" ht="24" x14ac:dyDescent="0.25">
      <c r="A32" s="17"/>
      <c r="B32" s="18" t="s">
        <v>64</v>
      </c>
      <c r="C32" s="19">
        <f t="shared" ref="C32:D32" si="1">C7 -($E7*C$24/$E$24)</f>
        <v>9.546575688941239E-4</v>
      </c>
      <c r="D32" s="20">
        <f t="shared" si="0"/>
        <v>-9.546575688941239E-4</v>
      </c>
    </row>
    <row r="33" spans="1:4" ht="24" x14ac:dyDescent="0.25">
      <c r="A33" s="17"/>
      <c r="B33" s="18" t="s">
        <v>65</v>
      </c>
      <c r="C33" s="19">
        <f t="shared" ref="C33:D33" si="2">C8 -($E8*C$24/$E$24)</f>
        <v>2.6490796682660106E-3</v>
      </c>
      <c r="D33" s="20">
        <f t="shared" si="0"/>
        <v>-2.6490796682659828E-3</v>
      </c>
    </row>
    <row r="34" spans="1:4" ht="24" x14ac:dyDescent="0.25">
      <c r="A34" s="17"/>
      <c r="B34" s="18" t="s">
        <v>66</v>
      </c>
      <c r="C34" s="19">
        <f t="shared" ref="C34:D34" si="3">C9 -($E9*C$24/$E$24)</f>
        <v>-1.6189242796804337E-2</v>
      </c>
      <c r="D34" s="20">
        <f t="shared" si="0"/>
        <v>1.6189242796804421E-2</v>
      </c>
    </row>
    <row r="35" spans="1:4" ht="24" x14ac:dyDescent="0.25">
      <c r="A35" s="17"/>
      <c r="B35" s="18" t="s">
        <v>67</v>
      </c>
      <c r="C35" s="19">
        <f t="shared" ref="C35:D35" si="4">C10 -($E10*C$24/$E$24)</f>
        <v>-4.402454725079552E-3</v>
      </c>
      <c r="D35" s="20">
        <f t="shared" si="0"/>
        <v>4.4024547250795798E-3</v>
      </c>
    </row>
    <row r="36" spans="1:4" ht="24" x14ac:dyDescent="0.25">
      <c r="A36" s="17"/>
      <c r="B36" s="18" t="s">
        <v>68</v>
      </c>
      <c r="C36" s="19">
        <f t="shared" ref="C36:D36" si="5">C11 -($E11*C$24/$E$24)</f>
        <v>-3.1585473230603067E-2</v>
      </c>
      <c r="D36" s="20">
        <f t="shared" si="0"/>
        <v>3.1585473230603095E-2</v>
      </c>
    </row>
    <row r="37" spans="1:4" ht="24" x14ac:dyDescent="0.25">
      <c r="A37" s="17"/>
      <c r="B37" s="18" t="s">
        <v>69</v>
      </c>
      <c r="C37" s="19">
        <f t="shared" ref="C37:D37" si="6">C12 -($E12*C$24/$E$24)</f>
        <v>4.4880315987849695E-4</v>
      </c>
      <c r="D37" s="20">
        <f t="shared" si="0"/>
        <v>-4.4880315987849695E-4</v>
      </c>
    </row>
    <row r="38" spans="1:4" ht="24" x14ac:dyDescent="0.25">
      <c r="A38" s="17"/>
      <c r="B38" s="18" t="s">
        <v>70</v>
      </c>
      <c r="C38" s="19">
        <f t="shared" ref="C38:D38" si="7">C13 -($E13*C$24/$E$24)</f>
        <v>-1.6470695625880716E-2</v>
      </c>
      <c r="D38" s="20">
        <f t="shared" si="0"/>
        <v>1.6470695625880771E-2</v>
      </c>
    </row>
    <row r="39" spans="1:4" ht="24" x14ac:dyDescent="0.25">
      <c r="A39" s="17"/>
      <c r="B39" s="18" t="s">
        <v>71</v>
      </c>
      <c r="C39" s="19">
        <f t="shared" ref="C39:D39" si="8">C14 -($E14*C$24/$E$24)</f>
        <v>6.2585220303398581E-3</v>
      </c>
      <c r="D39" s="20">
        <f t="shared" si="0"/>
        <v>-6.2585220303398303E-3</v>
      </c>
    </row>
    <row r="40" spans="1:4" ht="24" x14ac:dyDescent="0.25">
      <c r="A40" s="17"/>
      <c r="B40" s="18" t="s">
        <v>72</v>
      </c>
      <c r="C40" s="19">
        <f t="shared" ref="C40:D40" si="9">C15 -($E15*C$24/$E$24)</f>
        <v>-1.3199757342020363E-2</v>
      </c>
      <c r="D40" s="20">
        <f t="shared" si="0"/>
        <v>1.3199757342020363E-2</v>
      </c>
    </row>
    <row r="41" spans="1:4" ht="24" x14ac:dyDescent="0.25">
      <c r="A41" s="17"/>
      <c r="B41" s="18" t="s">
        <v>73</v>
      </c>
      <c r="C41" s="19">
        <f t="shared" ref="C41:D41" si="10">C16 -($E16*C$24/$E$24)</f>
        <v>-4.1761514368356678E-3</v>
      </c>
      <c r="D41" s="20">
        <f t="shared" si="0"/>
        <v>4.1761514368357511E-3</v>
      </c>
    </row>
    <row r="42" spans="1:4" ht="24" x14ac:dyDescent="0.25">
      <c r="A42" s="17"/>
      <c r="B42" s="18" t="s">
        <v>74</v>
      </c>
      <c r="C42" s="19">
        <f t="shared" ref="C42:D42" si="11">C17 -($E17*C$24/$E$24)</f>
        <v>1.8553066219384906E-2</v>
      </c>
      <c r="D42" s="20">
        <f t="shared" si="0"/>
        <v>-1.8553066219384837E-2</v>
      </c>
    </row>
    <row r="43" spans="1:4" ht="24" x14ac:dyDescent="0.25">
      <c r="A43" s="17"/>
      <c r="B43" s="18" t="s">
        <v>75</v>
      </c>
      <c r="C43" s="19">
        <f t="shared" ref="C43:D43" si="12">C18 -($E18*C$24/$E$24)</f>
        <v>2.1369496218453077E-2</v>
      </c>
      <c r="D43" s="20">
        <f t="shared" si="0"/>
        <v>-2.1369496218452966E-2</v>
      </c>
    </row>
    <row r="44" spans="1:4" ht="24" x14ac:dyDescent="0.25">
      <c r="A44" s="17"/>
      <c r="B44" s="18" t="s">
        <v>76</v>
      </c>
      <c r="C44" s="19">
        <f t="shared" ref="C44:D44" si="13">C19 -($E19*C$24/$E$24)</f>
        <v>-1.2014993068273194E-2</v>
      </c>
      <c r="D44" s="20">
        <f t="shared" si="0"/>
        <v>1.201499306827325E-2</v>
      </c>
    </row>
    <row r="45" spans="1:4" ht="24" x14ac:dyDescent="0.25">
      <c r="A45" s="17"/>
      <c r="B45" s="18" t="s">
        <v>77</v>
      </c>
      <c r="C45" s="19">
        <f t="shared" ref="C45:D45" si="14">C20 -($E20*C$24/$E$24)</f>
        <v>9.413456107621454E-3</v>
      </c>
      <c r="D45" s="20">
        <f t="shared" si="0"/>
        <v>-9.413456107621454E-3</v>
      </c>
    </row>
    <row r="46" spans="1:4" ht="24" x14ac:dyDescent="0.25">
      <c r="A46" s="17"/>
      <c r="B46" s="18" t="s">
        <v>78</v>
      </c>
      <c r="C46" s="19">
        <f t="shared" ref="C46:D46" si="15">C21 -($E21*C$24/$E$24)</f>
        <v>1.4603218070793011E-2</v>
      </c>
      <c r="D46" s="20">
        <f t="shared" si="0"/>
        <v>-1.4603218070792928E-2</v>
      </c>
    </row>
    <row r="47" spans="1:4" ht="24" x14ac:dyDescent="0.25">
      <c r="A47" s="17"/>
      <c r="B47" s="18" t="s">
        <v>79</v>
      </c>
      <c r="C47" s="19">
        <f t="shared" ref="C47:D47" si="16">C22 -($E22*C$24/$E$24)</f>
        <v>1.6293836753555779E-2</v>
      </c>
      <c r="D47" s="20">
        <f t="shared" si="0"/>
        <v>-1.6293836753555724E-2</v>
      </c>
    </row>
    <row r="48" spans="1:4" ht="24.75" thickBot="1" x14ac:dyDescent="0.3">
      <c r="A48" s="21"/>
      <c r="B48" s="22" t="s">
        <v>80</v>
      </c>
      <c r="C48" s="23">
        <f t="shared" ref="C48:D48" si="17">C23 -($E23*C$24/$E$24)</f>
        <v>-3.3317929496066157E-3</v>
      </c>
      <c r="D48" s="24">
        <f t="shared" si="0"/>
        <v>3.3317929496067267E-3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0DAF5-1108-4EF6-A32E-0F031EADD9DA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81</v>
      </c>
      <c r="B6" s="14" t="s">
        <v>82</v>
      </c>
      <c r="C6" s="15">
        <v>0.24542124542124541</v>
      </c>
      <c r="D6" s="16">
        <v>0.1556420233463035</v>
      </c>
      <c r="E6" s="25">
        <f>AVERAGE(C6:D6)</f>
        <v>0.20053163438377447</v>
      </c>
    </row>
    <row r="7" spans="1:5" x14ac:dyDescent="0.25">
      <c r="A7" s="17"/>
      <c r="B7" s="18" t="s">
        <v>83</v>
      </c>
      <c r="C7" s="19">
        <v>0.26373626373626374</v>
      </c>
      <c r="D7" s="20">
        <v>0.29571984435797666</v>
      </c>
      <c r="E7" s="25">
        <f>AVERAGE(C7:D7)</f>
        <v>0.2797280540471202</v>
      </c>
    </row>
    <row r="8" spans="1:5" x14ac:dyDescent="0.25">
      <c r="A8" s="17"/>
      <c r="B8" s="18" t="s">
        <v>84</v>
      </c>
      <c r="C8" s="19">
        <v>0.21978021978021978</v>
      </c>
      <c r="D8" s="20">
        <v>0.16342412451361865</v>
      </c>
      <c r="E8" s="25">
        <f>AVERAGE(C8:D8)</f>
        <v>0.19160217214691921</v>
      </c>
    </row>
    <row r="9" spans="1:5" x14ac:dyDescent="0.25">
      <c r="A9" s="17"/>
      <c r="B9" s="18" t="s">
        <v>85</v>
      </c>
      <c r="C9" s="19">
        <v>0.28205128205128205</v>
      </c>
      <c r="D9" s="20">
        <v>0.26848249027237353</v>
      </c>
      <c r="E9" s="25">
        <f>AVERAGE(C9:D9)</f>
        <v>0.27526688616182782</v>
      </c>
    </row>
    <row r="10" spans="1:5" x14ac:dyDescent="0.25">
      <c r="A10" s="17"/>
      <c r="B10" s="18" t="s">
        <v>86</v>
      </c>
      <c r="C10" s="19">
        <v>0.1575091575091575</v>
      </c>
      <c r="D10" s="20">
        <v>0.2140077821011673</v>
      </c>
      <c r="E10" s="25">
        <f>AVERAGE(C10:D10)</f>
        <v>0.18575846980516242</v>
      </c>
    </row>
    <row r="11" spans="1:5" ht="24" x14ac:dyDescent="0.25">
      <c r="A11" s="17"/>
      <c r="B11" s="18" t="s">
        <v>87</v>
      </c>
      <c r="C11" s="19">
        <v>0.18315018315018314</v>
      </c>
      <c r="D11" s="20">
        <v>0.1828793774319066</v>
      </c>
      <c r="E11" s="25">
        <f>AVERAGE(C11:D11)</f>
        <v>0.18301478029104487</v>
      </c>
    </row>
    <row r="12" spans="1:5" ht="24" x14ac:dyDescent="0.25">
      <c r="A12" s="17"/>
      <c r="B12" s="18" t="s">
        <v>88</v>
      </c>
      <c r="C12" s="19">
        <v>0.13553113553113552</v>
      </c>
      <c r="D12" s="20">
        <v>0.11284046692607004</v>
      </c>
      <c r="E12" s="25">
        <f>AVERAGE(C12:D12)</f>
        <v>0.12418580122860279</v>
      </c>
    </row>
    <row r="13" spans="1:5" x14ac:dyDescent="0.25">
      <c r="A13" s="17"/>
      <c r="B13" s="18" t="s">
        <v>89</v>
      </c>
      <c r="C13" s="19">
        <v>0.1648351648351648</v>
      </c>
      <c r="D13" s="20">
        <v>9.3385214007782102E-2</v>
      </c>
      <c r="E13" s="25">
        <f>AVERAGE(C13:D13)</f>
        <v>0.12911018942147345</v>
      </c>
    </row>
    <row r="14" spans="1:5" x14ac:dyDescent="0.25">
      <c r="A14" s="17"/>
      <c r="B14" s="18" t="s">
        <v>90</v>
      </c>
      <c r="C14" s="19">
        <v>0.16849816849816851</v>
      </c>
      <c r="D14" s="20">
        <v>0.14396887159533073</v>
      </c>
      <c r="E14" s="25">
        <f>AVERAGE(C14:D14)</f>
        <v>0.15623352004674962</v>
      </c>
    </row>
    <row r="15" spans="1:5" x14ac:dyDescent="0.25">
      <c r="A15" s="17"/>
      <c r="B15" s="18" t="s">
        <v>91</v>
      </c>
      <c r="C15" s="19">
        <v>0.17582417582417584</v>
      </c>
      <c r="D15" s="20">
        <v>0.15953307392996108</v>
      </c>
      <c r="E15" s="25">
        <f>AVERAGE(C15:D15)</f>
        <v>0.16767862487706847</v>
      </c>
    </row>
    <row r="16" spans="1:5" x14ac:dyDescent="0.25">
      <c r="A16" s="17"/>
      <c r="B16" s="18" t="s">
        <v>92</v>
      </c>
      <c r="C16" s="19">
        <v>0.23809523809523805</v>
      </c>
      <c r="D16" s="20">
        <v>0.26848249027237353</v>
      </c>
      <c r="E16" s="25">
        <f>AVERAGE(C16:D16)</f>
        <v>0.25328886418380581</v>
      </c>
    </row>
    <row r="17" spans="1:5" ht="24" x14ac:dyDescent="0.25">
      <c r="A17" s="17"/>
      <c r="B17" s="18" t="s">
        <v>93</v>
      </c>
      <c r="C17" s="19">
        <v>0.16117216117216115</v>
      </c>
      <c r="D17" s="20">
        <v>0.20622568093385213</v>
      </c>
      <c r="E17" s="25">
        <f>AVERAGE(C17:D17)</f>
        <v>0.18369892105300664</v>
      </c>
    </row>
    <row r="18" spans="1:5" ht="24" x14ac:dyDescent="0.25">
      <c r="A18" s="17"/>
      <c r="B18" s="18" t="s">
        <v>94</v>
      </c>
      <c r="C18" s="19">
        <v>0.21611721611721613</v>
      </c>
      <c r="D18" s="20">
        <v>0.21011673151750973</v>
      </c>
      <c r="E18" s="25">
        <f>AVERAGE(C18:D18)</f>
        <v>0.21311697381736294</v>
      </c>
    </row>
    <row r="19" spans="1:5" x14ac:dyDescent="0.25">
      <c r="A19" s="17"/>
      <c r="B19" s="18" t="s">
        <v>95</v>
      </c>
      <c r="C19" s="19">
        <v>0.10989010989010989</v>
      </c>
      <c r="D19" s="20">
        <v>0.14785992217898833</v>
      </c>
      <c r="E19" s="25">
        <f>AVERAGE(C19:D19)</f>
        <v>0.12887501603454909</v>
      </c>
    </row>
    <row r="20" spans="1:5" x14ac:dyDescent="0.25">
      <c r="A20" s="17"/>
      <c r="B20" s="18" t="s">
        <v>96</v>
      </c>
      <c r="C20" s="19">
        <v>0.31868131868131866</v>
      </c>
      <c r="D20" s="20">
        <v>0.31517509727626458</v>
      </c>
      <c r="E20" s="25">
        <f>AVERAGE(C20:D20)</f>
        <v>0.31692820797879162</v>
      </c>
    </row>
    <row r="21" spans="1:5" x14ac:dyDescent="0.25">
      <c r="A21" s="17"/>
      <c r="B21" s="18" t="s">
        <v>97</v>
      </c>
      <c r="C21" s="19">
        <v>0.24175824175824176</v>
      </c>
      <c r="D21" s="20">
        <v>0.19066147859922178</v>
      </c>
      <c r="E21" s="25">
        <f>AVERAGE(C21:D21)</f>
        <v>0.21620986017873178</v>
      </c>
    </row>
    <row r="22" spans="1:5" ht="15.75" thickBot="1" x14ac:dyDescent="0.3">
      <c r="A22" s="21"/>
      <c r="B22" s="22" t="s">
        <v>98</v>
      </c>
      <c r="C22" s="23">
        <v>0.32600732600732596</v>
      </c>
      <c r="D22" s="24">
        <v>0.3268482490272373</v>
      </c>
      <c r="E22" s="25">
        <f>AVERAGE(C22:D22)</f>
        <v>0.32642778751728163</v>
      </c>
    </row>
    <row r="23" spans="1:5" ht="15.75" thickTop="1" x14ac:dyDescent="0.25">
      <c r="C23" s="26">
        <f>AVERAGE(C6:C22)</f>
        <v>0.21223874165050632</v>
      </c>
      <c r="D23" s="26">
        <f>AVERAGE(D6:D22)</f>
        <v>0.20325017166399634</v>
      </c>
      <c r="E23" s="26">
        <f>AVERAGE(E6:E22)</f>
        <v>0.20774445665725133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15.75" thickTop="1" x14ac:dyDescent="0.25">
      <c r="A30" s="13" t="s">
        <v>81</v>
      </c>
      <c r="B30" s="14" t="s">
        <v>82</v>
      </c>
      <c r="C30" s="15">
        <f>C6 -($E6*C$23/$E$23)</f>
        <v>4.0551366207329326E-2</v>
      </c>
      <c r="D30" s="16">
        <f t="shared" ref="D30:D46" si="0">D6 -($E6*D$23/$E$23)</f>
        <v>-4.0551366207329381E-2</v>
      </c>
    </row>
    <row r="31" spans="1:5" x14ac:dyDescent="0.25">
      <c r="A31" s="17"/>
      <c r="B31" s="18" t="s">
        <v>83</v>
      </c>
      <c r="C31" s="19">
        <f t="shared" ref="C31:D31" si="1">C7 -($E7*C$23/$E$23)</f>
        <v>-2.2043348151316922E-2</v>
      </c>
      <c r="D31" s="20">
        <f t="shared" si="0"/>
        <v>2.2043348151316977E-2</v>
      </c>
    </row>
    <row r="32" spans="1:5" x14ac:dyDescent="0.25">
      <c r="A32" s="17"/>
      <c r="B32" s="18" t="s">
        <v>84</v>
      </c>
      <c r="C32" s="19">
        <f t="shared" ref="C32:D32" si="2">C8 -($E8*C$23/$E$23)</f>
        <v>2.4032980271163101E-2</v>
      </c>
      <c r="D32" s="20">
        <f t="shared" si="0"/>
        <v>-2.4032980271163074E-2</v>
      </c>
    </row>
    <row r="33" spans="1:4" x14ac:dyDescent="0.25">
      <c r="A33" s="17"/>
      <c r="B33" s="18" t="s">
        <v>85</v>
      </c>
      <c r="C33" s="19">
        <f t="shared" ref="C33:D33" si="3">C9 -($E9*C$23/$E$23)</f>
        <v>8.29349697014925E-4</v>
      </c>
      <c r="D33" s="20">
        <f t="shared" si="0"/>
        <v>-8.2934969701503602E-4</v>
      </c>
    </row>
    <row r="34" spans="1:4" x14ac:dyDescent="0.25">
      <c r="A34" s="17"/>
      <c r="B34" s="18" t="s">
        <v>86</v>
      </c>
      <c r="C34" s="19">
        <f t="shared" ref="C34:D34" si="4">C10 -($E10*C$23/$E$23)</f>
        <v>-3.2267958649552342E-2</v>
      </c>
      <c r="D34" s="20">
        <f t="shared" si="0"/>
        <v>3.2267958649552286E-2</v>
      </c>
    </row>
    <row r="35" spans="1:4" ht="24" x14ac:dyDescent="0.25">
      <c r="A35" s="17"/>
      <c r="B35" s="18" t="s">
        <v>87</v>
      </c>
      <c r="C35" s="19">
        <f t="shared" ref="C35:D35" si="5">C11 -($E11*C$23/$E$23)</f>
        <v>-3.8238872891564746E-3</v>
      </c>
      <c r="D35" s="20">
        <f t="shared" si="0"/>
        <v>3.8238872891564746E-3</v>
      </c>
    </row>
    <row r="36" spans="1:4" ht="24" x14ac:dyDescent="0.25">
      <c r="A36" s="17"/>
      <c r="B36" s="18" t="s">
        <v>88</v>
      </c>
      <c r="C36" s="19">
        <f t="shared" ref="C36:D36" si="6">C12 -($E12*C$23/$E$23)</f>
        <v>8.6587336980319674E-3</v>
      </c>
      <c r="D36" s="20">
        <f t="shared" si="0"/>
        <v>-8.6587336980319674E-3</v>
      </c>
    </row>
    <row r="37" spans="1:4" x14ac:dyDescent="0.25">
      <c r="A37" s="17"/>
      <c r="B37" s="18" t="s">
        <v>89</v>
      </c>
      <c r="C37" s="19">
        <f t="shared" ref="C37:D37" si="7">C13 -($E13*C$23/$E$23)</f>
        <v>3.2931841983659199E-2</v>
      </c>
      <c r="D37" s="20">
        <f t="shared" si="0"/>
        <v>-3.2931841983659199E-2</v>
      </c>
    </row>
    <row r="38" spans="1:4" x14ac:dyDescent="0.25">
      <c r="A38" s="17"/>
      <c r="B38" s="18" t="s">
        <v>90</v>
      </c>
      <c r="C38" s="19">
        <f t="shared" ref="C38:D38" si="8">C14 -($E14*C$23/$E$23)</f>
        <v>8.884736535174742E-3</v>
      </c>
      <c r="D38" s="20">
        <f t="shared" si="0"/>
        <v>-8.884736535174742E-3</v>
      </c>
    </row>
    <row r="39" spans="1:4" x14ac:dyDescent="0.25">
      <c r="A39" s="17"/>
      <c r="B39" s="18" t="s">
        <v>91</v>
      </c>
      <c r="C39" s="19">
        <f t="shared" ref="C39:D39" si="9">C15 -($E15*C$23/$E$23)</f>
        <v>4.5180388603806854E-3</v>
      </c>
      <c r="D39" s="20">
        <f t="shared" si="0"/>
        <v>-4.5180388603807409E-3</v>
      </c>
    </row>
    <row r="40" spans="1:4" x14ac:dyDescent="0.25">
      <c r="A40" s="17"/>
      <c r="B40" s="18" t="s">
        <v>92</v>
      </c>
      <c r="C40" s="19">
        <f t="shared" ref="C40:D40" si="10">C16 -($E16*C$23/$E$23)</f>
        <v>-2.0673205951139001E-2</v>
      </c>
      <c r="D40" s="20">
        <f t="shared" si="0"/>
        <v>2.0673205951139001E-2</v>
      </c>
    </row>
    <row r="41" spans="1:4" ht="24" x14ac:dyDescent="0.25">
      <c r="A41" s="17"/>
      <c r="B41" s="18" t="s">
        <v>93</v>
      </c>
      <c r="C41" s="19">
        <f t="shared" ref="C41:D41" si="11">C17 -($E17*C$23/$E$23)</f>
        <v>-2.6500850537462983E-2</v>
      </c>
      <c r="D41" s="20">
        <f t="shared" si="0"/>
        <v>2.6500850537462983E-2</v>
      </c>
    </row>
    <row r="42" spans="1:4" ht="24" x14ac:dyDescent="0.25">
      <c r="A42" s="17"/>
      <c r="B42" s="18" t="s">
        <v>94</v>
      </c>
      <c r="C42" s="19">
        <f t="shared" ref="C42:D42" si="12">C18 -($E18*C$23/$E$23)</f>
        <v>-1.6102702146421344E-3</v>
      </c>
      <c r="D42" s="20">
        <f t="shared" si="0"/>
        <v>1.6102702146421344E-3</v>
      </c>
    </row>
    <row r="43" spans="1:4" x14ac:dyDescent="0.25">
      <c r="A43" s="17"/>
      <c r="B43" s="18" t="s">
        <v>95</v>
      </c>
      <c r="C43" s="19">
        <f t="shared" ref="C43:D43" si="13">C19 -($E19*C$23/$E$23)</f>
        <v>-2.1772951899735438E-2</v>
      </c>
      <c r="D43" s="20">
        <f t="shared" si="0"/>
        <v>2.1772951899735465E-2</v>
      </c>
    </row>
    <row r="44" spans="1:4" x14ac:dyDescent="0.25">
      <c r="A44" s="17"/>
      <c r="B44" s="18" t="s">
        <v>96</v>
      </c>
      <c r="C44" s="19">
        <f t="shared" ref="C44:D44" si="14">C20 -($E20*C$23/$E$23)</f>
        <v>-5.1032247779824735E-3</v>
      </c>
      <c r="D44" s="20">
        <f t="shared" si="0"/>
        <v>5.1032247779824735E-3</v>
      </c>
    </row>
    <row r="45" spans="1:4" x14ac:dyDescent="0.25">
      <c r="A45" s="17"/>
      <c r="B45" s="18" t="s">
        <v>97</v>
      </c>
      <c r="C45" s="19">
        <f t="shared" ref="C45:D45" si="15">C21 -($E21*C$23/$E$23)</f>
        <v>2.0870958433638925E-2</v>
      </c>
      <c r="D45" s="20">
        <f t="shared" si="0"/>
        <v>-2.0870958433638953E-2</v>
      </c>
    </row>
    <row r="46" spans="1:4" ht="15.75" thickBot="1" x14ac:dyDescent="0.3">
      <c r="A46" s="21"/>
      <c r="B46" s="22" t="s">
        <v>98</v>
      </c>
      <c r="C46" s="23">
        <f t="shared" ref="C46:D46" si="16">C22 -($E22*C$23/$E$23)</f>
        <v>-7.4823082154049092E-3</v>
      </c>
      <c r="D46" s="24">
        <f t="shared" si="0"/>
        <v>7.4823082154048537E-3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469D4-4942-4D2F-A9E0-84327449032F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0.12087912087912088</v>
      </c>
      <c r="D6" s="16">
        <v>0.1245136186770428</v>
      </c>
      <c r="E6" s="25">
        <f>AVERAGE(C6:D6)</f>
        <v>0.12269636977808185</v>
      </c>
    </row>
    <row r="7" spans="1:5" ht="24" x14ac:dyDescent="0.25">
      <c r="A7" s="17"/>
      <c r="B7" s="18" t="s">
        <v>46</v>
      </c>
      <c r="C7" s="19">
        <v>0.22344322344322345</v>
      </c>
      <c r="D7" s="20">
        <v>0.20622568093385213</v>
      </c>
      <c r="E7" s="25">
        <f>AVERAGE(C7:D7)</f>
        <v>0.21483445218853781</v>
      </c>
    </row>
    <row r="8" spans="1:5" ht="24" x14ac:dyDescent="0.25">
      <c r="A8" s="17"/>
      <c r="B8" s="18" t="s">
        <v>47</v>
      </c>
      <c r="C8" s="19">
        <v>0.48717948717948717</v>
      </c>
      <c r="D8" s="20">
        <v>0.42023346303501946</v>
      </c>
      <c r="E8" s="25">
        <f>AVERAGE(C8:D8)</f>
        <v>0.45370647510725332</v>
      </c>
    </row>
    <row r="9" spans="1:5" ht="24" x14ac:dyDescent="0.25">
      <c r="A9" s="17"/>
      <c r="B9" s="18" t="s">
        <v>48</v>
      </c>
      <c r="C9" s="19">
        <v>0.20146520146520147</v>
      </c>
      <c r="D9" s="20">
        <v>0.19844357976653698</v>
      </c>
      <c r="E9" s="25">
        <f>AVERAGE(C9:D9)</f>
        <v>0.19995439061586923</v>
      </c>
    </row>
    <row r="10" spans="1:5" ht="24" x14ac:dyDescent="0.25">
      <c r="A10" s="17"/>
      <c r="B10" s="18" t="s">
        <v>49</v>
      </c>
      <c r="C10" s="19">
        <v>0.46153846153846151</v>
      </c>
      <c r="D10" s="20">
        <v>0.44747081712062259</v>
      </c>
      <c r="E10" s="25">
        <f>AVERAGE(C10:D10)</f>
        <v>0.45450463932954205</v>
      </c>
    </row>
    <row r="11" spans="1:5" ht="24" x14ac:dyDescent="0.25">
      <c r="A11" s="17"/>
      <c r="B11" s="18" t="s">
        <v>50</v>
      </c>
      <c r="C11" s="19">
        <v>0.15384615384615385</v>
      </c>
      <c r="D11" s="20">
        <v>0.1556420233463035</v>
      </c>
      <c r="E11" s="25">
        <f>AVERAGE(C11:D11)</f>
        <v>0.15474408859622868</v>
      </c>
    </row>
    <row r="12" spans="1:5" ht="24" x14ac:dyDescent="0.25">
      <c r="A12" s="17"/>
      <c r="B12" s="18" t="s">
        <v>51</v>
      </c>
      <c r="C12" s="19">
        <v>0.19413919413919417</v>
      </c>
      <c r="D12" s="20">
        <v>0.17509727626459143</v>
      </c>
      <c r="E12" s="25">
        <f>AVERAGE(C12:D12)</f>
        <v>0.1846182352018928</v>
      </c>
    </row>
    <row r="13" spans="1:5" ht="24" x14ac:dyDescent="0.25">
      <c r="A13" s="17"/>
      <c r="B13" s="18" t="s">
        <v>52</v>
      </c>
      <c r="C13" s="19">
        <v>9.5238095238095233E-2</v>
      </c>
      <c r="D13" s="20">
        <v>0.11673151750972761</v>
      </c>
      <c r="E13" s="25">
        <f>AVERAGE(C13:D13)</f>
        <v>0.10598480637391142</v>
      </c>
    </row>
    <row r="14" spans="1:5" ht="24" x14ac:dyDescent="0.25">
      <c r="A14" s="17"/>
      <c r="B14" s="18" t="s">
        <v>53</v>
      </c>
      <c r="C14" s="19">
        <v>0.17948717948717949</v>
      </c>
      <c r="D14" s="20">
        <v>0.11673151750972761</v>
      </c>
      <c r="E14" s="25">
        <f>AVERAGE(C14:D14)</f>
        <v>0.14810934849845356</v>
      </c>
    </row>
    <row r="15" spans="1:5" ht="24" x14ac:dyDescent="0.25">
      <c r="A15" s="17"/>
      <c r="B15" s="18" t="s">
        <v>54</v>
      </c>
      <c r="C15" s="19">
        <v>0.10256410256410256</v>
      </c>
      <c r="D15" s="20">
        <v>0.11284046692607004</v>
      </c>
      <c r="E15" s="25">
        <f>AVERAGE(C15:D15)</f>
        <v>0.10770228474508631</v>
      </c>
    </row>
    <row r="16" spans="1:5" ht="24" x14ac:dyDescent="0.25">
      <c r="A16" s="17"/>
      <c r="B16" s="18" t="s">
        <v>55</v>
      </c>
      <c r="C16" s="19">
        <v>0.19047619047619047</v>
      </c>
      <c r="D16" s="20">
        <v>0.17898832684824903</v>
      </c>
      <c r="E16" s="25">
        <f>AVERAGE(C16:D16)</f>
        <v>0.18473225866221976</v>
      </c>
    </row>
    <row r="17" spans="1:5" ht="24" x14ac:dyDescent="0.25">
      <c r="A17" s="17"/>
      <c r="B17" s="18" t="s">
        <v>56</v>
      </c>
      <c r="C17" s="19">
        <v>0.23076923076923075</v>
      </c>
      <c r="D17" s="20">
        <v>0.2723735408560311</v>
      </c>
      <c r="E17" s="25">
        <f>AVERAGE(C17:D17)</f>
        <v>0.25157138581263094</v>
      </c>
    </row>
    <row r="18" spans="1:5" ht="24" x14ac:dyDescent="0.25">
      <c r="A18" s="17"/>
      <c r="B18" s="18" t="s">
        <v>57</v>
      </c>
      <c r="C18" s="19">
        <v>0.19047619047619047</v>
      </c>
      <c r="D18" s="20">
        <v>0.19455252918287941</v>
      </c>
      <c r="E18" s="25">
        <f>AVERAGE(C18:D18)</f>
        <v>0.19251435982953494</v>
      </c>
    </row>
    <row r="19" spans="1:5" ht="24" x14ac:dyDescent="0.25">
      <c r="A19" s="17"/>
      <c r="B19" s="18" t="s">
        <v>58</v>
      </c>
      <c r="C19" s="19">
        <v>0.30036630036630035</v>
      </c>
      <c r="D19" s="20">
        <v>0.30350194552529181</v>
      </c>
      <c r="E19" s="25">
        <f>AVERAGE(C19:D19)</f>
        <v>0.30193412294579608</v>
      </c>
    </row>
    <row r="20" spans="1:5" ht="24" x14ac:dyDescent="0.25">
      <c r="A20" s="17"/>
      <c r="B20" s="18" t="s">
        <v>59</v>
      </c>
      <c r="C20" s="19">
        <v>0.18315018315018314</v>
      </c>
      <c r="D20" s="20">
        <v>0.16731517509727623</v>
      </c>
      <c r="E20" s="25">
        <f>AVERAGE(C20:D20)</f>
        <v>0.1752326791237297</v>
      </c>
    </row>
    <row r="21" spans="1:5" ht="24" x14ac:dyDescent="0.25">
      <c r="A21" s="17"/>
      <c r="B21" s="18" t="s">
        <v>60</v>
      </c>
      <c r="C21" s="19">
        <v>0.17948717948717949</v>
      </c>
      <c r="D21" s="20">
        <v>0.19455252918287941</v>
      </c>
      <c r="E21" s="25">
        <f>AVERAGE(C21:D21)</f>
        <v>0.18701985433502943</v>
      </c>
    </row>
    <row r="22" spans="1:5" ht="24" x14ac:dyDescent="0.25">
      <c r="A22" s="17"/>
      <c r="B22" s="18" t="s">
        <v>61</v>
      </c>
      <c r="C22" s="19">
        <v>0.16117216117216115</v>
      </c>
      <c r="D22" s="20">
        <v>0.15953307392996108</v>
      </c>
      <c r="E22" s="25">
        <f>AVERAGE(C22:D22)</f>
        <v>0.16035261755106112</v>
      </c>
    </row>
    <row r="23" spans="1:5" ht="24" x14ac:dyDescent="0.25">
      <c r="A23" s="17" t="s">
        <v>5</v>
      </c>
      <c r="B23" s="18" t="s">
        <v>6</v>
      </c>
      <c r="C23" s="19">
        <v>0.24175824175824176</v>
      </c>
      <c r="D23" s="20">
        <v>0.22957198443579765</v>
      </c>
      <c r="E23" s="25">
        <f>AVERAGE(C23:D23)</f>
        <v>0.23566511309701971</v>
      </c>
    </row>
    <row r="24" spans="1:5" ht="24" x14ac:dyDescent="0.25">
      <c r="A24" s="17"/>
      <c r="B24" s="18" t="s">
        <v>7</v>
      </c>
      <c r="C24" s="19">
        <v>0.15018315018315018</v>
      </c>
      <c r="D24" s="20">
        <v>0.14007782101167315</v>
      </c>
      <c r="E24" s="25">
        <f>AVERAGE(C24:D24)</f>
        <v>0.14513048559741165</v>
      </c>
    </row>
    <row r="25" spans="1:5" ht="24" x14ac:dyDescent="0.25">
      <c r="A25" s="17"/>
      <c r="B25" s="18" t="s">
        <v>8</v>
      </c>
      <c r="C25" s="19">
        <v>0.23076923076923075</v>
      </c>
      <c r="D25" s="20">
        <v>0.21011673151750973</v>
      </c>
      <c r="E25" s="25">
        <f>AVERAGE(C25:D25)</f>
        <v>0.22044298114337024</v>
      </c>
    </row>
    <row r="26" spans="1:5" ht="24" x14ac:dyDescent="0.25">
      <c r="A26" s="17"/>
      <c r="B26" s="18" t="s">
        <v>9</v>
      </c>
      <c r="C26" s="19">
        <v>0.20146520146520147</v>
      </c>
      <c r="D26" s="20">
        <v>0.16342412451361865</v>
      </c>
      <c r="E26" s="25">
        <f>AVERAGE(C26:D26)</f>
        <v>0.18244466298941006</v>
      </c>
    </row>
    <row r="27" spans="1:5" ht="24" x14ac:dyDescent="0.25">
      <c r="A27" s="17"/>
      <c r="B27" s="18" t="s">
        <v>10</v>
      </c>
      <c r="C27" s="19">
        <v>0.15018315018315018</v>
      </c>
      <c r="D27" s="20">
        <v>7.7821011673151752E-2</v>
      </c>
      <c r="E27" s="25">
        <f>AVERAGE(C27:D27)</f>
        <v>0.11400208092815096</v>
      </c>
    </row>
    <row r="28" spans="1:5" ht="24" x14ac:dyDescent="0.25">
      <c r="A28" s="17"/>
      <c r="B28" s="18" t="s">
        <v>11</v>
      </c>
      <c r="C28" s="19">
        <v>0.24908424908424909</v>
      </c>
      <c r="D28" s="20">
        <v>0.25680933852140075</v>
      </c>
      <c r="E28" s="25">
        <f>AVERAGE(C28:D28)</f>
        <v>0.25294679380282492</v>
      </c>
    </row>
    <row r="29" spans="1:5" ht="24" x14ac:dyDescent="0.25">
      <c r="A29" s="17"/>
      <c r="B29" s="18" t="s">
        <v>12</v>
      </c>
      <c r="C29" s="19">
        <v>0.14652014652014653</v>
      </c>
      <c r="D29" s="20">
        <v>0.22568093385214008</v>
      </c>
      <c r="E29" s="25">
        <f>AVERAGE(C29:D29)</f>
        <v>0.1861005401861433</v>
      </c>
    </row>
    <row r="30" spans="1:5" ht="24" x14ac:dyDescent="0.25">
      <c r="A30" s="17"/>
      <c r="B30" s="18" t="s">
        <v>13</v>
      </c>
      <c r="C30" s="19">
        <v>0.12087912087912088</v>
      </c>
      <c r="D30" s="20">
        <v>0.1245136186770428</v>
      </c>
      <c r="E30" s="25">
        <f>AVERAGE(C30:D30)</f>
        <v>0.12269636977808185</v>
      </c>
    </row>
    <row r="31" spans="1:5" ht="24" x14ac:dyDescent="0.25">
      <c r="A31" s="17"/>
      <c r="B31" s="18" t="s">
        <v>14</v>
      </c>
      <c r="C31" s="19">
        <v>0.33699633699633702</v>
      </c>
      <c r="D31" s="20">
        <v>0.42412451361867703</v>
      </c>
      <c r="E31" s="25">
        <f>AVERAGE(C31:D31)</f>
        <v>0.380560425307507</v>
      </c>
    </row>
    <row r="32" spans="1:5" ht="24" x14ac:dyDescent="0.25">
      <c r="A32" s="17"/>
      <c r="B32" s="18" t="s">
        <v>15</v>
      </c>
      <c r="C32" s="19">
        <v>0.33699633699633702</v>
      </c>
      <c r="D32" s="20">
        <v>0.36575875486381321</v>
      </c>
      <c r="E32" s="25">
        <f>AVERAGE(C32:D32)</f>
        <v>0.35137754593007509</v>
      </c>
    </row>
    <row r="33" spans="1:5" ht="24" x14ac:dyDescent="0.25">
      <c r="A33" s="17"/>
      <c r="B33" s="18" t="s">
        <v>16</v>
      </c>
      <c r="C33" s="19">
        <v>0.2271062271062271</v>
      </c>
      <c r="D33" s="20">
        <v>0.2140077821011673</v>
      </c>
      <c r="E33" s="25">
        <f>AVERAGE(C33:D33)</f>
        <v>0.2205570046036972</v>
      </c>
    </row>
    <row r="34" spans="1:5" ht="24" x14ac:dyDescent="0.25">
      <c r="A34" s="17"/>
      <c r="B34" s="18" t="s">
        <v>17</v>
      </c>
      <c r="C34" s="19">
        <v>0.32967032967032961</v>
      </c>
      <c r="D34" s="20">
        <v>0.30739299610894943</v>
      </c>
      <c r="E34" s="25">
        <f>AVERAGE(C34:D34)</f>
        <v>0.31853166288963952</v>
      </c>
    </row>
    <row r="35" spans="1:5" ht="24" x14ac:dyDescent="0.25">
      <c r="A35" s="17"/>
      <c r="B35" s="18" t="s">
        <v>18</v>
      </c>
      <c r="C35" s="19">
        <v>0.20146520146520147</v>
      </c>
      <c r="D35" s="20">
        <v>0.13618677042801555</v>
      </c>
      <c r="E35" s="25">
        <f>AVERAGE(C35:D35)</f>
        <v>0.16882598594660853</v>
      </c>
    </row>
    <row r="36" spans="1:5" ht="24" x14ac:dyDescent="0.25">
      <c r="A36" s="17"/>
      <c r="B36" s="18" t="s">
        <v>19</v>
      </c>
      <c r="C36" s="19">
        <v>0.21245421245421245</v>
      </c>
      <c r="D36" s="20">
        <v>0.21789883268482491</v>
      </c>
      <c r="E36" s="25">
        <f>AVERAGE(C36:D36)</f>
        <v>0.21517652256951869</v>
      </c>
    </row>
    <row r="37" spans="1:5" ht="24" x14ac:dyDescent="0.25">
      <c r="A37" s="17"/>
      <c r="B37" s="18" t="s">
        <v>20</v>
      </c>
      <c r="C37" s="19">
        <v>0.12820512820512819</v>
      </c>
      <c r="D37" s="20">
        <v>0.11284046692607004</v>
      </c>
      <c r="E37" s="25">
        <f>AVERAGE(C37:D37)</f>
        <v>0.12052279756559911</v>
      </c>
    </row>
    <row r="38" spans="1:5" ht="24" x14ac:dyDescent="0.25">
      <c r="A38" s="17"/>
      <c r="B38" s="18" t="s">
        <v>21</v>
      </c>
      <c r="C38" s="19">
        <v>0.12454212454212454</v>
      </c>
      <c r="D38" s="20">
        <v>0.11673151750972761</v>
      </c>
      <c r="E38" s="25">
        <f>AVERAGE(C38:D38)</f>
        <v>0.12063682102592607</v>
      </c>
    </row>
    <row r="39" spans="1:5" ht="24" x14ac:dyDescent="0.25">
      <c r="A39" s="17"/>
      <c r="B39" s="18" t="s">
        <v>22</v>
      </c>
      <c r="C39" s="19">
        <v>0.33333333333333326</v>
      </c>
      <c r="D39" s="20">
        <v>0.37354085603112841</v>
      </c>
      <c r="E39" s="25">
        <f>AVERAGE(C39:D39)</f>
        <v>0.35343709468223083</v>
      </c>
    </row>
    <row r="40" spans="1:5" x14ac:dyDescent="0.25">
      <c r="A40" s="17" t="s">
        <v>23</v>
      </c>
      <c r="B40" s="18" t="s">
        <v>24</v>
      </c>
      <c r="C40" s="19">
        <v>0.26739926739926739</v>
      </c>
      <c r="D40" s="20">
        <v>0.17509727626459143</v>
      </c>
      <c r="E40" s="25">
        <f>AVERAGE(C40:D40)</f>
        <v>0.22124827183192941</v>
      </c>
    </row>
    <row r="41" spans="1:5" ht="24" x14ac:dyDescent="0.25">
      <c r="A41" s="17"/>
      <c r="B41" s="18" t="s">
        <v>25</v>
      </c>
      <c r="C41" s="19">
        <v>0.10622710622710622</v>
      </c>
      <c r="D41" s="20">
        <v>0.11284046692607004</v>
      </c>
      <c r="E41" s="25">
        <f>AVERAGE(C41:D41)</f>
        <v>0.10953378657658813</v>
      </c>
    </row>
    <row r="42" spans="1:5" x14ac:dyDescent="0.25">
      <c r="A42" s="17"/>
      <c r="B42" s="18" t="s">
        <v>26</v>
      </c>
      <c r="C42" s="19">
        <v>0.21611721611721613</v>
      </c>
      <c r="D42" s="20">
        <v>0.21011673151750973</v>
      </c>
      <c r="E42" s="25">
        <f>AVERAGE(C42:D42)</f>
        <v>0.21311697381736294</v>
      </c>
    </row>
    <row r="43" spans="1:5" x14ac:dyDescent="0.25">
      <c r="A43" s="17"/>
      <c r="B43" s="18" t="s">
        <v>27</v>
      </c>
      <c r="C43" s="19">
        <v>0.15018315018315018</v>
      </c>
      <c r="D43" s="20">
        <v>0.17898832684824903</v>
      </c>
      <c r="E43" s="25">
        <f>AVERAGE(C43:D43)</f>
        <v>0.1645857385156996</v>
      </c>
    </row>
    <row r="44" spans="1:5" x14ac:dyDescent="0.25">
      <c r="A44" s="17"/>
      <c r="B44" s="18" t="s">
        <v>28</v>
      </c>
      <c r="C44" s="19">
        <v>0.2271062271062271</v>
      </c>
      <c r="D44" s="20">
        <v>0.31128404669260701</v>
      </c>
      <c r="E44" s="25">
        <f>AVERAGE(C44:D44)</f>
        <v>0.26919513689941704</v>
      </c>
    </row>
    <row r="45" spans="1:5" x14ac:dyDescent="0.25">
      <c r="A45" s="17"/>
      <c r="B45" s="18" t="s">
        <v>29</v>
      </c>
      <c r="C45" s="19">
        <v>0.17216117216117216</v>
      </c>
      <c r="D45" s="20">
        <v>0.14007782101167315</v>
      </c>
      <c r="E45" s="25">
        <f>AVERAGE(C45:D45)</f>
        <v>0.15611949658642266</v>
      </c>
    </row>
    <row r="46" spans="1:5" x14ac:dyDescent="0.25">
      <c r="A46" s="17"/>
      <c r="B46" s="18" t="s">
        <v>30</v>
      </c>
      <c r="C46" s="19">
        <v>0.18315018315018314</v>
      </c>
      <c r="D46" s="20">
        <v>0.14396887159533073</v>
      </c>
      <c r="E46" s="25">
        <f>AVERAGE(C46:D46)</f>
        <v>0.16355952737275692</v>
      </c>
    </row>
    <row r="47" spans="1:5" ht="24" x14ac:dyDescent="0.25">
      <c r="A47" s="17"/>
      <c r="B47" s="18" t="s">
        <v>31</v>
      </c>
      <c r="C47" s="19">
        <v>0.12820512820512819</v>
      </c>
      <c r="D47" s="20">
        <v>0.13229571984435798</v>
      </c>
      <c r="E47" s="25">
        <f>AVERAGE(C47:D47)</f>
        <v>0.13025042402474307</v>
      </c>
    </row>
    <row r="48" spans="1:5" x14ac:dyDescent="0.25">
      <c r="A48" s="17"/>
      <c r="B48" s="18" t="s">
        <v>32</v>
      </c>
      <c r="C48" s="19">
        <v>7.3260073260073263E-2</v>
      </c>
      <c r="D48" s="20">
        <v>2.7237354085603113E-2</v>
      </c>
      <c r="E48" s="25">
        <f>AVERAGE(C48:D48)</f>
        <v>5.0248713672838188E-2</v>
      </c>
    </row>
    <row r="49" spans="1:5" x14ac:dyDescent="0.25">
      <c r="A49" s="17"/>
      <c r="B49" s="18" t="s">
        <v>33</v>
      </c>
      <c r="C49" s="19">
        <v>0.35164835164835168</v>
      </c>
      <c r="D49" s="20">
        <v>0.32295719844357973</v>
      </c>
      <c r="E49" s="25">
        <f>AVERAGE(C49:D49)</f>
        <v>0.33730277504596573</v>
      </c>
    </row>
    <row r="50" spans="1:5" x14ac:dyDescent="0.25">
      <c r="A50" s="17"/>
      <c r="B50" s="18" t="s">
        <v>34</v>
      </c>
      <c r="C50" s="19">
        <v>0.2857142857142857</v>
      </c>
      <c r="D50" s="20">
        <v>0.25680933852140075</v>
      </c>
      <c r="E50" s="25">
        <f>AVERAGE(C50:D50)</f>
        <v>0.27126181211784323</v>
      </c>
    </row>
    <row r="51" spans="1:5" x14ac:dyDescent="0.25">
      <c r="A51" s="17"/>
      <c r="B51" s="18" t="s">
        <v>35</v>
      </c>
      <c r="C51" s="19">
        <v>0.10256410256410256</v>
      </c>
      <c r="D51" s="20">
        <v>6.6147859922178989E-2</v>
      </c>
      <c r="E51" s="25">
        <f>AVERAGE(C51:D51)</f>
        <v>8.4355981243140782E-2</v>
      </c>
    </row>
    <row r="52" spans="1:5" ht="24" x14ac:dyDescent="0.25">
      <c r="A52" s="17"/>
      <c r="B52" s="18" t="s">
        <v>36</v>
      </c>
      <c r="C52" s="19">
        <v>0.23809523809523805</v>
      </c>
      <c r="D52" s="20">
        <v>0.33073929961089488</v>
      </c>
      <c r="E52" s="25">
        <f>AVERAGE(C52:D52)</f>
        <v>0.28441726885306645</v>
      </c>
    </row>
    <row r="53" spans="1:5" x14ac:dyDescent="0.25">
      <c r="A53" s="17"/>
      <c r="B53" s="18" t="s">
        <v>37</v>
      </c>
      <c r="C53" s="19">
        <v>0.19413919413919417</v>
      </c>
      <c r="D53" s="20">
        <v>0.17509727626459143</v>
      </c>
      <c r="E53" s="25">
        <f>AVERAGE(C53:D53)</f>
        <v>0.1846182352018928</v>
      </c>
    </row>
    <row r="54" spans="1:5" ht="24" x14ac:dyDescent="0.25">
      <c r="A54" s="17"/>
      <c r="B54" s="18" t="s">
        <v>38</v>
      </c>
      <c r="C54" s="19">
        <v>0.18681318681318682</v>
      </c>
      <c r="D54" s="20">
        <v>0.17120622568093385</v>
      </c>
      <c r="E54" s="25">
        <f>AVERAGE(C54:D54)</f>
        <v>0.17900970624706034</v>
      </c>
    </row>
    <row r="55" spans="1:5" x14ac:dyDescent="0.25">
      <c r="A55" s="17"/>
      <c r="B55" s="18" t="s">
        <v>39</v>
      </c>
      <c r="C55" s="19">
        <v>0.25641025641025639</v>
      </c>
      <c r="D55" s="20">
        <v>0.28793774319066145</v>
      </c>
      <c r="E55" s="25">
        <f>AVERAGE(C55:D55)</f>
        <v>0.27217399980045892</v>
      </c>
    </row>
    <row r="56" spans="1:5" ht="24" x14ac:dyDescent="0.25">
      <c r="A56" s="17"/>
      <c r="B56" s="18" t="s">
        <v>40</v>
      </c>
      <c r="C56" s="19">
        <v>0.16117216117216115</v>
      </c>
      <c r="D56" s="20">
        <v>0.15953307392996108</v>
      </c>
      <c r="E56" s="25">
        <f>AVERAGE(C56:D56)</f>
        <v>0.16035261755106112</v>
      </c>
    </row>
    <row r="57" spans="1:5" x14ac:dyDescent="0.25">
      <c r="A57" s="17"/>
      <c r="B57" s="18" t="s">
        <v>41</v>
      </c>
      <c r="C57" s="19">
        <v>0.18315018315018314</v>
      </c>
      <c r="D57" s="20">
        <v>0.13618677042801555</v>
      </c>
      <c r="E57" s="25">
        <f>AVERAGE(C57:D57)</f>
        <v>0.15966847678909935</v>
      </c>
    </row>
    <row r="58" spans="1:5" x14ac:dyDescent="0.25">
      <c r="A58" s="17"/>
      <c r="B58" s="18" t="s">
        <v>42</v>
      </c>
      <c r="C58" s="19">
        <v>6.95970695970696E-2</v>
      </c>
      <c r="D58" s="20">
        <v>8.1712062256809326E-2</v>
      </c>
      <c r="E58" s="25">
        <f>AVERAGE(C58:D58)</f>
        <v>7.5654565926939463E-2</v>
      </c>
    </row>
    <row r="59" spans="1:5" ht="24" x14ac:dyDescent="0.25">
      <c r="A59" s="17"/>
      <c r="B59" s="18" t="s">
        <v>43</v>
      </c>
      <c r="C59" s="19">
        <v>0.31135531135531136</v>
      </c>
      <c r="D59" s="20">
        <v>0.31517509727626458</v>
      </c>
      <c r="E59" s="25">
        <f>AVERAGE(C59:D59)</f>
        <v>0.31326520431578797</v>
      </c>
    </row>
    <row r="60" spans="1:5" ht="24" x14ac:dyDescent="0.25">
      <c r="A60" s="17" t="s">
        <v>62</v>
      </c>
      <c r="B60" s="18" t="s">
        <v>63</v>
      </c>
      <c r="C60" s="19">
        <v>0.15018315018315018</v>
      </c>
      <c r="D60" s="20">
        <v>0.1245136186770428</v>
      </c>
      <c r="E60" s="25">
        <f>AVERAGE(C60:D60)</f>
        <v>0.1373483844300965</v>
      </c>
    </row>
    <row r="61" spans="1:5" ht="24" x14ac:dyDescent="0.25">
      <c r="A61" s="17"/>
      <c r="B61" s="18" t="s">
        <v>64</v>
      </c>
      <c r="C61" s="19">
        <v>0.2783882783882784</v>
      </c>
      <c r="D61" s="20">
        <v>0.26848249027237353</v>
      </c>
      <c r="E61" s="25">
        <f>AVERAGE(C61:D61)</f>
        <v>0.27343538433032599</v>
      </c>
    </row>
    <row r="62" spans="1:5" ht="24" x14ac:dyDescent="0.25">
      <c r="A62" s="17"/>
      <c r="B62" s="18" t="s">
        <v>65</v>
      </c>
      <c r="C62" s="19">
        <v>0.11355311355311355</v>
      </c>
      <c r="D62" s="20">
        <v>0.10505836575875487</v>
      </c>
      <c r="E62" s="25">
        <f>AVERAGE(C62:D62)</f>
        <v>0.10930573965593421</v>
      </c>
    </row>
    <row r="63" spans="1:5" ht="24" x14ac:dyDescent="0.25">
      <c r="A63" s="17"/>
      <c r="B63" s="18" t="s">
        <v>66</v>
      </c>
      <c r="C63" s="19">
        <v>0.17948717948717949</v>
      </c>
      <c r="D63" s="20">
        <v>0.20622568093385213</v>
      </c>
      <c r="E63" s="25">
        <f>AVERAGE(C63:D63)</f>
        <v>0.19285643021051579</v>
      </c>
    </row>
    <row r="64" spans="1:5" ht="24" x14ac:dyDescent="0.25">
      <c r="A64" s="17"/>
      <c r="B64" s="18" t="s">
        <v>67</v>
      </c>
      <c r="C64" s="19">
        <v>0.22344322344322345</v>
      </c>
      <c r="D64" s="20">
        <v>0.22568093385214008</v>
      </c>
      <c r="E64" s="25">
        <f>AVERAGE(C64:D64)</f>
        <v>0.22456207864768177</v>
      </c>
    </row>
    <row r="65" spans="1:5" ht="24" x14ac:dyDescent="0.25">
      <c r="A65" s="17"/>
      <c r="B65" s="18" t="s">
        <v>68</v>
      </c>
      <c r="C65" s="19">
        <v>0.12820512820512819</v>
      </c>
      <c r="D65" s="20">
        <v>0.1867704280155642</v>
      </c>
      <c r="E65" s="25">
        <f>AVERAGE(C65:D65)</f>
        <v>0.1574877781103462</v>
      </c>
    </row>
    <row r="66" spans="1:5" ht="24" x14ac:dyDescent="0.25">
      <c r="A66" s="17"/>
      <c r="B66" s="18" t="s">
        <v>69</v>
      </c>
      <c r="C66" s="19">
        <v>0.16117216117216115</v>
      </c>
      <c r="D66" s="20">
        <v>0.1556420233463035</v>
      </c>
      <c r="E66" s="25">
        <f>AVERAGE(C66:D66)</f>
        <v>0.15840709225923233</v>
      </c>
    </row>
    <row r="67" spans="1:5" ht="24" x14ac:dyDescent="0.25">
      <c r="A67" s="17"/>
      <c r="B67" s="18" t="s">
        <v>70</v>
      </c>
      <c r="C67" s="19">
        <v>0.14285714285714285</v>
      </c>
      <c r="D67" s="20">
        <v>0.17120622568093385</v>
      </c>
      <c r="E67" s="25">
        <f>AVERAGE(C67:D67)</f>
        <v>0.15703168426903835</v>
      </c>
    </row>
    <row r="68" spans="1:5" ht="24" x14ac:dyDescent="0.25">
      <c r="A68" s="17"/>
      <c r="B68" s="18" t="s">
        <v>71</v>
      </c>
      <c r="C68" s="19">
        <v>0.12087912087912088</v>
      </c>
      <c r="D68" s="20">
        <v>0.10505836575875487</v>
      </c>
      <c r="E68" s="25">
        <f>AVERAGE(C68:D68)</f>
        <v>0.11296874331893787</v>
      </c>
    </row>
    <row r="69" spans="1:5" ht="24" x14ac:dyDescent="0.25">
      <c r="A69" s="17"/>
      <c r="B69" s="18" t="s">
        <v>72</v>
      </c>
      <c r="C69" s="19">
        <v>0.1575091575091575</v>
      </c>
      <c r="D69" s="20">
        <v>0.17898832684824903</v>
      </c>
      <c r="E69" s="25">
        <f>AVERAGE(C69:D69)</f>
        <v>0.16824874217870328</v>
      </c>
    </row>
    <row r="70" spans="1:5" ht="24" x14ac:dyDescent="0.25">
      <c r="A70" s="17"/>
      <c r="B70" s="18" t="s">
        <v>73</v>
      </c>
      <c r="C70" s="19">
        <v>0.17582417582417584</v>
      </c>
      <c r="D70" s="20">
        <v>0.17898832684824903</v>
      </c>
      <c r="E70" s="25">
        <f>AVERAGE(C70:D70)</f>
        <v>0.17740625133621243</v>
      </c>
    </row>
    <row r="71" spans="1:5" ht="24" x14ac:dyDescent="0.25">
      <c r="A71" s="17"/>
      <c r="B71" s="18" t="s">
        <v>74</v>
      </c>
      <c r="C71" s="19">
        <v>0.15384615384615385</v>
      </c>
      <c r="D71" s="20">
        <v>0.11284046692607004</v>
      </c>
      <c r="E71" s="25">
        <f>AVERAGE(C71:D71)</f>
        <v>0.13334331038611194</v>
      </c>
    </row>
    <row r="72" spans="1:5" ht="24" x14ac:dyDescent="0.25">
      <c r="A72" s="17"/>
      <c r="B72" s="18" t="s">
        <v>75</v>
      </c>
      <c r="C72" s="19">
        <v>0.39194139194139199</v>
      </c>
      <c r="D72" s="20">
        <v>0.33852140077821014</v>
      </c>
      <c r="E72" s="25">
        <f>AVERAGE(C72:D72)</f>
        <v>0.36523139635980106</v>
      </c>
    </row>
    <row r="73" spans="1:5" ht="24" x14ac:dyDescent="0.25">
      <c r="A73" s="17"/>
      <c r="B73" s="18" t="s">
        <v>76</v>
      </c>
      <c r="C73" s="19">
        <v>0.13186813186813187</v>
      </c>
      <c r="D73" s="20">
        <v>0.1517509727626459</v>
      </c>
      <c r="E73" s="25">
        <f>AVERAGE(C73:D73)</f>
        <v>0.14180955231538889</v>
      </c>
    </row>
    <row r="74" spans="1:5" ht="24" x14ac:dyDescent="0.25">
      <c r="A74" s="17"/>
      <c r="B74" s="18" t="s">
        <v>77</v>
      </c>
      <c r="C74" s="19">
        <v>0.35164835164835168</v>
      </c>
      <c r="D74" s="20">
        <v>0.32295719844357973</v>
      </c>
      <c r="E74" s="25">
        <f>AVERAGE(C74:D74)</f>
        <v>0.33730277504596573</v>
      </c>
    </row>
    <row r="75" spans="1:5" ht="24" x14ac:dyDescent="0.25">
      <c r="A75" s="17"/>
      <c r="B75" s="18" t="s">
        <v>78</v>
      </c>
      <c r="C75" s="19">
        <v>0.28205128205128205</v>
      </c>
      <c r="D75" s="20">
        <v>0.24513618677042801</v>
      </c>
      <c r="E75" s="25">
        <f>AVERAGE(C75:D75)</f>
        <v>0.26359373441085504</v>
      </c>
    </row>
    <row r="76" spans="1:5" ht="24" x14ac:dyDescent="0.25">
      <c r="A76" s="17"/>
      <c r="B76" s="18" t="s">
        <v>79</v>
      </c>
      <c r="C76" s="19">
        <v>0.37362637362637363</v>
      </c>
      <c r="D76" s="20">
        <v>0.33073929961089488</v>
      </c>
      <c r="E76" s="25">
        <f>AVERAGE(C76:D76)</f>
        <v>0.35218283661863425</v>
      </c>
    </row>
    <row r="77" spans="1:5" ht="24" x14ac:dyDescent="0.25">
      <c r="A77" s="17"/>
      <c r="B77" s="18" t="s">
        <v>80</v>
      </c>
      <c r="C77" s="19">
        <v>0.2857142857142857</v>
      </c>
      <c r="D77" s="20">
        <v>0.28404669260700388</v>
      </c>
      <c r="E77" s="25">
        <f>AVERAGE(C77:D77)</f>
        <v>0.28488048916064479</v>
      </c>
    </row>
    <row r="78" spans="1:5" x14ac:dyDescent="0.25">
      <c r="A78" s="17" t="s">
        <v>81</v>
      </c>
      <c r="B78" s="18" t="s">
        <v>82</v>
      </c>
      <c r="C78" s="19">
        <v>0.24542124542124541</v>
      </c>
      <c r="D78" s="20">
        <v>0.1556420233463035</v>
      </c>
      <c r="E78" s="25">
        <f>AVERAGE(C78:D78)</f>
        <v>0.20053163438377447</v>
      </c>
    </row>
    <row r="79" spans="1:5" x14ac:dyDescent="0.25">
      <c r="A79" s="17"/>
      <c r="B79" s="18" t="s">
        <v>83</v>
      </c>
      <c r="C79" s="19">
        <v>0.26373626373626374</v>
      </c>
      <c r="D79" s="20">
        <v>0.29571984435797666</v>
      </c>
      <c r="E79" s="25">
        <f>AVERAGE(C79:D79)</f>
        <v>0.2797280540471202</v>
      </c>
    </row>
    <row r="80" spans="1:5" x14ac:dyDescent="0.25">
      <c r="A80" s="17"/>
      <c r="B80" s="18" t="s">
        <v>84</v>
      </c>
      <c r="C80" s="19">
        <v>0.21978021978021978</v>
      </c>
      <c r="D80" s="20">
        <v>0.16342412451361865</v>
      </c>
      <c r="E80" s="25">
        <f>AVERAGE(C80:D80)</f>
        <v>0.19160217214691921</v>
      </c>
    </row>
    <row r="81" spans="1:5" x14ac:dyDescent="0.25">
      <c r="A81" s="17"/>
      <c r="B81" s="18" t="s">
        <v>85</v>
      </c>
      <c r="C81" s="19">
        <v>0.28205128205128205</v>
      </c>
      <c r="D81" s="20">
        <v>0.26848249027237353</v>
      </c>
      <c r="E81" s="25">
        <f>AVERAGE(C81:D81)</f>
        <v>0.27526688616182782</v>
      </c>
    </row>
    <row r="82" spans="1:5" x14ac:dyDescent="0.25">
      <c r="A82" s="17"/>
      <c r="B82" s="18" t="s">
        <v>86</v>
      </c>
      <c r="C82" s="19">
        <v>0.1575091575091575</v>
      </c>
      <c r="D82" s="20">
        <v>0.2140077821011673</v>
      </c>
      <c r="E82" s="25">
        <f>AVERAGE(C82:D82)</f>
        <v>0.18575846980516242</v>
      </c>
    </row>
    <row r="83" spans="1:5" ht="24" x14ac:dyDescent="0.25">
      <c r="A83" s="17"/>
      <c r="B83" s="18" t="s">
        <v>87</v>
      </c>
      <c r="C83" s="19">
        <v>0.18315018315018314</v>
      </c>
      <c r="D83" s="20">
        <v>0.1828793774319066</v>
      </c>
      <c r="E83" s="25">
        <f>AVERAGE(C83:D83)</f>
        <v>0.18301478029104487</v>
      </c>
    </row>
    <row r="84" spans="1:5" ht="24" x14ac:dyDescent="0.25">
      <c r="A84" s="17"/>
      <c r="B84" s="18" t="s">
        <v>88</v>
      </c>
      <c r="C84" s="19">
        <v>0.13553113553113552</v>
      </c>
      <c r="D84" s="20">
        <v>0.11284046692607004</v>
      </c>
      <c r="E84" s="25">
        <f>AVERAGE(C84:D84)</f>
        <v>0.12418580122860279</v>
      </c>
    </row>
    <row r="85" spans="1:5" x14ac:dyDescent="0.25">
      <c r="A85" s="17"/>
      <c r="B85" s="18" t="s">
        <v>89</v>
      </c>
      <c r="C85" s="19">
        <v>0.1648351648351648</v>
      </c>
      <c r="D85" s="20">
        <v>9.3385214007782102E-2</v>
      </c>
      <c r="E85" s="25">
        <f>AVERAGE(C85:D85)</f>
        <v>0.12911018942147345</v>
      </c>
    </row>
    <row r="86" spans="1:5" x14ac:dyDescent="0.25">
      <c r="A86" s="17"/>
      <c r="B86" s="18" t="s">
        <v>90</v>
      </c>
      <c r="C86" s="19">
        <v>0.16849816849816851</v>
      </c>
      <c r="D86" s="20">
        <v>0.14396887159533073</v>
      </c>
      <c r="E86" s="25">
        <f>AVERAGE(C86:D86)</f>
        <v>0.15623352004674962</v>
      </c>
    </row>
    <row r="87" spans="1:5" x14ac:dyDescent="0.25">
      <c r="A87" s="17"/>
      <c r="B87" s="18" t="s">
        <v>91</v>
      </c>
      <c r="C87" s="19">
        <v>0.17582417582417584</v>
      </c>
      <c r="D87" s="20">
        <v>0.15953307392996108</v>
      </c>
      <c r="E87" s="25">
        <f>AVERAGE(C87:D87)</f>
        <v>0.16767862487706847</v>
      </c>
    </row>
    <row r="88" spans="1:5" x14ac:dyDescent="0.25">
      <c r="A88" s="17"/>
      <c r="B88" s="18" t="s">
        <v>92</v>
      </c>
      <c r="C88" s="19">
        <v>0.23809523809523805</v>
      </c>
      <c r="D88" s="20">
        <v>0.26848249027237353</v>
      </c>
      <c r="E88" s="25">
        <f>AVERAGE(C88:D88)</f>
        <v>0.25328886418380581</v>
      </c>
    </row>
    <row r="89" spans="1:5" ht="24" x14ac:dyDescent="0.25">
      <c r="A89" s="17"/>
      <c r="B89" s="18" t="s">
        <v>93</v>
      </c>
      <c r="C89" s="19">
        <v>0.16117216117216115</v>
      </c>
      <c r="D89" s="20">
        <v>0.20622568093385213</v>
      </c>
      <c r="E89" s="25">
        <f>AVERAGE(C89:D89)</f>
        <v>0.18369892105300664</v>
      </c>
    </row>
    <row r="90" spans="1:5" ht="24" x14ac:dyDescent="0.25">
      <c r="A90" s="17"/>
      <c r="B90" s="18" t="s">
        <v>94</v>
      </c>
      <c r="C90" s="19">
        <v>0.21611721611721613</v>
      </c>
      <c r="D90" s="20">
        <v>0.21011673151750973</v>
      </c>
      <c r="E90" s="25">
        <f>AVERAGE(C90:D90)</f>
        <v>0.21311697381736294</v>
      </c>
    </row>
    <row r="91" spans="1:5" x14ac:dyDescent="0.25">
      <c r="A91" s="17"/>
      <c r="B91" s="18" t="s">
        <v>95</v>
      </c>
      <c r="C91" s="19">
        <v>0.10989010989010989</v>
      </c>
      <c r="D91" s="20">
        <v>0.14785992217898833</v>
      </c>
      <c r="E91" s="25">
        <f>AVERAGE(C91:D91)</f>
        <v>0.12887501603454909</v>
      </c>
    </row>
    <row r="92" spans="1:5" x14ac:dyDescent="0.25">
      <c r="A92" s="17"/>
      <c r="B92" s="18" t="s">
        <v>96</v>
      </c>
      <c r="C92" s="19">
        <v>0.31868131868131866</v>
      </c>
      <c r="D92" s="20">
        <v>0.31517509727626458</v>
      </c>
      <c r="E92" s="25">
        <f>AVERAGE(C92:D92)</f>
        <v>0.31692820797879162</v>
      </c>
    </row>
    <row r="93" spans="1:5" x14ac:dyDescent="0.25">
      <c r="A93" s="17"/>
      <c r="B93" s="18" t="s">
        <v>97</v>
      </c>
      <c r="C93" s="19">
        <v>0.24175824175824176</v>
      </c>
      <c r="D93" s="20">
        <v>0.19066147859922178</v>
      </c>
      <c r="E93" s="25">
        <f>AVERAGE(C93:D93)</f>
        <v>0.21620986017873178</v>
      </c>
    </row>
    <row r="94" spans="1:5" ht="15.75" thickBot="1" x14ac:dyDescent="0.3">
      <c r="A94" s="21"/>
      <c r="B94" s="22" t="s">
        <v>98</v>
      </c>
      <c r="C94" s="23">
        <v>0.32600732600732596</v>
      </c>
      <c r="D94" s="24">
        <v>0.3268482490272373</v>
      </c>
      <c r="E94" s="25">
        <f>AVERAGE(C94:D94)</f>
        <v>0.32642778751728163</v>
      </c>
    </row>
    <row r="95" spans="1:5" ht="15.75" thickTop="1" x14ac:dyDescent="0.25">
      <c r="C95" s="26">
        <f>AVERAGE(C6:C94)</f>
        <v>0.20957319833724306</v>
      </c>
      <c r="D95" s="26">
        <f>AVERAGE(D6:D94)</f>
        <v>0.20364622043457334</v>
      </c>
      <c r="E95" s="26">
        <f>AVERAGE(E6:E94)</f>
        <v>0.20660970938590839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4"/>
    </row>
    <row r="100" spans="1:4" ht="24.75" x14ac:dyDescent="0.25">
      <c r="A100" s="5"/>
      <c r="B100" s="6"/>
      <c r="C100" s="7" t="s">
        <v>2</v>
      </c>
      <c r="D100" s="8" t="s">
        <v>3</v>
      </c>
    </row>
    <row r="101" spans="1:4" ht="25.5" thickBot="1" x14ac:dyDescent="0.3">
      <c r="A101" s="9"/>
      <c r="B101" s="10"/>
      <c r="C101" s="11" t="s">
        <v>4</v>
      </c>
      <c r="D101" s="12" t="s">
        <v>4</v>
      </c>
    </row>
    <row r="102" spans="1:4" ht="24.75" thickTop="1" x14ac:dyDescent="0.25">
      <c r="A102" s="13" t="s">
        <v>44</v>
      </c>
      <c r="B102" s="14" t="s">
        <v>45</v>
      </c>
      <c r="C102" s="15">
        <f>C6 -($E6*C$95/$E$95)</f>
        <v>-3.577133936730717E-3</v>
      </c>
      <c r="D102" s="16">
        <f t="shared" ref="D102:D165" si="0">D6 -($E6*D$95/$E$95)</f>
        <v>3.577133936730939E-3</v>
      </c>
    </row>
    <row r="103" spans="1:4" ht="24" x14ac:dyDescent="0.25">
      <c r="A103" s="17"/>
      <c r="B103" s="18" t="s">
        <v>46</v>
      </c>
      <c r="C103" s="19">
        <f t="shared" ref="C103:D103" si="1">C7 -($E7*C$95/$E$95)</f>
        <v>5.5273113982294286E-3</v>
      </c>
      <c r="D103" s="20">
        <f t="shared" si="0"/>
        <v>-5.5273113982290401E-3</v>
      </c>
    </row>
    <row r="104" spans="1:4" ht="24" x14ac:dyDescent="0.25">
      <c r="A104" s="17"/>
      <c r="B104" s="18" t="s">
        <v>47</v>
      </c>
      <c r="C104" s="19">
        <f t="shared" ref="C104:D104" si="2">C8 -($E8*C$95/$E$95)</f>
        <v>2.6965311489692667E-2</v>
      </c>
      <c r="D104" s="20">
        <f t="shared" si="0"/>
        <v>-2.6965311489691834E-2</v>
      </c>
    </row>
    <row r="105" spans="1:4" ht="24" x14ac:dyDescent="0.25">
      <c r="A105" s="17"/>
      <c r="B105" s="18" t="s">
        <v>48</v>
      </c>
      <c r="C105" s="19">
        <f t="shared" ref="C105:D105" si="3">C9 -($E9*C$95/$E$95)</f>
        <v>-1.3572180982047433E-3</v>
      </c>
      <c r="D105" s="20">
        <f t="shared" si="0"/>
        <v>1.3572180982051041E-3</v>
      </c>
    </row>
    <row r="106" spans="1:4" ht="24" x14ac:dyDescent="0.25">
      <c r="A106" s="17"/>
      <c r="B106" s="18" t="s">
        <v>49</v>
      </c>
      <c r="C106" s="19">
        <f t="shared" ref="C106:D106" si="4">C10 -($E10*C$95/$E$95)</f>
        <v>5.1467322513354397E-4</v>
      </c>
      <c r="D106" s="20">
        <f t="shared" si="0"/>
        <v>-5.146732251327113E-4</v>
      </c>
    </row>
    <row r="107" spans="1:4" ht="24" x14ac:dyDescent="0.25">
      <c r="A107" s="17"/>
      <c r="B107" s="18" t="s">
        <v>50</v>
      </c>
      <c r="C107" s="19">
        <f t="shared" ref="C107:D107" si="5">C11 -($E11*C$95/$E$95)</f>
        <v>-3.117493541393429E-3</v>
      </c>
      <c r="D107" s="20">
        <f t="shared" si="0"/>
        <v>3.1174935413937344E-3</v>
      </c>
    </row>
    <row r="108" spans="1:4" ht="24" x14ac:dyDescent="0.25">
      <c r="A108" s="17"/>
      <c r="B108" s="18" t="s">
        <v>51</v>
      </c>
      <c r="C108" s="19">
        <f t="shared" ref="C108:D108" si="6">C12 -($E12*C$95/$E$95)</f>
        <v>6.8729028422521155E-3</v>
      </c>
      <c r="D108" s="20">
        <f t="shared" si="0"/>
        <v>-6.8729028422517546E-3</v>
      </c>
    </row>
    <row r="109" spans="1:4" ht="24" x14ac:dyDescent="0.25">
      <c r="A109" s="17"/>
      <c r="B109" s="18" t="s">
        <v>52</v>
      </c>
      <c r="C109" s="19">
        <f t="shared" ref="C109:D109" si="7">C13 -($E13*C$95/$E$95)</f>
        <v>-1.2266895272524767E-2</v>
      </c>
      <c r="D109" s="20">
        <f t="shared" si="0"/>
        <v>1.2266895272524989E-2</v>
      </c>
    </row>
    <row r="110" spans="1:4" ht="24" x14ac:dyDescent="0.25">
      <c r="A110" s="17"/>
      <c r="B110" s="18" t="s">
        <v>53</v>
      </c>
      <c r="C110" s="19">
        <f t="shared" ref="C110:D110" si="8">C14 -($E14*C$95/$E$95)</f>
        <v>2.9253437032753987E-2</v>
      </c>
      <c r="D110" s="20">
        <f t="shared" si="0"/>
        <v>-2.9253437032753724E-2</v>
      </c>
    </row>
    <row r="111" spans="1:4" ht="24" x14ac:dyDescent="0.25">
      <c r="A111" s="17"/>
      <c r="B111" s="18" t="s">
        <v>54</v>
      </c>
      <c r="C111" s="19">
        <f t="shared" ref="C111:D111" si="9">C15 -($E15*C$95/$E$95)</f>
        <v>-6.6830008239421174E-3</v>
      </c>
      <c r="D111" s="20">
        <f t="shared" si="0"/>
        <v>6.6830008239422978E-3</v>
      </c>
    </row>
    <row r="112" spans="1:4" ht="24" x14ac:dyDescent="0.25">
      <c r="A112" s="17"/>
      <c r="B112" s="18" t="s">
        <v>55</v>
      </c>
      <c r="C112" s="19">
        <f t="shared" ref="C112:D112" si="10">C16 -($E16*C$95/$E$95)</f>
        <v>3.0942402330293162E-3</v>
      </c>
      <c r="D112" s="20">
        <f t="shared" si="0"/>
        <v>-3.0942402330290109E-3</v>
      </c>
    </row>
    <row r="113" spans="1:4" ht="24" x14ac:dyDescent="0.25">
      <c r="A113" s="17"/>
      <c r="B113" s="18" t="s">
        <v>56</v>
      </c>
      <c r="C113" s="19">
        <f t="shared" ref="C113:D113" si="11">C17 -($E17*C$95/$E$95)</f>
        <v>-2.4410548010717986E-2</v>
      </c>
      <c r="D113" s="20">
        <f t="shared" si="0"/>
        <v>2.441054801071843E-2</v>
      </c>
    </row>
    <row r="114" spans="1:4" ht="24" x14ac:dyDescent="0.25">
      <c r="A114" s="17"/>
      <c r="B114" s="18" t="s">
        <v>57</v>
      </c>
      <c r="C114" s="19">
        <f t="shared" ref="C114:D114" si="12">C18 -($E18*C$95/$E$95)</f>
        <v>-4.7994828464217876E-3</v>
      </c>
      <c r="D114" s="20">
        <f t="shared" si="0"/>
        <v>4.7994828464221484E-3</v>
      </c>
    </row>
    <row r="115" spans="1:4" ht="24" x14ac:dyDescent="0.25">
      <c r="A115" s="17"/>
      <c r="B115" s="18" t="s">
        <v>58</v>
      </c>
      <c r="C115" s="19">
        <f t="shared" ref="C115:D115" si="13">C19 -($E19*C$95/$E$95)</f>
        <v>-5.8985892217812141E-3</v>
      </c>
      <c r="D115" s="20">
        <f t="shared" si="0"/>
        <v>5.8985892217817693E-3</v>
      </c>
    </row>
    <row r="116" spans="1:4" ht="24" x14ac:dyDescent="0.25">
      <c r="A116" s="17"/>
      <c r="B116" s="18" t="s">
        <v>59</v>
      </c>
      <c r="C116" s="19">
        <f t="shared" ref="C116:D116" si="14">C20 -($E20*C$95/$E$95)</f>
        <v>5.4040688638977707E-3</v>
      </c>
      <c r="D116" s="20">
        <f t="shared" si="0"/>
        <v>-5.4040688638974932E-3</v>
      </c>
    </row>
    <row r="117" spans="1:4" ht="24" x14ac:dyDescent="0.25">
      <c r="A117" s="17"/>
      <c r="B117" s="18" t="s">
        <v>60</v>
      </c>
      <c r="C117" s="19">
        <f t="shared" ref="C117:D117" si="15">C21 -($E21*C$95/$E$95)</f>
        <v>-1.0215178364501615E-2</v>
      </c>
      <c r="D117" s="20">
        <f t="shared" si="0"/>
        <v>1.0215178364502003E-2</v>
      </c>
    </row>
    <row r="118" spans="1:4" ht="24" x14ac:dyDescent="0.25">
      <c r="A118" s="17"/>
      <c r="B118" s="18" t="s">
        <v>61</v>
      </c>
      <c r="C118" s="19">
        <f t="shared" ref="C118:D118" si="16">C22 -($E22*C$95/$E$95)</f>
        <v>-1.4804606325363179E-3</v>
      </c>
      <c r="D118" s="20">
        <f t="shared" si="0"/>
        <v>1.4804606325366232E-3</v>
      </c>
    </row>
    <row r="119" spans="1:4" ht="24" x14ac:dyDescent="0.25">
      <c r="A119" s="17" t="s">
        <v>5</v>
      </c>
      <c r="B119" s="18" t="s">
        <v>6</v>
      </c>
      <c r="C119" s="19">
        <f t="shared" ref="C119:D119" si="17">C23 -($E23*C$95/$E$95)</f>
        <v>2.7128859758524804E-3</v>
      </c>
      <c r="D119" s="20">
        <f t="shared" si="0"/>
        <v>-2.7128859758520085E-3</v>
      </c>
    </row>
    <row r="120" spans="1:4" ht="24" x14ac:dyDescent="0.25">
      <c r="A120" s="17"/>
      <c r="B120" s="18" t="s">
        <v>7</v>
      </c>
      <c r="C120" s="19">
        <f t="shared" ref="C120:D120" si="18">C24 -($E24*C$95/$E$95)</f>
        <v>2.9709976986977416E-3</v>
      </c>
      <c r="D120" s="20">
        <f t="shared" si="0"/>
        <v>-2.9709976986974362E-3</v>
      </c>
    </row>
    <row r="121" spans="1:4" ht="24" x14ac:dyDescent="0.25">
      <c r="A121" s="17"/>
      <c r="B121" s="18" t="s">
        <v>8</v>
      </c>
      <c r="C121" s="19">
        <f t="shared" ref="C121:D121" si="19">C25 -($E25*C$95/$E$95)</f>
        <v>7.1643443070865398E-3</v>
      </c>
      <c r="D121" s="20">
        <f t="shared" si="0"/>
        <v>-7.1643443070860957E-3</v>
      </c>
    </row>
    <row r="122" spans="1:4" ht="24" x14ac:dyDescent="0.25">
      <c r="A122" s="17"/>
      <c r="B122" s="18" t="s">
        <v>9</v>
      </c>
      <c r="C122" s="19">
        <f t="shared" ref="C122:D122" si="20">C26 -($E26*C$95/$E$95)</f>
        <v>1.6403658830560303E-2</v>
      </c>
      <c r="D122" s="20">
        <f t="shared" si="0"/>
        <v>-1.640365883055997E-2</v>
      </c>
    </row>
    <row r="123" spans="1:4" ht="24" x14ac:dyDescent="0.25">
      <c r="A123" s="17"/>
      <c r="B123" s="18" t="s">
        <v>10</v>
      </c>
      <c r="C123" s="19">
        <f t="shared" ref="C123:D123" si="21">C27 -($E27*C$95/$E$95)</f>
        <v>3.4545890016502212E-2</v>
      </c>
      <c r="D123" s="20">
        <f t="shared" si="0"/>
        <v>-3.4545890016502004E-2</v>
      </c>
    </row>
    <row r="124" spans="1:4" ht="24" x14ac:dyDescent="0.25">
      <c r="A124" s="17"/>
      <c r="B124" s="18" t="s">
        <v>11</v>
      </c>
      <c r="C124" s="19">
        <f t="shared" ref="C124:D124" si="22">C28 -($E28*C$95/$E$95)</f>
        <v>-7.4906657344671057E-3</v>
      </c>
      <c r="D124" s="20">
        <f t="shared" si="0"/>
        <v>7.4906657344675776E-3</v>
      </c>
    </row>
    <row r="125" spans="1:4" ht="24" x14ac:dyDescent="0.25">
      <c r="A125" s="17"/>
      <c r="B125" s="18" t="s">
        <v>12</v>
      </c>
      <c r="C125" s="19">
        <f t="shared" ref="C125:D125" si="23">C29 -($E29*C$95/$E$95)</f>
        <v>-4.2249711077643359E-2</v>
      </c>
      <c r="D125" s="20">
        <f t="shared" si="0"/>
        <v>4.224971107764372E-2</v>
      </c>
    </row>
    <row r="126" spans="1:4" ht="24" x14ac:dyDescent="0.25">
      <c r="A126" s="17"/>
      <c r="B126" s="18" t="s">
        <v>13</v>
      </c>
      <c r="C126" s="19">
        <f t="shared" ref="C126:D126" si="24">C30 -($E30*C$95/$E$95)</f>
        <v>-3.577133936730717E-3</v>
      </c>
      <c r="D126" s="20">
        <f t="shared" si="0"/>
        <v>3.577133936730939E-3</v>
      </c>
    </row>
    <row r="127" spans="1:4" ht="24" x14ac:dyDescent="0.25">
      <c r="A127" s="17"/>
      <c r="B127" s="18" t="s">
        <v>14</v>
      </c>
      <c r="C127" s="19">
        <f t="shared" ref="C127:D127" si="25">C31 -($E31*C$95/$E$95)</f>
        <v>-4.9022624693927874E-2</v>
      </c>
      <c r="D127" s="20">
        <f t="shared" si="0"/>
        <v>4.9022624693928707E-2</v>
      </c>
    </row>
    <row r="128" spans="1:4" ht="24" x14ac:dyDescent="0.25">
      <c r="A128" s="17"/>
      <c r="B128" s="18" t="s">
        <v>15</v>
      </c>
      <c r="C128" s="19">
        <f t="shared" ref="C128:D128" si="26">C32 -($E32*C$95/$E$95)</f>
        <v>-1.9421163145986187E-2</v>
      </c>
      <c r="D128" s="20">
        <f t="shared" si="0"/>
        <v>1.9421163145986908E-2</v>
      </c>
    </row>
    <row r="129" spans="1:4" ht="24" x14ac:dyDescent="0.25">
      <c r="A129" s="17"/>
      <c r="B129" s="18" t="s">
        <v>16</v>
      </c>
      <c r="C129" s="19">
        <f t="shared" ref="C129:D129" si="27">C33 -($E33*C$95/$E$95)</f>
        <v>3.385681697863796E-3</v>
      </c>
      <c r="D129" s="20">
        <f t="shared" si="0"/>
        <v>-3.3856816978633797E-3</v>
      </c>
    </row>
    <row r="130" spans="1:4" ht="24" x14ac:dyDescent="0.25">
      <c r="A130" s="17"/>
      <c r="B130" s="18" t="s">
        <v>17</v>
      </c>
      <c r="C130" s="19">
        <f t="shared" ref="C130:D130" si="28">C34 -($E34*C$95/$E$95)</f>
        <v>6.5698347232355792E-3</v>
      </c>
      <c r="D130" s="20">
        <f t="shared" si="0"/>
        <v>-6.5698347232349685E-3</v>
      </c>
    </row>
    <row r="131" spans="1:4" ht="24" x14ac:dyDescent="0.25">
      <c r="A131" s="17"/>
      <c r="B131" s="18" t="s">
        <v>18</v>
      </c>
      <c r="C131" s="19">
        <f t="shared" ref="C131:D131" si="29">C35 -($E35*C$95/$E$95)</f>
        <v>3.0217674219599755E-2</v>
      </c>
      <c r="D131" s="20">
        <f t="shared" si="0"/>
        <v>-3.0217674219599477E-2</v>
      </c>
    </row>
    <row r="132" spans="1:4" ht="24" x14ac:dyDescent="0.25">
      <c r="A132" s="17"/>
      <c r="B132" s="18" t="s">
        <v>19</v>
      </c>
      <c r="C132" s="19">
        <f t="shared" ref="C132:D132" si="30">C36 -($E36*C$95/$E$95)</f>
        <v>-5.8086764294387749E-3</v>
      </c>
      <c r="D132" s="20">
        <f t="shared" si="0"/>
        <v>5.8086764294391635E-3</v>
      </c>
    </row>
    <row r="133" spans="1:4" ht="24" x14ac:dyDescent="0.25">
      <c r="A133" s="17"/>
      <c r="B133" s="18" t="s">
        <v>20</v>
      </c>
      <c r="C133" s="19">
        <f t="shared" ref="C133:D133" si="31">C37 -($E37*C$95/$E$95)</f>
        <v>5.9536220515775257E-3</v>
      </c>
      <c r="D133" s="20">
        <f t="shared" si="0"/>
        <v>-5.9536220515772897E-3</v>
      </c>
    </row>
    <row r="134" spans="1:4" ht="24" x14ac:dyDescent="0.25">
      <c r="A134" s="17"/>
      <c r="B134" s="18" t="s">
        <v>21</v>
      </c>
      <c r="C134" s="19">
        <f t="shared" ref="C134:D134" si="32">C38 -($E38*C$95/$E$95)</f>
        <v>2.1749594423548096E-3</v>
      </c>
      <c r="D134" s="20">
        <f t="shared" si="0"/>
        <v>-2.1749594423545598E-3</v>
      </c>
    </row>
    <row r="135" spans="1:4" ht="24" x14ac:dyDescent="0.25">
      <c r="A135" s="17"/>
      <c r="B135" s="18" t="s">
        <v>22</v>
      </c>
      <c r="C135" s="19">
        <f t="shared" ref="C135:D135" si="33">C39 -($E39*C$95/$E$95)</f>
        <v>-2.5173256525071741E-2</v>
      </c>
      <c r="D135" s="20">
        <f t="shared" si="0"/>
        <v>2.5173256525072407E-2</v>
      </c>
    </row>
    <row r="136" spans="1:4" x14ac:dyDescent="0.25">
      <c r="A136" s="17" t="s">
        <v>23</v>
      </c>
      <c r="B136" s="18" t="s">
        <v>24</v>
      </c>
      <c r="C136" s="19">
        <f t="shared" ref="C136:D136" si="34">C40 -($E40*C$95/$E$95)</f>
        <v>4.2977539629451028E-2</v>
      </c>
      <c r="D136" s="20">
        <f t="shared" si="0"/>
        <v>-4.2977539629450612E-2</v>
      </c>
    </row>
    <row r="137" spans="1:4" ht="24" x14ac:dyDescent="0.25">
      <c r="A137" s="17"/>
      <c r="B137" s="18" t="s">
        <v>25</v>
      </c>
      <c r="C137" s="19">
        <f t="shared" ref="C137:D137" si="35">C41 -($E41*C$95/$E$95)</f>
        <v>-4.8777689845821703E-3</v>
      </c>
      <c r="D137" s="20">
        <f t="shared" si="0"/>
        <v>4.8777689845823785E-3</v>
      </c>
    </row>
    <row r="138" spans="1:4" x14ac:dyDescent="0.25">
      <c r="A138" s="17"/>
      <c r="B138" s="18" t="s">
        <v>26</v>
      </c>
      <c r="C138" s="19">
        <f t="shared" ref="C138:D138" si="36">C42 -($E42*C$95/$E$95)</f>
        <v>-5.6583050353276043E-5</v>
      </c>
      <c r="D138" s="20">
        <f t="shared" si="0"/>
        <v>5.6583050353664621E-5</v>
      </c>
    </row>
    <row r="139" spans="1:4" x14ac:dyDescent="0.25">
      <c r="A139" s="17"/>
      <c r="B139" s="18" t="s">
        <v>27</v>
      </c>
      <c r="C139" s="19">
        <f t="shared" ref="C139:D139" si="37">C43 -($E43*C$95/$E$95)</f>
        <v>-1.6763309999930059E-2</v>
      </c>
      <c r="D139" s="20">
        <f t="shared" si="0"/>
        <v>1.6763309999930393E-2</v>
      </c>
    </row>
    <row r="140" spans="1:4" x14ac:dyDescent="0.25">
      <c r="A140" s="17"/>
      <c r="B140" s="18" t="s">
        <v>28</v>
      </c>
      <c r="C140" s="19">
        <f t="shared" ref="C140:D140" si="38">C44 -($E44*C$95/$E$95)</f>
        <v>-4.5950087548705693E-2</v>
      </c>
      <c r="D140" s="20">
        <f t="shared" si="0"/>
        <v>4.595008754870622E-2</v>
      </c>
    </row>
    <row r="141" spans="1:4" x14ac:dyDescent="0.25">
      <c r="A141" s="17"/>
      <c r="B141" s="18" t="s">
        <v>29</v>
      </c>
      <c r="C141" s="19">
        <f t="shared" ref="C141:D141" si="39">C45 -($E45*C$95/$E$95)</f>
        <v>1.3802388734857424E-2</v>
      </c>
      <c r="D141" s="20">
        <f t="shared" si="0"/>
        <v>-1.3802388734857146E-2</v>
      </c>
    </row>
    <row r="142" spans="1:4" x14ac:dyDescent="0.25">
      <c r="A142" s="17"/>
      <c r="B142" s="18" t="s">
        <v>30</v>
      </c>
      <c r="C142" s="19">
        <f t="shared" ref="C142:D142" si="40">C46 -($E46*C$95/$E$95)</f>
        <v>1.7244653483074496E-2</v>
      </c>
      <c r="D142" s="20">
        <f t="shared" si="0"/>
        <v>-1.7244653483074163E-2</v>
      </c>
    </row>
    <row r="143" spans="1:4" ht="24" x14ac:dyDescent="0.25">
      <c r="A143" s="17"/>
      <c r="B143" s="18" t="s">
        <v>31</v>
      </c>
      <c r="C143" s="19">
        <f t="shared" ref="C143:D143" si="41">C47 -($E47*C$95/$E$95)</f>
        <v>-3.9135317977363748E-3</v>
      </c>
      <c r="D143" s="20">
        <f t="shared" si="0"/>
        <v>3.9135317977366524E-3</v>
      </c>
    </row>
    <row r="144" spans="1:4" x14ac:dyDescent="0.25">
      <c r="A144" s="17"/>
      <c r="B144" s="18" t="s">
        <v>32</v>
      </c>
      <c r="C144" s="19">
        <f t="shared" ref="C144:D144" si="42">C48 -($E48*C$95/$E$95)</f>
        <v>2.2290621398159474E-2</v>
      </c>
      <c r="D144" s="20">
        <f t="shared" si="0"/>
        <v>-2.2290621398159384E-2</v>
      </c>
    </row>
    <row r="145" spans="1:4" x14ac:dyDescent="0.25">
      <c r="A145" s="17"/>
      <c r="B145" s="18" t="s">
        <v>33</v>
      </c>
      <c r="C145" s="19">
        <f t="shared" ref="C145:D145" si="43">C49 -($E49*C$95/$E$95)</f>
        <v>9.5075026799441575E-3</v>
      </c>
      <c r="D145" s="20">
        <f t="shared" si="0"/>
        <v>-9.5075026799435469E-3</v>
      </c>
    </row>
    <row r="146" spans="1:4" x14ac:dyDescent="0.25">
      <c r="A146" s="17"/>
      <c r="B146" s="18" t="s">
        <v>34</v>
      </c>
      <c r="C146" s="19">
        <f t="shared" ref="C146:D146" si="44">C50 -($E50*C$95/$E$95)</f>
        <v>1.0561652659132392E-2</v>
      </c>
      <c r="D146" s="20">
        <f t="shared" si="0"/>
        <v>-1.0561652659131837E-2</v>
      </c>
    </row>
    <row r="147" spans="1:4" x14ac:dyDescent="0.25">
      <c r="A147" s="17"/>
      <c r="B147" s="18" t="s">
        <v>35</v>
      </c>
      <c r="C147" s="19">
        <f t="shared" ref="C147:D147" si="45">C51 -($E51*C$95/$E$95)</f>
        <v>1.6998168414411249E-2</v>
      </c>
      <c r="D147" s="20">
        <f t="shared" si="0"/>
        <v>-1.6998168414411097E-2</v>
      </c>
    </row>
    <row r="148" spans="1:4" ht="24" x14ac:dyDescent="0.25">
      <c r="A148" s="17"/>
      <c r="B148" s="18" t="s">
        <v>36</v>
      </c>
      <c r="C148" s="19">
        <f t="shared" ref="C148:D148" si="46">C52 -($E52*C$95/$E$95)</f>
        <v>-5.0401545879939752E-2</v>
      </c>
      <c r="D148" s="20">
        <f t="shared" si="0"/>
        <v>5.0401545879940279E-2</v>
      </c>
    </row>
    <row r="149" spans="1:4" x14ac:dyDescent="0.25">
      <c r="A149" s="17"/>
      <c r="B149" s="18" t="s">
        <v>37</v>
      </c>
      <c r="C149" s="19">
        <f t="shared" ref="C149:D149" si="47">C53 -($E53*C$95/$E$95)</f>
        <v>6.8729028422521155E-3</v>
      </c>
      <c r="D149" s="20">
        <f t="shared" si="0"/>
        <v>-6.8729028422517546E-3</v>
      </c>
    </row>
    <row r="150" spans="1:4" ht="24" x14ac:dyDescent="0.25">
      <c r="A150" s="17"/>
      <c r="B150" s="18" t="s">
        <v>38</v>
      </c>
      <c r="C150" s="19">
        <f t="shared" ref="C150:D150" si="48">C54 -($E54*C$95/$E$95)</f>
        <v>5.2358699333949488E-3</v>
      </c>
      <c r="D150" s="20">
        <f t="shared" si="0"/>
        <v>-5.2358699333946157E-3</v>
      </c>
    </row>
    <row r="151" spans="1:4" x14ac:dyDescent="0.25">
      <c r="A151" s="17"/>
      <c r="B151" s="18" t="s">
        <v>39</v>
      </c>
      <c r="C151" s="19">
        <f t="shared" ref="C151:D151" si="49">C55 -($E55*C$95/$E$95)</f>
        <v>-1.9667648214649447E-2</v>
      </c>
      <c r="D151" s="20">
        <f t="shared" si="0"/>
        <v>1.9667648214649947E-2</v>
      </c>
    </row>
    <row r="152" spans="1:4" ht="24" x14ac:dyDescent="0.25">
      <c r="A152" s="17"/>
      <c r="B152" s="18" t="s">
        <v>40</v>
      </c>
      <c r="C152" s="19">
        <f t="shared" ref="C152:D152" si="50">C56 -($E56*C$95/$E$95)</f>
        <v>-1.4804606325363179E-3</v>
      </c>
      <c r="D152" s="20">
        <f t="shared" si="0"/>
        <v>1.4804606325366232E-3</v>
      </c>
    </row>
    <row r="153" spans="1:4" x14ac:dyDescent="0.25">
      <c r="A153" s="17"/>
      <c r="B153" s="18" t="s">
        <v>41</v>
      </c>
      <c r="C153" s="19">
        <f t="shared" ref="C153:D153" si="51">C57 -($E57*C$95/$E$95)</f>
        <v>2.1191515022800034E-2</v>
      </c>
      <c r="D153" s="20">
        <f t="shared" si="0"/>
        <v>-2.1191515022799728E-2</v>
      </c>
    </row>
    <row r="154" spans="1:4" x14ac:dyDescent="0.25">
      <c r="A154" s="17"/>
      <c r="B154" s="18" t="s">
        <v>42</v>
      </c>
      <c r="C154" s="19">
        <f t="shared" ref="C154:D154" si="52">C58 -($E58*C$95/$E$95)</f>
        <v>-7.1426412192793914E-3</v>
      </c>
      <c r="D154" s="20">
        <f t="shared" si="0"/>
        <v>7.1426412192795302E-3</v>
      </c>
    </row>
    <row r="155" spans="1:4" ht="24" x14ac:dyDescent="0.25">
      <c r="A155" s="17"/>
      <c r="B155" s="18" t="s">
        <v>43</v>
      </c>
      <c r="C155" s="19">
        <f t="shared" ref="C155:D155" si="53">C59 -($E59*C$95/$E$95)</f>
        <v>-6.4031860132897078E-3</v>
      </c>
      <c r="D155" s="20">
        <f t="shared" si="0"/>
        <v>6.4031860132903184E-3</v>
      </c>
    </row>
    <row r="156" spans="1:4" ht="24" x14ac:dyDescent="0.25">
      <c r="A156" s="17" t="s">
        <v>62</v>
      </c>
      <c r="B156" s="18" t="s">
        <v>63</v>
      </c>
      <c r="C156" s="19">
        <f t="shared" ref="C156:D156" si="54">C60 -($E60*C$95/$E$95)</f>
        <v>1.0864720778148845E-2</v>
      </c>
      <c r="D156" s="20">
        <f t="shared" si="0"/>
        <v>-1.0864720778148623E-2</v>
      </c>
    </row>
    <row r="157" spans="1:4" ht="24" x14ac:dyDescent="0.25">
      <c r="A157" s="17"/>
      <c r="B157" s="18" t="s">
        <v>64</v>
      </c>
      <c r="C157" s="19">
        <f t="shared" ref="C157:D157" si="55">C61 -($E61*C$95/$E$95)</f>
        <v>1.0308966708241218E-3</v>
      </c>
      <c r="D157" s="20">
        <f t="shared" si="0"/>
        <v>-1.0308966708236222E-3</v>
      </c>
    </row>
    <row r="158" spans="1:4" ht="24" x14ac:dyDescent="0.25">
      <c r="A158" s="17"/>
      <c r="B158" s="18" t="s">
        <v>65</v>
      </c>
      <c r="C158" s="19">
        <f t="shared" ref="C158:D158" si="56">C62 -($E62*C$95/$E$95)</f>
        <v>2.6795562338632894E-3</v>
      </c>
      <c r="D158" s="20">
        <f t="shared" si="0"/>
        <v>-2.6795562338630952E-3</v>
      </c>
    </row>
    <row r="159" spans="1:4" ht="24" x14ac:dyDescent="0.25">
      <c r="A159" s="17"/>
      <c r="B159" s="18" t="s">
        <v>66</v>
      </c>
      <c r="C159" s="19">
        <f t="shared" ref="C159:D159" si="57">C63 -($E63*C$95/$E$95)</f>
        <v>-1.6135470674089936E-2</v>
      </c>
      <c r="D159" s="20">
        <f t="shared" si="0"/>
        <v>1.6135470674090324E-2</v>
      </c>
    </row>
    <row r="160" spans="1:4" ht="24" x14ac:dyDescent="0.25">
      <c r="A160" s="17"/>
      <c r="B160" s="18" t="s">
        <v>67</v>
      </c>
      <c r="C160" s="19">
        <f t="shared" ref="C160:D160" si="58">C64 -($E64*C$95/$E$95)</f>
        <v>-4.339842451084458E-3</v>
      </c>
      <c r="D160" s="20">
        <f t="shared" si="0"/>
        <v>4.3398424510849298E-3</v>
      </c>
    </row>
    <row r="161" spans="1:4" ht="24" x14ac:dyDescent="0.25">
      <c r="A161" s="17"/>
      <c r="B161" s="18" t="s">
        <v>68</v>
      </c>
      <c r="C161" s="19">
        <f t="shared" ref="C161:D161" si="59">C65 -($E65*C$95/$E$95)</f>
        <v>-3.1541562575815335E-2</v>
      </c>
      <c r="D161" s="20">
        <f t="shared" si="0"/>
        <v>3.1541562575815613E-2</v>
      </c>
    </row>
    <row r="162" spans="1:4" ht="24" x14ac:dyDescent="0.25">
      <c r="A162" s="17"/>
      <c r="B162" s="18" t="s">
        <v>69</v>
      </c>
      <c r="C162" s="19">
        <f t="shared" ref="C162:D162" si="60">C66 -($E66*C$95/$E$95)</f>
        <v>4.9297013732643724E-4</v>
      </c>
      <c r="D162" s="20">
        <f t="shared" si="0"/>
        <v>-4.9297013732615969E-4</v>
      </c>
    </row>
    <row r="163" spans="1:4" ht="24" x14ac:dyDescent="0.25">
      <c r="A163" s="17"/>
      <c r="B163" s="18" t="s">
        <v>70</v>
      </c>
      <c r="C163" s="19">
        <f t="shared" ref="C163:D163" si="61">C67 -($E67*C$95/$E$95)</f>
        <v>-1.6426912138924388E-2</v>
      </c>
      <c r="D163" s="20">
        <f t="shared" si="0"/>
        <v>1.6426912138924693E-2</v>
      </c>
    </row>
    <row r="164" spans="1:4" ht="24" x14ac:dyDescent="0.25">
      <c r="A164" s="17"/>
      <c r="B164" s="18" t="s">
        <v>71</v>
      </c>
      <c r="C164" s="19">
        <f t="shared" ref="C164:D164" si="62">C68 -($E68*C$95/$E$95)</f>
        <v>6.2900199125831835E-3</v>
      </c>
      <c r="D164" s="20">
        <f t="shared" si="0"/>
        <v>-6.2900199125829753E-3</v>
      </c>
    </row>
    <row r="165" spans="1:4" ht="24" x14ac:dyDescent="0.25">
      <c r="A165" s="17"/>
      <c r="B165" s="18" t="s">
        <v>72</v>
      </c>
      <c r="C165" s="19">
        <f t="shared" ref="C165:D165" si="63">C69 -($E69*C$95/$E$95)</f>
        <v>-1.3152846321210193E-2</v>
      </c>
      <c r="D165" s="20">
        <f t="shared" si="0"/>
        <v>1.3152846321210471E-2</v>
      </c>
    </row>
    <row r="166" spans="1:4" ht="24" x14ac:dyDescent="0.25">
      <c r="A166" s="17"/>
      <c r="B166" s="18" t="s">
        <v>73</v>
      </c>
      <c r="C166" s="19">
        <f t="shared" ref="C166:D166" si="64">C70 -($E70*C$95/$E$95)</f>
        <v>-4.1266871244104164E-3</v>
      </c>
      <c r="D166" s="20">
        <f t="shared" si="64"/>
        <v>4.1266871244107495E-3</v>
      </c>
    </row>
    <row r="167" spans="1:4" ht="24" x14ac:dyDescent="0.25">
      <c r="A167" s="17"/>
      <c r="B167" s="18" t="s">
        <v>74</v>
      </c>
      <c r="C167" s="19">
        <f t="shared" ref="C167:D167" si="65">C71 -($E71*C$95/$E$95)</f>
        <v>1.8590244927097155E-2</v>
      </c>
      <c r="D167" s="20">
        <f t="shared" si="65"/>
        <v>-1.8590244927096891E-2</v>
      </c>
    </row>
    <row r="168" spans="1:4" ht="24" x14ac:dyDescent="0.25">
      <c r="A168" s="17"/>
      <c r="B168" s="18" t="s">
        <v>75</v>
      </c>
      <c r="C168" s="19">
        <f t="shared" ref="C168:D168" si="66">C72 -($E72*C$95/$E$95)</f>
        <v>2.1471329833452457E-2</v>
      </c>
      <c r="D168" s="20">
        <f t="shared" si="66"/>
        <v>-2.1471329833451791E-2</v>
      </c>
    </row>
    <row r="169" spans="1:4" ht="24" x14ac:dyDescent="0.25">
      <c r="A169" s="17"/>
      <c r="B169" s="18" t="s">
        <v>76</v>
      </c>
      <c r="C169" s="19">
        <f t="shared" ref="C169:D169" si="67">C73 -($E73*C$95/$E$95)</f>
        <v>-1.1975453807690328E-2</v>
      </c>
      <c r="D169" s="20">
        <f t="shared" si="67"/>
        <v>1.1975453807690578E-2</v>
      </c>
    </row>
    <row r="170" spans="1:4" ht="24" x14ac:dyDescent="0.25">
      <c r="A170" s="17"/>
      <c r="B170" s="18" t="s">
        <v>77</v>
      </c>
      <c r="C170" s="19">
        <f t="shared" ref="C170:D170" si="68">C74 -($E74*C$95/$E$95)</f>
        <v>9.5075026799441575E-3</v>
      </c>
      <c r="D170" s="20">
        <f t="shared" si="68"/>
        <v>-9.5075026799435469E-3</v>
      </c>
    </row>
    <row r="171" spans="1:4" ht="24" x14ac:dyDescent="0.25">
      <c r="A171" s="17"/>
      <c r="B171" s="18" t="s">
        <v>78</v>
      </c>
      <c r="C171" s="19">
        <f t="shared" ref="C171:D171" si="69">C75 -($E75*C$95/$E$95)</f>
        <v>1.4676713129360752E-2</v>
      </c>
      <c r="D171" s="20">
        <f t="shared" si="69"/>
        <v>-1.467671312936028E-2</v>
      </c>
    </row>
    <row r="172" spans="1:4" ht="24" x14ac:dyDescent="0.25">
      <c r="A172" s="17"/>
      <c r="B172" s="18" t="s">
        <v>79</v>
      </c>
      <c r="C172" s="19">
        <f t="shared" ref="C172:D172" si="70">C76 -($E76*C$95/$E$95)</f>
        <v>1.6392032176378302E-2</v>
      </c>
      <c r="D172" s="20">
        <f t="shared" si="70"/>
        <v>-1.6392032176377636E-2</v>
      </c>
    </row>
    <row r="173" spans="1:4" ht="24" x14ac:dyDescent="0.25">
      <c r="A173" s="17"/>
      <c r="B173" s="18" t="s">
        <v>80</v>
      </c>
      <c r="C173" s="19">
        <f t="shared" ref="C173:D173" si="71">C77 -($E77*C$95/$E$95)</f>
        <v>-3.2523627299070879E-3</v>
      </c>
      <c r="D173" s="20">
        <f t="shared" si="71"/>
        <v>3.252362729907643E-3</v>
      </c>
    </row>
    <row r="174" spans="1:4" x14ac:dyDescent="0.25">
      <c r="A174" s="17" t="s">
        <v>81</v>
      </c>
      <c r="B174" s="18" t="s">
        <v>82</v>
      </c>
      <c r="C174" s="19">
        <f t="shared" ref="C174:D174" si="72">C78 -($E78*C$95/$E$95)</f>
        <v>4.2013302442605233E-2</v>
      </c>
      <c r="D174" s="20">
        <f t="shared" si="72"/>
        <v>-4.2013302442604844E-2</v>
      </c>
    </row>
    <row r="175" spans="1:4" x14ac:dyDescent="0.25">
      <c r="A175" s="17"/>
      <c r="B175" s="18" t="s">
        <v>83</v>
      </c>
      <c r="C175" s="19">
        <f t="shared" ref="C175:D175" si="73">C79 -($E79*C$95/$E$95)</f>
        <v>-2.0004046075655091E-2</v>
      </c>
      <c r="D175" s="20">
        <f t="shared" si="73"/>
        <v>2.0004046075655646E-2</v>
      </c>
    </row>
    <row r="176" spans="1:4" x14ac:dyDescent="0.25">
      <c r="A176" s="17"/>
      <c r="B176" s="18" t="s">
        <v>84</v>
      </c>
      <c r="C176" s="19">
        <f t="shared" ref="C176:D176" si="74">C80 -($E80*C$95/$E$95)</f>
        <v>2.5429818027360052E-2</v>
      </c>
      <c r="D176" s="20">
        <f t="shared" si="74"/>
        <v>-2.5429818027359719E-2</v>
      </c>
    </row>
    <row r="177" spans="1:4" x14ac:dyDescent="0.25">
      <c r="A177" s="17"/>
      <c r="B177" s="18" t="s">
        <v>85</v>
      </c>
      <c r="C177" s="19">
        <f t="shared" ref="C177:D177" si="75">C81 -($E81*C$95/$E$95)</f>
        <v>2.836128510184055E-3</v>
      </c>
      <c r="D177" s="20">
        <f t="shared" si="75"/>
        <v>-2.8361285101836109E-3</v>
      </c>
    </row>
    <row r="178" spans="1:4" x14ac:dyDescent="0.25">
      <c r="A178" s="17"/>
      <c r="B178" s="18" t="s">
        <v>86</v>
      </c>
      <c r="C178" s="19">
        <f t="shared" ref="C178:D178" si="76">C82 -($E82*C$95/$E$95)</f>
        <v>-3.0913723249975211E-2</v>
      </c>
      <c r="D178" s="20">
        <f t="shared" si="76"/>
        <v>3.0913723249975544E-2</v>
      </c>
    </row>
    <row r="179" spans="1:4" ht="24" x14ac:dyDescent="0.25">
      <c r="A179" s="17"/>
      <c r="B179" s="18" t="s">
        <v>87</v>
      </c>
      <c r="C179" s="19">
        <f t="shared" ref="C179:D179" si="77">C83 -($E83*C$95/$E$95)</f>
        <v>-2.4896542155533052E-3</v>
      </c>
      <c r="D179" s="20">
        <f t="shared" si="77"/>
        <v>2.4896542155536661E-3</v>
      </c>
    </row>
    <row r="180" spans="1:4" ht="24" x14ac:dyDescent="0.25">
      <c r="A180" s="17"/>
      <c r="B180" s="18" t="s">
        <v>88</v>
      </c>
      <c r="C180" s="19">
        <f t="shared" ref="C180:D180" si="78">C84 -($E84*C$95/$E$95)</f>
        <v>9.5640857302974058E-3</v>
      </c>
      <c r="D180" s="20">
        <f t="shared" si="78"/>
        <v>-9.5640857302971838E-3</v>
      </c>
    </row>
    <row r="181" spans="1:4" x14ac:dyDescent="0.25">
      <c r="A181" s="17"/>
      <c r="B181" s="18" t="s">
        <v>89</v>
      </c>
      <c r="C181" s="19">
        <f t="shared" ref="C181:D181" si="79">C85 -($E85*C$95/$E$95)</f>
        <v>3.3873094294490869E-2</v>
      </c>
      <c r="D181" s="20">
        <f t="shared" si="79"/>
        <v>-3.3873094294490647E-2</v>
      </c>
    </row>
    <row r="182" spans="1:4" x14ac:dyDescent="0.25">
      <c r="A182" s="17"/>
      <c r="B182" s="18" t="s">
        <v>90</v>
      </c>
      <c r="C182" s="19">
        <f t="shared" ref="C182:D182" si="80">C86 -($E86*C$95/$E$95)</f>
        <v>1.002372612563468E-2</v>
      </c>
      <c r="D182" s="20">
        <f t="shared" si="80"/>
        <v>-1.002372612563443E-2</v>
      </c>
    </row>
    <row r="183" spans="1:4" x14ac:dyDescent="0.25">
      <c r="A183" s="17"/>
      <c r="B183" s="18" t="s">
        <v>91</v>
      </c>
      <c r="C183" s="19">
        <f t="shared" ref="C183:D183" si="81">C87 -($E87*C$95/$E$95)</f>
        <v>5.7404667249034702E-3</v>
      </c>
      <c r="D183" s="20">
        <f t="shared" si="81"/>
        <v>-5.7404667249031649E-3</v>
      </c>
    </row>
    <row r="184" spans="1:4" x14ac:dyDescent="0.25">
      <c r="A184" s="17"/>
      <c r="B184" s="18" t="s">
        <v>92</v>
      </c>
      <c r="C184" s="19">
        <f t="shared" ref="C184:D184" si="82">C88 -($E88*C$95/$E$95)</f>
        <v>-1.8826653562135337E-2</v>
      </c>
      <c r="D184" s="20">
        <f t="shared" si="82"/>
        <v>1.8826653562135753E-2</v>
      </c>
    </row>
    <row r="185" spans="1:4" ht="24" x14ac:dyDescent="0.25">
      <c r="A185" s="17"/>
      <c r="B185" s="18" t="s">
        <v>93</v>
      </c>
      <c r="C185" s="19">
        <f t="shared" ref="C185:D185" si="83">C89 -($E89*C$95/$E$95)</f>
        <v>-2.5161629870889712E-2</v>
      </c>
      <c r="D185" s="20">
        <f t="shared" si="83"/>
        <v>2.5161629870890045E-2</v>
      </c>
    </row>
    <row r="186" spans="1:4" ht="24" x14ac:dyDescent="0.25">
      <c r="A186" s="17"/>
      <c r="B186" s="18" t="s">
        <v>94</v>
      </c>
      <c r="C186" s="19">
        <f t="shared" ref="C186:D186" si="84">C90 -($E90*C$95/$E$95)</f>
        <v>-5.6583050353276043E-5</v>
      </c>
      <c r="D186" s="20">
        <f t="shared" si="84"/>
        <v>5.6583050353664621E-5</v>
      </c>
    </row>
    <row r="187" spans="1:4" x14ac:dyDescent="0.25">
      <c r="A187" s="17"/>
      <c r="B187" s="18" t="s">
        <v>95</v>
      </c>
      <c r="C187" s="19">
        <f t="shared" ref="C187:D187" si="85">C91 -($E91*C$95/$E$95)</f>
        <v>-2.0833414073987228E-2</v>
      </c>
      <c r="D187" s="20">
        <f t="shared" si="85"/>
        <v>2.0833414073987505E-2</v>
      </c>
    </row>
    <row r="188" spans="1:4" x14ac:dyDescent="0.25">
      <c r="A188" s="17"/>
      <c r="B188" s="18" t="s">
        <v>96</v>
      </c>
      <c r="C188" s="19">
        <f t="shared" ref="C188:D188" si="86">C92 -($E92*C$95/$E$95)</f>
        <v>-2.7927223345698415E-3</v>
      </c>
      <c r="D188" s="20">
        <f t="shared" si="86"/>
        <v>2.7927223345703966E-3</v>
      </c>
    </row>
    <row r="189" spans="1:4" x14ac:dyDescent="0.25">
      <c r="A189" s="17"/>
      <c r="B189" s="18" t="s">
        <v>97</v>
      </c>
      <c r="C189" s="19">
        <f t="shared" ref="C189:D189" si="87">C93 -($E93*C$95/$E$95)</f>
        <v>2.2447193674480254E-2</v>
      </c>
      <c r="D189" s="20">
        <f t="shared" si="87"/>
        <v>-2.2447193674479893E-2</v>
      </c>
    </row>
    <row r="190" spans="1:4" ht="15.75" thickBot="1" x14ac:dyDescent="0.3">
      <c r="A190" s="21"/>
      <c r="B190" s="22" t="s">
        <v>98</v>
      </c>
      <c r="C190" s="23">
        <f t="shared" ref="C190:D190" si="88">C94 -($E94*C$95/$E$95)</f>
        <v>-5.1025509654382684E-3</v>
      </c>
      <c r="D190" s="24">
        <f t="shared" si="88"/>
        <v>5.1025509654388235E-3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8"/>
    <mergeCell ref="A119:A135"/>
    <mergeCell ref="A136:A155"/>
    <mergeCell ref="A3:B5"/>
    <mergeCell ref="C3:D3"/>
    <mergeCell ref="A6:A22"/>
    <mergeCell ref="A23:A39"/>
    <mergeCell ref="A40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Absolut + competi (1)</vt:lpstr>
      <vt:lpstr> 1 Absolut + competi (2)</vt:lpstr>
      <vt:lpstr> 1 Absolut + competi (3)</vt:lpstr>
      <vt:lpstr> 1 Absolut + competi (4)</vt:lpstr>
      <vt:lpstr> 1 Absolut + competi (5)</vt:lpstr>
      <vt:lpstr> 1 Absolut + competi (6)</vt:lpstr>
      <vt:lpstr> 1 Absolut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2024-12-11T00:05:54Z</dcterms:created>
  <dcterms:modified xsi:type="dcterms:W3CDTF">2024-12-11T00:06:06Z</dcterms:modified>
</cp:coreProperties>
</file>