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2D93787F-5037-493D-8704-22BC91477B3E}" xr6:coauthVersionLast="47" xr6:coauthVersionMax="47" xr10:uidLastSave="{00000000-0000-0000-0000-000000000000}"/>
  <bookViews>
    <workbookView xWindow="-28920" yWindow="-120" windowWidth="29040" windowHeight="15720" xr2:uid="{52D6B4E9-5B84-43D9-B66B-0FF3CF164F3F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<sst xmlns="http://schemas.openxmlformats.org/spreadsheetml/2006/main" count="587" uniqueCount="101">
  <si>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Beefeater + competition</t>
  </si>
  <si>
    <t>BRAND BRAND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</si>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</sst>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75163342" xfId="16" xr:uid="{6C0787DA-8A0F-43C5-B133-37A74319F7B9}"/>
    <cellStyle name="style1733875163352" xfId="17" xr:uid="{07EA87C2-6B77-4C55-9B79-480A60D0F108}"/>
    <cellStyle name="style1733875163362" xfId="21" xr:uid="{97194A6D-9A2F-4397-9390-D2B195B5EB4D}"/>
    <cellStyle name="style1733875163374" xfId="22" xr:uid="{CED0E151-AF2A-4E64-872A-8AB99F37A200}"/>
    <cellStyle name="style1733875163384" xfId="26" xr:uid="{06C7D4B8-9B21-4E2C-AD1A-90002690C81E}"/>
    <cellStyle name="style1733875163393" xfId="27" xr:uid="{66827819-BA5D-498B-A136-D45DE580E720}"/>
    <cellStyle name="style1733875163452" xfId="1" xr:uid="{71140B46-5CE4-43BD-A56B-E65487933A9A}"/>
    <cellStyle name="style1733875163458" xfId="2" xr:uid="{3220D85D-37D2-40E3-ABF4-602F829D6E02}"/>
    <cellStyle name="style1733875163466" xfId="6" xr:uid="{DB4AB20A-67FC-4F0C-80FF-74BC7A02093D}"/>
    <cellStyle name="style1733875163473" xfId="7" xr:uid="{89D114C9-91ED-4EE4-AF8D-C0EFF8DE5A07}"/>
    <cellStyle name="style1733875163480" xfId="11" xr:uid="{0887219D-AD84-4223-9099-437868A6E85B}"/>
    <cellStyle name="style1733875163488" xfId="12" xr:uid="{417022B8-BDD7-493C-AD95-694E4AD75FFD}"/>
    <cellStyle name="style1733875163495" xfId="3" xr:uid="{DABC67E0-38DE-4D9C-97EF-324E08279C80}"/>
    <cellStyle name="style1733875163505" xfId="4" xr:uid="{7CD871B1-1953-4362-8C6C-D86A7FC4BB8E}"/>
    <cellStyle name="style1733875163514" xfId="5" xr:uid="{014572D9-A981-4764-8CE4-9C72A0C6F0C0}"/>
    <cellStyle name="style1733875163522" xfId="8" xr:uid="{91E0C6F8-EE81-4A7B-8C76-79E9C4037C45}"/>
    <cellStyle name="style1733875163563" xfId="9" xr:uid="{5AAA317C-80C0-456C-9A6F-1242429E5C8C}"/>
    <cellStyle name="style1733875163572" xfId="10" xr:uid="{9941A796-AAAD-4D67-8EB5-02AE32423EBD}"/>
    <cellStyle name="style1733875163582" xfId="13" xr:uid="{D2E03B8C-1642-40FA-A285-AA45AC132F2A}"/>
    <cellStyle name="style1733875163590" xfId="14" xr:uid="{4715A556-733D-4EF8-9F88-57E072303C37}"/>
    <cellStyle name="style1733875163600" xfId="15" xr:uid="{62AC5C81-EABD-4B37-8B89-1895FC871CD7}"/>
    <cellStyle name="style1733875163610" xfId="18" xr:uid="{8DEFC4EE-F2F8-4732-9C55-587FC9260CE8}"/>
    <cellStyle name="style1733875163619" xfId="19" xr:uid="{44D93DBD-FDD4-44BC-A727-217AA68AE28D}"/>
    <cellStyle name="style1733875163628" xfId="20" xr:uid="{B30F05F6-8F74-46C2-94E7-12F6C025326B}"/>
    <cellStyle name="style1733875163638" xfId="23" xr:uid="{E2BE7637-AA93-469D-9724-0A9B19002602}"/>
    <cellStyle name="style1733875163646" xfId="24" xr:uid="{159B342E-4714-4692-97C6-A252BB937BAD}"/>
    <cellStyle name="style1733875163656" xfId="25" xr:uid="{C985D3DA-96BF-4FA6-B6A6-74532C026EFE}"/>
    <cellStyle name="style1733875163667" xfId="28" xr:uid="{4085C11B-D650-48E2-926E-7DF5524E9ADF}"/>
    <cellStyle name="style1733875163677" xfId="29" xr:uid="{4B6C1009-7933-4835-A42D-685991FFF318}"/>
    <cellStyle name="style1733875163685" xfId="30" xr:uid="{67BEC1CA-F7E1-413B-83EF-E4697B0C7C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648CF-034A-403B-957C-C3417B3F40C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F1051-9EA1-4B9A-B93F-B63DB3C0145C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0.22527472527472528</v>
      </c>
      <c r="D6" s="19">
        <v>0.33898305084745756</v>
      </c>
      <c r="E6" s="19">
        <v>0.22926829268292687</v>
      </c>
      <c r="F6" s="20">
        <v>0.22</v>
      </c>
      <c r="G6" s="31">
        <f>AVERAGE(C6:F6)</f>
        <v>0.25338151720127744</v>
      </c>
    </row>
    <row r="7" spans="1:7" ht="24" x14ac:dyDescent="0.25">
      <c r="A7" s="21"/>
      <c r="B7" s="22" t="s">
        <v>9</v>
      </c>
      <c r="C7" s="23">
        <v>0.12637362637362637</v>
      </c>
      <c r="D7" s="24">
        <v>0.14689265536723164</v>
      </c>
      <c r="E7" s="24">
        <v>0.10731707317073172</v>
      </c>
      <c r="F7" s="25">
        <v>0.11333333333333333</v>
      </c>
      <c r="G7" s="31">
        <f>AVERAGE(C7:F7)</f>
        <v>0.12347917206123075</v>
      </c>
    </row>
    <row r="8" spans="1:7" ht="24" x14ac:dyDescent="0.25">
      <c r="A8" s="21"/>
      <c r="B8" s="22" t="s">
        <v>10</v>
      </c>
      <c r="C8" s="23">
        <v>0.22527472527472528</v>
      </c>
      <c r="D8" s="24">
        <v>0.1864406779661017</v>
      </c>
      <c r="E8" s="24">
        <v>0.18536585365853658</v>
      </c>
      <c r="F8" s="25">
        <v>0.24666666666666667</v>
      </c>
      <c r="G8" s="31">
        <f>AVERAGE(C8:F8)</f>
        <v>0.21093698089150756</v>
      </c>
    </row>
    <row r="9" spans="1:7" ht="24" x14ac:dyDescent="0.25">
      <c r="A9" s="21"/>
      <c r="B9" s="22" t="s">
        <v>11</v>
      </c>
      <c r="C9" s="23">
        <v>0.18131868131868131</v>
      </c>
      <c r="D9" s="24">
        <v>0.1864406779661017</v>
      </c>
      <c r="E9" s="24">
        <v>0.17073170731707318</v>
      </c>
      <c r="F9" s="25">
        <v>0.11333333333333333</v>
      </c>
      <c r="G9" s="31">
        <f>AVERAGE(C9:F9)</f>
        <v>0.16295609998379737</v>
      </c>
    </row>
    <row r="10" spans="1:7" ht="24" x14ac:dyDescent="0.25">
      <c r="A10" s="21"/>
      <c r="B10" s="22" t="s">
        <v>12</v>
      </c>
      <c r="C10" s="23">
        <v>0.1043956043956044</v>
      </c>
      <c r="D10" s="24">
        <v>0.1751412429378531</v>
      </c>
      <c r="E10" s="24">
        <v>0.12195121951219512</v>
      </c>
      <c r="F10" s="25">
        <v>0.14666666666666667</v>
      </c>
      <c r="G10" s="31">
        <f>AVERAGE(C10:F10)</f>
        <v>0.13703868337807984</v>
      </c>
    </row>
    <row r="11" spans="1:7" ht="24" x14ac:dyDescent="0.25">
      <c r="A11" s="21"/>
      <c r="B11" s="22" t="s">
        <v>13</v>
      </c>
      <c r="C11" s="23">
        <v>0.32417582417582413</v>
      </c>
      <c r="D11" s="24">
        <v>0.2768361581920904</v>
      </c>
      <c r="E11" s="24">
        <v>0.31219512195121951</v>
      </c>
      <c r="F11" s="25">
        <v>0.38</v>
      </c>
      <c r="G11" s="31">
        <f>AVERAGE(C11:F11)</f>
        <v>0.3233017760797835</v>
      </c>
    </row>
    <row r="12" spans="1:7" ht="24" x14ac:dyDescent="0.25">
      <c r="A12" s="21"/>
      <c r="B12" s="22" t="s">
        <v>14</v>
      </c>
      <c r="C12" s="23">
        <v>0.15934065934065933</v>
      </c>
      <c r="D12" s="24">
        <v>0.11299435028248589</v>
      </c>
      <c r="E12" s="24">
        <v>0.14634146341463414</v>
      </c>
      <c r="F12" s="25">
        <v>0.2</v>
      </c>
      <c r="G12" s="31">
        <f>AVERAGE(C12:F12)</f>
        <v>0.15466911825944485</v>
      </c>
    </row>
    <row r="13" spans="1:7" ht="24" x14ac:dyDescent="0.25">
      <c r="A13" s="21"/>
      <c r="B13" s="22" t="s">
        <v>15</v>
      </c>
      <c r="C13" s="23">
        <v>0.11538461538461538</v>
      </c>
      <c r="D13" s="24">
        <v>0.10734463276836158</v>
      </c>
      <c r="E13" s="24">
        <v>0.14146341463414633</v>
      </c>
      <c r="F13" s="25">
        <v>0.12666666666666668</v>
      </c>
      <c r="G13" s="31">
        <f>AVERAGE(C13:F13)</f>
        <v>0.12271483236344749</v>
      </c>
    </row>
    <row r="14" spans="1:7" ht="24" x14ac:dyDescent="0.25">
      <c r="A14" s="21"/>
      <c r="B14" s="22" t="s">
        <v>16</v>
      </c>
      <c r="C14" s="23">
        <v>0.33516483516483508</v>
      </c>
      <c r="D14" s="24">
        <v>0.41242937853107342</v>
      </c>
      <c r="E14" s="24">
        <v>0.2780487804878049</v>
      </c>
      <c r="F14" s="25">
        <v>0.3</v>
      </c>
      <c r="G14" s="31">
        <f>AVERAGE(C14:F14)</f>
        <v>0.33141074854592839</v>
      </c>
    </row>
    <row r="15" spans="1:7" ht="24" x14ac:dyDescent="0.25">
      <c r="A15" s="21"/>
      <c r="B15" s="22" t="s">
        <v>17</v>
      </c>
      <c r="C15" s="23">
        <v>0.48901098901098899</v>
      </c>
      <c r="D15" s="24">
        <v>0.44632768361581926</v>
      </c>
      <c r="E15" s="24">
        <v>0.42926829268292688</v>
      </c>
      <c r="F15" s="25">
        <v>0.42</v>
      </c>
      <c r="G15" s="31">
        <f>AVERAGE(C15:F15)</f>
        <v>0.44615174132743374</v>
      </c>
    </row>
    <row r="16" spans="1:7" ht="24" x14ac:dyDescent="0.25">
      <c r="A16" s="21"/>
      <c r="B16" s="22" t="s">
        <v>18</v>
      </c>
      <c r="C16" s="23">
        <v>0.25274725274725274</v>
      </c>
      <c r="D16" s="24">
        <v>0.24293785310734464</v>
      </c>
      <c r="E16" s="24">
        <v>0.11707317073170734</v>
      </c>
      <c r="F16" s="25">
        <v>0.25333333333333335</v>
      </c>
      <c r="G16" s="31">
        <f>AVERAGE(C16:F16)</f>
        <v>0.21652290247990952</v>
      </c>
    </row>
    <row r="17" spans="1:7" ht="24" x14ac:dyDescent="0.25">
      <c r="A17" s="21"/>
      <c r="B17" s="22" t="s">
        <v>19</v>
      </c>
      <c r="C17" s="23">
        <v>0.34615384615384615</v>
      </c>
      <c r="D17" s="24">
        <v>0.2655367231638418</v>
      </c>
      <c r="E17" s="24">
        <v>0.22439024390243906</v>
      </c>
      <c r="F17" s="25">
        <v>0.30666666666666664</v>
      </c>
      <c r="G17" s="31">
        <f>AVERAGE(C17:F17)</f>
        <v>0.2856868699716984</v>
      </c>
    </row>
    <row r="18" spans="1:7" ht="24" x14ac:dyDescent="0.25">
      <c r="A18" s="21"/>
      <c r="B18" s="22" t="s">
        <v>20</v>
      </c>
      <c r="C18" s="23">
        <v>0.12637362637362637</v>
      </c>
      <c r="D18" s="24">
        <v>0.13559322033898305</v>
      </c>
      <c r="E18" s="24">
        <v>0.13658536585365855</v>
      </c>
      <c r="F18" s="25">
        <v>9.3333333333333338E-2</v>
      </c>
      <c r="G18" s="31">
        <f>AVERAGE(C18:F18)</f>
        <v>0.12297138647490032</v>
      </c>
    </row>
    <row r="19" spans="1:7" ht="24" x14ac:dyDescent="0.25">
      <c r="A19" s="21"/>
      <c r="B19" s="22" t="s">
        <v>21</v>
      </c>
      <c r="C19" s="23">
        <v>0.24725274725274726</v>
      </c>
      <c r="D19" s="24">
        <v>9.6045197740112997E-2</v>
      </c>
      <c r="E19" s="24">
        <v>0.2</v>
      </c>
      <c r="F19" s="25">
        <v>0.24</v>
      </c>
      <c r="G19" s="31">
        <f>AVERAGE(C19:F19)</f>
        <v>0.19582448624821508</v>
      </c>
    </row>
    <row r="20" spans="1:7" ht="24" x14ac:dyDescent="0.25">
      <c r="A20" s="21"/>
      <c r="B20" s="22" t="s">
        <v>22</v>
      </c>
      <c r="C20" s="23">
        <v>0.12637362637362637</v>
      </c>
      <c r="D20" s="24">
        <v>0.11864406779661017</v>
      </c>
      <c r="E20" s="24">
        <v>0.20975609756097563</v>
      </c>
      <c r="F20" s="25">
        <v>0.16666666666666663</v>
      </c>
      <c r="G20" s="31">
        <f>AVERAGE(C20:F20)</f>
        <v>0.15536011459946969</v>
      </c>
    </row>
    <row r="21" spans="1:7" ht="24" x14ac:dyDescent="0.25">
      <c r="A21" s="21"/>
      <c r="B21" s="22" t="s">
        <v>23</v>
      </c>
      <c r="C21" s="23">
        <v>0.11538461538461538</v>
      </c>
      <c r="D21" s="24">
        <v>0.13559322033898305</v>
      </c>
      <c r="E21" s="24">
        <v>9.7560975609756101E-2</v>
      </c>
      <c r="F21" s="25">
        <v>0.18666666666666668</v>
      </c>
      <c r="G21" s="31">
        <f>AVERAGE(C21:F21)</f>
        <v>0.13380136950000529</v>
      </c>
    </row>
    <row r="22" spans="1:7" ht="24" x14ac:dyDescent="0.25">
      <c r="A22" s="21"/>
      <c r="B22" s="22" t="s">
        <v>24</v>
      </c>
      <c r="C22" s="23">
        <v>0.37362637362637363</v>
      </c>
      <c r="D22" s="24">
        <v>0.3559322033898305</v>
      </c>
      <c r="E22" s="24">
        <v>0.33170731707317075</v>
      </c>
      <c r="F22" s="25">
        <v>0.36</v>
      </c>
      <c r="G22" s="31">
        <f>AVERAGE(C22:F22)</f>
        <v>0.35531647352234375</v>
      </c>
    </row>
    <row r="23" spans="1:7" x14ac:dyDescent="0.25">
      <c r="A23" s="21" t="s">
        <v>25</v>
      </c>
      <c r="B23" s="22" t="s">
        <v>26</v>
      </c>
      <c r="C23" s="23">
        <v>0.21978021978021978</v>
      </c>
      <c r="D23" s="24">
        <v>0.22033898305084743</v>
      </c>
      <c r="E23" s="24">
        <v>0.2</v>
      </c>
      <c r="F23" s="25">
        <v>0.20666666666666667</v>
      </c>
      <c r="G23" s="31">
        <f>AVERAGE(C23:F23)</f>
        <v>0.21169646737443346</v>
      </c>
    </row>
    <row r="24" spans="1:7" ht="24" x14ac:dyDescent="0.25">
      <c r="A24" s="21"/>
      <c r="B24" s="22" t="s">
        <v>27</v>
      </c>
      <c r="C24" s="23">
        <v>0.15384615384615385</v>
      </c>
      <c r="D24" s="24">
        <v>0.16384180790960451</v>
      </c>
      <c r="E24" s="24">
        <v>0.1951219512195122</v>
      </c>
      <c r="F24" s="25">
        <v>0.12666666666666668</v>
      </c>
      <c r="G24" s="31">
        <f>AVERAGE(C24:F24)</f>
        <v>0.15986914491048432</v>
      </c>
    </row>
    <row r="25" spans="1:7" x14ac:dyDescent="0.25">
      <c r="A25" s="21"/>
      <c r="B25" s="22" t="s">
        <v>28</v>
      </c>
      <c r="C25" s="23">
        <v>0.15384615384615385</v>
      </c>
      <c r="D25" s="24">
        <v>0.20338983050847459</v>
      </c>
      <c r="E25" s="24">
        <v>0.18048780487804877</v>
      </c>
      <c r="F25" s="25">
        <v>0.23333333333333331</v>
      </c>
      <c r="G25" s="31">
        <f>AVERAGE(C25:F25)</f>
        <v>0.19276428064150261</v>
      </c>
    </row>
    <row r="26" spans="1:7" x14ac:dyDescent="0.25">
      <c r="A26" s="21"/>
      <c r="B26" s="22" t="s">
        <v>29</v>
      </c>
      <c r="C26" s="23">
        <v>0.17582417582417584</v>
      </c>
      <c r="D26" s="24">
        <v>0.23728813559322035</v>
      </c>
      <c r="E26" s="24">
        <v>0.11219512195121953</v>
      </c>
      <c r="F26" s="25">
        <v>0.16</v>
      </c>
      <c r="G26" s="31">
        <f>AVERAGE(C26:F26)</f>
        <v>0.17132685834215394</v>
      </c>
    </row>
    <row r="27" spans="1:7" x14ac:dyDescent="0.25">
      <c r="A27" s="21"/>
      <c r="B27" s="22" t="s">
        <v>30</v>
      </c>
      <c r="C27" s="23">
        <v>0.30769230769230771</v>
      </c>
      <c r="D27" s="24">
        <v>0.29943502824858759</v>
      </c>
      <c r="E27" s="24">
        <v>0.23414634146341468</v>
      </c>
      <c r="F27" s="25">
        <v>0.28000000000000003</v>
      </c>
      <c r="G27" s="31">
        <f>AVERAGE(C27:F27)</f>
        <v>0.28031841935107749</v>
      </c>
    </row>
    <row r="28" spans="1:7" x14ac:dyDescent="0.25">
      <c r="A28" s="21"/>
      <c r="B28" s="22" t="s">
        <v>31</v>
      </c>
      <c r="C28" s="23">
        <v>0.1648351648351648</v>
      </c>
      <c r="D28" s="24">
        <v>0.15254237288135594</v>
      </c>
      <c r="E28" s="24">
        <v>0.14634146341463414</v>
      </c>
      <c r="F28" s="25">
        <v>0.16666666666666663</v>
      </c>
      <c r="G28" s="31">
        <f>AVERAGE(C28:F28)</f>
        <v>0.15759641694945539</v>
      </c>
    </row>
    <row r="29" spans="1:7" x14ac:dyDescent="0.25">
      <c r="A29" s="21"/>
      <c r="B29" s="22" t="s">
        <v>32</v>
      </c>
      <c r="C29" s="23">
        <v>0.21428571428571427</v>
      </c>
      <c r="D29" s="24">
        <v>0.16384180790960451</v>
      </c>
      <c r="E29" s="24">
        <v>0.19024390243902439</v>
      </c>
      <c r="F29" s="25">
        <v>0.2</v>
      </c>
      <c r="G29" s="31">
        <f>AVERAGE(C29:F29)</f>
        <v>0.19209285615858579</v>
      </c>
    </row>
    <row r="30" spans="1:7" ht="24" x14ac:dyDescent="0.25">
      <c r="A30" s="21"/>
      <c r="B30" s="22" t="s">
        <v>33</v>
      </c>
      <c r="C30" s="23">
        <v>0.12637362637362637</v>
      </c>
      <c r="D30" s="24">
        <v>0.10169491525423729</v>
      </c>
      <c r="E30" s="24">
        <v>0.15609756097560976</v>
      </c>
      <c r="F30" s="25">
        <v>0.15333333333333332</v>
      </c>
      <c r="G30" s="31">
        <f>AVERAGE(C30:F30)</f>
        <v>0.13437485898420168</v>
      </c>
    </row>
    <row r="31" spans="1:7" x14ac:dyDescent="0.25">
      <c r="A31" s="21"/>
      <c r="B31" s="22" t="s">
        <v>34</v>
      </c>
      <c r="C31" s="23">
        <v>5.4945054945054944E-2</v>
      </c>
      <c r="D31" s="24">
        <v>5.6497175141242945E-2</v>
      </c>
      <c r="E31" s="24">
        <v>5.8536585365853669E-2</v>
      </c>
      <c r="F31" s="25">
        <v>5.3333333333333337E-2</v>
      </c>
      <c r="G31" s="31">
        <f>AVERAGE(C31:F31)</f>
        <v>5.5828037196371222E-2</v>
      </c>
    </row>
    <row r="32" spans="1:7" x14ac:dyDescent="0.25">
      <c r="A32" s="21"/>
      <c r="B32" s="22" t="s">
        <v>35</v>
      </c>
      <c r="C32" s="23">
        <v>0.26923076923076922</v>
      </c>
      <c r="D32" s="24">
        <v>0.25988700564971751</v>
      </c>
      <c r="E32" s="24">
        <v>0.22439024390243906</v>
      </c>
      <c r="F32" s="25">
        <v>0.31333333333333335</v>
      </c>
      <c r="G32" s="31">
        <f>AVERAGE(C32:F32)</f>
        <v>0.26671033802906474</v>
      </c>
    </row>
    <row r="33" spans="1:7" x14ac:dyDescent="0.25">
      <c r="A33" s="21"/>
      <c r="B33" s="22" t="s">
        <v>36</v>
      </c>
      <c r="C33" s="23">
        <v>0.26373626373626374</v>
      </c>
      <c r="D33" s="24">
        <v>0.23728813559322035</v>
      </c>
      <c r="E33" s="24">
        <v>0.22926829268292687</v>
      </c>
      <c r="F33" s="25">
        <v>0.2</v>
      </c>
      <c r="G33" s="31">
        <f>AVERAGE(C33:F33)</f>
        <v>0.23257317300310271</v>
      </c>
    </row>
    <row r="34" spans="1:7" x14ac:dyDescent="0.25">
      <c r="A34" s="21"/>
      <c r="B34" s="22" t="s">
        <v>37</v>
      </c>
      <c r="C34" s="23">
        <v>0.12087912087912088</v>
      </c>
      <c r="D34" s="24">
        <v>6.7796610169491525E-2</v>
      </c>
      <c r="E34" s="24">
        <v>9.7560975609756101E-2</v>
      </c>
      <c r="F34" s="25">
        <v>0.11333333333333333</v>
      </c>
      <c r="G34" s="31">
        <f>AVERAGE(C34:F34)</f>
        <v>9.9892509997925469E-2</v>
      </c>
    </row>
    <row r="35" spans="1:7" ht="24" x14ac:dyDescent="0.25">
      <c r="A35" s="21"/>
      <c r="B35" s="22" t="s">
        <v>38</v>
      </c>
      <c r="C35" s="23">
        <v>0.28021978021978022</v>
      </c>
      <c r="D35" s="24">
        <v>0.21468926553672316</v>
      </c>
      <c r="E35" s="24">
        <v>0.22926829268292687</v>
      </c>
      <c r="F35" s="25">
        <v>0.26666666666666666</v>
      </c>
      <c r="G35" s="31">
        <f>AVERAGE(C35:F35)</f>
        <v>0.24771100127652423</v>
      </c>
    </row>
    <row r="36" spans="1:7" x14ac:dyDescent="0.25">
      <c r="A36" s="21"/>
      <c r="B36" s="22" t="s">
        <v>39</v>
      </c>
      <c r="C36" s="23">
        <v>0.24725274725274726</v>
      </c>
      <c r="D36" s="24">
        <v>0.1864406779661017</v>
      </c>
      <c r="E36" s="24">
        <v>0.25365853658536586</v>
      </c>
      <c r="F36" s="25">
        <v>0.23333333333333331</v>
      </c>
      <c r="G36" s="31">
        <f>AVERAGE(C36:F36)</f>
        <v>0.23017132378438701</v>
      </c>
    </row>
    <row r="37" spans="1:7" ht="24" x14ac:dyDescent="0.25">
      <c r="A37" s="21"/>
      <c r="B37" s="22" t="s">
        <v>40</v>
      </c>
      <c r="C37" s="23">
        <v>0.23076923076923075</v>
      </c>
      <c r="D37" s="24">
        <v>0.25988700564971751</v>
      </c>
      <c r="E37" s="24">
        <v>0.23902439024390243</v>
      </c>
      <c r="F37" s="25">
        <v>0.14000000000000001</v>
      </c>
      <c r="G37" s="31">
        <f>AVERAGE(C37:F37)</f>
        <v>0.21742015666571268</v>
      </c>
    </row>
    <row r="38" spans="1:7" x14ac:dyDescent="0.25">
      <c r="A38" s="21"/>
      <c r="B38" s="22" t="s">
        <v>41</v>
      </c>
      <c r="C38" s="23">
        <v>0.27472527472527475</v>
      </c>
      <c r="D38" s="24">
        <v>0.23728813559322035</v>
      </c>
      <c r="E38" s="24">
        <v>0.2</v>
      </c>
      <c r="F38" s="25">
        <v>0.25333333333333335</v>
      </c>
      <c r="G38" s="31">
        <f>AVERAGE(C38:F38)</f>
        <v>0.24133668591295715</v>
      </c>
    </row>
    <row r="39" spans="1:7" ht="24" x14ac:dyDescent="0.25">
      <c r="A39" s="21"/>
      <c r="B39" s="22" t="s">
        <v>42</v>
      </c>
      <c r="C39" s="23">
        <v>0.15384615384615385</v>
      </c>
      <c r="D39" s="24">
        <v>0.23728813559322035</v>
      </c>
      <c r="E39" s="24">
        <v>0.17560975609756097</v>
      </c>
      <c r="F39" s="25">
        <v>0.17333333333333337</v>
      </c>
      <c r="G39" s="31">
        <f>AVERAGE(C39:F39)</f>
        <v>0.18501934471756715</v>
      </c>
    </row>
    <row r="40" spans="1:7" x14ac:dyDescent="0.25">
      <c r="A40" s="21"/>
      <c r="B40" s="22" t="s">
        <v>43</v>
      </c>
      <c r="C40" s="23">
        <v>0.19780219780219782</v>
      </c>
      <c r="D40" s="24">
        <v>9.6045197740112997E-2</v>
      </c>
      <c r="E40" s="24">
        <v>0.23902439024390243</v>
      </c>
      <c r="F40" s="25">
        <v>0.20666666666666667</v>
      </c>
      <c r="G40" s="31">
        <f>AVERAGE(C40:F40)</f>
        <v>0.18488461311321999</v>
      </c>
    </row>
    <row r="41" spans="1:7" x14ac:dyDescent="0.25">
      <c r="A41" s="21"/>
      <c r="B41" s="22" t="s">
        <v>44</v>
      </c>
      <c r="C41" s="23">
        <v>8.2417582417582402E-2</v>
      </c>
      <c r="D41" s="24">
        <v>6.7796610169491525E-2</v>
      </c>
      <c r="E41" s="24">
        <v>7.8048780487804878E-2</v>
      </c>
      <c r="F41" s="25">
        <v>8.6666666666666684E-2</v>
      </c>
      <c r="G41" s="31">
        <f>AVERAGE(C41:F41)</f>
        <v>7.8732409935386369E-2</v>
      </c>
    </row>
    <row r="42" spans="1:7" ht="24.75" thickBot="1" x14ac:dyDescent="0.3">
      <c r="A42" s="26"/>
      <c r="B42" s="27" t="s">
        <v>45</v>
      </c>
      <c r="C42" s="28">
        <v>0.26373626373626374</v>
      </c>
      <c r="D42" s="29">
        <v>0.33898305084745756</v>
      </c>
      <c r="E42" s="29">
        <v>0.22439024390243906</v>
      </c>
      <c r="F42" s="30">
        <v>0.32666666666666666</v>
      </c>
      <c r="G42" s="31">
        <f>AVERAGE(C42:F42)</f>
        <v>0.28844405628820674</v>
      </c>
    </row>
    <row r="43" spans="1:7" ht="15.75" thickTop="1" x14ac:dyDescent="0.25">
      <c r="C43" s="32">
        <f>AVERAGE(C6:C42)</f>
        <v>0.21161271161271161</v>
      </c>
      <c r="D43" s="32">
        <f>AVERAGE(D6:D42)</f>
        <v>0.2038479157123225</v>
      </c>
      <c r="E43" s="32">
        <f>AVERAGE(E6:E42)</f>
        <v>0.19195781147000668</v>
      </c>
      <c r="F43" s="32">
        <f>AVERAGE(F6:F42)</f>
        <v>0.20990990990990999</v>
      </c>
      <c r="G43" s="32">
        <f>AVERAGE(G6:G42)</f>
        <v>0.20433208717623766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-3.7135112888669747E-2</v>
      </c>
      <c r="D50" s="19">
        <f t="shared" ref="D50:F50" si="0">D6 -($G6*D$43/$G$43)</f>
        <v>8.6201929314857317E-2</v>
      </c>
      <c r="E50" s="19">
        <f t="shared" si="0"/>
        <v>-8.7685334517565994E-3</v>
      </c>
      <c r="F50" s="20">
        <f t="shared" si="0"/>
        <v>-4.0298282974431193E-2</v>
      </c>
    </row>
    <row r="51" spans="1:6" ht="24" x14ac:dyDescent="0.25">
      <c r="A51" s="21"/>
      <c r="B51" s="22" t="s">
        <v>9</v>
      </c>
      <c r="C51" s="23">
        <f t="shared" ref="C51:F51" si="1">C7 -($G7*C$43/$G$43)</f>
        <v>-1.5052730624300903E-3</v>
      </c>
      <c r="D51" s="24">
        <f t="shared" si="1"/>
        <v>2.3706071182560656E-2</v>
      </c>
      <c r="E51" s="24">
        <f t="shared" si="1"/>
        <v>-8.6842458514659326E-3</v>
      </c>
      <c r="F51" s="25">
        <f t="shared" si="1"/>
        <v>-1.3516552268664619E-2</v>
      </c>
    </row>
    <row r="52" spans="1:6" ht="24" x14ac:dyDescent="0.25">
      <c r="A52" s="21"/>
      <c r="B52" s="22" t="s">
        <v>10</v>
      </c>
      <c r="C52" s="23">
        <f t="shared" ref="C52:F52" si="2">C8 -($G8*C$43/$G$43)</f>
        <v>6.8217787859488344E-3</v>
      </c>
      <c r="D52" s="24">
        <f t="shared" si="2"/>
        <v>-2.3996480953030086E-2</v>
      </c>
      <c r="E52" s="24">
        <f t="shared" si="2"/>
        <v>-1.2796861603607601E-2</v>
      </c>
      <c r="F52" s="25">
        <f t="shared" si="2"/>
        <v>2.9971563770688714E-2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1.2556238434900585E-2</v>
      </c>
      <c r="D53" s="24">
        <f t="shared" si="3"/>
        <v>2.3870707711479033E-2</v>
      </c>
      <c r="E53" s="24">
        <f t="shared" si="3"/>
        <v>1.7644168542032213E-2</v>
      </c>
      <c r="F53" s="25">
        <f t="shared" si="3"/>
        <v>-5.40711146884119E-2</v>
      </c>
    </row>
    <row r="54" spans="1:6" ht="24" x14ac:dyDescent="0.25">
      <c r="A54" s="21"/>
      <c r="B54" s="22" t="s">
        <v>12</v>
      </c>
      <c r="C54" s="23">
        <f t="shared" ref="C54:F54" si="4">C10 -($G10*C$43/$G$43)</f>
        <v>-3.7525949806792538E-2</v>
      </c>
      <c r="D54" s="24">
        <f t="shared" si="4"/>
        <v>3.8427277135270582E-2</v>
      </c>
      <c r="E54" s="24">
        <f t="shared" si="4"/>
        <v>-6.7884518312420483E-3</v>
      </c>
      <c r="F54" s="25">
        <f t="shared" si="4"/>
        <v>5.8871245027638519E-3</v>
      </c>
    </row>
    <row r="55" spans="1:6" ht="24" x14ac:dyDescent="0.25">
      <c r="A55" s="21"/>
      <c r="B55" s="22" t="s">
        <v>13</v>
      </c>
      <c r="C55" s="23">
        <f t="shared" ref="C55:F55" si="5">C11 -($G11*C$43/$G$43)</f>
        <v>-1.0645624823718169E-2</v>
      </c>
      <c r="D55" s="24">
        <f t="shared" si="5"/>
        <v>-4.5699543912850804E-2</v>
      </c>
      <c r="E55" s="24">
        <f t="shared" si="5"/>
        <v>8.4723819827581814E-3</v>
      </c>
      <c r="F55" s="25">
        <f t="shared" si="5"/>
        <v>4.7872786753810626E-2</v>
      </c>
    </row>
    <row r="56" spans="1:6" ht="24" x14ac:dyDescent="0.25">
      <c r="A56" s="21"/>
      <c r="B56" s="22" t="s">
        <v>14</v>
      </c>
      <c r="C56" s="23">
        <f t="shared" ref="C56:F56" si="6">C12 -($G12*C$43/$G$43)</f>
        <v>-8.3952562166872413E-4</v>
      </c>
      <c r="D56" s="24">
        <f t="shared" si="6"/>
        <v>-4.1308274517977417E-2</v>
      </c>
      <c r="E56" s="24">
        <f t="shared" si="6"/>
        <v>1.0390498124527026E-3</v>
      </c>
      <c r="F56" s="25">
        <f t="shared" si="6"/>
        <v>4.11087503271933E-2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-1.1702709912125173E-2</v>
      </c>
      <c r="D57" s="24">
        <f t="shared" si="7"/>
        <v>-1.5079422846066226E-2</v>
      </c>
      <c r="E57" s="24">
        <f t="shared" si="7"/>
        <v>2.6180147180029464E-2</v>
      </c>
      <c r="F57" s="25">
        <f t="shared" si="7"/>
        <v>6.0198557816185105E-4</v>
      </c>
    </row>
    <row r="58" spans="1:6" ht="24" x14ac:dyDescent="0.25">
      <c r="A58" s="21"/>
      <c r="B58" s="22" t="s">
        <v>16</v>
      </c>
      <c r="C58" s="23">
        <f t="shared" ref="C58:F58" si="8">C14 -($G14*C$43/$G$43)</f>
        <v>-8.0545197909739352E-3</v>
      </c>
      <c r="D58" s="24">
        <f t="shared" si="8"/>
        <v>8.180391843150786E-2</v>
      </c>
      <c r="E58" s="24">
        <f t="shared" si="8"/>
        <v>-3.3291855570217521E-2</v>
      </c>
      <c r="F58" s="25">
        <f t="shared" si="8"/>
        <v>-4.0457543070316793E-2</v>
      </c>
    </row>
    <row r="59" spans="1:6" ht="24" x14ac:dyDescent="0.25">
      <c r="A59" s="21"/>
      <c r="B59" s="22" t="s">
        <v>17</v>
      </c>
      <c r="C59" s="23">
        <f t="shared" ref="C59:F59" si="9">C15 -($G15*C$43/$G$43)</f>
        <v>2.6962266865842188E-2</v>
      </c>
      <c r="D59" s="24">
        <f t="shared" si="9"/>
        <v>1.2331132139704604E-3</v>
      </c>
      <c r="E59" s="24">
        <f t="shared" si="9"/>
        <v>1.013533597368671E-2</v>
      </c>
      <c r="F59" s="25">
        <f t="shared" si="9"/>
        <v>-3.833071605349947E-2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2.8509350843430786E-2</v>
      </c>
      <c r="D60" s="24">
        <f t="shared" si="10"/>
        <v>2.6928008620986765E-2</v>
      </c>
      <c r="E60" s="24">
        <f t="shared" si="10"/>
        <v>-8.6337184771237002E-2</v>
      </c>
      <c r="F60" s="25">
        <f t="shared" si="10"/>
        <v>3.0899825306819284E-2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5.0287572470083142E-2</v>
      </c>
      <c r="D61" s="24">
        <f t="shared" si="11"/>
        <v>-1.9473202564947556E-2</v>
      </c>
      <c r="E61" s="24">
        <f t="shared" si="11"/>
        <v>-4.3995534774523781E-2</v>
      </c>
      <c r="F61" s="25">
        <f t="shared" si="11"/>
        <v>1.3181164869388085E-2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-9.7939439928820815E-4</v>
      </c>
      <c r="D62" s="24">
        <f t="shared" si="12"/>
        <v>1.2913218526335396E-2</v>
      </c>
      <c r="E62" s="24">
        <f t="shared" si="12"/>
        <v>2.1061081110291174E-2</v>
      </c>
      <c r="F62" s="25">
        <f t="shared" si="12"/>
        <v>-3.2994905237338404E-2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4.4450773721249975E-2</v>
      </c>
      <c r="D63" s="24">
        <f t="shared" si="13"/>
        <v>-9.9315276078691256E-2</v>
      </c>
      <c r="E63" s="24">
        <f t="shared" si="13"/>
        <v>1.6034572289059301E-2</v>
      </c>
      <c r="F63" s="25">
        <f t="shared" si="13"/>
        <v>3.8829930068381785E-2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-3.4522176048728898E-2</v>
      </c>
      <c r="D64" s="24">
        <f t="shared" si="14"/>
        <v>-3.6347916005787143E-2</v>
      </c>
      <c r="E64" s="24">
        <f t="shared" si="14"/>
        <v>6.3804534101823601E-2</v>
      </c>
      <c r="F64" s="25">
        <f t="shared" si="14"/>
        <v>7.0655579526923695E-3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-2.3184275134128393E-2</v>
      </c>
      <c r="D65" s="24">
        <f t="shared" si="15"/>
        <v>2.1088974949383388E-3</v>
      </c>
      <c r="E65" s="24">
        <f t="shared" si="15"/>
        <v>-2.8137432387994737E-2</v>
      </c>
      <c r="F65" s="25">
        <f t="shared" si="15"/>
        <v>4.9212810027184778E-2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5.6495008708086769E-3</v>
      </c>
      <c r="D66" s="24">
        <f t="shared" si="16"/>
        <v>1.4576636993968717E-3</v>
      </c>
      <c r="E66" s="24">
        <f t="shared" si="16"/>
        <v>-2.0913220889780537E-3</v>
      </c>
      <c r="F66" s="25">
        <f t="shared" si="16"/>
        <v>-5.0158424812278835E-3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5.407252934946094E-4</v>
      </c>
      <c r="D67" s="24">
        <f t="shared" si="17"/>
        <v>9.1441372764808349E-3</v>
      </c>
      <c r="E67" s="24">
        <f t="shared" si="17"/>
        <v>1.123792475733687E-3</v>
      </c>
      <c r="F67" s="25">
        <f t="shared" si="17"/>
        <v>-1.0808655045709242E-2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-1.1719341643226855E-2</v>
      </c>
      <c r="D68" s="24">
        <f t="shared" si="18"/>
        <v>4.3514780887904392E-3</v>
      </c>
      <c r="E68" s="24">
        <f t="shared" si="18"/>
        <v>4.4934422659060391E-2</v>
      </c>
      <c r="F68" s="25">
        <f t="shared" si="18"/>
        <v>-3.7566559104624114E-2</v>
      </c>
    </row>
    <row r="69" spans="1:6" x14ac:dyDescent="0.25">
      <c r="A69" s="21"/>
      <c r="B69" s="22" t="s">
        <v>28</v>
      </c>
      <c r="C69" s="23">
        <f t="shared" ref="C69:F69" si="19">C25 -($G25*C$43/$G$43)</f>
        <v>-4.5786574876669262E-2</v>
      </c>
      <c r="D69" s="24">
        <f t="shared" si="19"/>
        <v>1.1082311040601311E-2</v>
      </c>
      <c r="E69" s="24">
        <f t="shared" si="19"/>
        <v>-6.0274214708899709E-4</v>
      </c>
      <c r="F69" s="25">
        <f t="shared" si="19"/>
        <v>3.5307005983156919E-2</v>
      </c>
    </row>
    <row r="70" spans="1:6" x14ac:dyDescent="0.25">
      <c r="A70" s="21"/>
      <c r="B70" s="22" t="s">
        <v>29</v>
      </c>
      <c r="C70" s="23">
        <f t="shared" ref="C70:F70" si="20">C26 -($G26*C$43/$G$43)</f>
        <v>-1.6072866881216563E-3</v>
      </c>
      <c r="D70" s="24">
        <f t="shared" si="20"/>
        <v>6.6367241761867674E-2</v>
      </c>
      <c r="E70" s="24">
        <f t="shared" si="20"/>
        <v>-4.875624514868207E-2</v>
      </c>
      <c r="F70" s="25">
        <f t="shared" si="20"/>
        <v>-1.6003709925064113E-2</v>
      </c>
    </row>
    <row r="71" spans="1:6" x14ac:dyDescent="0.25">
      <c r="A71" s="21"/>
      <c r="B71" s="22" t="s">
        <v>30</v>
      </c>
      <c r="C71" s="23">
        <f t="shared" ref="C71:F71" si="21">C27 -($G27*C$43/$G$43)</f>
        <v>1.7385769675555718E-2</v>
      </c>
      <c r="D71" s="24">
        <f t="shared" si="21"/>
        <v>1.9780832423708095E-2</v>
      </c>
      <c r="E71" s="24">
        <f t="shared" si="21"/>
        <v>-2.9196097979067748E-2</v>
      </c>
      <c r="F71" s="25">
        <f t="shared" si="21"/>
        <v>-7.9705041201962312E-3</v>
      </c>
    </row>
    <row r="72" spans="1:6" x14ac:dyDescent="0.25">
      <c r="A72" s="21"/>
      <c r="B72" s="22" t="s">
        <v>31</v>
      </c>
      <c r="C72" s="23">
        <f t="shared" ref="C72:F72" si="22">C28 -($G28*C$43/$G$43)</f>
        <v>1.6233776313386294E-3</v>
      </c>
      <c r="D72" s="24">
        <f t="shared" si="22"/>
        <v>-4.6806142805576323E-3</v>
      </c>
      <c r="E72" s="24">
        <f t="shared" si="22"/>
        <v>-1.7109727504196204E-3</v>
      </c>
      <c r="F72" s="25">
        <f t="shared" si="22"/>
        <v>4.7682093996384289E-3</v>
      </c>
    </row>
    <row r="73" spans="1:6" x14ac:dyDescent="0.25">
      <c r="A73" s="21"/>
      <c r="B73" s="22" t="s">
        <v>32</v>
      </c>
      <c r="C73" s="23">
        <f t="shared" ref="C73:F73" si="23">C29 -($G29*C$43/$G$43)</f>
        <v>1.5348333794471841E-2</v>
      </c>
      <c r="D73" s="24">
        <f t="shared" si="23"/>
        <v>-2.7795878037296773E-2</v>
      </c>
      <c r="E73" s="24">
        <f t="shared" si="23"/>
        <v>9.7841186781845724E-3</v>
      </c>
      <c r="F73" s="25">
        <f t="shared" si="23"/>
        <v>2.6634255646402483E-3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-1.278918782352384E-2</v>
      </c>
      <c r="D74" s="24">
        <f t="shared" si="24"/>
        <v>-3.236153817219381E-2</v>
      </c>
      <c r="E74" s="24">
        <f t="shared" si="24"/>
        <v>2.9860393804942265E-2</v>
      </c>
      <c r="F74" s="25">
        <f t="shared" si="24"/>
        <v>1.529033219077533E-2</v>
      </c>
    </row>
    <row r="75" spans="1:6" x14ac:dyDescent="0.25">
      <c r="A75" s="21"/>
      <c r="B75" s="22" t="s">
        <v>34</v>
      </c>
      <c r="C75" s="23">
        <f t="shared" ref="C75:F75" si="25">C31 -($G31*C$43/$G$43)</f>
        <v>-2.8722095795806826E-3</v>
      </c>
      <c r="D75" s="24">
        <f t="shared" si="25"/>
        <v>8.0142427772537939E-4</v>
      </c>
      <c r="E75" s="24">
        <f t="shared" si="25"/>
        <v>6.0894734756961957E-3</v>
      </c>
      <c r="F75" s="25">
        <f t="shared" si="25"/>
        <v>-4.0186881738409133E-3</v>
      </c>
    </row>
    <row r="76" spans="1:6" x14ac:dyDescent="0.25">
      <c r="A76" s="21"/>
      <c r="B76" s="22" t="s">
        <v>35</v>
      </c>
      <c r="C76" s="23">
        <f t="shared" ref="C76:F76" si="26">C32 -($G32*C$43/$G$43)</f>
        <v>-6.9828134004994435E-3</v>
      </c>
      <c r="D76" s="24">
        <f t="shared" si="26"/>
        <v>-6.191353640278896E-3</v>
      </c>
      <c r="E76" s="24">
        <f t="shared" si="26"/>
        <v>-2.6168214595208072E-2</v>
      </c>
      <c r="F76" s="25">
        <f t="shared" si="26"/>
        <v>3.9342381635986412E-2</v>
      </c>
    </row>
    <row r="77" spans="1:6" x14ac:dyDescent="0.25">
      <c r="A77" s="21"/>
      <c r="B77" s="22" t="s">
        <v>36</v>
      </c>
      <c r="C77" s="23">
        <f t="shared" ref="C77:F77" si="27">C33 -($G33*C$43/$G$43)</f>
        <v>2.2876198791543428E-2</v>
      </c>
      <c r="D77" s="24">
        <f t="shared" si="27"/>
        <v>5.2660522167957136E-3</v>
      </c>
      <c r="E77" s="24">
        <f t="shared" si="27"/>
        <v>1.0779665109691583E-2</v>
      </c>
      <c r="F77" s="25">
        <f t="shared" si="27"/>
        <v>-3.8921916118030725E-2</v>
      </c>
    </row>
    <row r="78" spans="1:6" x14ac:dyDescent="0.25">
      <c r="A78" s="21"/>
      <c r="B78" s="22" t="s">
        <v>37</v>
      </c>
      <c r="C78" s="23">
        <f t="shared" ref="C78:F78" si="28">C34 -($G34*C$43/$G$43)</f>
        <v>1.7427307693124255E-2</v>
      </c>
      <c r="D78" s="24">
        <f t="shared" si="28"/>
        <v>-3.1859201307569029E-2</v>
      </c>
      <c r="E78" s="24">
        <f t="shared" si="28"/>
        <v>3.7179191107107323E-3</v>
      </c>
      <c r="F78" s="25">
        <f t="shared" si="28"/>
        <v>1.0713974503733945E-2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2.3682506016665772E-2</v>
      </c>
      <c r="D79" s="24">
        <f t="shared" si="29"/>
        <v>-3.2434776541305249E-2</v>
      </c>
      <c r="E79" s="24">
        <f t="shared" si="29"/>
        <v>-3.4414218763601789E-3</v>
      </c>
      <c r="F79" s="25">
        <f t="shared" si="29"/>
        <v>1.2193692400999434E-2</v>
      </c>
    </row>
    <row r="80" spans="1:6" x14ac:dyDescent="0.25">
      <c r="A80" s="21"/>
      <c r="B80" s="22" t="s">
        <v>39</v>
      </c>
      <c r="C80" s="23">
        <f t="shared" ref="C80:F80" si="30">C36 -($G36*C$43/$G$43)</f>
        <v>8.8801126136691666E-3</v>
      </c>
      <c r="D80" s="24">
        <f t="shared" si="30"/>
        <v>-4.3185247450715863E-2</v>
      </c>
      <c r="E80" s="24">
        <f t="shared" si="30"/>
        <v>3.7426303129555472E-2</v>
      </c>
      <c r="F80" s="25">
        <f t="shared" si="30"/>
        <v>-3.1211682925088025E-3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5.6021043178227092E-3</v>
      </c>
      <c r="D81" s="24">
        <f t="shared" si="31"/>
        <v>4.2982033050258245E-2</v>
      </c>
      <c r="E81" s="24">
        <f t="shared" si="31"/>
        <v>3.4771117937144908E-2</v>
      </c>
      <c r="F81" s="25">
        <f t="shared" si="31"/>
        <v>-8.3355255305226E-2</v>
      </c>
    </row>
    <row r="82" spans="1:6" x14ac:dyDescent="0.25">
      <c r="A82" s="21"/>
      <c r="B82" s="22" t="s">
        <v>41</v>
      </c>
      <c r="C82" s="23">
        <f t="shared" ref="C82:F82" si="32">C38 -($G38*C$43/$G$43)</f>
        <v>2.4789441232720755E-2</v>
      </c>
      <c r="D82" s="24">
        <f t="shared" si="32"/>
        <v>-3.4766952668682516E-3</v>
      </c>
      <c r="E82" s="24">
        <f t="shared" si="32"/>
        <v>-2.6721425379063385E-2</v>
      </c>
      <c r="F82" s="25">
        <f t="shared" si="32"/>
        <v>5.4086794132106042E-3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-3.7765676569507661E-2</v>
      </c>
      <c r="D83" s="24">
        <f t="shared" si="33"/>
        <v>5.2707200174077595E-2</v>
      </c>
      <c r="E83" s="24">
        <f t="shared" si="33"/>
        <v>1.7951145382730238E-3</v>
      </c>
      <c r="F83" s="25">
        <f t="shared" si="33"/>
        <v>-1.6736638142843124E-2</v>
      </c>
    </row>
    <row r="84" spans="1:6" x14ac:dyDescent="0.25">
      <c r="A84" s="21"/>
      <c r="B84" s="22" t="s">
        <v>43</v>
      </c>
      <c r="C84" s="23">
        <f t="shared" ref="C84:F84" si="34">C40 -($G40*C$43/$G$43)</f>
        <v>6.329899657408905E-3</v>
      </c>
      <c r="D84" s="24">
        <f t="shared" si="34"/>
        <v>-8.8401325325559971E-2</v>
      </c>
      <c r="E84" s="24">
        <f t="shared" si="34"/>
        <v>6.5336320992780694E-2</v>
      </c>
      <c r="F84" s="25">
        <f t="shared" si="34"/>
        <v>1.6735104675370233E-2</v>
      </c>
    </row>
    <row r="85" spans="1:6" x14ac:dyDescent="0.25">
      <c r="A85" s="21"/>
      <c r="B85" s="22" t="s">
        <v>44</v>
      </c>
      <c r="C85" s="23">
        <f t="shared" ref="C85:F85" si="35">C41 -($G41*C$43/$G$43)</f>
        <v>8.7983184461104536E-4</v>
      </c>
      <c r="D85" s="24">
        <f t="shared" si="35"/>
        <v>-1.0749240783882841E-2</v>
      </c>
      <c r="E85" s="24">
        <f t="shared" si="35"/>
        <v>4.0843762093869529E-3</v>
      </c>
      <c r="F85" s="25">
        <f t="shared" si="35"/>
        <v>5.7850327298848148E-3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-3.4985438485037601E-2</v>
      </c>
      <c r="D86" s="29">
        <f t="shared" si="36"/>
        <v>5.1222472043970235E-2</v>
      </c>
      <c r="E86" s="29">
        <f t="shared" si="36"/>
        <v>-4.6585746906382897E-2</v>
      </c>
      <c r="F86" s="30">
        <f t="shared" si="36"/>
        <v>3.0348713347450096E-2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3CF5B-DBEB-4184-8E70-240099C6F24C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0.14285714285714285</v>
      </c>
      <c r="D6" s="19">
        <v>0.1807909604519774</v>
      </c>
      <c r="E6" s="19">
        <v>0.14146341463414633</v>
      </c>
      <c r="F6" s="20">
        <v>0.20666666666666667</v>
      </c>
      <c r="G6" s="31">
        <f>AVERAGE(C6:F6)</f>
        <v>0.1679445461524833</v>
      </c>
    </row>
    <row r="7" spans="1:7" ht="24" x14ac:dyDescent="0.25">
      <c r="A7" s="21"/>
      <c r="B7" s="22" t="s">
        <v>48</v>
      </c>
      <c r="C7" s="23">
        <v>0.24725274725274726</v>
      </c>
      <c r="D7" s="24">
        <v>0.15254237288135594</v>
      </c>
      <c r="E7" s="24">
        <v>0.17560975609756097</v>
      </c>
      <c r="F7" s="25">
        <v>0.21333333333333335</v>
      </c>
      <c r="G7" s="31">
        <f>AVERAGE(C7:F7)</f>
        <v>0.19718455239124938</v>
      </c>
    </row>
    <row r="8" spans="1:7" ht="24" x14ac:dyDescent="0.25">
      <c r="A8" s="21"/>
      <c r="B8" s="22" t="s">
        <v>49</v>
      </c>
      <c r="C8" s="23">
        <v>0.33516483516483508</v>
      </c>
      <c r="D8" s="24">
        <v>0.3615819209039548</v>
      </c>
      <c r="E8" s="24">
        <v>0.34634146341463412</v>
      </c>
      <c r="F8" s="25">
        <v>0.29333333333333333</v>
      </c>
      <c r="G8" s="31">
        <f>AVERAGE(C8:F8)</f>
        <v>0.33410538820418934</v>
      </c>
    </row>
    <row r="9" spans="1:7" ht="24" x14ac:dyDescent="0.25">
      <c r="A9" s="21"/>
      <c r="B9" s="22" t="s">
        <v>50</v>
      </c>
      <c r="C9" s="23">
        <v>0.19230769230769235</v>
      </c>
      <c r="D9" s="24">
        <v>0.16384180790960451</v>
      </c>
      <c r="E9" s="24">
        <v>0.17560975609756097</v>
      </c>
      <c r="F9" s="25">
        <v>0.19333333333333333</v>
      </c>
      <c r="G9" s="31">
        <f>AVERAGE(C9:F9)</f>
        <v>0.18127314741204781</v>
      </c>
    </row>
    <row r="10" spans="1:7" ht="24" x14ac:dyDescent="0.25">
      <c r="A10" s="21"/>
      <c r="B10" s="22" t="s">
        <v>51</v>
      </c>
      <c r="C10" s="23">
        <v>0.41208791208791207</v>
      </c>
      <c r="D10" s="24">
        <v>0.4576271186440678</v>
      </c>
      <c r="E10" s="24">
        <v>0.40487804878048783</v>
      </c>
      <c r="F10" s="25">
        <v>0.31333333333333335</v>
      </c>
      <c r="G10" s="31">
        <f>AVERAGE(C10:F10)</f>
        <v>0.39698160321145026</v>
      </c>
    </row>
    <row r="11" spans="1:7" ht="24" x14ac:dyDescent="0.25">
      <c r="A11" s="21"/>
      <c r="B11" s="22" t="s">
        <v>52</v>
      </c>
      <c r="C11" s="23">
        <v>0.19230769230769235</v>
      </c>
      <c r="D11" s="24">
        <v>0.14124293785310735</v>
      </c>
      <c r="E11" s="24">
        <v>0.16097560975609757</v>
      </c>
      <c r="F11" s="25">
        <v>0.19333333333333333</v>
      </c>
      <c r="G11" s="31">
        <f>AVERAGE(C11:F11)</f>
        <v>0.17196489331255765</v>
      </c>
    </row>
    <row r="12" spans="1:7" ht="24" x14ac:dyDescent="0.25">
      <c r="A12" s="21"/>
      <c r="B12" s="22" t="s">
        <v>53</v>
      </c>
      <c r="C12" s="23">
        <v>0.28021978021978022</v>
      </c>
      <c r="D12" s="24">
        <v>0.1807909604519774</v>
      </c>
      <c r="E12" s="24">
        <v>0.21463414634146344</v>
      </c>
      <c r="F12" s="25">
        <v>0.27333333333333332</v>
      </c>
      <c r="G12" s="31">
        <f>AVERAGE(C12:F12)</f>
        <v>0.23724455508663858</v>
      </c>
    </row>
    <row r="13" spans="1:7" ht="24" x14ac:dyDescent="0.25">
      <c r="A13" s="21"/>
      <c r="B13" s="22" t="s">
        <v>54</v>
      </c>
      <c r="C13" s="23">
        <v>0.13736263736263737</v>
      </c>
      <c r="D13" s="24">
        <v>0.13559322033898305</v>
      </c>
      <c r="E13" s="24">
        <v>0.1951219512195122</v>
      </c>
      <c r="F13" s="25">
        <v>0.2</v>
      </c>
      <c r="G13" s="31">
        <f>AVERAGE(C13:F13)</f>
        <v>0.16701945223028317</v>
      </c>
    </row>
    <row r="14" spans="1:7" ht="24" x14ac:dyDescent="0.25">
      <c r="A14" s="21"/>
      <c r="B14" s="22" t="s">
        <v>55</v>
      </c>
      <c r="C14" s="23">
        <v>0.2087912087912088</v>
      </c>
      <c r="D14" s="24">
        <v>0.15819209039548024</v>
      </c>
      <c r="E14" s="24">
        <v>0.15609756097560976</v>
      </c>
      <c r="F14" s="25">
        <v>0.18</v>
      </c>
      <c r="G14" s="31">
        <f>AVERAGE(C14:F14)</f>
        <v>0.17577021504057472</v>
      </c>
    </row>
    <row r="15" spans="1:7" ht="24" x14ac:dyDescent="0.25">
      <c r="A15" s="21"/>
      <c r="B15" s="22" t="s">
        <v>56</v>
      </c>
      <c r="C15" s="23">
        <v>0.15934065934065933</v>
      </c>
      <c r="D15" s="24">
        <v>9.03954802259887E-2</v>
      </c>
      <c r="E15" s="24">
        <v>0.16097560975609757</v>
      </c>
      <c r="F15" s="25">
        <v>0.18666666666666668</v>
      </c>
      <c r="G15" s="31">
        <f>AVERAGE(C15:F15)</f>
        <v>0.14934460399735305</v>
      </c>
    </row>
    <row r="16" spans="1:7" ht="24" x14ac:dyDescent="0.25">
      <c r="A16" s="21"/>
      <c r="B16" s="22" t="s">
        <v>57</v>
      </c>
      <c r="C16" s="23">
        <v>0.2087912087912088</v>
      </c>
      <c r="D16" s="24">
        <v>0.20903954802259886</v>
      </c>
      <c r="E16" s="24">
        <v>0.15121951219512195</v>
      </c>
      <c r="F16" s="25">
        <v>0.2</v>
      </c>
      <c r="G16" s="31">
        <f>AVERAGE(C16:F16)</f>
        <v>0.1922625672522324</v>
      </c>
    </row>
    <row r="17" spans="1:7" ht="24" x14ac:dyDescent="0.25">
      <c r="A17" s="21"/>
      <c r="B17" s="22" t="s">
        <v>58</v>
      </c>
      <c r="C17" s="23">
        <v>0.27472527472527475</v>
      </c>
      <c r="D17" s="24">
        <v>0.28813559322033899</v>
      </c>
      <c r="E17" s="24">
        <v>0.29756097560975608</v>
      </c>
      <c r="F17" s="25">
        <v>0.32666666666666666</v>
      </c>
      <c r="G17" s="31">
        <f>AVERAGE(C17:F17)</f>
        <v>0.29677212755550914</v>
      </c>
    </row>
    <row r="18" spans="1:7" ht="24" x14ac:dyDescent="0.25">
      <c r="A18" s="21"/>
      <c r="B18" s="22" t="s">
        <v>59</v>
      </c>
      <c r="C18" s="23">
        <v>0.22527472527472528</v>
      </c>
      <c r="D18" s="24">
        <v>0.1807909604519774</v>
      </c>
      <c r="E18" s="24">
        <v>0.18536585365853658</v>
      </c>
      <c r="F18" s="25">
        <v>0.21333333333333335</v>
      </c>
      <c r="G18" s="31">
        <f>AVERAGE(C18:F18)</f>
        <v>0.20119121817964314</v>
      </c>
    </row>
    <row r="19" spans="1:7" ht="24" x14ac:dyDescent="0.25">
      <c r="A19" s="21"/>
      <c r="B19" s="22" t="s">
        <v>60</v>
      </c>
      <c r="C19" s="23">
        <v>0.2857142857142857</v>
      </c>
      <c r="D19" s="24">
        <v>0.3615819209039548</v>
      </c>
      <c r="E19" s="24">
        <v>0.26341463414634148</v>
      </c>
      <c r="F19" s="25">
        <v>0.3</v>
      </c>
      <c r="G19" s="31">
        <f>AVERAGE(C19:F19)</f>
        <v>0.30267771019114548</v>
      </c>
    </row>
    <row r="20" spans="1:7" ht="24" x14ac:dyDescent="0.25">
      <c r="A20" s="21"/>
      <c r="B20" s="22" t="s">
        <v>61</v>
      </c>
      <c r="C20" s="23">
        <v>0.26373626373626374</v>
      </c>
      <c r="D20" s="24">
        <v>0.21468926553672316</v>
      </c>
      <c r="E20" s="24">
        <v>0.21463414634146344</v>
      </c>
      <c r="F20" s="25">
        <v>0.26666666666666666</v>
      </c>
      <c r="G20" s="31">
        <f>AVERAGE(C20:F20)</f>
        <v>0.23993158557027922</v>
      </c>
    </row>
    <row r="21" spans="1:7" ht="24" x14ac:dyDescent="0.25">
      <c r="A21" s="21"/>
      <c r="B21" s="22" t="s">
        <v>62</v>
      </c>
      <c r="C21" s="23">
        <v>0.18131868131868131</v>
      </c>
      <c r="D21" s="24">
        <v>0.21468926553672316</v>
      </c>
      <c r="E21" s="24">
        <v>0.17073170731707318</v>
      </c>
      <c r="F21" s="25">
        <v>0.15333333333333332</v>
      </c>
      <c r="G21" s="31">
        <f>AVERAGE(C21:F21)</f>
        <v>0.18001824687645274</v>
      </c>
    </row>
    <row r="22" spans="1:7" ht="24.75" thickBot="1" x14ac:dyDescent="0.3">
      <c r="A22" s="26"/>
      <c r="B22" s="27" t="s">
        <v>63</v>
      </c>
      <c r="C22" s="28">
        <v>0.2032967032967033</v>
      </c>
      <c r="D22" s="29">
        <v>0.1807909604519774</v>
      </c>
      <c r="E22" s="29">
        <v>0.18048780487804877</v>
      </c>
      <c r="F22" s="30">
        <v>0.18666666666666668</v>
      </c>
      <c r="G22" s="31">
        <f>AVERAGE(C22:F22)</f>
        <v>0.18781053382334903</v>
      </c>
    </row>
    <row r="23" spans="1:7" ht="15.75" thickTop="1" x14ac:dyDescent="0.25">
      <c r="C23" s="32">
        <f>AVERAGE(C6:C22)</f>
        <v>0.23238526179702648</v>
      </c>
      <c r="D23" s="32">
        <f>AVERAGE(D6:D22)</f>
        <v>0.21601861083416421</v>
      </c>
      <c r="E23" s="32">
        <f>AVERAGE(E6:E22)</f>
        <v>0.21147776183644193</v>
      </c>
      <c r="F23" s="32">
        <f>AVERAGE(F6:F22)</f>
        <v>0.22941176470588234</v>
      </c>
      <c r="G23" s="32">
        <f>AVERAGE(G6:G22)</f>
        <v>0.22232334979337873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-3.2688238954075105E-2</v>
      </c>
      <c r="D30" s="19">
        <f t="shared" ref="D30:F30" si="0">D6 -($G6*D$23/$G$23)</f>
        <v>1.7609056298632852E-2</v>
      </c>
      <c r="E30" s="19">
        <f t="shared" si="0"/>
        <v>-1.8288301800372553E-2</v>
      </c>
      <c r="F30" s="20">
        <f t="shared" si="0"/>
        <v>3.3367484455814805E-2</v>
      </c>
    </row>
    <row r="31" spans="1:7" ht="24" x14ac:dyDescent="0.25">
      <c r="A31" s="21"/>
      <c r="B31" s="22" t="s">
        <v>48</v>
      </c>
      <c r="C31" s="23">
        <f t="shared" ref="C31:F31" si="1">C7 -($G7*C$23/$G$23)</f>
        <v>4.1144014758583147E-2</v>
      </c>
      <c r="D31" s="24">
        <f t="shared" si="1"/>
        <v>-3.9050337129091867E-2</v>
      </c>
      <c r="E31" s="24">
        <f t="shared" si="1"/>
        <v>-1.1955552931729146E-2</v>
      </c>
      <c r="F31" s="25">
        <f t="shared" si="1"/>
        <v>9.8618753022378103E-3</v>
      </c>
    </row>
    <row r="32" spans="1:7" ht="24" x14ac:dyDescent="0.25">
      <c r="A32" s="21"/>
      <c r="B32" s="22" t="s">
        <v>49</v>
      </c>
      <c r="C32" s="23">
        <f t="shared" ref="C32:F32" si="2">C8 -($G8*C$23/$G$23)</f>
        <v>-1.4061497461878625E-2</v>
      </c>
      <c r="D32" s="24">
        <f t="shared" si="2"/>
        <v>3.6951233667756933E-2</v>
      </c>
      <c r="E32" s="24">
        <f t="shared" si="2"/>
        <v>2.8534720305630201E-2</v>
      </c>
      <c r="F32" s="25">
        <f t="shared" si="2"/>
        <v>-5.1424456511508676E-2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2.8304832908719046E-3</v>
      </c>
      <c r="D33" s="24">
        <f t="shared" si="3"/>
        <v>-1.2290719428976721E-2</v>
      </c>
      <c r="E33" s="24">
        <f t="shared" si="3"/>
        <v>3.1796468383445686E-3</v>
      </c>
      <c r="F33" s="25">
        <f t="shared" si="3"/>
        <v>6.2805892997601087E-3</v>
      </c>
    </row>
    <row r="34" spans="1:6" ht="24" x14ac:dyDescent="0.25">
      <c r="A34" s="21"/>
      <c r="B34" s="22" t="s">
        <v>51</v>
      </c>
      <c r="C34" s="23">
        <f t="shared" ref="C34:F34" si="4">C10 -($G10*C$23/$G$23)</f>
        <v>-2.8602878048715197E-3</v>
      </c>
      <c r="D34" s="24">
        <f t="shared" si="4"/>
        <v>7.1903286522270349E-2</v>
      </c>
      <c r="E34" s="24">
        <f t="shared" si="4"/>
        <v>2.7262377662616522E-2</v>
      </c>
      <c r="F34" s="25">
        <f t="shared" si="4"/>
        <v>-9.6305376380015462E-2</v>
      </c>
    </row>
    <row r="35" spans="1:6" ht="24" x14ac:dyDescent="0.25">
      <c r="A35" s="21"/>
      <c r="B35" s="22" t="s">
        <v>52</v>
      </c>
      <c r="C35" s="23">
        <f t="shared" ref="C35:F35" si="5">C11 -($G11*C$23/$G$23)</f>
        <v>1.2560010431379609E-2</v>
      </c>
      <c r="D35" s="24">
        <f t="shared" si="5"/>
        <v>-2.5845302766458467E-2</v>
      </c>
      <c r="E35" s="24">
        <f t="shared" si="5"/>
        <v>-2.6003294602757188E-3</v>
      </c>
      <c r="F35" s="25">
        <f t="shared" si="5"/>
        <v>1.5885621795354465E-2</v>
      </c>
    </row>
    <row r="36" spans="1:6" ht="24" x14ac:dyDescent="0.25">
      <c r="A36" s="21"/>
      <c r="B36" s="22" t="s">
        <v>53</v>
      </c>
      <c r="C36" s="23">
        <f t="shared" ref="C36:F36" si="6">C12 -($G12*C$23/$G$23)</f>
        <v>3.2238009096927478E-2</v>
      </c>
      <c r="D36" s="24">
        <f t="shared" si="6"/>
        <v>-4.9725713866822951E-2</v>
      </c>
      <c r="E36" s="24">
        <f t="shared" si="6"/>
        <v>-1.1036920436871905E-2</v>
      </c>
      <c r="F36" s="25">
        <f t="shared" si="6"/>
        <v>2.8524625206767407E-2</v>
      </c>
    </row>
    <row r="37" spans="1:6" ht="24" x14ac:dyDescent="0.25">
      <c r="A37" s="21"/>
      <c r="B37" s="22" t="s">
        <v>54</v>
      </c>
      <c r="C37" s="23">
        <f t="shared" ref="C37:F37" si="7">C13 -($G13*C$23/$G$23)</f>
        <v>-3.72157826179986E-2</v>
      </c>
      <c r="D37" s="24">
        <f t="shared" si="7"/>
        <v>-2.6689824094271231E-2</v>
      </c>
      <c r="E37" s="24">
        <f t="shared" si="7"/>
        <v>3.6250199900385804E-2</v>
      </c>
      <c r="F37" s="25">
        <f t="shared" si="7"/>
        <v>2.7655406811883998E-2</v>
      </c>
    </row>
    <row r="38" spans="1:6" ht="24" x14ac:dyDescent="0.25">
      <c r="A38" s="21"/>
      <c r="B38" s="22" t="s">
        <v>55</v>
      </c>
      <c r="C38" s="23">
        <f t="shared" ref="C38:F38" si="8">C14 -($G14*C$23/$G$23)</f>
        <v>2.5065983904640932E-2</v>
      </c>
      <c r="D38" s="24">
        <f t="shared" si="8"/>
        <v>-1.259355903979148E-2</v>
      </c>
      <c r="E38" s="24">
        <f t="shared" si="8"/>
        <v>-1.1098065164591081E-2</v>
      </c>
      <c r="F38" s="25">
        <f t="shared" si="8"/>
        <v>-1.3743597002585095E-3</v>
      </c>
    </row>
    <row r="39" spans="1:6" ht="24" x14ac:dyDescent="0.25">
      <c r="A39" s="21"/>
      <c r="B39" s="22" t="s">
        <v>56</v>
      </c>
      <c r="C39" s="23">
        <f t="shared" ref="C39:F39" si="9">C15 -($G15*C$23/$G$23)</f>
        <v>3.2370160204571452E-3</v>
      </c>
      <c r="D39" s="24">
        <f t="shared" si="9"/>
        <v>-5.4713946746343584E-2</v>
      </c>
      <c r="E39" s="24">
        <f t="shared" si="9"/>
        <v>1.8916475503836599E-2</v>
      </c>
      <c r="F39" s="25">
        <f t="shared" si="9"/>
        <v>3.2560455222049811E-2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7.8272206801900113E-3</v>
      </c>
      <c r="D40" s="24">
        <f t="shared" si="10"/>
        <v>2.2229243428698586E-2</v>
      </c>
      <c r="E40" s="24">
        <f t="shared" si="10"/>
        <v>-3.1663920630166598E-2</v>
      </c>
      <c r="F40" s="25">
        <f t="shared" si="10"/>
        <v>1.6074565212779723E-3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-3.5478168233560481E-2</v>
      </c>
      <c r="D41" s="24">
        <f t="shared" si="11"/>
        <v>-2.2054565765550205E-4</v>
      </c>
      <c r="E41" s="24">
        <f t="shared" si="11"/>
        <v>1.5266266712979315E-2</v>
      </c>
      <c r="F41" s="25">
        <f t="shared" si="11"/>
        <v>2.0432447178236557E-2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1.4977993278779633E-2</v>
      </c>
      <c r="D42" s="24">
        <f t="shared" si="12"/>
        <v>-1.4694792635097209E-2</v>
      </c>
      <c r="E42" s="24">
        <f t="shared" si="12"/>
        <v>-6.0106641985425424E-3</v>
      </c>
      <c r="F42" s="25">
        <f t="shared" si="12"/>
        <v>5.7274635548601738E-3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-3.0662014787950942E-2</v>
      </c>
      <c r="D43" s="24">
        <f t="shared" si="13"/>
        <v>6.7487672383846009E-2</v>
      </c>
      <c r="E43" s="24">
        <f t="shared" si="13"/>
        <v>-2.4497565667539745E-2</v>
      </c>
      <c r="F43" s="25">
        <f t="shared" si="13"/>
        <v>-1.2328091928355434E-2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1.2945852481918985E-2</v>
      </c>
      <c r="D44" s="24">
        <f t="shared" si="14"/>
        <v>-1.843823932634775E-2</v>
      </c>
      <c r="E44" s="24">
        <f t="shared" si="14"/>
        <v>-1.359286965765652E-2</v>
      </c>
      <c r="F44" s="25">
        <f t="shared" si="14"/>
        <v>1.9085256502085396E-2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-6.8468328637255882E-3</v>
      </c>
      <c r="D45" s="24">
        <f t="shared" si="15"/>
        <v>3.9776051737121204E-2</v>
      </c>
      <c r="E45" s="24">
        <f t="shared" si="15"/>
        <v>-5.0471915155175795E-4</v>
      </c>
      <c r="F45" s="25">
        <f t="shared" si="15"/>
        <v>-3.2424499721843913E-2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6.9862387803122927E-3</v>
      </c>
      <c r="D46" s="29">
        <f t="shared" si="16"/>
        <v>-1.693563347469923E-3</v>
      </c>
      <c r="E46" s="29">
        <f t="shared" si="16"/>
        <v>1.8392221755039184E-3</v>
      </c>
      <c r="F46" s="30">
        <f t="shared" si="16"/>
        <v>-7.1318976083463159E-3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93C8D-9068-4AC7-B839-52572331C14F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0.22527472527472528</v>
      </c>
      <c r="D6" s="19">
        <v>0.33898305084745756</v>
      </c>
      <c r="E6" s="19">
        <v>0.22926829268292687</v>
      </c>
      <c r="F6" s="20">
        <v>0.22</v>
      </c>
      <c r="G6" s="31">
        <f>AVERAGE(C6:F6)</f>
        <v>0.25338151720127744</v>
      </c>
    </row>
    <row r="7" spans="1:7" ht="24" x14ac:dyDescent="0.25">
      <c r="A7" s="21"/>
      <c r="B7" s="22" t="s">
        <v>9</v>
      </c>
      <c r="C7" s="23">
        <v>0.12637362637362637</v>
      </c>
      <c r="D7" s="24">
        <v>0.14689265536723164</v>
      </c>
      <c r="E7" s="24">
        <v>0.10731707317073172</v>
      </c>
      <c r="F7" s="25">
        <v>0.11333333333333333</v>
      </c>
      <c r="G7" s="31">
        <f>AVERAGE(C7:F7)</f>
        <v>0.12347917206123075</v>
      </c>
    </row>
    <row r="8" spans="1:7" ht="24" x14ac:dyDescent="0.25">
      <c r="A8" s="21"/>
      <c r="B8" s="22" t="s">
        <v>10</v>
      </c>
      <c r="C8" s="23">
        <v>0.22527472527472528</v>
      </c>
      <c r="D8" s="24">
        <v>0.1864406779661017</v>
      </c>
      <c r="E8" s="24">
        <v>0.18536585365853658</v>
      </c>
      <c r="F8" s="25">
        <v>0.24666666666666667</v>
      </c>
      <c r="G8" s="31">
        <f>AVERAGE(C8:F8)</f>
        <v>0.21093698089150756</v>
      </c>
    </row>
    <row r="9" spans="1:7" ht="24" x14ac:dyDescent="0.25">
      <c r="A9" s="21"/>
      <c r="B9" s="22" t="s">
        <v>11</v>
      </c>
      <c r="C9" s="23">
        <v>0.18131868131868131</v>
      </c>
      <c r="D9" s="24">
        <v>0.1864406779661017</v>
      </c>
      <c r="E9" s="24">
        <v>0.17073170731707318</v>
      </c>
      <c r="F9" s="25">
        <v>0.11333333333333333</v>
      </c>
      <c r="G9" s="31">
        <f>AVERAGE(C9:F9)</f>
        <v>0.16295609998379737</v>
      </c>
    </row>
    <row r="10" spans="1:7" ht="24" x14ac:dyDescent="0.25">
      <c r="A10" s="21"/>
      <c r="B10" s="22" t="s">
        <v>12</v>
      </c>
      <c r="C10" s="23">
        <v>0.1043956043956044</v>
      </c>
      <c r="D10" s="24">
        <v>0.1751412429378531</v>
      </c>
      <c r="E10" s="24">
        <v>0.12195121951219512</v>
      </c>
      <c r="F10" s="25">
        <v>0.14666666666666667</v>
      </c>
      <c r="G10" s="31">
        <f>AVERAGE(C10:F10)</f>
        <v>0.13703868337807984</v>
      </c>
    </row>
    <row r="11" spans="1:7" ht="24" x14ac:dyDescent="0.25">
      <c r="A11" s="21"/>
      <c r="B11" s="22" t="s">
        <v>13</v>
      </c>
      <c r="C11" s="23">
        <v>0.32417582417582413</v>
      </c>
      <c r="D11" s="24">
        <v>0.2768361581920904</v>
      </c>
      <c r="E11" s="24">
        <v>0.31219512195121951</v>
      </c>
      <c r="F11" s="25">
        <v>0.38</v>
      </c>
      <c r="G11" s="31">
        <f>AVERAGE(C11:F11)</f>
        <v>0.3233017760797835</v>
      </c>
    </row>
    <row r="12" spans="1:7" ht="24" x14ac:dyDescent="0.25">
      <c r="A12" s="21"/>
      <c r="B12" s="22" t="s">
        <v>14</v>
      </c>
      <c r="C12" s="23">
        <v>0.15934065934065933</v>
      </c>
      <c r="D12" s="24">
        <v>0.11299435028248589</v>
      </c>
      <c r="E12" s="24">
        <v>0.14634146341463414</v>
      </c>
      <c r="F12" s="25">
        <v>0.2</v>
      </c>
      <c r="G12" s="31">
        <f>AVERAGE(C12:F12)</f>
        <v>0.15466911825944485</v>
      </c>
    </row>
    <row r="13" spans="1:7" ht="24" x14ac:dyDescent="0.25">
      <c r="A13" s="21"/>
      <c r="B13" s="22" t="s">
        <v>15</v>
      </c>
      <c r="C13" s="23">
        <v>0.11538461538461538</v>
      </c>
      <c r="D13" s="24">
        <v>0.10734463276836158</v>
      </c>
      <c r="E13" s="24">
        <v>0.14146341463414633</v>
      </c>
      <c r="F13" s="25">
        <v>0.12666666666666668</v>
      </c>
      <c r="G13" s="31">
        <f>AVERAGE(C13:F13)</f>
        <v>0.12271483236344749</v>
      </c>
    </row>
    <row r="14" spans="1:7" ht="24" x14ac:dyDescent="0.25">
      <c r="A14" s="21"/>
      <c r="B14" s="22" t="s">
        <v>16</v>
      </c>
      <c r="C14" s="23">
        <v>0.33516483516483508</v>
      </c>
      <c r="D14" s="24">
        <v>0.41242937853107342</v>
      </c>
      <c r="E14" s="24">
        <v>0.2780487804878049</v>
      </c>
      <c r="F14" s="25">
        <v>0.3</v>
      </c>
      <c r="G14" s="31">
        <f>AVERAGE(C14:F14)</f>
        <v>0.33141074854592839</v>
      </c>
    </row>
    <row r="15" spans="1:7" ht="24" x14ac:dyDescent="0.25">
      <c r="A15" s="21"/>
      <c r="B15" s="22" t="s">
        <v>17</v>
      </c>
      <c r="C15" s="23">
        <v>0.48901098901098899</v>
      </c>
      <c r="D15" s="24">
        <v>0.44632768361581926</v>
      </c>
      <c r="E15" s="24">
        <v>0.42926829268292688</v>
      </c>
      <c r="F15" s="25">
        <v>0.42</v>
      </c>
      <c r="G15" s="31">
        <f>AVERAGE(C15:F15)</f>
        <v>0.44615174132743374</v>
      </c>
    </row>
    <row r="16" spans="1:7" ht="24" x14ac:dyDescent="0.25">
      <c r="A16" s="21"/>
      <c r="B16" s="22" t="s">
        <v>18</v>
      </c>
      <c r="C16" s="23">
        <v>0.25274725274725274</v>
      </c>
      <c r="D16" s="24">
        <v>0.24293785310734464</v>
      </c>
      <c r="E16" s="24">
        <v>0.11707317073170734</v>
      </c>
      <c r="F16" s="25">
        <v>0.25333333333333335</v>
      </c>
      <c r="G16" s="31">
        <f>AVERAGE(C16:F16)</f>
        <v>0.21652290247990952</v>
      </c>
    </row>
    <row r="17" spans="1:7" ht="24" x14ac:dyDescent="0.25">
      <c r="A17" s="21"/>
      <c r="B17" s="22" t="s">
        <v>19</v>
      </c>
      <c r="C17" s="23">
        <v>0.34615384615384615</v>
      </c>
      <c r="D17" s="24">
        <v>0.2655367231638418</v>
      </c>
      <c r="E17" s="24">
        <v>0.22439024390243906</v>
      </c>
      <c r="F17" s="25">
        <v>0.30666666666666664</v>
      </c>
      <c r="G17" s="31">
        <f>AVERAGE(C17:F17)</f>
        <v>0.2856868699716984</v>
      </c>
    </row>
    <row r="18" spans="1:7" ht="24" x14ac:dyDescent="0.25">
      <c r="A18" s="21"/>
      <c r="B18" s="22" t="s">
        <v>20</v>
      </c>
      <c r="C18" s="23">
        <v>0.12637362637362637</v>
      </c>
      <c r="D18" s="24">
        <v>0.13559322033898305</v>
      </c>
      <c r="E18" s="24">
        <v>0.13658536585365855</v>
      </c>
      <c r="F18" s="25">
        <v>9.3333333333333338E-2</v>
      </c>
      <c r="G18" s="31">
        <f>AVERAGE(C18:F18)</f>
        <v>0.12297138647490032</v>
      </c>
    </row>
    <row r="19" spans="1:7" ht="24" x14ac:dyDescent="0.25">
      <c r="A19" s="21"/>
      <c r="B19" s="22" t="s">
        <v>21</v>
      </c>
      <c r="C19" s="23">
        <v>0.24725274725274726</v>
      </c>
      <c r="D19" s="24">
        <v>9.6045197740112997E-2</v>
      </c>
      <c r="E19" s="24">
        <v>0.2</v>
      </c>
      <c r="F19" s="25">
        <v>0.24</v>
      </c>
      <c r="G19" s="31">
        <f>AVERAGE(C19:F19)</f>
        <v>0.19582448624821508</v>
      </c>
    </row>
    <row r="20" spans="1:7" ht="24" x14ac:dyDescent="0.25">
      <c r="A20" s="21"/>
      <c r="B20" s="22" t="s">
        <v>22</v>
      </c>
      <c r="C20" s="23">
        <v>0.12637362637362637</v>
      </c>
      <c r="D20" s="24">
        <v>0.11864406779661017</v>
      </c>
      <c r="E20" s="24">
        <v>0.20975609756097563</v>
      </c>
      <c r="F20" s="25">
        <v>0.16666666666666663</v>
      </c>
      <c r="G20" s="31">
        <f>AVERAGE(C20:F20)</f>
        <v>0.15536011459946969</v>
      </c>
    </row>
    <row r="21" spans="1:7" ht="24" x14ac:dyDescent="0.25">
      <c r="A21" s="21"/>
      <c r="B21" s="22" t="s">
        <v>23</v>
      </c>
      <c r="C21" s="23">
        <v>0.11538461538461538</v>
      </c>
      <c r="D21" s="24">
        <v>0.13559322033898305</v>
      </c>
      <c r="E21" s="24">
        <v>9.7560975609756101E-2</v>
      </c>
      <c r="F21" s="25">
        <v>0.18666666666666668</v>
      </c>
      <c r="G21" s="31">
        <f>AVERAGE(C21:F21)</f>
        <v>0.13380136950000529</v>
      </c>
    </row>
    <row r="22" spans="1:7" ht="24.75" thickBot="1" x14ac:dyDescent="0.3">
      <c r="A22" s="26"/>
      <c r="B22" s="27" t="s">
        <v>24</v>
      </c>
      <c r="C22" s="28">
        <v>0.37362637362637363</v>
      </c>
      <c r="D22" s="29">
        <v>0.3559322033898305</v>
      </c>
      <c r="E22" s="29">
        <v>0.33170731707317075</v>
      </c>
      <c r="F22" s="30">
        <v>0.36</v>
      </c>
      <c r="G22" s="31">
        <f>AVERAGE(C22:F22)</f>
        <v>0.35531647352234375</v>
      </c>
    </row>
    <row r="23" spans="1:7" ht="15.75" thickTop="1" x14ac:dyDescent="0.25">
      <c r="C23" s="32">
        <f>AVERAGE(C6:C22)</f>
        <v>0.22786037491919842</v>
      </c>
      <c r="D23" s="32">
        <f>AVERAGE(D6:D22)</f>
        <v>0.2200066467264872</v>
      </c>
      <c r="E23" s="32">
        <f>AVERAGE(E6:E22)</f>
        <v>0.20229555236728844</v>
      </c>
      <c r="F23" s="32">
        <f>AVERAGE(F6:F22)</f>
        <v>0.22784313725490193</v>
      </c>
      <c r="G23" s="32">
        <f>AVERAGE(G6:G22)</f>
        <v>0.21950142781696896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-3.7755944189626328E-2</v>
      </c>
      <c r="D30" s="19">
        <f t="shared" ref="D30:F30" si="0">D6 -($G6*D$23/$G$23)</f>
        <v>8.5018334096702675E-2</v>
      </c>
      <c r="E30" s="19">
        <f t="shared" si="0"/>
        <v>-4.2516187439610165E-3</v>
      </c>
      <c r="F30" s="20">
        <f t="shared" si="0"/>
        <v>-4.3010771163115552E-2</v>
      </c>
    </row>
    <row r="31" spans="1:7" ht="24" x14ac:dyDescent="0.25">
      <c r="A31" s="21"/>
      <c r="B31" s="22" t="s">
        <v>9</v>
      </c>
      <c r="C31" s="23">
        <f t="shared" ref="C31:F31" si="1">C7 -($G7*C$23/$G$23)</f>
        <v>-1.807819735441446E-3</v>
      </c>
      <c r="D31" s="24">
        <f t="shared" si="1"/>
        <v>2.3129275529871943E-2</v>
      </c>
      <c r="E31" s="24">
        <f t="shared" si="1"/>
        <v>-6.483039960245629E-3</v>
      </c>
      <c r="F31" s="25">
        <f t="shared" si="1"/>
        <v>-1.4838415834184895E-2</v>
      </c>
    </row>
    <row r="32" spans="1:7" ht="24" x14ac:dyDescent="0.25">
      <c r="A32" s="21"/>
      <c r="B32" s="22" t="s">
        <v>10</v>
      </c>
      <c r="C32" s="23">
        <f t="shared" ref="C32:F32" si="2">C8 -($G8*C$23/$G$23)</f>
        <v>6.3049444023157986E-3</v>
      </c>
      <c r="D32" s="24">
        <f t="shared" si="2"/>
        <v>-2.4981809341117822E-2</v>
      </c>
      <c r="E32" s="24">
        <f t="shared" si="2"/>
        <v>-9.0365859452611885E-3</v>
      </c>
      <c r="F32" s="25">
        <f t="shared" si="2"/>
        <v>2.7713450884063129E-2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1.2156966030704708E-2</v>
      </c>
      <c r="D33" s="24">
        <f t="shared" si="3"/>
        <v>2.3109507514872951E-2</v>
      </c>
      <c r="E33" s="24">
        <f t="shared" si="3"/>
        <v>2.0549111305308509E-2</v>
      </c>
      <c r="F33" s="25">
        <f t="shared" si="3"/>
        <v>-5.5815584850886266E-2</v>
      </c>
    </row>
    <row r="34" spans="1:6" ht="24" x14ac:dyDescent="0.25">
      <c r="A34" s="21"/>
      <c r="B34" s="22" t="s">
        <v>12</v>
      </c>
      <c r="C34" s="23">
        <f t="shared" ref="C34:F34" si="4">C10 -($G10*C$23/$G$23)</f>
        <v>-3.7861719775426059E-2</v>
      </c>
      <c r="D34" s="24">
        <f t="shared" si="4"/>
        <v>3.7787142321413336E-2</v>
      </c>
      <c r="E34" s="24">
        <f t="shared" si="4"/>
        <v>-4.3455268250124635E-3</v>
      </c>
      <c r="F34" s="25">
        <f t="shared" si="4"/>
        <v>4.4201042790250333E-3</v>
      </c>
    </row>
    <row r="35" spans="1:6" ht="24" x14ac:dyDescent="0.25">
      <c r="A35" s="21"/>
      <c r="B35" s="22" t="s">
        <v>13</v>
      </c>
      <c r="C35" s="23">
        <f t="shared" ref="C35:F35" si="5">C11 -($G11*C$23/$G$23)</f>
        <v>-1.1437773613662217E-2</v>
      </c>
      <c r="D35" s="24">
        <f t="shared" si="5"/>
        <v>-4.7209750499406844E-2</v>
      </c>
      <c r="E35" s="24">
        <f t="shared" si="5"/>
        <v>1.4235732694211911E-2</v>
      </c>
      <c r="F35" s="25">
        <f t="shared" si="5"/>
        <v>4.4411791418856983E-2</v>
      </c>
    </row>
    <row r="36" spans="1:6" ht="24" x14ac:dyDescent="0.25">
      <c r="A36" s="21"/>
      <c r="B36" s="22" t="s">
        <v>14</v>
      </c>
      <c r="C36" s="23">
        <f t="shared" ref="C36:F36" si="6">C12 -($G12*C$23/$G$23)</f>
        <v>-1.2184933970907363E-3</v>
      </c>
      <c r="D36" s="24">
        <f t="shared" si="6"/>
        <v>-4.2030764582722896E-2</v>
      </c>
      <c r="E36" s="24">
        <f t="shared" si="6"/>
        <v>3.7962643986803601E-3</v>
      </c>
      <c r="F36" s="25">
        <f t="shared" si="6"/>
        <v>3.9452993581133161E-2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-1.2003383812354232E-2</v>
      </c>
      <c r="D37" s="24">
        <f t="shared" si="7"/>
        <v>-1.5652648116742329E-2</v>
      </c>
      <c r="E37" s="24">
        <f t="shared" si="7"/>
        <v>2.8367727542202514E-2</v>
      </c>
      <c r="F37" s="25">
        <f t="shared" si="7"/>
        <v>-7.1169561310602258E-4</v>
      </c>
    </row>
    <row r="38" spans="1:6" ht="24" x14ac:dyDescent="0.25">
      <c r="A38" s="21"/>
      <c r="B38" s="22" t="s">
        <v>16</v>
      </c>
      <c r="C38" s="23">
        <f t="shared" ref="C38:F38" si="8">C14 -($G14*C$23/$G$23)</f>
        <v>-8.8665370542825861E-3</v>
      </c>
      <c r="D38" s="24">
        <f t="shared" si="8"/>
        <v>8.0255833229569418E-2</v>
      </c>
      <c r="E38" s="24">
        <f t="shared" si="8"/>
        <v>-2.7383949970143595E-2</v>
      </c>
      <c r="F38" s="25">
        <f t="shared" si="8"/>
        <v>-4.4005346205143625E-2</v>
      </c>
    </row>
    <row r="39" spans="1:6" ht="24" x14ac:dyDescent="0.25">
      <c r="A39" s="21"/>
      <c r="B39" s="22" t="s">
        <v>17</v>
      </c>
      <c r="C39" s="23">
        <f t="shared" ref="C39:F39" si="9">C15 -($G15*C$23/$G$23)</f>
        <v>2.5869113075258798E-2</v>
      </c>
      <c r="D39" s="24">
        <f t="shared" si="9"/>
        <v>-8.5094987571043834E-4</v>
      </c>
      <c r="E39" s="24">
        <f t="shared" si="9"/>
        <v>1.8088675998522319E-2</v>
      </c>
      <c r="F39" s="25">
        <f t="shared" si="9"/>
        <v>-4.310683919807079E-2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2.7978829924942827E-2</v>
      </c>
      <c r="D40" s="24">
        <f t="shared" si="10"/>
        <v>2.5916587287549059E-2</v>
      </c>
      <c r="E40" s="24">
        <f t="shared" si="10"/>
        <v>-8.2477331481270344E-2</v>
      </c>
      <c r="F40" s="25">
        <f t="shared" si="10"/>
        <v>2.8581914268778291E-2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4.9587587115548171E-2</v>
      </c>
      <c r="D41" s="24">
        <f t="shared" si="11"/>
        <v>-2.0807702480028056E-2</v>
      </c>
      <c r="E41" s="24">
        <f t="shared" si="11"/>
        <v>-3.8902727536440251E-2</v>
      </c>
      <c r="F41" s="25">
        <f t="shared" si="11"/>
        <v>1.0122842900919971E-2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-1.2806969042574168E-3</v>
      </c>
      <c r="D42" s="24">
        <f t="shared" si="12"/>
        <v>1.2338794840625444E-2</v>
      </c>
      <c r="E42" s="24">
        <f t="shared" si="12"/>
        <v>2.3253234943537274E-2</v>
      </c>
      <c r="F42" s="25">
        <f t="shared" si="12"/>
        <v>-3.4311332879905329E-2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4.3970967727902543E-2</v>
      </c>
      <c r="D43" s="24">
        <f t="shared" si="13"/>
        <v>-0.10023001101311371</v>
      </c>
      <c r="E43" s="24">
        <f t="shared" si="13"/>
        <v>1.9525444519406077E-2</v>
      </c>
      <c r="F43" s="25">
        <f t="shared" si="13"/>
        <v>3.6733598765804898E-2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-3.4902836892222622E-2</v>
      </c>
      <c r="D44" s="24">
        <f t="shared" si="14"/>
        <v>-3.7073633851204477E-2</v>
      </c>
      <c r="E44" s="24">
        <f t="shared" si="14"/>
        <v>6.6574066759099881E-2</v>
      </c>
      <c r="F44" s="25">
        <f t="shared" si="14"/>
        <v>5.4024039843271199E-3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-2.3512113088585349E-2</v>
      </c>
      <c r="D45" s="24">
        <f t="shared" si="15"/>
        <v>1.4838848149607842E-3</v>
      </c>
      <c r="E45" s="24">
        <f t="shared" si="15"/>
        <v>-2.5752217473768491E-2</v>
      </c>
      <c r="F45" s="25">
        <f t="shared" si="15"/>
        <v>4.7780445747392986E-2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4.7789101862760197E-3</v>
      </c>
      <c r="D46" s="29">
        <f t="shared" si="16"/>
        <v>-2.0208987551967317E-4</v>
      </c>
      <c r="E46" s="29">
        <f t="shared" si="16"/>
        <v>4.2427397751327312E-3</v>
      </c>
      <c r="F46" s="30">
        <f t="shared" si="16"/>
        <v>-8.8195600858894108E-3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EB78-B1A2-4225-B30C-B9166F6D34A4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0.21978021978021978</v>
      </c>
      <c r="D6" s="19">
        <v>0.22033898305084743</v>
      </c>
      <c r="E6" s="19">
        <v>0.2</v>
      </c>
      <c r="F6" s="20">
        <v>0.20666666666666667</v>
      </c>
      <c r="G6" s="31">
        <f>AVERAGE(C6:F6)</f>
        <v>0.21169646737443346</v>
      </c>
    </row>
    <row r="7" spans="1:7" ht="24" x14ac:dyDescent="0.25">
      <c r="A7" s="21"/>
      <c r="B7" s="22" t="s">
        <v>27</v>
      </c>
      <c r="C7" s="23">
        <v>0.15384615384615385</v>
      </c>
      <c r="D7" s="24">
        <v>0.16384180790960451</v>
      </c>
      <c r="E7" s="24">
        <v>0.1951219512195122</v>
      </c>
      <c r="F7" s="25">
        <v>0.12666666666666668</v>
      </c>
      <c r="G7" s="31">
        <f>AVERAGE(C7:F7)</f>
        <v>0.15986914491048432</v>
      </c>
    </row>
    <row r="8" spans="1:7" x14ac:dyDescent="0.25">
      <c r="A8" s="21"/>
      <c r="B8" s="22" t="s">
        <v>28</v>
      </c>
      <c r="C8" s="23">
        <v>0.15384615384615385</v>
      </c>
      <c r="D8" s="24">
        <v>0.20338983050847459</v>
      </c>
      <c r="E8" s="24">
        <v>0.18048780487804877</v>
      </c>
      <c r="F8" s="25">
        <v>0.23333333333333331</v>
      </c>
      <c r="G8" s="31">
        <f>AVERAGE(C8:F8)</f>
        <v>0.19276428064150261</v>
      </c>
    </row>
    <row r="9" spans="1:7" x14ac:dyDescent="0.25">
      <c r="A9" s="21"/>
      <c r="B9" s="22" t="s">
        <v>29</v>
      </c>
      <c r="C9" s="23">
        <v>0.17582417582417584</v>
      </c>
      <c r="D9" s="24">
        <v>0.23728813559322035</v>
      </c>
      <c r="E9" s="24">
        <v>0.11219512195121953</v>
      </c>
      <c r="F9" s="25">
        <v>0.16</v>
      </c>
      <c r="G9" s="31">
        <f>AVERAGE(C9:F9)</f>
        <v>0.17132685834215394</v>
      </c>
    </row>
    <row r="10" spans="1:7" x14ac:dyDescent="0.25">
      <c r="A10" s="21"/>
      <c r="B10" s="22" t="s">
        <v>30</v>
      </c>
      <c r="C10" s="23">
        <v>0.30769230769230771</v>
      </c>
      <c r="D10" s="24">
        <v>0.29943502824858759</v>
      </c>
      <c r="E10" s="24">
        <v>0.23414634146341468</v>
      </c>
      <c r="F10" s="25">
        <v>0.28000000000000003</v>
      </c>
      <c r="G10" s="31">
        <f>AVERAGE(C10:F10)</f>
        <v>0.28031841935107749</v>
      </c>
    </row>
    <row r="11" spans="1:7" x14ac:dyDescent="0.25">
      <c r="A11" s="21"/>
      <c r="B11" s="22" t="s">
        <v>31</v>
      </c>
      <c r="C11" s="23">
        <v>0.1648351648351648</v>
      </c>
      <c r="D11" s="24">
        <v>0.15254237288135594</v>
      </c>
      <c r="E11" s="24">
        <v>0.14634146341463414</v>
      </c>
      <c r="F11" s="25">
        <v>0.16666666666666663</v>
      </c>
      <c r="G11" s="31">
        <f>AVERAGE(C11:F11)</f>
        <v>0.15759641694945539</v>
      </c>
    </row>
    <row r="12" spans="1:7" x14ac:dyDescent="0.25">
      <c r="A12" s="21"/>
      <c r="B12" s="22" t="s">
        <v>32</v>
      </c>
      <c r="C12" s="23">
        <v>0.21428571428571427</v>
      </c>
      <c r="D12" s="24">
        <v>0.16384180790960451</v>
      </c>
      <c r="E12" s="24">
        <v>0.19024390243902439</v>
      </c>
      <c r="F12" s="25">
        <v>0.2</v>
      </c>
      <c r="G12" s="31">
        <f>AVERAGE(C12:F12)</f>
        <v>0.19209285615858579</v>
      </c>
    </row>
    <row r="13" spans="1:7" ht="24" x14ac:dyDescent="0.25">
      <c r="A13" s="21"/>
      <c r="B13" s="22" t="s">
        <v>33</v>
      </c>
      <c r="C13" s="23">
        <v>0.12637362637362637</v>
      </c>
      <c r="D13" s="24">
        <v>0.10169491525423729</v>
      </c>
      <c r="E13" s="24">
        <v>0.15609756097560976</v>
      </c>
      <c r="F13" s="25">
        <v>0.15333333333333332</v>
      </c>
      <c r="G13" s="31">
        <f>AVERAGE(C13:F13)</f>
        <v>0.13437485898420168</v>
      </c>
    </row>
    <row r="14" spans="1:7" x14ac:dyDescent="0.25">
      <c r="A14" s="21"/>
      <c r="B14" s="22" t="s">
        <v>34</v>
      </c>
      <c r="C14" s="23">
        <v>5.4945054945054944E-2</v>
      </c>
      <c r="D14" s="24">
        <v>5.6497175141242945E-2</v>
      </c>
      <c r="E14" s="24">
        <v>5.8536585365853669E-2</v>
      </c>
      <c r="F14" s="25">
        <v>5.3333333333333337E-2</v>
      </c>
      <c r="G14" s="31">
        <f>AVERAGE(C14:F14)</f>
        <v>5.5828037196371222E-2</v>
      </c>
    </row>
    <row r="15" spans="1:7" x14ac:dyDescent="0.25">
      <c r="A15" s="21"/>
      <c r="B15" s="22" t="s">
        <v>35</v>
      </c>
      <c r="C15" s="23">
        <v>0.26923076923076922</v>
      </c>
      <c r="D15" s="24">
        <v>0.25988700564971751</v>
      </c>
      <c r="E15" s="24">
        <v>0.22439024390243906</v>
      </c>
      <c r="F15" s="25">
        <v>0.31333333333333335</v>
      </c>
      <c r="G15" s="31">
        <f>AVERAGE(C15:F15)</f>
        <v>0.26671033802906474</v>
      </c>
    </row>
    <row r="16" spans="1:7" x14ac:dyDescent="0.25">
      <c r="A16" s="21"/>
      <c r="B16" s="22" t="s">
        <v>36</v>
      </c>
      <c r="C16" s="23">
        <v>0.26373626373626374</v>
      </c>
      <c r="D16" s="24">
        <v>0.23728813559322035</v>
      </c>
      <c r="E16" s="24">
        <v>0.22926829268292687</v>
      </c>
      <c r="F16" s="25">
        <v>0.2</v>
      </c>
      <c r="G16" s="31">
        <f>AVERAGE(C16:F16)</f>
        <v>0.23257317300310271</v>
      </c>
    </row>
    <row r="17" spans="1:7" x14ac:dyDescent="0.25">
      <c r="A17" s="21"/>
      <c r="B17" s="22" t="s">
        <v>37</v>
      </c>
      <c r="C17" s="23">
        <v>0.12087912087912088</v>
      </c>
      <c r="D17" s="24">
        <v>6.7796610169491525E-2</v>
      </c>
      <c r="E17" s="24">
        <v>9.7560975609756101E-2</v>
      </c>
      <c r="F17" s="25">
        <v>0.11333333333333333</v>
      </c>
      <c r="G17" s="31">
        <f>AVERAGE(C17:F17)</f>
        <v>9.9892509997925469E-2</v>
      </c>
    </row>
    <row r="18" spans="1:7" ht="24" x14ac:dyDescent="0.25">
      <c r="A18" s="21"/>
      <c r="B18" s="22" t="s">
        <v>38</v>
      </c>
      <c r="C18" s="23">
        <v>0.28021978021978022</v>
      </c>
      <c r="D18" s="24">
        <v>0.21468926553672316</v>
      </c>
      <c r="E18" s="24">
        <v>0.22926829268292687</v>
      </c>
      <c r="F18" s="25">
        <v>0.26666666666666666</v>
      </c>
      <c r="G18" s="31">
        <f>AVERAGE(C18:F18)</f>
        <v>0.24771100127652423</v>
      </c>
    </row>
    <row r="19" spans="1:7" x14ac:dyDescent="0.25">
      <c r="A19" s="21"/>
      <c r="B19" s="22" t="s">
        <v>39</v>
      </c>
      <c r="C19" s="23">
        <v>0.24725274725274726</v>
      </c>
      <c r="D19" s="24">
        <v>0.1864406779661017</v>
      </c>
      <c r="E19" s="24">
        <v>0.25365853658536586</v>
      </c>
      <c r="F19" s="25">
        <v>0.23333333333333331</v>
      </c>
      <c r="G19" s="31">
        <f>AVERAGE(C19:F19)</f>
        <v>0.23017132378438701</v>
      </c>
    </row>
    <row r="20" spans="1:7" ht="24" x14ac:dyDescent="0.25">
      <c r="A20" s="21"/>
      <c r="B20" s="22" t="s">
        <v>40</v>
      </c>
      <c r="C20" s="23">
        <v>0.23076923076923075</v>
      </c>
      <c r="D20" s="24">
        <v>0.25988700564971751</v>
      </c>
      <c r="E20" s="24">
        <v>0.23902439024390243</v>
      </c>
      <c r="F20" s="25">
        <v>0.14000000000000001</v>
      </c>
      <c r="G20" s="31">
        <f>AVERAGE(C20:F20)</f>
        <v>0.21742015666571268</v>
      </c>
    </row>
    <row r="21" spans="1:7" x14ac:dyDescent="0.25">
      <c r="A21" s="21"/>
      <c r="B21" s="22" t="s">
        <v>41</v>
      </c>
      <c r="C21" s="23">
        <v>0.27472527472527475</v>
      </c>
      <c r="D21" s="24">
        <v>0.23728813559322035</v>
      </c>
      <c r="E21" s="24">
        <v>0.2</v>
      </c>
      <c r="F21" s="25">
        <v>0.25333333333333335</v>
      </c>
      <c r="G21" s="31">
        <f>AVERAGE(C21:F21)</f>
        <v>0.24133668591295715</v>
      </c>
    </row>
    <row r="22" spans="1:7" ht="24" x14ac:dyDescent="0.25">
      <c r="A22" s="21"/>
      <c r="B22" s="22" t="s">
        <v>42</v>
      </c>
      <c r="C22" s="23">
        <v>0.15384615384615385</v>
      </c>
      <c r="D22" s="24">
        <v>0.23728813559322035</v>
      </c>
      <c r="E22" s="24">
        <v>0.17560975609756097</v>
      </c>
      <c r="F22" s="25">
        <v>0.17333333333333337</v>
      </c>
      <c r="G22" s="31">
        <f>AVERAGE(C22:F22)</f>
        <v>0.18501934471756715</v>
      </c>
    </row>
    <row r="23" spans="1:7" x14ac:dyDescent="0.25">
      <c r="A23" s="21"/>
      <c r="B23" s="22" t="s">
        <v>43</v>
      </c>
      <c r="C23" s="23">
        <v>0.19780219780219782</v>
      </c>
      <c r="D23" s="24">
        <v>9.6045197740112997E-2</v>
      </c>
      <c r="E23" s="24">
        <v>0.23902439024390243</v>
      </c>
      <c r="F23" s="25">
        <v>0.20666666666666667</v>
      </c>
      <c r="G23" s="31">
        <f>AVERAGE(C23:F23)</f>
        <v>0.18488461311321999</v>
      </c>
    </row>
    <row r="24" spans="1:7" x14ac:dyDescent="0.25">
      <c r="A24" s="21"/>
      <c r="B24" s="22" t="s">
        <v>44</v>
      </c>
      <c r="C24" s="23">
        <v>8.2417582417582402E-2</v>
      </c>
      <c r="D24" s="24">
        <v>6.7796610169491525E-2</v>
      </c>
      <c r="E24" s="24">
        <v>7.8048780487804878E-2</v>
      </c>
      <c r="F24" s="25">
        <v>8.6666666666666684E-2</v>
      </c>
      <c r="G24" s="31">
        <f>AVERAGE(C24:F24)</f>
        <v>7.8732409935386369E-2</v>
      </c>
    </row>
    <row r="25" spans="1:7" ht="24.75" thickBot="1" x14ac:dyDescent="0.3">
      <c r="A25" s="26"/>
      <c r="B25" s="27" t="s">
        <v>45</v>
      </c>
      <c r="C25" s="28">
        <v>0.26373626373626374</v>
      </c>
      <c r="D25" s="29">
        <v>0.33898305084745756</v>
      </c>
      <c r="E25" s="29">
        <v>0.22439024390243906</v>
      </c>
      <c r="F25" s="30">
        <v>0.32666666666666666</v>
      </c>
      <c r="G25" s="31">
        <f>AVERAGE(C25:F25)</f>
        <v>0.28844405628820674</v>
      </c>
    </row>
    <row r="26" spans="1:7" ht="15.75" thickTop="1" x14ac:dyDescent="0.25">
      <c r="C26" s="32">
        <f>AVERAGE(C6:C25)</f>
        <v>0.19780219780219779</v>
      </c>
      <c r="D26" s="32">
        <f>AVERAGE(D6:D25)</f>
        <v>0.19011299435028245</v>
      </c>
      <c r="E26" s="32">
        <f>AVERAGE(E6:E25)</f>
        <v>0.18317073170731715</v>
      </c>
      <c r="F26" s="32">
        <f>AVERAGE(F6:F25)</f>
        <v>0.19466666666666668</v>
      </c>
      <c r="G26" s="32">
        <f>AVERAGE(G6:G25)</f>
        <v>0.19143814763161598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1.0462473109379422E-3</v>
      </c>
      <c r="D33" s="19">
        <f t="shared" ref="D33:F33" si="0">D6 -($G6*D$26/$G$26)</f>
        <v>1.0107898996606635E-2</v>
      </c>
      <c r="E33" s="19">
        <f t="shared" si="0"/>
        <v>-2.5541790314795865E-3</v>
      </c>
      <c r="F33" s="20">
        <f t="shared" si="0"/>
        <v>-8.5999672760651014E-3</v>
      </c>
    </row>
    <row r="34" spans="1:6" ht="24" x14ac:dyDescent="0.25">
      <c r="A34" s="21"/>
      <c r="B34" s="22" t="s">
        <v>27</v>
      </c>
      <c r="C34" s="23">
        <f t="shared" ref="C34:F34" si="1">C7 -($G7*C$26/$G$26)</f>
        <v>-1.1337581032554278E-2</v>
      </c>
      <c r="D34" s="24">
        <f t="shared" si="1"/>
        <v>5.0792926055128473E-3</v>
      </c>
      <c r="E34" s="24">
        <f t="shared" si="1"/>
        <v>4.2156888545449911E-2</v>
      </c>
      <c r="F34" s="25">
        <f t="shared" si="1"/>
        <v>-3.5898600118408619E-2</v>
      </c>
    </row>
    <row r="35" spans="1:6" x14ac:dyDescent="0.25">
      <c r="A35" s="21"/>
      <c r="B35" s="22" t="s">
        <v>28</v>
      </c>
      <c r="C35" s="23">
        <f t="shared" ref="C35:F35" si="2">C8 -($G8*C$26/$G$26)</f>
        <v>-4.5326262103152132E-2</v>
      </c>
      <c r="D35" s="24">
        <f t="shared" si="2"/>
        <v>1.1959882768622976E-2</v>
      </c>
      <c r="E35" s="24">
        <f t="shared" si="2"/>
        <v>-3.9517896801020136E-3</v>
      </c>
      <c r="F35" s="25">
        <f t="shared" si="2"/>
        <v>3.7318169014631114E-2</v>
      </c>
    </row>
    <row r="36" spans="1:6" x14ac:dyDescent="0.25">
      <c r="A36" s="21"/>
      <c r="B36" s="22" t="s">
        <v>29</v>
      </c>
      <c r="C36" s="23">
        <f t="shared" ref="C36:F36" si="3">C9 -($G9*C$26/$G$26)</f>
        <v>-1.1981655528210677E-3</v>
      </c>
      <c r="D36" s="24">
        <f t="shared" si="3"/>
        <v>6.7147218252488733E-2</v>
      </c>
      <c r="E36" s="24">
        <f t="shared" si="3"/>
        <v>-5.1732843252647015E-2</v>
      </c>
      <c r="F36" s="25">
        <f t="shared" si="3"/>
        <v>-1.4216209447020817E-2</v>
      </c>
    </row>
    <row r="37" spans="1:6" x14ac:dyDescent="0.25">
      <c r="A37" s="21"/>
      <c r="B37" s="22" t="s">
        <v>30</v>
      </c>
      <c r="C37" s="23">
        <f t="shared" ref="C37:F37" si="4">C10 -($G10*C$26/$G$26)</f>
        <v>1.8055157949410316E-2</v>
      </c>
      <c r="D37" s="24">
        <f t="shared" si="4"/>
        <v>2.1056999973253887E-2</v>
      </c>
      <c r="E37" s="24">
        <f t="shared" si="4"/>
        <v>-3.4066293368283984E-2</v>
      </c>
      <c r="F37" s="25">
        <f t="shared" si="4"/>
        <v>-5.0458645543803304E-3</v>
      </c>
    </row>
    <row r="38" spans="1:6" x14ac:dyDescent="0.25">
      <c r="A38" s="21"/>
      <c r="B38" s="22" t="s">
        <v>31</v>
      </c>
      <c r="C38" s="23">
        <f t="shared" ref="C38:F38" si="5">C11 -($G11*C$26/$G$26)</f>
        <v>1.9997110658367123E-3</v>
      </c>
      <c r="D38" s="24">
        <f t="shared" si="5"/>
        <v>-3.9631465033734825E-3</v>
      </c>
      <c r="E38" s="24">
        <f t="shared" si="5"/>
        <v>-4.4490209491823418E-3</v>
      </c>
      <c r="F38" s="25">
        <f t="shared" si="5"/>
        <v>6.4124563867189732E-3</v>
      </c>
    </row>
    <row r="39" spans="1:6" x14ac:dyDescent="0.25">
      <c r="A39" s="21"/>
      <c r="B39" s="22" t="s">
        <v>32</v>
      </c>
      <c r="C39" s="23">
        <f t="shared" ref="C39:F39" si="6">C12 -($G12*C$26/$G$26)</f>
        <v>1.5807043235333634E-2</v>
      </c>
      <c r="D39" s="24">
        <f t="shared" si="6"/>
        <v>-2.6921363012216898E-2</v>
      </c>
      <c r="E39" s="24">
        <f t="shared" si="6"/>
        <v>6.446736338020731E-3</v>
      </c>
      <c r="F39" s="25">
        <f t="shared" si="6"/>
        <v>4.6675834388623938E-3</v>
      </c>
    </row>
    <row r="40" spans="1:6" ht="24" x14ac:dyDescent="0.25">
      <c r="A40" s="21"/>
      <c r="B40" s="22" t="s">
        <v>33</v>
      </c>
      <c r="C40" s="23">
        <f t="shared" ref="C40:F40" si="7">C13 -($G13*C$26/$G$26)</f>
        <v>-1.2468306466126372E-2</v>
      </c>
      <c r="D40" s="24">
        <f t="shared" si="7"/>
        <v>-3.17497880242463E-2</v>
      </c>
      <c r="E40" s="24">
        <f t="shared" si="7"/>
        <v>2.7525792246591518E-2</v>
      </c>
      <c r="F40" s="25">
        <f t="shared" si="7"/>
        <v>1.6692302243781099E-2</v>
      </c>
    </row>
    <row r="41" spans="1:6" x14ac:dyDescent="0.25">
      <c r="A41" s="21"/>
      <c r="B41" s="22" t="s">
        <v>34</v>
      </c>
      <c r="C41" s="23">
        <f t="shared" ref="C41:F41" si="8">C14 -($G14*C$26/$G$26)</f>
        <v>-2.738894638885464E-3</v>
      </c>
      <c r="D41" s="24">
        <f t="shared" si="8"/>
        <v>1.0555849910662066E-3</v>
      </c>
      <c r="E41" s="24">
        <f t="shared" si="8"/>
        <v>5.1195284753919809E-3</v>
      </c>
      <c r="F41" s="25">
        <f t="shared" si="8"/>
        <v>-3.4362188275727581E-3</v>
      </c>
    </row>
    <row r="42" spans="1:6" x14ac:dyDescent="0.25">
      <c r="A42" s="21"/>
      <c r="B42" s="22" t="s">
        <v>35</v>
      </c>
      <c r="C42" s="23">
        <f t="shared" ref="C42:F42" si="9">C15 -($G15*C$26/$G$26)</f>
        <v>-6.3459206368853271E-3</v>
      </c>
      <c r="D42" s="24">
        <f t="shared" si="9"/>
        <v>-4.9771377521149462E-3</v>
      </c>
      <c r="E42" s="24">
        <f t="shared" si="9"/>
        <v>-3.0801985938284371E-2</v>
      </c>
      <c r="F42" s="25">
        <f t="shared" si="9"/>
        <v>4.2125044327284589E-2</v>
      </c>
    </row>
    <row r="43" spans="1:6" x14ac:dyDescent="0.25">
      <c r="A43" s="21"/>
      <c r="B43" s="22" t="s">
        <v>36</v>
      </c>
      <c r="C43" s="23">
        <f t="shared" ref="C43:F43" si="10">C16 -($G16*C$26/$G$26)</f>
        <v>2.3431573480020257E-2</v>
      </c>
      <c r="D43" s="24">
        <f t="shared" si="10"/>
        <v>6.3248564757828474E-3</v>
      </c>
      <c r="E43" s="24">
        <f t="shared" si="10"/>
        <v>6.7389859511932104E-3</v>
      </c>
      <c r="F43" s="25">
        <f t="shared" si="10"/>
        <v>-3.649541590699637E-2</v>
      </c>
    </row>
    <row r="44" spans="1:6" x14ac:dyDescent="0.25">
      <c r="A44" s="21"/>
      <c r="B44" s="22" t="s">
        <v>37</v>
      </c>
      <c r="C44" s="23">
        <f t="shared" ref="C44:F44" si="11">C17 -($G17*C$26/$G$26)</f>
        <v>1.7665846691001408E-2</v>
      </c>
      <c r="D44" s="24">
        <f t="shared" si="11"/>
        <v>-3.1404434260875705E-2</v>
      </c>
      <c r="E44" s="24">
        <f t="shared" si="11"/>
        <v>1.9824068930856947E-3</v>
      </c>
      <c r="F44" s="25">
        <f t="shared" si="11"/>
        <v>1.1756180676788477E-2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2.4274029185008206E-2</v>
      </c>
      <c r="D45" s="24">
        <f t="shared" si="12"/>
        <v>-3.1307056350008494E-2</v>
      </c>
      <c r="E45" s="24">
        <f t="shared" si="12"/>
        <v>-7.7451025944086926E-3</v>
      </c>
      <c r="F45" s="25">
        <f t="shared" si="12"/>
        <v>1.4778129759408787E-2</v>
      </c>
    </row>
    <row r="46" spans="1:6" x14ac:dyDescent="0.25">
      <c r="A46" s="21"/>
      <c r="B46" s="22" t="s">
        <v>39</v>
      </c>
      <c r="C46" s="23">
        <f t="shared" ref="C46:F46" si="13">C19 -($G19*C$26/$G$26)</f>
        <v>9.4297517899870342E-3</v>
      </c>
      <c r="D46" s="24">
        <f t="shared" si="13"/>
        <v>-4.2137377764058737E-2</v>
      </c>
      <c r="E46" s="24">
        <f t="shared" si="13"/>
        <v>3.3427353212459265E-2</v>
      </c>
      <c r="F46" s="25">
        <f t="shared" si="13"/>
        <v>-7.197272383876463E-4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6.121294257993487E-3</v>
      </c>
      <c r="D47" s="24">
        <f t="shared" si="14"/>
        <v>4.3971852232302211E-2</v>
      </c>
      <c r="E47" s="24">
        <f t="shared" si="14"/>
        <v>3.0993704212541023E-2</v>
      </c>
      <c r="F47" s="25">
        <f t="shared" si="14"/>
        <v>-8.1086850702836943E-2</v>
      </c>
    </row>
    <row r="48" spans="1:6" x14ac:dyDescent="0.25">
      <c r="A48" s="21"/>
      <c r="B48" s="22" t="s">
        <v>41</v>
      </c>
      <c r="C48" s="23">
        <f t="shared" ref="C48:F48" si="15">C21 -($G21*C$26/$G$26)</f>
        <v>2.5365742811386316E-2</v>
      </c>
      <c r="D48" s="24">
        <f t="shared" si="15"/>
        <v>-2.3779945543356551E-3</v>
      </c>
      <c r="E48" s="24">
        <f t="shared" si="15"/>
        <v>-3.0914360034241972E-2</v>
      </c>
      <c r="F48" s="25">
        <f t="shared" si="15"/>
        <v>7.9266117771909783E-3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-3.7323858368345925E-2</v>
      </c>
      <c r="D49" s="24">
        <f t="shared" si="16"/>
        <v>5.3549512585489539E-2</v>
      </c>
      <c r="E49" s="24">
        <f t="shared" si="16"/>
        <v>-1.4193740481183437E-3</v>
      </c>
      <c r="F49" s="25">
        <f t="shared" si="16"/>
        <v>-1.4806280169025465E-2</v>
      </c>
    </row>
    <row r="50" spans="1:6" x14ac:dyDescent="0.25">
      <c r="A50" s="21"/>
      <c r="B50" s="22" t="s">
        <v>43</v>
      </c>
      <c r="C50" s="23">
        <f t="shared" ref="C50:F50" si="17">C23 -($G23*C$26/$G$26)</f>
        <v>6.7713961253207111E-3</v>
      </c>
      <c r="D50" s="24">
        <f t="shared" si="17"/>
        <v>-8.7559626288402109E-2</v>
      </c>
      <c r="E50" s="24">
        <f t="shared" si="17"/>
        <v>6.2124173205969302E-2</v>
      </c>
      <c r="F50" s="25">
        <f t="shared" si="17"/>
        <v>1.8664056957111874E-2</v>
      </c>
    </row>
    <row r="51" spans="1:6" x14ac:dyDescent="0.25">
      <c r="A51" s="21"/>
      <c r="B51" s="22" t="s">
        <v>44</v>
      </c>
      <c r="C51" s="23">
        <f t="shared" ref="C51:F51" si="18">C24 -($G24*C$26/$G$26)</f>
        <v>1.0678414377910533E-3</v>
      </c>
      <c r="D51" s="24">
        <f t="shared" si="18"/>
        <v>-1.0390806447353435E-2</v>
      </c>
      <c r="E51" s="24">
        <f t="shared" si="18"/>
        <v>2.7164952804888398E-3</v>
      </c>
      <c r="F51" s="25">
        <f t="shared" si="18"/>
        <v>6.6064697290734997E-3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-3.4296646541256803E-2</v>
      </c>
      <c r="D52" s="29">
        <f t="shared" si="19"/>
        <v>5.2535632075860095E-2</v>
      </c>
      <c r="E52" s="29">
        <f t="shared" si="19"/>
        <v>-5.1597115464445009E-2</v>
      </c>
      <c r="F52" s="30">
        <f t="shared" si="19"/>
        <v>3.3358129929841551E-2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2E07F-AF9A-4735-B226-30B118E7079E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0.19230769230769235</v>
      </c>
      <c r="D6" s="19">
        <v>0.16949152542372878</v>
      </c>
      <c r="E6" s="19">
        <v>0.17073170731707318</v>
      </c>
      <c r="F6" s="20">
        <v>0.13333333333333333</v>
      </c>
      <c r="G6" s="31">
        <f>AVERAGE(C6:F6)</f>
        <v>0.1664660645954569</v>
      </c>
    </row>
    <row r="7" spans="1:7" ht="24" x14ac:dyDescent="0.25">
      <c r="A7" s="21"/>
      <c r="B7" s="22" t="s">
        <v>66</v>
      </c>
      <c r="C7" s="23">
        <v>0.24175824175824176</v>
      </c>
      <c r="D7" s="24">
        <v>0.2711864406779661</v>
      </c>
      <c r="E7" s="24">
        <v>0.2780487804878049</v>
      </c>
      <c r="F7" s="25">
        <v>0.22666666666666666</v>
      </c>
      <c r="G7" s="31">
        <f>AVERAGE(C7:F7)</f>
        <v>0.25441503239766983</v>
      </c>
    </row>
    <row r="8" spans="1:7" ht="24" x14ac:dyDescent="0.25">
      <c r="A8" s="21"/>
      <c r="B8" s="22" t="s">
        <v>67</v>
      </c>
      <c r="C8" s="23">
        <v>0.12637362637362637</v>
      </c>
      <c r="D8" s="24">
        <v>5.0847457627118647E-2</v>
      </c>
      <c r="E8" s="24">
        <v>5.365853658536586E-2</v>
      </c>
      <c r="F8" s="25">
        <v>8.6666666666666684E-2</v>
      </c>
      <c r="G8" s="31">
        <f>AVERAGE(C8:F8)</f>
        <v>7.938657181319439E-2</v>
      </c>
    </row>
    <row r="9" spans="1:7" ht="24" x14ac:dyDescent="0.25">
      <c r="A9" s="21"/>
      <c r="B9" s="22" t="s">
        <v>68</v>
      </c>
      <c r="C9" s="23">
        <v>0.18681318681318682</v>
      </c>
      <c r="D9" s="24">
        <v>0.16384180790960451</v>
      </c>
      <c r="E9" s="24">
        <v>0.16585365853658537</v>
      </c>
      <c r="F9" s="25">
        <v>0.25333333333333335</v>
      </c>
      <c r="G9" s="31">
        <f>AVERAGE(C9:F9)</f>
        <v>0.19246049664817749</v>
      </c>
    </row>
    <row r="10" spans="1:7" ht="24" x14ac:dyDescent="0.25">
      <c r="A10" s="21"/>
      <c r="B10" s="22" t="s">
        <v>69</v>
      </c>
      <c r="C10" s="23">
        <v>0.2857142857142857</v>
      </c>
      <c r="D10" s="24">
        <v>0.25988700564971751</v>
      </c>
      <c r="E10" s="24">
        <v>0.20975609756097563</v>
      </c>
      <c r="F10" s="25">
        <v>0.24</v>
      </c>
      <c r="G10" s="31">
        <f>AVERAGE(C10:F10)</f>
        <v>0.24883934723124468</v>
      </c>
    </row>
    <row r="11" spans="1:7" ht="24" x14ac:dyDescent="0.25">
      <c r="A11" s="21"/>
      <c r="B11" s="22" t="s">
        <v>70</v>
      </c>
      <c r="C11" s="23">
        <v>0.18131868131868131</v>
      </c>
      <c r="D11" s="24">
        <v>0.20903954802259886</v>
      </c>
      <c r="E11" s="24">
        <v>0.16097560975609757</v>
      </c>
      <c r="F11" s="25">
        <v>0.17333333333333337</v>
      </c>
      <c r="G11" s="31">
        <f>AVERAGE(C11:F11)</f>
        <v>0.18116679310767778</v>
      </c>
    </row>
    <row r="12" spans="1:7" ht="24" x14ac:dyDescent="0.25">
      <c r="A12" s="21"/>
      <c r="B12" s="22" t="s">
        <v>71</v>
      </c>
      <c r="C12" s="23">
        <v>0.17032967032967034</v>
      </c>
      <c r="D12" s="24">
        <v>0.16384180790960451</v>
      </c>
      <c r="E12" s="24">
        <v>0.17560975609756097</v>
      </c>
      <c r="F12" s="25">
        <v>0.22</v>
      </c>
      <c r="G12" s="31">
        <f>AVERAGE(C12:F12)</f>
        <v>0.18244530858420893</v>
      </c>
    </row>
    <row r="13" spans="1:7" ht="24" x14ac:dyDescent="0.25">
      <c r="A13" s="21"/>
      <c r="B13" s="22" t="s">
        <v>72</v>
      </c>
      <c r="C13" s="23">
        <v>0.17032967032967034</v>
      </c>
      <c r="D13" s="24">
        <v>0.11864406779661017</v>
      </c>
      <c r="E13" s="24">
        <v>0.14634146341463414</v>
      </c>
      <c r="F13" s="25">
        <v>0.22666666666666666</v>
      </c>
      <c r="G13" s="31">
        <f>AVERAGE(C13:F13)</f>
        <v>0.16549546705189533</v>
      </c>
    </row>
    <row r="14" spans="1:7" ht="24" x14ac:dyDescent="0.25">
      <c r="A14" s="21"/>
      <c r="B14" s="22" t="s">
        <v>73</v>
      </c>
      <c r="C14" s="23">
        <v>0.12637362637362637</v>
      </c>
      <c r="D14" s="24">
        <v>0.10734463276836158</v>
      </c>
      <c r="E14" s="24">
        <v>6.3414634146341464E-2</v>
      </c>
      <c r="F14" s="25">
        <v>0.14666666666666667</v>
      </c>
      <c r="G14" s="31">
        <f>AVERAGE(C14:F14)</f>
        <v>0.11094988998874902</v>
      </c>
    </row>
    <row r="15" spans="1:7" ht="24" x14ac:dyDescent="0.25">
      <c r="A15" s="21"/>
      <c r="B15" s="22" t="s">
        <v>74</v>
      </c>
      <c r="C15" s="23">
        <v>0.18131868131868131</v>
      </c>
      <c r="D15" s="24">
        <v>0.1807909604519774</v>
      </c>
      <c r="E15" s="24">
        <v>0.15609756097560976</v>
      </c>
      <c r="F15" s="25">
        <v>0.17333333333333337</v>
      </c>
      <c r="G15" s="31">
        <f>AVERAGE(C15:F15)</f>
        <v>0.17288513401990047</v>
      </c>
    </row>
    <row r="16" spans="1:7" ht="24" x14ac:dyDescent="0.25">
      <c r="A16" s="21"/>
      <c r="B16" s="22" t="s">
        <v>75</v>
      </c>
      <c r="C16" s="23">
        <v>0.19780219780219782</v>
      </c>
      <c r="D16" s="24">
        <v>0.1807909604519774</v>
      </c>
      <c r="E16" s="24">
        <v>0.16097560975609757</v>
      </c>
      <c r="F16" s="25">
        <v>0.2</v>
      </c>
      <c r="G16" s="31">
        <f>AVERAGE(C16:F16)</f>
        <v>0.18489219200256818</v>
      </c>
    </row>
    <row r="17" spans="1:7" ht="24" x14ac:dyDescent="0.25">
      <c r="A17" s="21"/>
      <c r="B17" s="22" t="s">
        <v>76</v>
      </c>
      <c r="C17" s="23">
        <v>0.1648351648351648</v>
      </c>
      <c r="D17" s="24">
        <v>0.1807909604519774</v>
      </c>
      <c r="E17" s="24">
        <v>0.15609756097560976</v>
      </c>
      <c r="F17" s="25">
        <v>0.15333333333333332</v>
      </c>
      <c r="G17" s="31">
        <f>AVERAGE(C17:F17)</f>
        <v>0.16376425489902133</v>
      </c>
    </row>
    <row r="18" spans="1:7" ht="24" x14ac:dyDescent="0.25">
      <c r="A18" s="21"/>
      <c r="B18" s="22" t="s">
        <v>77</v>
      </c>
      <c r="C18" s="23">
        <v>0.2967032967032967</v>
      </c>
      <c r="D18" s="24">
        <v>0.28813559322033899</v>
      </c>
      <c r="E18" s="24">
        <v>0.33658536585365861</v>
      </c>
      <c r="F18" s="25">
        <v>0.29333333333333333</v>
      </c>
      <c r="G18" s="31">
        <f>AVERAGE(C18:F18)</f>
        <v>0.30368939727765687</v>
      </c>
    </row>
    <row r="19" spans="1:7" ht="24" x14ac:dyDescent="0.25">
      <c r="A19" s="21"/>
      <c r="B19" s="22" t="s">
        <v>78</v>
      </c>
      <c r="C19" s="23">
        <v>8.7912087912087919E-2</v>
      </c>
      <c r="D19" s="24">
        <v>0.13559322033898305</v>
      </c>
      <c r="E19" s="24">
        <v>0.13170731707317074</v>
      </c>
      <c r="F19" s="25">
        <v>0.16</v>
      </c>
      <c r="G19" s="31">
        <f>AVERAGE(C19:F19)</f>
        <v>0.12880315633106043</v>
      </c>
    </row>
    <row r="20" spans="1:7" ht="24" x14ac:dyDescent="0.25">
      <c r="A20" s="21"/>
      <c r="B20" s="22" t="s">
        <v>79</v>
      </c>
      <c r="C20" s="23">
        <v>0.40659340659340659</v>
      </c>
      <c r="D20" s="24">
        <v>0.31638418079096048</v>
      </c>
      <c r="E20" s="24">
        <v>0.31707317073170732</v>
      </c>
      <c r="F20" s="25">
        <v>0.3</v>
      </c>
      <c r="G20" s="31">
        <f>AVERAGE(C20:F20)</f>
        <v>0.33501268952901864</v>
      </c>
    </row>
    <row r="21" spans="1:7" ht="24" x14ac:dyDescent="0.25">
      <c r="A21" s="21"/>
      <c r="B21" s="22" t="s">
        <v>80</v>
      </c>
      <c r="C21" s="23">
        <v>0.17032967032967034</v>
      </c>
      <c r="D21" s="24">
        <v>0.21468926553672316</v>
      </c>
      <c r="E21" s="24">
        <v>0.25853658536585367</v>
      </c>
      <c r="F21" s="25">
        <v>0.26</v>
      </c>
      <c r="G21" s="31">
        <f>AVERAGE(C21:F21)</f>
        <v>0.22588888030806178</v>
      </c>
    </row>
    <row r="22" spans="1:7" ht="24" x14ac:dyDescent="0.25">
      <c r="A22" s="21"/>
      <c r="B22" s="22" t="s">
        <v>81</v>
      </c>
      <c r="C22" s="23">
        <v>0.31318681318681318</v>
      </c>
      <c r="D22" s="24">
        <v>0.32203389830508472</v>
      </c>
      <c r="E22" s="24">
        <v>0.36585365853658536</v>
      </c>
      <c r="F22" s="25">
        <v>0.28666666666666668</v>
      </c>
      <c r="G22" s="31">
        <f>AVERAGE(C22:F22)</f>
        <v>0.32193525917378751</v>
      </c>
    </row>
    <row r="23" spans="1:7" ht="24.75" thickBot="1" x14ac:dyDescent="0.3">
      <c r="A23" s="26"/>
      <c r="B23" s="27" t="s">
        <v>82</v>
      </c>
      <c r="C23" s="28">
        <v>0.31868131868131866</v>
      </c>
      <c r="D23" s="29">
        <v>0.29943502824858759</v>
      </c>
      <c r="E23" s="29">
        <v>0.24390243902439024</v>
      </c>
      <c r="F23" s="30">
        <v>0.31333333333333335</v>
      </c>
      <c r="G23" s="31">
        <f>AVERAGE(C23:F23)</f>
        <v>0.29383802982190743</v>
      </c>
    </row>
    <row r="24" spans="1:7" ht="15.75" thickTop="1" x14ac:dyDescent="0.25">
      <c r="C24" s="32">
        <f>AVERAGE(C6:C23)</f>
        <v>0.21214896214896214</v>
      </c>
      <c r="D24" s="32">
        <f>AVERAGE(D6:D23)</f>
        <v>0.20182046453232896</v>
      </c>
      <c r="E24" s="32">
        <f>AVERAGE(E6:E23)</f>
        <v>0.19728997289972897</v>
      </c>
      <c r="F24" s="32">
        <f>AVERAGE(F6:F23)</f>
        <v>0.21370370370370373</v>
      </c>
      <c r="G24" s="32">
        <f>AVERAGE(G6:G23)</f>
        <v>0.20624077582118097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2.1072868852759635E-2</v>
      </c>
      <c r="D31" s="19">
        <f t="shared" ref="D31:F31" si="0">D6 -($G6*D$24/$G$24)</f>
        <v>6.5932898456532996E-3</v>
      </c>
      <c r="E31" s="19">
        <f t="shared" si="0"/>
        <v>1.1490232191719546E-2</v>
      </c>
      <c r="F31" s="20">
        <f t="shared" si="0"/>
        <v>-3.9156390890132398E-2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-1.9945026489050693E-2</v>
      </c>
      <c r="D32" s="24">
        <f t="shared" si="1"/>
        <v>2.2224227371396538E-2</v>
      </c>
      <c r="E32" s="24">
        <f t="shared" si="1"/>
        <v>3.4675302827210014E-2</v>
      </c>
      <c r="F32" s="25">
        <f t="shared" si="1"/>
        <v>-3.6954503709555636E-2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4.4712864811442654E-2</v>
      </c>
      <c r="D33" s="24">
        <f t="shared" si="2"/>
        <v>-2.6837639983547629E-2</v>
      </c>
      <c r="E33" s="24">
        <f t="shared" si="2"/>
        <v>-2.2282676005917462E-2</v>
      </c>
      <c r="F33" s="25">
        <f t="shared" si="2"/>
        <v>4.4074511780224507E-3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-1.1160732049425359E-2</v>
      </c>
      <c r="D34" s="24">
        <f t="shared" si="3"/>
        <v>-2.4493727015535122E-2</v>
      </c>
      <c r="E34" s="24">
        <f t="shared" si="3"/>
        <v>-1.8254096182633128E-2</v>
      </c>
      <c r="F34" s="25">
        <f t="shared" si="3"/>
        <v>5.3908555247593748E-2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2.9746429470835112E-2</v>
      </c>
      <c r="D35" s="24">
        <f t="shared" si="4"/>
        <v>1.6380975127049086E-2</v>
      </c>
      <c r="E35" s="24">
        <f t="shared" si="4"/>
        <v>-2.8283678405560453E-2</v>
      </c>
      <c r="F35" s="25">
        <f t="shared" si="4"/>
        <v>-1.7843726192323495E-2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-5.0380029044894969E-3</v>
      </c>
      <c r="D36" s="24">
        <f t="shared" si="5"/>
        <v>3.1755661277886482E-2</v>
      </c>
      <c r="E36" s="24">
        <f t="shared" si="5"/>
        <v>-1.2328585596302788E-2</v>
      </c>
      <c r="F36" s="25">
        <f t="shared" si="5"/>
        <v>-1.4389072777094114E-2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-1.7342155045183549E-2</v>
      </c>
      <c r="D37" s="24">
        <f t="shared" si="6"/>
        <v>-1.4693192182397702E-2</v>
      </c>
      <c r="E37" s="24">
        <f t="shared" si="6"/>
        <v>1.0825325505061656E-3</v>
      </c>
      <c r="F37" s="25">
        <f t="shared" si="6"/>
        <v>3.0952814677075224E-2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9.32491582388284E-5</v>
      </c>
      <c r="D38" s="24">
        <f t="shared" si="7"/>
        <v>-4.3304372832646001E-2</v>
      </c>
      <c r="E38" s="24">
        <f t="shared" si="7"/>
        <v>-1.1971537880540367E-2</v>
      </c>
      <c r="F38" s="25">
        <f t="shared" si="7"/>
        <v>5.5182661554947582E-2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1.2245351215939129E-2</v>
      </c>
      <c r="D39" s="24">
        <f t="shared" si="8"/>
        <v>-1.2272936520221767E-3</v>
      </c>
      <c r="E39" s="24">
        <f t="shared" si="8"/>
        <v>-4.2720055766225146E-2</v>
      </c>
      <c r="F39" s="25">
        <f t="shared" si="8"/>
        <v>3.1701998202308221E-2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3.4809011451481797E-3</v>
      </c>
      <c r="D40" s="24">
        <f t="shared" si="9"/>
        <v>1.1611233893526057E-2</v>
      </c>
      <c r="E40" s="24">
        <f t="shared" si="9"/>
        <v>-9.284397416195439E-3</v>
      </c>
      <c r="F40" s="25">
        <f t="shared" si="9"/>
        <v>-5.8077376224787147E-3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7.6133930587514997E-3</v>
      </c>
      <c r="D41" s="24">
        <f t="shared" si="10"/>
        <v>-1.3847956677279227E-4</v>
      </c>
      <c r="E41" s="24">
        <f t="shared" si="10"/>
        <v>-1.5892303023601784E-2</v>
      </c>
      <c r="F41" s="25">
        <f t="shared" si="10"/>
        <v>8.4173895316232428E-3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-3.6204500915776039E-3</v>
      </c>
      <c r="D42" s="24">
        <f t="shared" si="11"/>
        <v>2.0536627302223637E-2</v>
      </c>
      <c r="E42" s="24">
        <f t="shared" si="11"/>
        <v>-5.5936238170664621E-4</v>
      </c>
      <c r="F42" s="25">
        <f t="shared" si="11"/>
        <v>-1.6356814828939387E-2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-1.5685900784788209E-2</v>
      </c>
      <c r="D43" s="24">
        <f t="shared" si="12"/>
        <v>-9.0448987947862602E-3</v>
      </c>
      <c r="E43" s="24">
        <f t="shared" si="12"/>
        <v>4.6076019579706695E-2</v>
      </c>
      <c r="F43" s="25">
        <f t="shared" si="12"/>
        <v>-2.1345220000131948E-2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-4.4580896699438446E-2</v>
      </c>
      <c r="D44" s="24">
        <f t="shared" si="13"/>
        <v>9.5506725427916273E-3</v>
      </c>
      <c r="E44" s="24">
        <f t="shared" si="13"/>
        <v>8.4941885306980408E-3</v>
      </c>
      <c r="F44" s="25">
        <f t="shared" si="13"/>
        <v>2.6536035625948834E-2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6.1983597464601858E-2</v>
      </c>
      <c r="D45" s="24">
        <f t="shared" si="14"/>
        <v>-1.1448258530321553E-2</v>
      </c>
      <c r="E45" s="24">
        <f t="shared" si="14"/>
        <v>-3.4000440100376284E-3</v>
      </c>
      <c r="F45" s="25">
        <f t="shared" si="14"/>
        <v>-4.7135294924242788E-2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-6.2030256205404477E-2</v>
      </c>
      <c r="D46" s="24">
        <f t="shared" si="15"/>
        <v>-6.3581901613109504E-3</v>
      </c>
      <c r="E46" s="24">
        <f t="shared" si="15"/>
        <v>4.2451231260282385E-2</v>
      </c>
      <c r="F46" s="25">
        <f t="shared" si="15"/>
        <v>2.5937215106433126E-2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-1.7970936006748206E-2</v>
      </c>
      <c r="D47" s="24">
        <f t="shared" si="16"/>
        <v>6.9986037708756887E-3</v>
      </c>
      <c r="E47" s="24">
        <f t="shared" si="16"/>
        <v>5.7890316636953099E-2</v>
      </c>
      <c r="F47" s="25">
        <f t="shared" si="16"/>
        <v>-4.6917984401080637E-2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1.6425701098389756E-2</v>
      </c>
      <c r="D48" s="29">
        <f t="shared" si="17"/>
        <v>1.189476158793773E-2</v>
      </c>
      <c r="E48" s="29">
        <f t="shared" si="17"/>
        <v>-3.718308690835409E-2</v>
      </c>
      <c r="F48" s="30">
        <f t="shared" si="17"/>
        <v>8.8626242220268825E-3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1B1B-9EF6-4C91-8EA9-09948521FF3D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0.24725274725274726</v>
      </c>
      <c r="D6" s="19">
        <v>0.15819209039548024</v>
      </c>
      <c r="E6" s="19">
        <v>0.17647058823529413</v>
      </c>
      <c r="F6" s="20">
        <v>0.20666666666666667</v>
      </c>
      <c r="G6" s="31">
        <f>AVERAGE(C6:F6)</f>
        <v>0.19714552313754707</v>
      </c>
    </row>
    <row r="7" spans="1:7" x14ac:dyDescent="0.25">
      <c r="A7" s="21"/>
      <c r="B7" s="22" t="s">
        <v>85</v>
      </c>
      <c r="C7" s="23">
        <v>0.24725274725274726</v>
      </c>
      <c r="D7" s="24">
        <v>0.2655367231638418</v>
      </c>
      <c r="E7" s="24">
        <v>0.25490196078431371</v>
      </c>
      <c r="F7" s="25">
        <v>0.22</v>
      </c>
      <c r="G7" s="31">
        <f>AVERAGE(C7:F7)</f>
        <v>0.24692285780022569</v>
      </c>
    </row>
    <row r="8" spans="1:7" x14ac:dyDescent="0.25">
      <c r="A8" s="21"/>
      <c r="B8" s="22" t="s">
        <v>86</v>
      </c>
      <c r="C8" s="23">
        <v>0.2032967032967033</v>
      </c>
      <c r="D8" s="24">
        <v>0.1864406779661017</v>
      </c>
      <c r="E8" s="24">
        <v>0.15196078431372548</v>
      </c>
      <c r="F8" s="25">
        <v>0.14666666666666667</v>
      </c>
      <c r="G8" s="31">
        <f>AVERAGE(C8:F8)</f>
        <v>0.17209120806079931</v>
      </c>
    </row>
    <row r="9" spans="1:7" x14ac:dyDescent="0.25">
      <c r="A9" s="21"/>
      <c r="B9" s="22" t="s">
        <v>87</v>
      </c>
      <c r="C9" s="23">
        <v>0.27472527472527475</v>
      </c>
      <c r="D9" s="24">
        <v>0.2768361581920904</v>
      </c>
      <c r="E9" s="24">
        <v>0.19117647058823528</v>
      </c>
      <c r="F9" s="25">
        <v>0.28666666666666668</v>
      </c>
      <c r="G9" s="31">
        <f>AVERAGE(C9:F9)</f>
        <v>0.25735114254306679</v>
      </c>
    </row>
    <row r="10" spans="1:7" x14ac:dyDescent="0.25">
      <c r="A10" s="21"/>
      <c r="B10" s="22" t="s">
        <v>88</v>
      </c>
      <c r="C10" s="23">
        <v>0.1648351648351648</v>
      </c>
      <c r="D10" s="24">
        <v>0.1864406779661017</v>
      </c>
      <c r="E10" s="24">
        <v>0.18627450980392157</v>
      </c>
      <c r="F10" s="25">
        <v>0.21333333333333335</v>
      </c>
      <c r="G10" s="31">
        <f>AVERAGE(C10:F10)</f>
        <v>0.18772092148463038</v>
      </c>
    </row>
    <row r="11" spans="1:7" ht="24" x14ac:dyDescent="0.25">
      <c r="A11" s="21"/>
      <c r="B11" s="22" t="s">
        <v>89</v>
      </c>
      <c r="C11" s="23">
        <v>0.17032967032967034</v>
      </c>
      <c r="D11" s="24">
        <v>0.24293785310734464</v>
      </c>
      <c r="E11" s="24">
        <v>0.25</v>
      </c>
      <c r="F11" s="25">
        <v>0.23333333333333331</v>
      </c>
      <c r="G11" s="31">
        <f>AVERAGE(C11:F11)</f>
        <v>0.22415021419258707</v>
      </c>
    </row>
    <row r="12" spans="1:7" ht="24" x14ac:dyDescent="0.25">
      <c r="A12" s="21"/>
      <c r="B12" s="22" t="s">
        <v>90</v>
      </c>
      <c r="C12" s="23">
        <v>0.14835164835164835</v>
      </c>
      <c r="D12" s="24">
        <v>0.14124293785310735</v>
      </c>
      <c r="E12" s="24">
        <v>0.14215686274509803</v>
      </c>
      <c r="F12" s="25">
        <v>0.21333333333333335</v>
      </c>
      <c r="G12" s="31">
        <f>AVERAGE(C12:F12)</f>
        <v>0.16127119557079678</v>
      </c>
    </row>
    <row r="13" spans="1:7" x14ac:dyDescent="0.25">
      <c r="A13" s="21"/>
      <c r="B13" s="22" t="s">
        <v>91</v>
      </c>
      <c r="C13" s="23">
        <v>0.14835164835164835</v>
      </c>
      <c r="D13" s="24">
        <v>0.10169491525423729</v>
      </c>
      <c r="E13" s="24">
        <v>0.13235294117647059</v>
      </c>
      <c r="F13" s="25">
        <v>0.16666666666666663</v>
      </c>
      <c r="G13" s="31">
        <f>AVERAGE(C13:F13)</f>
        <v>0.1372665428622557</v>
      </c>
    </row>
    <row r="14" spans="1:7" x14ac:dyDescent="0.25">
      <c r="A14" s="21"/>
      <c r="B14" s="22" t="s">
        <v>92</v>
      </c>
      <c r="C14" s="23">
        <v>0.23626373626373623</v>
      </c>
      <c r="D14" s="24">
        <v>0.12994350282485875</v>
      </c>
      <c r="E14" s="24">
        <v>0.15686274509803921</v>
      </c>
      <c r="F14" s="25">
        <v>0.26</v>
      </c>
      <c r="G14" s="31">
        <f>AVERAGE(C14:F14)</f>
        <v>0.19576749604665855</v>
      </c>
    </row>
    <row r="15" spans="1:7" x14ac:dyDescent="0.25">
      <c r="A15" s="21"/>
      <c r="B15" s="22" t="s">
        <v>93</v>
      </c>
      <c r="C15" s="23">
        <v>0.24175824175824176</v>
      </c>
      <c r="D15" s="24">
        <v>0.15819209039548024</v>
      </c>
      <c r="E15" s="24">
        <v>0.16176470588235292</v>
      </c>
      <c r="F15" s="25">
        <v>0.2</v>
      </c>
      <c r="G15" s="31">
        <f>AVERAGE(C15:F15)</f>
        <v>0.19042875950901872</v>
      </c>
    </row>
    <row r="16" spans="1:7" x14ac:dyDescent="0.25">
      <c r="A16" s="21"/>
      <c r="B16" s="22" t="s">
        <v>94</v>
      </c>
      <c r="C16" s="23">
        <v>0.23626373626373623</v>
      </c>
      <c r="D16" s="24">
        <v>0.25988700564971751</v>
      </c>
      <c r="E16" s="24">
        <v>0.23529411764705879</v>
      </c>
      <c r="F16" s="25">
        <v>0.18</v>
      </c>
      <c r="G16" s="31">
        <f>AVERAGE(C16:F16)</f>
        <v>0.22786121489012812</v>
      </c>
    </row>
    <row r="17" spans="1:7" ht="24" x14ac:dyDescent="0.25">
      <c r="A17" s="21"/>
      <c r="B17" s="22" t="s">
        <v>95</v>
      </c>
      <c r="C17" s="23">
        <v>0.23076923076923075</v>
      </c>
      <c r="D17" s="24">
        <v>0.1864406779661017</v>
      </c>
      <c r="E17" s="24">
        <v>0.19117647058823528</v>
      </c>
      <c r="F17" s="25">
        <v>0.13333333333333333</v>
      </c>
      <c r="G17" s="31">
        <f>AVERAGE(C17:F17)</f>
        <v>0.18542992816422527</v>
      </c>
    </row>
    <row r="18" spans="1:7" ht="24" x14ac:dyDescent="0.25">
      <c r="A18" s="21"/>
      <c r="B18" s="22" t="s">
        <v>96</v>
      </c>
      <c r="C18" s="23">
        <v>0.28021978021978022</v>
      </c>
      <c r="D18" s="24">
        <v>0.22598870056497178</v>
      </c>
      <c r="E18" s="24">
        <v>0.24509803921568626</v>
      </c>
      <c r="F18" s="25">
        <v>0.30666666666666664</v>
      </c>
      <c r="G18" s="31">
        <f>AVERAGE(C18:F18)</f>
        <v>0.26449329666677623</v>
      </c>
    </row>
    <row r="19" spans="1:7" x14ac:dyDescent="0.25">
      <c r="A19" s="21"/>
      <c r="B19" s="22" t="s">
        <v>97</v>
      </c>
      <c r="C19" s="23">
        <v>8.2417582417582402E-2</v>
      </c>
      <c r="D19" s="24">
        <v>0.10169491525423729</v>
      </c>
      <c r="E19" s="24">
        <v>0.10784313725490197</v>
      </c>
      <c r="F19" s="25">
        <v>0.16</v>
      </c>
      <c r="G19" s="31">
        <f>AVERAGE(C19:F19)</f>
        <v>0.11298890873168041</v>
      </c>
    </row>
    <row r="20" spans="1:7" x14ac:dyDescent="0.25">
      <c r="A20" s="21"/>
      <c r="B20" s="22" t="s">
        <v>98</v>
      </c>
      <c r="C20" s="23">
        <v>0.31318681318681318</v>
      </c>
      <c r="D20" s="24">
        <v>0.32768361581920902</v>
      </c>
      <c r="E20" s="24">
        <v>0.30882352941176472</v>
      </c>
      <c r="F20" s="25">
        <v>0.25333333333333335</v>
      </c>
      <c r="G20" s="31">
        <f>AVERAGE(C20:F20)</f>
        <v>0.30075682293778006</v>
      </c>
    </row>
    <row r="21" spans="1:7" x14ac:dyDescent="0.25">
      <c r="A21" s="21"/>
      <c r="B21" s="22" t="s">
        <v>99</v>
      </c>
      <c r="C21" s="23">
        <v>0.18131868131868131</v>
      </c>
      <c r="D21" s="24">
        <v>0.19774011299435026</v>
      </c>
      <c r="E21" s="24">
        <v>0.22058823529411764</v>
      </c>
      <c r="F21" s="25">
        <v>0.25333333333333335</v>
      </c>
      <c r="G21" s="31">
        <f>AVERAGE(C21:F21)</f>
        <v>0.21324509073512066</v>
      </c>
    </row>
    <row r="22" spans="1:7" ht="15.75" thickBot="1" x14ac:dyDescent="0.3">
      <c r="A22" s="26"/>
      <c r="B22" s="27" t="s">
        <v>100</v>
      </c>
      <c r="C22" s="28">
        <v>0.26923076923076922</v>
      </c>
      <c r="D22" s="29">
        <v>0.32768361581920902</v>
      </c>
      <c r="E22" s="29">
        <v>0.30392156862745096</v>
      </c>
      <c r="F22" s="30">
        <v>0.30666666666666664</v>
      </c>
      <c r="G22" s="31">
        <f>AVERAGE(C22:F22)</f>
        <v>0.30187565508602399</v>
      </c>
    </row>
    <row r="23" spans="1:7" ht="15.75" thickTop="1" x14ac:dyDescent="0.25">
      <c r="C23" s="32">
        <f>AVERAGE(C6:C22)</f>
        <v>0.21622495151906915</v>
      </c>
      <c r="D23" s="32">
        <f>AVERAGE(D6:D22)</f>
        <v>0.20438683948155534</v>
      </c>
      <c r="E23" s="32">
        <f>AVERAGE(E6:E22)</f>
        <v>0.20098039215686275</v>
      </c>
      <c r="F23" s="32">
        <f>AVERAGE(F6:F22)</f>
        <v>0.22</v>
      </c>
      <c r="G23" s="32">
        <f>AVERAGE(G6:G22)</f>
        <v>0.2103980457893718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4.4647342707820781E-2</v>
      </c>
      <c r="D30" s="19">
        <f t="shared" ref="D30:F30" si="0">D6 -($G6*D$23/$G$23)</f>
        <v>-3.3320859455580221E-2</v>
      </c>
      <c r="E30" s="19">
        <f t="shared" si="0"/>
        <v>-1.1850479118248686E-2</v>
      </c>
      <c r="F30" s="20">
        <f t="shared" si="0"/>
        <v>5.2399586600809789E-4</v>
      </c>
    </row>
    <row r="31" spans="1:7" x14ac:dyDescent="0.25">
      <c r="A31" s="21"/>
      <c r="B31" s="22" t="s">
        <v>85</v>
      </c>
      <c r="C31" s="23">
        <f t="shared" ref="C31:F31" si="1">C7 -($G7*C$23/$G$23)</f>
        <v>-6.5085591153408173E-3</v>
      </c>
      <c r="D31" s="24">
        <f t="shared" si="1"/>
        <v>2.5668608837035589E-2</v>
      </c>
      <c r="E31" s="24">
        <f t="shared" si="1"/>
        <v>1.9031648362954262E-2</v>
      </c>
      <c r="F31" s="25">
        <f t="shared" si="1"/>
        <v>-3.8191698084649089E-2</v>
      </c>
    </row>
    <row r="32" spans="1:7" x14ac:dyDescent="0.25">
      <c r="A32" s="21"/>
      <c r="B32" s="22" t="s">
        <v>86</v>
      </c>
      <c r="C32" s="23">
        <f t="shared" ref="C32:F32" si="2">C8 -($G8*C$23/$G$23)</f>
        <v>2.6439484969421445E-2</v>
      </c>
      <c r="D32" s="24">
        <f t="shared" si="2"/>
        <v>1.9266225436627232E-2</v>
      </c>
      <c r="E32" s="24">
        <f t="shared" si="2"/>
        <v>-1.2427427340257757E-2</v>
      </c>
      <c r="F32" s="25">
        <f t="shared" si="2"/>
        <v>-3.3278283065791059E-2</v>
      </c>
    </row>
    <row r="33" spans="1:6" x14ac:dyDescent="0.25">
      <c r="A33" s="21"/>
      <c r="B33" s="22" t="s">
        <v>87</v>
      </c>
      <c r="C33" s="23">
        <f t="shared" ref="C33:F33" si="3">C9 -($G9*C$23/$G$23)</f>
        <v>1.0246875646139408E-2</v>
      </c>
      <c r="D33" s="24">
        <f t="shared" si="3"/>
        <v>2.6837701866115837E-2</v>
      </c>
      <c r="E33" s="24">
        <f t="shared" si="3"/>
        <v>-5.4655344798973021E-2</v>
      </c>
      <c r="F33" s="25">
        <f t="shared" si="3"/>
        <v>1.7570767286717692E-2</v>
      </c>
    </row>
    <row r="34" spans="1:6" x14ac:dyDescent="0.25">
      <c r="A34" s="21"/>
      <c r="B34" s="22" t="s">
        <v>88</v>
      </c>
      <c r="C34" s="23">
        <f t="shared" ref="C34:F34" si="4">C10 -($G10*C$23/$G$23)</f>
        <v>-2.8084626766718912E-2</v>
      </c>
      <c r="D34" s="24">
        <f t="shared" si="4"/>
        <v>4.0830628900640764E-3</v>
      </c>
      <c r="E34" s="24">
        <f t="shared" si="4"/>
        <v>6.956188312484568E-3</v>
      </c>
      <c r="F34" s="25">
        <f t="shared" si="4"/>
        <v>1.7045375564170101E-2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-6.0028311442180321E-2</v>
      </c>
      <c r="D35" s="24">
        <f t="shared" si="5"/>
        <v>2.5191753441571069E-2</v>
      </c>
      <c r="E35" s="24">
        <f t="shared" si="5"/>
        <v>3.5883001995322655E-2</v>
      </c>
      <c r="F35" s="25">
        <f t="shared" si="5"/>
        <v>-1.0464439947134863E-3</v>
      </c>
    </row>
    <row r="36" spans="1:6" ht="24" x14ac:dyDescent="0.25">
      <c r="A36" s="21"/>
      <c r="B36" s="22" t="s">
        <v>90</v>
      </c>
      <c r="C36" s="23">
        <f t="shared" ref="C36:F36" si="6">C12 -($G12*C$23/$G$23)</f>
        <v>-1.7385900744348731E-2</v>
      </c>
      <c r="D36" s="24">
        <f t="shared" si="6"/>
        <v>-1.5420636841520424E-2</v>
      </c>
      <c r="E36" s="24">
        <f t="shared" si="6"/>
        <v>-1.1895652371285953E-2</v>
      </c>
      <c r="F36" s="25">
        <f t="shared" si="6"/>
        <v>4.4702189957154997E-2</v>
      </c>
    </row>
    <row r="37" spans="1:6" x14ac:dyDescent="0.25">
      <c r="A37" s="21"/>
      <c r="B37" s="22" t="s">
        <v>91</v>
      </c>
      <c r="C37" s="23">
        <f t="shared" ref="C37:F37" si="7">C13 -($G13*C$23/$G$23)</f>
        <v>7.2835530457899256E-3</v>
      </c>
      <c r="D37" s="24">
        <f t="shared" si="7"/>
        <v>-3.1649834963937529E-2</v>
      </c>
      <c r="E37" s="24">
        <f t="shared" si="7"/>
        <v>1.2306034619320172E-3</v>
      </c>
      <c r="F37" s="25">
        <f t="shared" si="7"/>
        <v>2.3135678456215614E-2</v>
      </c>
    </row>
    <row r="38" spans="1:6" x14ac:dyDescent="0.25">
      <c r="A38" s="21"/>
      <c r="B38" s="22" t="s">
        <v>92</v>
      </c>
      <c r="C38" s="23">
        <f t="shared" ref="C38:F38" si="8">C14 -($G14*C$23/$G$23)</f>
        <v>3.5074522823634074E-2</v>
      </c>
      <c r="D38" s="24">
        <f t="shared" si="8"/>
        <v>-6.0230791047863275E-2</v>
      </c>
      <c r="E38" s="24">
        <f t="shared" si="8"/>
        <v>-3.0141977210137477E-2</v>
      </c>
      <c r="F38" s="25">
        <f t="shared" si="8"/>
        <v>5.5298245434366622E-2</v>
      </c>
    </row>
    <row r="39" spans="1:6" x14ac:dyDescent="0.25">
      <c r="A39" s="21"/>
      <c r="B39" s="22" t="s">
        <v>93</v>
      </c>
      <c r="C39" s="23">
        <f t="shared" ref="C39:F39" si="9">C15 -($G15*C$23/$G$23)</f>
        <v>4.6055619434959644E-2</v>
      </c>
      <c r="D39" s="24">
        <f t="shared" si="9"/>
        <v>-2.6795998046202446E-2</v>
      </c>
      <c r="E39" s="24">
        <f t="shared" si="9"/>
        <v>-2.0140247751968404E-2</v>
      </c>
      <c r="F39" s="25">
        <f t="shared" si="9"/>
        <v>8.8062636321123433E-4</v>
      </c>
    </row>
    <row r="40" spans="1:6" x14ac:dyDescent="0.25">
      <c r="A40" s="21"/>
      <c r="B40" s="22" t="s">
        <v>94</v>
      </c>
      <c r="C40" s="23">
        <f t="shared" ref="C40:F40" si="10">C16 -($G16*C$23/$G$23)</f>
        <v>2.0919788320283017E-3</v>
      </c>
      <c r="D40" s="24">
        <f t="shared" si="10"/>
        <v>3.8535930942286134E-2</v>
      </c>
      <c r="E40" s="24">
        <f t="shared" si="10"/>
        <v>1.7632227518084603E-2</v>
      </c>
      <c r="F40" s="25">
        <f t="shared" si="10"/>
        <v>-5.8260137292399039E-2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4.0203880805702474E-2</v>
      </c>
      <c r="D41" s="24">
        <f t="shared" si="11"/>
        <v>6.3086010706787099E-3</v>
      </c>
      <c r="E41" s="24">
        <f t="shared" si="11"/>
        <v>1.4046594974402693E-2</v>
      </c>
      <c r="F41" s="25">
        <f t="shared" si="11"/>
        <v>-6.0559076850783905E-2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8.4014273718404087E-3</v>
      </c>
      <c r="D42" s="24">
        <f t="shared" si="12"/>
        <v>-3.0947853987905949E-2</v>
      </c>
      <c r="E42" s="24">
        <f t="shared" si="12"/>
        <v>-7.556239427976813E-3</v>
      </c>
      <c r="F42" s="25">
        <f t="shared" si="12"/>
        <v>3.010266604404227E-2</v>
      </c>
    </row>
    <row r="43" spans="1:6" x14ac:dyDescent="0.25">
      <c r="A43" s="21"/>
      <c r="B43" s="22" t="s">
        <v>97</v>
      </c>
      <c r="C43" s="23">
        <f t="shared" ref="C43:F43" si="13">C19 -($G19*C$23/$G$23)</f>
        <v>-3.3700517544039271E-2</v>
      </c>
      <c r="D43" s="24">
        <f t="shared" si="13"/>
        <v>-8.0658283187176466E-3</v>
      </c>
      <c r="E43" s="24">
        <f t="shared" si="13"/>
        <v>-8.8260591837058255E-5</v>
      </c>
      <c r="F43" s="25">
        <f t="shared" si="13"/>
        <v>4.1854606454593962E-2</v>
      </c>
    </row>
    <row r="44" spans="1:6" x14ac:dyDescent="0.25">
      <c r="A44" s="21"/>
      <c r="B44" s="22" t="s">
        <v>98</v>
      </c>
      <c r="C44" s="23">
        <f t="shared" ref="C44:F44" si="14">C20 -($G20*C$23/$G$23)</f>
        <v>4.100627453638539E-3</v>
      </c>
      <c r="D44" s="24">
        <f t="shared" si="14"/>
        <v>3.551960706075985E-2</v>
      </c>
      <c r="E44" s="24">
        <f t="shared" si="14"/>
        <v>2.1528920799289697E-2</v>
      </c>
      <c r="F44" s="25">
        <f t="shared" si="14"/>
        <v>-6.1149155313688086E-2</v>
      </c>
    </row>
    <row r="45" spans="1:6" x14ac:dyDescent="0.25">
      <c r="A45" s="21"/>
      <c r="B45" s="22" t="s">
        <v>99</v>
      </c>
      <c r="C45" s="23">
        <f t="shared" ref="C45:F45" si="15">C21 -($G21*C$23/$G$23)</f>
        <v>-3.7832163133744406E-2</v>
      </c>
      <c r="D45" s="24">
        <f t="shared" si="15"/>
        <v>-9.4124295437157945E-3</v>
      </c>
      <c r="E45" s="24">
        <f t="shared" si="15"/>
        <v>1.6888235131685997E-2</v>
      </c>
      <c r="F45" s="25">
        <f t="shared" si="15"/>
        <v>3.0356357545774065E-2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-4.100523434460257E-2</v>
      </c>
      <c r="D46" s="29">
        <f t="shared" si="16"/>
        <v>3.4432740660304495E-2</v>
      </c>
      <c r="E46" s="29">
        <f t="shared" si="16"/>
        <v>1.5558208054528178E-2</v>
      </c>
      <c r="F46" s="30">
        <f t="shared" si="16"/>
        <v>-8.9857143702303244E-3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FCAC9-3023-4337-9B40-F360D5C7A97A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0.14285714285714285</v>
      </c>
      <c r="D6" s="19">
        <v>0.1807909604519774</v>
      </c>
      <c r="E6" s="19">
        <v>0.14146341463414633</v>
      </c>
      <c r="F6" s="20">
        <v>0.20666666666666667</v>
      </c>
      <c r="G6" s="31">
        <f>AVERAGE(C6:F6)</f>
        <v>0.1679445461524833</v>
      </c>
    </row>
    <row r="7" spans="1:7" ht="24" x14ac:dyDescent="0.25">
      <c r="A7" s="21"/>
      <c r="B7" s="22" t="s">
        <v>48</v>
      </c>
      <c r="C7" s="23">
        <v>0.24725274725274726</v>
      </c>
      <c r="D7" s="24">
        <v>0.15254237288135594</v>
      </c>
      <c r="E7" s="24">
        <v>0.17560975609756097</v>
      </c>
      <c r="F7" s="25">
        <v>0.21333333333333335</v>
      </c>
      <c r="G7" s="31">
        <f>AVERAGE(C7:F7)</f>
        <v>0.19718455239124938</v>
      </c>
    </row>
    <row r="8" spans="1:7" ht="24" x14ac:dyDescent="0.25">
      <c r="A8" s="21"/>
      <c r="B8" s="22" t="s">
        <v>49</v>
      </c>
      <c r="C8" s="23">
        <v>0.33516483516483508</v>
      </c>
      <c r="D8" s="24">
        <v>0.3615819209039548</v>
      </c>
      <c r="E8" s="24">
        <v>0.34634146341463412</v>
      </c>
      <c r="F8" s="25">
        <v>0.29333333333333333</v>
      </c>
      <c r="G8" s="31">
        <f>AVERAGE(C8:F8)</f>
        <v>0.33410538820418934</v>
      </c>
    </row>
    <row r="9" spans="1:7" ht="24" x14ac:dyDescent="0.25">
      <c r="A9" s="21"/>
      <c r="B9" s="22" t="s">
        <v>50</v>
      </c>
      <c r="C9" s="23">
        <v>0.19230769230769235</v>
      </c>
      <c r="D9" s="24">
        <v>0.16384180790960451</v>
      </c>
      <c r="E9" s="24">
        <v>0.17560975609756097</v>
      </c>
      <c r="F9" s="25">
        <v>0.19333333333333333</v>
      </c>
      <c r="G9" s="31">
        <f>AVERAGE(C9:F9)</f>
        <v>0.18127314741204781</v>
      </c>
    </row>
    <row r="10" spans="1:7" ht="24" x14ac:dyDescent="0.25">
      <c r="A10" s="21"/>
      <c r="B10" s="22" t="s">
        <v>51</v>
      </c>
      <c r="C10" s="23">
        <v>0.41208791208791207</v>
      </c>
      <c r="D10" s="24">
        <v>0.4576271186440678</v>
      </c>
      <c r="E10" s="24">
        <v>0.40487804878048783</v>
      </c>
      <c r="F10" s="25">
        <v>0.31333333333333335</v>
      </c>
      <c r="G10" s="31">
        <f>AVERAGE(C10:F10)</f>
        <v>0.39698160321145026</v>
      </c>
    </row>
    <row r="11" spans="1:7" ht="24" x14ac:dyDescent="0.25">
      <c r="A11" s="21"/>
      <c r="B11" s="22" t="s">
        <v>52</v>
      </c>
      <c r="C11" s="23">
        <v>0.19230769230769235</v>
      </c>
      <c r="D11" s="24">
        <v>0.14124293785310735</v>
      </c>
      <c r="E11" s="24">
        <v>0.16097560975609757</v>
      </c>
      <c r="F11" s="25">
        <v>0.19333333333333333</v>
      </c>
      <c r="G11" s="31">
        <f>AVERAGE(C11:F11)</f>
        <v>0.17196489331255765</v>
      </c>
    </row>
    <row r="12" spans="1:7" ht="24" x14ac:dyDescent="0.25">
      <c r="A12" s="21"/>
      <c r="B12" s="22" t="s">
        <v>53</v>
      </c>
      <c r="C12" s="23">
        <v>0.28021978021978022</v>
      </c>
      <c r="D12" s="24">
        <v>0.1807909604519774</v>
      </c>
      <c r="E12" s="24">
        <v>0.21463414634146344</v>
      </c>
      <c r="F12" s="25">
        <v>0.27333333333333332</v>
      </c>
      <c r="G12" s="31">
        <f>AVERAGE(C12:F12)</f>
        <v>0.23724455508663858</v>
      </c>
    </row>
    <row r="13" spans="1:7" ht="24" x14ac:dyDescent="0.25">
      <c r="A13" s="21"/>
      <c r="B13" s="22" t="s">
        <v>54</v>
      </c>
      <c r="C13" s="23">
        <v>0.13736263736263737</v>
      </c>
      <c r="D13" s="24">
        <v>0.13559322033898305</v>
      </c>
      <c r="E13" s="24">
        <v>0.1951219512195122</v>
      </c>
      <c r="F13" s="25">
        <v>0.2</v>
      </c>
      <c r="G13" s="31">
        <f>AVERAGE(C13:F13)</f>
        <v>0.16701945223028317</v>
      </c>
    </row>
    <row r="14" spans="1:7" ht="24" x14ac:dyDescent="0.25">
      <c r="A14" s="21"/>
      <c r="B14" s="22" t="s">
        <v>55</v>
      </c>
      <c r="C14" s="23">
        <v>0.2087912087912088</v>
      </c>
      <c r="D14" s="24">
        <v>0.15819209039548024</v>
      </c>
      <c r="E14" s="24">
        <v>0.15609756097560976</v>
      </c>
      <c r="F14" s="25">
        <v>0.18</v>
      </c>
      <c r="G14" s="31">
        <f>AVERAGE(C14:F14)</f>
        <v>0.17577021504057472</v>
      </c>
    </row>
    <row r="15" spans="1:7" ht="24" x14ac:dyDescent="0.25">
      <c r="A15" s="21"/>
      <c r="B15" s="22" t="s">
        <v>56</v>
      </c>
      <c r="C15" s="23">
        <v>0.15934065934065933</v>
      </c>
      <c r="D15" s="24">
        <v>9.03954802259887E-2</v>
      </c>
      <c r="E15" s="24">
        <v>0.16097560975609757</v>
      </c>
      <c r="F15" s="25">
        <v>0.18666666666666668</v>
      </c>
      <c r="G15" s="31">
        <f>AVERAGE(C15:F15)</f>
        <v>0.14934460399735305</v>
      </c>
    </row>
    <row r="16" spans="1:7" ht="24" x14ac:dyDescent="0.25">
      <c r="A16" s="21"/>
      <c r="B16" s="22" t="s">
        <v>57</v>
      </c>
      <c r="C16" s="23">
        <v>0.2087912087912088</v>
      </c>
      <c r="D16" s="24">
        <v>0.20903954802259886</v>
      </c>
      <c r="E16" s="24">
        <v>0.15121951219512195</v>
      </c>
      <c r="F16" s="25">
        <v>0.2</v>
      </c>
      <c r="G16" s="31">
        <f>AVERAGE(C16:F16)</f>
        <v>0.1922625672522324</v>
      </c>
    </row>
    <row r="17" spans="1:7" ht="24" x14ac:dyDescent="0.25">
      <c r="A17" s="21"/>
      <c r="B17" s="22" t="s">
        <v>58</v>
      </c>
      <c r="C17" s="23">
        <v>0.27472527472527475</v>
      </c>
      <c r="D17" s="24">
        <v>0.28813559322033899</v>
      </c>
      <c r="E17" s="24">
        <v>0.29756097560975608</v>
      </c>
      <c r="F17" s="25">
        <v>0.32666666666666666</v>
      </c>
      <c r="G17" s="31">
        <f>AVERAGE(C17:F17)</f>
        <v>0.29677212755550914</v>
      </c>
    </row>
    <row r="18" spans="1:7" ht="24" x14ac:dyDescent="0.25">
      <c r="A18" s="21"/>
      <c r="B18" s="22" t="s">
        <v>59</v>
      </c>
      <c r="C18" s="23">
        <v>0.22527472527472528</v>
      </c>
      <c r="D18" s="24">
        <v>0.1807909604519774</v>
      </c>
      <c r="E18" s="24">
        <v>0.18536585365853658</v>
      </c>
      <c r="F18" s="25">
        <v>0.21333333333333335</v>
      </c>
      <c r="G18" s="31">
        <f>AVERAGE(C18:F18)</f>
        <v>0.20119121817964314</v>
      </c>
    </row>
    <row r="19" spans="1:7" ht="24" x14ac:dyDescent="0.25">
      <c r="A19" s="21"/>
      <c r="B19" s="22" t="s">
        <v>60</v>
      </c>
      <c r="C19" s="23">
        <v>0.2857142857142857</v>
      </c>
      <c r="D19" s="24">
        <v>0.3615819209039548</v>
      </c>
      <c r="E19" s="24">
        <v>0.26341463414634148</v>
      </c>
      <c r="F19" s="25">
        <v>0.3</v>
      </c>
      <c r="G19" s="31">
        <f>AVERAGE(C19:F19)</f>
        <v>0.30267771019114548</v>
      </c>
    </row>
    <row r="20" spans="1:7" ht="24" x14ac:dyDescent="0.25">
      <c r="A20" s="21"/>
      <c r="B20" s="22" t="s">
        <v>61</v>
      </c>
      <c r="C20" s="23">
        <v>0.26373626373626374</v>
      </c>
      <c r="D20" s="24">
        <v>0.21468926553672316</v>
      </c>
      <c r="E20" s="24">
        <v>0.21463414634146344</v>
      </c>
      <c r="F20" s="25">
        <v>0.26666666666666666</v>
      </c>
      <c r="G20" s="31">
        <f>AVERAGE(C20:F20)</f>
        <v>0.23993158557027922</v>
      </c>
    </row>
    <row r="21" spans="1:7" ht="24" x14ac:dyDescent="0.25">
      <c r="A21" s="21"/>
      <c r="B21" s="22" t="s">
        <v>62</v>
      </c>
      <c r="C21" s="23">
        <v>0.18131868131868131</v>
      </c>
      <c r="D21" s="24">
        <v>0.21468926553672316</v>
      </c>
      <c r="E21" s="24">
        <v>0.17073170731707318</v>
      </c>
      <c r="F21" s="25">
        <v>0.15333333333333332</v>
      </c>
      <c r="G21" s="31">
        <f>AVERAGE(C21:F21)</f>
        <v>0.18001824687645274</v>
      </c>
    </row>
    <row r="22" spans="1:7" ht="24" x14ac:dyDescent="0.25">
      <c r="A22" s="21"/>
      <c r="B22" s="22" t="s">
        <v>63</v>
      </c>
      <c r="C22" s="23">
        <v>0.2032967032967033</v>
      </c>
      <c r="D22" s="24">
        <v>0.1807909604519774</v>
      </c>
      <c r="E22" s="24">
        <v>0.18048780487804877</v>
      </c>
      <c r="F22" s="25">
        <v>0.18666666666666668</v>
      </c>
      <c r="G22" s="31">
        <f>AVERAGE(C22:F22)</f>
        <v>0.18781053382334903</v>
      </c>
    </row>
    <row r="23" spans="1:7" ht="24" x14ac:dyDescent="0.25">
      <c r="A23" s="21" t="s">
        <v>7</v>
      </c>
      <c r="B23" s="22" t="s">
        <v>8</v>
      </c>
      <c r="C23" s="23">
        <v>0.22527472527472528</v>
      </c>
      <c r="D23" s="24">
        <v>0.33898305084745756</v>
      </c>
      <c r="E23" s="24">
        <v>0.22926829268292687</v>
      </c>
      <c r="F23" s="25">
        <v>0.22</v>
      </c>
      <c r="G23" s="31">
        <f>AVERAGE(C23:F23)</f>
        <v>0.25338151720127744</v>
      </c>
    </row>
    <row r="24" spans="1:7" ht="24" x14ac:dyDescent="0.25">
      <c r="A24" s="21"/>
      <c r="B24" s="22" t="s">
        <v>9</v>
      </c>
      <c r="C24" s="23">
        <v>0.12637362637362637</v>
      </c>
      <c r="D24" s="24">
        <v>0.14689265536723164</v>
      </c>
      <c r="E24" s="24">
        <v>0.10731707317073172</v>
      </c>
      <c r="F24" s="25">
        <v>0.11333333333333333</v>
      </c>
      <c r="G24" s="31">
        <f>AVERAGE(C24:F24)</f>
        <v>0.12347917206123075</v>
      </c>
    </row>
    <row r="25" spans="1:7" ht="24" x14ac:dyDescent="0.25">
      <c r="A25" s="21"/>
      <c r="B25" s="22" t="s">
        <v>10</v>
      </c>
      <c r="C25" s="23">
        <v>0.22527472527472528</v>
      </c>
      <c r="D25" s="24">
        <v>0.1864406779661017</v>
      </c>
      <c r="E25" s="24">
        <v>0.18536585365853658</v>
      </c>
      <c r="F25" s="25">
        <v>0.24666666666666667</v>
      </c>
      <c r="G25" s="31">
        <f>AVERAGE(C25:F25)</f>
        <v>0.21093698089150756</v>
      </c>
    </row>
    <row r="26" spans="1:7" ht="24" x14ac:dyDescent="0.25">
      <c r="A26" s="21"/>
      <c r="B26" s="22" t="s">
        <v>11</v>
      </c>
      <c r="C26" s="23">
        <v>0.18131868131868131</v>
      </c>
      <c r="D26" s="24">
        <v>0.1864406779661017</v>
      </c>
      <c r="E26" s="24">
        <v>0.17073170731707318</v>
      </c>
      <c r="F26" s="25">
        <v>0.11333333333333333</v>
      </c>
      <c r="G26" s="31">
        <f>AVERAGE(C26:F26)</f>
        <v>0.16295609998379737</v>
      </c>
    </row>
    <row r="27" spans="1:7" ht="24" x14ac:dyDescent="0.25">
      <c r="A27" s="21"/>
      <c r="B27" s="22" t="s">
        <v>12</v>
      </c>
      <c r="C27" s="23">
        <v>0.1043956043956044</v>
      </c>
      <c r="D27" s="24">
        <v>0.1751412429378531</v>
      </c>
      <c r="E27" s="24">
        <v>0.12195121951219512</v>
      </c>
      <c r="F27" s="25">
        <v>0.14666666666666667</v>
      </c>
      <c r="G27" s="31">
        <f>AVERAGE(C27:F27)</f>
        <v>0.13703868337807984</v>
      </c>
    </row>
    <row r="28" spans="1:7" ht="24" x14ac:dyDescent="0.25">
      <c r="A28" s="21"/>
      <c r="B28" s="22" t="s">
        <v>13</v>
      </c>
      <c r="C28" s="23">
        <v>0.32417582417582413</v>
      </c>
      <c r="D28" s="24">
        <v>0.2768361581920904</v>
      </c>
      <c r="E28" s="24">
        <v>0.31219512195121951</v>
      </c>
      <c r="F28" s="25">
        <v>0.38</v>
      </c>
      <c r="G28" s="31">
        <f>AVERAGE(C28:F28)</f>
        <v>0.3233017760797835</v>
      </c>
    </row>
    <row r="29" spans="1:7" ht="24" x14ac:dyDescent="0.25">
      <c r="A29" s="21"/>
      <c r="B29" s="22" t="s">
        <v>14</v>
      </c>
      <c r="C29" s="23">
        <v>0.15934065934065933</v>
      </c>
      <c r="D29" s="24">
        <v>0.11299435028248589</v>
      </c>
      <c r="E29" s="24">
        <v>0.14634146341463414</v>
      </c>
      <c r="F29" s="25">
        <v>0.2</v>
      </c>
      <c r="G29" s="31">
        <f>AVERAGE(C29:F29)</f>
        <v>0.15466911825944485</v>
      </c>
    </row>
    <row r="30" spans="1:7" ht="24" x14ac:dyDescent="0.25">
      <c r="A30" s="21"/>
      <c r="B30" s="22" t="s">
        <v>15</v>
      </c>
      <c r="C30" s="23">
        <v>0.11538461538461538</v>
      </c>
      <c r="D30" s="24">
        <v>0.10734463276836158</v>
      </c>
      <c r="E30" s="24">
        <v>0.14146341463414633</v>
      </c>
      <c r="F30" s="25">
        <v>0.12666666666666668</v>
      </c>
      <c r="G30" s="31">
        <f>AVERAGE(C30:F30)</f>
        <v>0.12271483236344749</v>
      </c>
    </row>
    <row r="31" spans="1:7" ht="24" x14ac:dyDescent="0.25">
      <c r="A31" s="21"/>
      <c r="B31" s="22" t="s">
        <v>16</v>
      </c>
      <c r="C31" s="23">
        <v>0.33516483516483508</v>
      </c>
      <c r="D31" s="24">
        <v>0.41242937853107342</v>
      </c>
      <c r="E31" s="24">
        <v>0.2780487804878049</v>
      </c>
      <c r="F31" s="25">
        <v>0.3</v>
      </c>
      <c r="G31" s="31">
        <f>AVERAGE(C31:F31)</f>
        <v>0.33141074854592839</v>
      </c>
    </row>
    <row r="32" spans="1:7" ht="24" x14ac:dyDescent="0.25">
      <c r="A32" s="21"/>
      <c r="B32" s="22" t="s">
        <v>17</v>
      </c>
      <c r="C32" s="23">
        <v>0.48901098901098899</v>
      </c>
      <c r="D32" s="24">
        <v>0.44632768361581926</v>
      </c>
      <c r="E32" s="24">
        <v>0.42926829268292688</v>
      </c>
      <c r="F32" s="25">
        <v>0.42</v>
      </c>
      <c r="G32" s="31">
        <f>AVERAGE(C32:F32)</f>
        <v>0.44615174132743374</v>
      </c>
    </row>
    <row r="33" spans="1:7" ht="24" x14ac:dyDescent="0.25">
      <c r="A33" s="21"/>
      <c r="B33" s="22" t="s">
        <v>18</v>
      </c>
      <c r="C33" s="23">
        <v>0.25274725274725274</v>
      </c>
      <c r="D33" s="24">
        <v>0.24293785310734464</v>
      </c>
      <c r="E33" s="24">
        <v>0.11707317073170734</v>
      </c>
      <c r="F33" s="25">
        <v>0.25333333333333335</v>
      </c>
      <c r="G33" s="31">
        <f>AVERAGE(C33:F33)</f>
        <v>0.21652290247990952</v>
      </c>
    </row>
    <row r="34" spans="1:7" ht="24" x14ac:dyDescent="0.25">
      <c r="A34" s="21"/>
      <c r="B34" s="22" t="s">
        <v>19</v>
      </c>
      <c r="C34" s="23">
        <v>0.34615384615384615</v>
      </c>
      <c r="D34" s="24">
        <v>0.2655367231638418</v>
      </c>
      <c r="E34" s="24">
        <v>0.22439024390243906</v>
      </c>
      <c r="F34" s="25">
        <v>0.30666666666666664</v>
      </c>
      <c r="G34" s="31">
        <f>AVERAGE(C34:F34)</f>
        <v>0.2856868699716984</v>
      </c>
    </row>
    <row r="35" spans="1:7" ht="24" x14ac:dyDescent="0.25">
      <c r="A35" s="21"/>
      <c r="B35" s="22" t="s">
        <v>20</v>
      </c>
      <c r="C35" s="23">
        <v>0.12637362637362637</v>
      </c>
      <c r="D35" s="24">
        <v>0.13559322033898305</v>
      </c>
      <c r="E35" s="24">
        <v>0.13658536585365855</v>
      </c>
      <c r="F35" s="25">
        <v>9.3333333333333338E-2</v>
      </c>
      <c r="G35" s="31">
        <f>AVERAGE(C35:F35)</f>
        <v>0.12297138647490032</v>
      </c>
    </row>
    <row r="36" spans="1:7" ht="24" x14ac:dyDescent="0.25">
      <c r="A36" s="21"/>
      <c r="B36" s="22" t="s">
        <v>21</v>
      </c>
      <c r="C36" s="23">
        <v>0.24725274725274726</v>
      </c>
      <c r="D36" s="24">
        <v>9.6045197740112997E-2</v>
      </c>
      <c r="E36" s="24">
        <v>0.2</v>
      </c>
      <c r="F36" s="25">
        <v>0.24</v>
      </c>
      <c r="G36" s="31">
        <f>AVERAGE(C36:F36)</f>
        <v>0.19582448624821508</v>
      </c>
    </row>
    <row r="37" spans="1:7" ht="24" x14ac:dyDescent="0.25">
      <c r="A37" s="21"/>
      <c r="B37" s="22" t="s">
        <v>22</v>
      </c>
      <c r="C37" s="23">
        <v>0.12637362637362637</v>
      </c>
      <c r="D37" s="24">
        <v>0.11864406779661017</v>
      </c>
      <c r="E37" s="24">
        <v>0.20975609756097563</v>
      </c>
      <c r="F37" s="25">
        <v>0.16666666666666663</v>
      </c>
      <c r="G37" s="31">
        <f>AVERAGE(C37:F37)</f>
        <v>0.15536011459946969</v>
      </c>
    </row>
    <row r="38" spans="1:7" ht="24" x14ac:dyDescent="0.25">
      <c r="A38" s="21"/>
      <c r="B38" s="22" t="s">
        <v>23</v>
      </c>
      <c r="C38" s="23">
        <v>0.11538461538461538</v>
      </c>
      <c r="D38" s="24">
        <v>0.13559322033898305</v>
      </c>
      <c r="E38" s="24">
        <v>9.7560975609756101E-2</v>
      </c>
      <c r="F38" s="25">
        <v>0.18666666666666668</v>
      </c>
      <c r="G38" s="31">
        <f>AVERAGE(C38:F38)</f>
        <v>0.13380136950000529</v>
      </c>
    </row>
    <row r="39" spans="1:7" ht="24" x14ac:dyDescent="0.25">
      <c r="A39" s="21"/>
      <c r="B39" s="22" t="s">
        <v>24</v>
      </c>
      <c r="C39" s="23">
        <v>0.37362637362637363</v>
      </c>
      <c r="D39" s="24">
        <v>0.3559322033898305</v>
      </c>
      <c r="E39" s="24">
        <v>0.33170731707317075</v>
      </c>
      <c r="F39" s="25">
        <v>0.36</v>
      </c>
      <c r="G39" s="31">
        <f>AVERAGE(C39:F39)</f>
        <v>0.35531647352234375</v>
      </c>
    </row>
    <row r="40" spans="1:7" x14ac:dyDescent="0.25">
      <c r="A40" s="21" t="s">
        <v>25</v>
      </c>
      <c r="B40" s="22" t="s">
        <v>26</v>
      </c>
      <c r="C40" s="23">
        <v>0.21978021978021978</v>
      </c>
      <c r="D40" s="24">
        <v>0.22033898305084743</v>
      </c>
      <c r="E40" s="24">
        <v>0.2</v>
      </c>
      <c r="F40" s="25">
        <v>0.20666666666666667</v>
      </c>
      <c r="G40" s="31">
        <f>AVERAGE(C40:F40)</f>
        <v>0.21169646737443346</v>
      </c>
    </row>
    <row r="41" spans="1:7" ht="24" x14ac:dyDescent="0.25">
      <c r="A41" s="21"/>
      <c r="B41" s="22" t="s">
        <v>27</v>
      </c>
      <c r="C41" s="23">
        <v>0.15384615384615385</v>
      </c>
      <c r="D41" s="24">
        <v>0.16384180790960451</v>
      </c>
      <c r="E41" s="24">
        <v>0.1951219512195122</v>
      </c>
      <c r="F41" s="25">
        <v>0.12666666666666668</v>
      </c>
      <c r="G41" s="31">
        <f>AVERAGE(C41:F41)</f>
        <v>0.15986914491048432</v>
      </c>
    </row>
    <row r="42" spans="1:7" x14ac:dyDescent="0.25">
      <c r="A42" s="21"/>
      <c r="B42" s="22" t="s">
        <v>28</v>
      </c>
      <c r="C42" s="23">
        <v>0.15384615384615385</v>
      </c>
      <c r="D42" s="24">
        <v>0.20338983050847459</v>
      </c>
      <c r="E42" s="24">
        <v>0.18048780487804877</v>
      </c>
      <c r="F42" s="25">
        <v>0.23333333333333331</v>
      </c>
      <c r="G42" s="31">
        <f>AVERAGE(C42:F42)</f>
        <v>0.19276428064150261</v>
      </c>
    </row>
    <row r="43" spans="1:7" x14ac:dyDescent="0.25">
      <c r="A43" s="21"/>
      <c r="B43" s="22" t="s">
        <v>29</v>
      </c>
      <c r="C43" s="23">
        <v>0.17582417582417584</v>
      </c>
      <c r="D43" s="24">
        <v>0.23728813559322035</v>
      </c>
      <c r="E43" s="24">
        <v>0.11219512195121953</v>
      </c>
      <c r="F43" s="25">
        <v>0.16</v>
      </c>
      <c r="G43" s="31">
        <f>AVERAGE(C43:F43)</f>
        <v>0.17132685834215394</v>
      </c>
    </row>
    <row r="44" spans="1:7" x14ac:dyDescent="0.25">
      <c r="A44" s="21"/>
      <c r="B44" s="22" t="s">
        <v>30</v>
      </c>
      <c r="C44" s="23">
        <v>0.30769230769230771</v>
      </c>
      <c r="D44" s="24">
        <v>0.29943502824858759</v>
      </c>
      <c r="E44" s="24">
        <v>0.23414634146341468</v>
      </c>
      <c r="F44" s="25">
        <v>0.28000000000000003</v>
      </c>
      <c r="G44" s="31">
        <f>AVERAGE(C44:F44)</f>
        <v>0.28031841935107749</v>
      </c>
    </row>
    <row r="45" spans="1:7" x14ac:dyDescent="0.25">
      <c r="A45" s="21"/>
      <c r="B45" s="22" t="s">
        <v>31</v>
      </c>
      <c r="C45" s="23">
        <v>0.1648351648351648</v>
      </c>
      <c r="D45" s="24">
        <v>0.15254237288135594</v>
      </c>
      <c r="E45" s="24">
        <v>0.14634146341463414</v>
      </c>
      <c r="F45" s="25">
        <v>0.16666666666666663</v>
      </c>
      <c r="G45" s="31">
        <f>AVERAGE(C45:F45)</f>
        <v>0.15759641694945539</v>
      </c>
    </row>
    <row r="46" spans="1:7" x14ac:dyDescent="0.25">
      <c r="A46" s="21"/>
      <c r="B46" s="22" t="s">
        <v>32</v>
      </c>
      <c r="C46" s="23">
        <v>0.21428571428571427</v>
      </c>
      <c r="D46" s="24">
        <v>0.16384180790960451</v>
      </c>
      <c r="E46" s="24">
        <v>0.19024390243902439</v>
      </c>
      <c r="F46" s="25">
        <v>0.2</v>
      </c>
      <c r="G46" s="31">
        <f>AVERAGE(C46:F46)</f>
        <v>0.19209285615858579</v>
      </c>
    </row>
    <row r="47" spans="1:7" ht="24" x14ac:dyDescent="0.25">
      <c r="A47" s="21"/>
      <c r="B47" s="22" t="s">
        <v>33</v>
      </c>
      <c r="C47" s="23">
        <v>0.12637362637362637</v>
      </c>
      <c r="D47" s="24">
        <v>0.10169491525423729</v>
      </c>
      <c r="E47" s="24">
        <v>0.15609756097560976</v>
      </c>
      <c r="F47" s="25">
        <v>0.15333333333333332</v>
      </c>
      <c r="G47" s="31">
        <f>AVERAGE(C47:F47)</f>
        <v>0.13437485898420168</v>
      </c>
    </row>
    <row r="48" spans="1:7" x14ac:dyDescent="0.25">
      <c r="A48" s="21"/>
      <c r="B48" s="22" t="s">
        <v>34</v>
      </c>
      <c r="C48" s="23">
        <v>5.4945054945054944E-2</v>
      </c>
      <c r="D48" s="24">
        <v>5.6497175141242945E-2</v>
      </c>
      <c r="E48" s="24">
        <v>5.8536585365853669E-2</v>
      </c>
      <c r="F48" s="25">
        <v>5.3333333333333337E-2</v>
      </c>
      <c r="G48" s="31">
        <f>AVERAGE(C48:F48)</f>
        <v>5.5828037196371222E-2</v>
      </c>
    </row>
    <row r="49" spans="1:7" x14ac:dyDescent="0.25">
      <c r="A49" s="21"/>
      <c r="B49" s="22" t="s">
        <v>35</v>
      </c>
      <c r="C49" s="23">
        <v>0.26923076923076922</v>
      </c>
      <c r="D49" s="24">
        <v>0.25988700564971751</v>
      </c>
      <c r="E49" s="24">
        <v>0.22439024390243906</v>
      </c>
      <c r="F49" s="25">
        <v>0.31333333333333335</v>
      </c>
      <c r="G49" s="31">
        <f>AVERAGE(C49:F49)</f>
        <v>0.26671033802906474</v>
      </c>
    </row>
    <row r="50" spans="1:7" x14ac:dyDescent="0.25">
      <c r="A50" s="21"/>
      <c r="B50" s="22" t="s">
        <v>36</v>
      </c>
      <c r="C50" s="23">
        <v>0.26373626373626374</v>
      </c>
      <c r="D50" s="24">
        <v>0.23728813559322035</v>
      </c>
      <c r="E50" s="24">
        <v>0.22926829268292687</v>
      </c>
      <c r="F50" s="25">
        <v>0.2</v>
      </c>
      <c r="G50" s="31">
        <f>AVERAGE(C50:F50)</f>
        <v>0.23257317300310271</v>
      </c>
    </row>
    <row r="51" spans="1:7" x14ac:dyDescent="0.25">
      <c r="A51" s="21"/>
      <c r="B51" s="22" t="s">
        <v>37</v>
      </c>
      <c r="C51" s="23">
        <v>0.12087912087912088</v>
      </c>
      <c r="D51" s="24">
        <v>6.7796610169491525E-2</v>
      </c>
      <c r="E51" s="24">
        <v>9.7560975609756101E-2</v>
      </c>
      <c r="F51" s="25">
        <v>0.11333333333333333</v>
      </c>
      <c r="G51" s="31">
        <f>AVERAGE(C51:F51)</f>
        <v>9.9892509997925469E-2</v>
      </c>
    </row>
    <row r="52" spans="1:7" ht="24" x14ac:dyDescent="0.25">
      <c r="A52" s="21"/>
      <c r="B52" s="22" t="s">
        <v>38</v>
      </c>
      <c r="C52" s="23">
        <v>0.28021978021978022</v>
      </c>
      <c r="D52" s="24">
        <v>0.21468926553672316</v>
      </c>
      <c r="E52" s="24">
        <v>0.22926829268292687</v>
      </c>
      <c r="F52" s="25">
        <v>0.26666666666666666</v>
      </c>
      <c r="G52" s="31">
        <f>AVERAGE(C52:F52)</f>
        <v>0.24771100127652423</v>
      </c>
    </row>
    <row r="53" spans="1:7" x14ac:dyDescent="0.25">
      <c r="A53" s="21"/>
      <c r="B53" s="22" t="s">
        <v>39</v>
      </c>
      <c r="C53" s="23">
        <v>0.24725274725274726</v>
      </c>
      <c r="D53" s="24">
        <v>0.1864406779661017</v>
      </c>
      <c r="E53" s="24">
        <v>0.25365853658536586</v>
      </c>
      <c r="F53" s="25">
        <v>0.23333333333333331</v>
      </c>
      <c r="G53" s="31">
        <f>AVERAGE(C53:F53)</f>
        <v>0.23017132378438701</v>
      </c>
    </row>
    <row r="54" spans="1:7" ht="24" x14ac:dyDescent="0.25">
      <c r="A54" s="21"/>
      <c r="B54" s="22" t="s">
        <v>40</v>
      </c>
      <c r="C54" s="23">
        <v>0.23076923076923075</v>
      </c>
      <c r="D54" s="24">
        <v>0.25988700564971751</v>
      </c>
      <c r="E54" s="24">
        <v>0.23902439024390243</v>
      </c>
      <c r="F54" s="25">
        <v>0.14000000000000001</v>
      </c>
      <c r="G54" s="31">
        <f>AVERAGE(C54:F54)</f>
        <v>0.21742015666571268</v>
      </c>
    </row>
    <row r="55" spans="1:7" x14ac:dyDescent="0.25">
      <c r="A55" s="21"/>
      <c r="B55" s="22" t="s">
        <v>41</v>
      </c>
      <c r="C55" s="23">
        <v>0.27472527472527475</v>
      </c>
      <c r="D55" s="24">
        <v>0.23728813559322035</v>
      </c>
      <c r="E55" s="24">
        <v>0.2</v>
      </c>
      <c r="F55" s="25">
        <v>0.25333333333333335</v>
      </c>
      <c r="G55" s="31">
        <f>AVERAGE(C55:F55)</f>
        <v>0.24133668591295715</v>
      </c>
    </row>
    <row r="56" spans="1:7" ht="24" x14ac:dyDescent="0.25">
      <c r="A56" s="21"/>
      <c r="B56" s="22" t="s">
        <v>42</v>
      </c>
      <c r="C56" s="23">
        <v>0.15384615384615385</v>
      </c>
      <c r="D56" s="24">
        <v>0.23728813559322035</v>
      </c>
      <c r="E56" s="24">
        <v>0.17560975609756097</v>
      </c>
      <c r="F56" s="25">
        <v>0.17333333333333337</v>
      </c>
      <c r="G56" s="31">
        <f>AVERAGE(C56:F56)</f>
        <v>0.18501934471756715</v>
      </c>
    </row>
    <row r="57" spans="1:7" x14ac:dyDescent="0.25">
      <c r="A57" s="21"/>
      <c r="B57" s="22" t="s">
        <v>43</v>
      </c>
      <c r="C57" s="23">
        <v>0.19780219780219782</v>
      </c>
      <c r="D57" s="24">
        <v>9.6045197740112997E-2</v>
      </c>
      <c r="E57" s="24">
        <v>0.23902439024390243</v>
      </c>
      <c r="F57" s="25">
        <v>0.20666666666666667</v>
      </c>
      <c r="G57" s="31">
        <f>AVERAGE(C57:F57)</f>
        <v>0.18488461311321999</v>
      </c>
    </row>
    <row r="58" spans="1:7" x14ac:dyDescent="0.25">
      <c r="A58" s="21"/>
      <c r="B58" s="22" t="s">
        <v>44</v>
      </c>
      <c r="C58" s="23">
        <v>8.2417582417582402E-2</v>
      </c>
      <c r="D58" s="24">
        <v>6.7796610169491525E-2</v>
      </c>
      <c r="E58" s="24">
        <v>7.8048780487804878E-2</v>
      </c>
      <c r="F58" s="25">
        <v>8.6666666666666684E-2</v>
      </c>
      <c r="G58" s="31">
        <f>AVERAGE(C58:F58)</f>
        <v>7.8732409935386369E-2</v>
      </c>
    </row>
    <row r="59" spans="1:7" ht="24" x14ac:dyDescent="0.25">
      <c r="A59" s="21"/>
      <c r="B59" s="22" t="s">
        <v>45</v>
      </c>
      <c r="C59" s="23">
        <v>0.26373626373626374</v>
      </c>
      <c r="D59" s="24">
        <v>0.33898305084745756</v>
      </c>
      <c r="E59" s="24">
        <v>0.22439024390243906</v>
      </c>
      <c r="F59" s="25">
        <v>0.32666666666666666</v>
      </c>
      <c r="G59" s="31">
        <f>AVERAGE(C59:F59)</f>
        <v>0.28844405628820674</v>
      </c>
    </row>
    <row r="60" spans="1:7" ht="24" x14ac:dyDescent="0.25">
      <c r="A60" s="21" t="s">
        <v>64</v>
      </c>
      <c r="B60" s="22" t="s">
        <v>65</v>
      </c>
      <c r="C60" s="23">
        <v>0.19230769230769235</v>
      </c>
      <c r="D60" s="24">
        <v>0.16949152542372878</v>
      </c>
      <c r="E60" s="24">
        <v>0.17073170731707318</v>
      </c>
      <c r="F60" s="25">
        <v>0.13333333333333333</v>
      </c>
      <c r="G60" s="31">
        <f>AVERAGE(C60:F60)</f>
        <v>0.1664660645954569</v>
      </c>
    </row>
    <row r="61" spans="1:7" ht="24" x14ac:dyDescent="0.25">
      <c r="A61" s="21"/>
      <c r="B61" s="22" t="s">
        <v>66</v>
      </c>
      <c r="C61" s="23">
        <v>0.24175824175824176</v>
      </c>
      <c r="D61" s="24">
        <v>0.2711864406779661</v>
      </c>
      <c r="E61" s="24">
        <v>0.2780487804878049</v>
      </c>
      <c r="F61" s="25">
        <v>0.22666666666666666</v>
      </c>
      <c r="G61" s="31">
        <f>AVERAGE(C61:F61)</f>
        <v>0.25441503239766983</v>
      </c>
    </row>
    <row r="62" spans="1:7" ht="24" x14ac:dyDescent="0.25">
      <c r="A62" s="21"/>
      <c r="B62" s="22" t="s">
        <v>67</v>
      </c>
      <c r="C62" s="23">
        <v>0.12637362637362637</v>
      </c>
      <c r="D62" s="24">
        <v>5.0847457627118647E-2</v>
      </c>
      <c r="E62" s="24">
        <v>5.365853658536586E-2</v>
      </c>
      <c r="F62" s="25">
        <v>8.6666666666666684E-2</v>
      </c>
      <c r="G62" s="31">
        <f>AVERAGE(C62:F62)</f>
        <v>7.938657181319439E-2</v>
      </c>
    </row>
    <row r="63" spans="1:7" ht="24" x14ac:dyDescent="0.25">
      <c r="A63" s="21"/>
      <c r="B63" s="22" t="s">
        <v>68</v>
      </c>
      <c r="C63" s="23">
        <v>0.18681318681318682</v>
      </c>
      <c r="D63" s="24">
        <v>0.16384180790960451</v>
      </c>
      <c r="E63" s="24">
        <v>0.16585365853658537</v>
      </c>
      <c r="F63" s="25">
        <v>0.25333333333333335</v>
      </c>
      <c r="G63" s="31">
        <f>AVERAGE(C63:F63)</f>
        <v>0.19246049664817749</v>
      </c>
    </row>
    <row r="64" spans="1:7" ht="24" x14ac:dyDescent="0.25">
      <c r="A64" s="21"/>
      <c r="B64" s="22" t="s">
        <v>69</v>
      </c>
      <c r="C64" s="23">
        <v>0.2857142857142857</v>
      </c>
      <c r="D64" s="24">
        <v>0.25988700564971751</v>
      </c>
      <c r="E64" s="24">
        <v>0.20975609756097563</v>
      </c>
      <c r="F64" s="25">
        <v>0.24</v>
      </c>
      <c r="G64" s="31">
        <f>AVERAGE(C64:F64)</f>
        <v>0.24883934723124468</v>
      </c>
    </row>
    <row r="65" spans="1:7" ht="24" x14ac:dyDescent="0.25">
      <c r="A65" s="21"/>
      <c r="B65" s="22" t="s">
        <v>70</v>
      </c>
      <c r="C65" s="23">
        <v>0.18131868131868131</v>
      </c>
      <c r="D65" s="24">
        <v>0.20903954802259886</v>
      </c>
      <c r="E65" s="24">
        <v>0.16097560975609757</v>
      </c>
      <c r="F65" s="25">
        <v>0.17333333333333337</v>
      </c>
      <c r="G65" s="31">
        <f>AVERAGE(C65:F65)</f>
        <v>0.18116679310767778</v>
      </c>
    </row>
    <row r="66" spans="1:7" ht="24" x14ac:dyDescent="0.25">
      <c r="A66" s="21"/>
      <c r="B66" s="22" t="s">
        <v>71</v>
      </c>
      <c r="C66" s="23">
        <v>0.17032967032967034</v>
      </c>
      <c r="D66" s="24">
        <v>0.16384180790960451</v>
      </c>
      <c r="E66" s="24">
        <v>0.17560975609756097</v>
      </c>
      <c r="F66" s="25">
        <v>0.22</v>
      </c>
      <c r="G66" s="31">
        <f>AVERAGE(C66:F66)</f>
        <v>0.18244530858420893</v>
      </c>
    </row>
    <row r="67" spans="1:7" ht="24" x14ac:dyDescent="0.25">
      <c r="A67" s="21"/>
      <c r="B67" s="22" t="s">
        <v>72</v>
      </c>
      <c r="C67" s="23">
        <v>0.17032967032967034</v>
      </c>
      <c r="D67" s="24">
        <v>0.11864406779661017</v>
      </c>
      <c r="E67" s="24">
        <v>0.14634146341463414</v>
      </c>
      <c r="F67" s="25">
        <v>0.22666666666666666</v>
      </c>
      <c r="G67" s="31">
        <f>AVERAGE(C67:F67)</f>
        <v>0.16549546705189533</v>
      </c>
    </row>
    <row r="68" spans="1:7" ht="24" x14ac:dyDescent="0.25">
      <c r="A68" s="21"/>
      <c r="B68" s="22" t="s">
        <v>73</v>
      </c>
      <c r="C68" s="23">
        <v>0.12637362637362637</v>
      </c>
      <c r="D68" s="24">
        <v>0.10734463276836158</v>
      </c>
      <c r="E68" s="24">
        <v>6.3414634146341464E-2</v>
      </c>
      <c r="F68" s="25">
        <v>0.14666666666666667</v>
      </c>
      <c r="G68" s="31">
        <f>AVERAGE(C68:F68)</f>
        <v>0.11094988998874902</v>
      </c>
    </row>
    <row r="69" spans="1:7" ht="24" x14ac:dyDescent="0.25">
      <c r="A69" s="21"/>
      <c r="B69" s="22" t="s">
        <v>74</v>
      </c>
      <c r="C69" s="23">
        <v>0.18131868131868131</v>
      </c>
      <c r="D69" s="24">
        <v>0.1807909604519774</v>
      </c>
      <c r="E69" s="24">
        <v>0.15609756097560976</v>
      </c>
      <c r="F69" s="25">
        <v>0.17333333333333337</v>
      </c>
      <c r="G69" s="31">
        <f>AVERAGE(C69:F69)</f>
        <v>0.17288513401990047</v>
      </c>
    </row>
    <row r="70" spans="1:7" ht="24" x14ac:dyDescent="0.25">
      <c r="A70" s="21"/>
      <c r="B70" s="22" t="s">
        <v>75</v>
      </c>
      <c r="C70" s="23">
        <v>0.19780219780219782</v>
      </c>
      <c r="D70" s="24">
        <v>0.1807909604519774</v>
      </c>
      <c r="E70" s="24">
        <v>0.16097560975609757</v>
      </c>
      <c r="F70" s="25">
        <v>0.2</v>
      </c>
      <c r="G70" s="31">
        <f>AVERAGE(C70:F70)</f>
        <v>0.18489219200256818</v>
      </c>
    </row>
    <row r="71" spans="1:7" ht="24" x14ac:dyDescent="0.25">
      <c r="A71" s="21"/>
      <c r="B71" s="22" t="s">
        <v>76</v>
      </c>
      <c r="C71" s="23">
        <v>0.1648351648351648</v>
      </c>
      <c r="D71" s="24">
        <v>0.1807909604519774</v>
      </c>
      <c r="E71" s="24">
        <v>0.15609756097560976</v>
      </c>
      <c r="F71" s="25">
        <v>0.15333333333333332</v>
      </c>
      <c r="G71" s="31">
        <f>AVERAGE(C71:F71)</f>
        <v>0.16376425489902133</v>
      </c>
    </row>
    <row r="72" spans="1:7" ht="24" x14ac:dyDescent="0.25">
      <c r="A72" s="21"/>
      <c r="B72" s="22" t="s">
        <v>77</v>
      </c>
      <c r="C72" s="23">
        <v>0.2967032967032967</v>
      </c>
      <c r="D72" s="24">
        <v>0.28813559322033899</v>
      </c>
      <c r="E72" s="24">
        <v>0.33658536585365861</v>
      </c>
      <c r="F72" s="25">
        <v>0.29333333333333333</v>
      </c>
      <c r="G72" s="31">
        <f>AVERAGE(C72:F72)</f>
        <v>0.30368939727765687</v>
      </c>
    </row>
    <row r="73" spans="1:7" ht="24" x14ac:dyDescent="0.25">
      <c r="A73" s="21"/>
      <c r="B73" s="22" t="s">
        <v>78</v>
      </c>
      <c r="C73" s="23">
        <v>8.7912087912087919E-2</v>
      </c>
      <c r="D73" s="24">
        <v>0.13559322033898305</v>
      </c>
      <c r="E73" s="24">
        <v>0.13170731707317074</v>
      </c>
      <c r="F73" s="25">
        <v>0.16</v>
      </c>
      <c r="G73" s="31">
        <f>AVERAGE(C73:F73)</f>
        <v>0.12880315633106043</v>
      </c>
    </row>
    <row r="74" spans="1:7" ht="24" x14ac:dyDescent="0.25">
      <c r="A74" s="21"/>
      <c r="B74" s="22" t="s">
        <v>79</v>
      </c>
      <c r="C74" s="23">
        <v>0.40659340659340659</v>
      </c>
      <c r="D74" s="24">
        <v>0.31638418079096048</v>
      </c>
      <c r="E74" s="24">
        <v>0.31707317073170732</v>
      </c>
      <c r="F74" s="25">
        <v>0.3</v>
      </c>
      <c r="G74" s="31">
        <f>AVERAGE(C74:F74)</f>
        <v>0.33501268952901864</v>
      </c>
    </row>
    <row r="75" spans="1:7" ht="24" x14ac:dyDescent="0.25">
      <c r="A75" s="21"/>
      <c r="B75" s="22" t="s">
        <v>80</v>
      </c>
      <c r="C75" s="23">
        <v>0.17032967032967034</v>
      </c>
      <c r="D75" s="24">
        <v>0.21468926553672316</v>
      </c>
      <c r="E75" s="24">
        <v>0.25853658536585367</v>
      </c>
      <c r="F75" s="25">
        <v>0.26</v>
      </c>
      <c r="G75" s="31">
        <f>AVERAGE(C75:F75)</f>
        <v>0.22588888030806178</v>
      </c>
    </row>
    <row r="76" spans="1:7" ht="24" x14ac:dyDescent="0.25">
      <c r="A76" s="21"/>
      <c r="B76" s="22" t="s">
        <v>81</v>
      </c>
      <c r="C76" s="23">
        <v>0.31318681318681318</v>
      </c>
      <c r="D76" s="24">
        <v>0.32203389830508472</v>
      </c>
      <c r="E76" s="24">
        <v>0.36585365853658536</v>
      </c>
      <c r="F76" s="25">
        <v>0.28666666666666668</v>
      </c>
      <c r="G76" s="31">
        <f>AVERAGE(C76:F76)</f>
        <v>0.32193525917378751</v>
      </c>
    </row>
    <row r="77" spans="1:7" ht="24" x14ac:dyDescent="0.25">
      <c r="A77" s="21"/>
      <c r="B77" s="22" t="s">
        <v>82</v>
      </c>
      <c r="C77" s="23">
        <v>0.31868131868131866</v>
      </c>
      <c r="D77" s="24">
        <v>0.29943502824858759</v>
      </c>
      <c r="E77" s="24">
        <v>0.24390243902439024</v>
      </c>
      <c r="F77" s="25">
        <v>0.31333333333333335</v>
      </c>
      <c r="G77" s="31">
        <f>AVERAGE(C77:F77)</f>
        <v>0.29383802982190743</v>
      </c>
    </row>
    <row r="78" spans="1:7" x14ac:dyDescent="0.25">
      <c r="A78" s="21" t="s">
        <v>83</v>
      </c>
      <c r="B78" s="22" t="s">
        <v>84</v>
      </c>
      <c r="C78" s="23">
        <v>0.24725274725274726</v>
      </c>
      <c r="D78" s="24">
        <v>0.15819209039548024</v>
      </c>
      <c r="E78" s="24">
        <v>0.17647058823529413</v>
      </c>
      <c r="F78" s="25">
        <v>0.20666666666666667</v>
      </c>
      <c r="G78" s="31">
        <f>AVERAGE(C78:F78)</f>
        <v>0.19714552313754707</v>
      </c>
    </row>
    <row r="79" spans="1:7" x14ac:dyDescent="0.25">
      <c r="A79" s="21"/>
      <c r="B79" s="22" t="s">
        <v>85</v>
      </c>
      <c r="C79" s="23">
        <v>0.24725274725274726</v>
      </c>
      <c r="D79" s="24">
        <v>0.2655367231638418</v>
      </c>
      <c r="E79" s="24">
        <v>0.25490196078431371</v>
      </c>
      <c r="F79" s="25">
        <v>0.22</v>
      </c>
      <c r="G79" s="31">
        <f>AVERAGE(C79:F79)</f>
        <v>0.24692285780022569</v>
      </c>
    </row>
    <row r="80" spans="1:7" x14ac:dyDescent="0.25">
      <c r="A80" s="21"/>
      <c r="B80" s="22" t="s">
        <v>86</v>
      </c>
      <c r="C80" s="23">
        <v>0.2032967032967033</v>
      </c>
      <c r="D80" s="24">
        <v>0.1864406779661017</v>
      </c>
      <c r="E80" s="24">
        <v>0.15196078431372548</v>
      </c>
      <c r="F80" s="25">
        <v>0.14666666666666667</v>
      </c>
      <c r="G80" s="31">
        <f>AVERAGE(C80:F80)</f>
        <v>0.17209120806079931</v>
      </c>
    </row>
    <row r="81" spans="1:7" x14ac:dyDescent="0.25">
      <c r="A81" s="21"/>
      <c r="B81" s="22" t="s">
        <v>87</v>
      </c>
      <c r="C81" s="23">
        <v>0.27472527472527475</v>
      </c>
      <c r="D81" s="24">
        <v>0.2768361581920904</v>
      </c>
      <c r="E81" s="24">
        <v>0.19117647058823528</v>
      </c>
      <c r="F81" s="25">
        <v>0.28666666666666668</v>
      </c>
      <c r="G81" s="31">
        <f>AVERAGE(C81:F81)</f>
        <v>0.25735114254306679</v>
      </c>
    </row>
    <row r="82" spans="1:7" x14ac:dyDescent="0.25">
      <c r="A82" s="21"/>
      <c r="B82" s="22" t="s">
        <v>88</v>
      </c>
      <c r="C82" s="23">
        <v>0.1648351648351648</v>
      </c>
      <c r="D82" s="24">
        <v>0.1864406779661017</v>
      </c>
      <c r="E82" s="24">
        <v>0.18627450980392157</v>
      </c>
      <c r="F82" s="25">
        <v>0.21333333333333335</v>
      </c>
      <c r="G82" s="31">
        <f>AVERAGE(C82:F82)</f>
        <v>0.18772092148463038</v>
      </c>
    </row>
    <row r="83" spans="1:7" ht="24" x14ac:dyDescent="0.25">
      <c r="A83" s="21"/>
      <c r="B83" s="22" t="s">
        <v>89</v>
      </c>
      <c r="C83" s="23">
        <v>0.17032967032967034</v>
      </c>
      <c r="D83" s="24">
        <v>0.24293785310734464</v>
      </c>
      <c r="E83" s="24">
        <v>0.25</v>
      </c>
      <c r="F83" s="25">
        <v>0.23333333333333331</v>
      </c>
      <c r="G83" s="31">
        <f>AVERAGE(C83:F83)</f>
        <v>0.22415021419258707</v>
      </c>
    </row>
    <row r="84" spans="1:7" ht="24" x14ac:dyDescent="0.25">
      <c r="A84" s="21"/>
      <c r="B84" s="22" t="s">
        <v>90</v>
      </c>
      <c r="C84" s="23">
        <v>0.14835164835164835</v>
      </c>
      <c r="D84" s="24">
        <v>0.14124293785310735</v>
      </c>
      <c r="E84" s="24">
        <v>0.14215686274509803</v>
      </c>
      <c r="F84" s="25">
        <v>0.21333333333333335</v>
      </c>
      <c r="G84" s="31">
        <f>AVERAGE(C84:F84)</f>
        <v>0.16127119557079678</v>
      </c>
    </row>
    <row r="85" spans="1:7" x14ac:dyDescent="0.25">
      <c r="A85" s="21"/>
      <c r="B85" s="22" t="s">
        <v>91</v>
      </c>
      <c r="C85" s="23">
        <v>0.14835164835164835</v>
      </c>
      <c r="D85" s="24">
        <v>0.10169491525423729</v>
      </c>
      <c r="E85" s="24">
        <v>0.13235294117647059</v>
      </c>
      <c r="F85" s="25">
        <v>0.16666666666666663</v>
      </c>
      <c r="G85" s="31">
        <f>AVERAGE(C85:F85)</f>
        <v>0.1372665428622557</v>
      </c>
    </row>
    <row r="86" spans="1:7" x14ac:dyDescent="0.25">
      <c r="A86" s="21"/>
      <c r="B86" s="22" t="s">
        <v>92</v>
      </c>
      <c r="C86" s="23">
        <v>0.23626373626373623</v>
      </c>
      <c r="D86" s="24">
        <v>0.12994350282485875</v>
      </c>
      <c r="E86" s="24">
        <v>0.15686274509803921</v>
      </c>
      <c r="F86" s="25">
        <v>0.26</v>
      </c>
      <c r="G86" s="31">
        <f>AVERAGE(C86:F86)</f>
        <v>0.19576749604665855</v>
      </c>
    </row>
    <row r="87" spans="1:7" x14ac:dyDescent="0.25">
      <c r="A87" s="21"/>
      <c r="B87" s="22" t="s">
        <v>93</v>
      </c>
      <c r="C87" s="23">
        <v>0.24175824175824176</v>
      </c>
      <c r="D87" s="24">
        <v>0.15819209039548024</v>
      </c>
      <c r="E87" s="24">
        <v>0.16176470588235292</v>
      </c>
      <c r="F87" s="25">
        <v>0.2</v>
      </c>
      <c r="G87" s="31">
        <f>AVERAGE(C87:F87)</f>
        <v>0.19042875950901872</v>
      </c>
    </row>
    <row r="88" spans="1:7" x14ac:dyDescent="0.25">
      <c r="A88" s="21"/>
      <c r="B88" s="22" t="s">
        <v>94</v>
      </c>
      <c r="C88" s="23">
        <v>0.23626373626373623</v>
      </c>
      <c r="D88" s="24">
        <v>0.25988700564971751</v>
      </c>
      <c r="E88" s="24">
        <v>0.23529411764705879</v>
      </c>
      <c r="F88" s="25">
        <v>0.18</v>
      </c>
      <c r="G88" s="31">
        <f>AVERAGE(C88:F88)</f>
        <v>0.22786121489012812</v>
      </c>
    </row>
    <row r="89" spans="1:7" ht="24" x14ac:dyDescent="0.25">
      <c r="A89" s="21"/>
      <c r="B89" s="22" t="s">
        <v>95</v>
      </c>
      <c r="C89" s="23">
        <v>0.23076923076923075</v>
      </c>
      <c r="D89" s="24">
        <v>0.1864406779661017</v>
      </c>
      <c r="E89" s="24">
        <v>0.19117647058823528</v>
      </c>
      <c r="F89" s="25">
        <v>0.13333333333333333</v>
      </c>
      <c r="G89" s="31">
        <f>AVERAGE(C89:F89)</f>
        <v>0.18542992816422527</v>
      </c>
    </row>
    <row r="90" spans="1:7" ht="24" x14ac:dyDescent="0.25">
      <c r="A90" s="21"/>
      <c r="B90" s="22" t="s">
        <v>96</v>
      </c>
      <c r="C90" s="23">
        <v>0.28021978021978022</v>
      </c>
      <c r="D90" s="24">
        <v>0.22598870056497178</v>
      </c>
      <c r="E90" s="24">
        <v>0.24509803921568626</v>
      </c>
      <c r="F90" s="25">
        <v>0.30666666666666664</v>
      </c>
      <c r="G90" s="31">
        <f>AVERAGE(C90:F90)</f>
        <v>0.26449329666677623</v>
      </c>
    </row>
    <row r="91" spans="1:7" x14ac:dyDescent="0.25">
      <c r="A91" s="21"/>
      <c r="B91" s="22" t="s">
        <v>97</v>
      </c>
      <c r="C91" s="23">
        <v>8.2417582417582402E-2</v>
      </c>
      <c r="D91" s="24">
        <v>0.10169491525423729</v>
      </c>
      <c r="E91" s="24">
        <v>0.10784313725490197</v>
      </c>
      <c r="F91" s="25">
        <v>0.16</v>
      </c>
      <c r="G91" s="31">
        <f>AVERAGE(C91:F91)</f>
        <v>0.11298890873168041</v>
      </c>
    </row>
    <row r="92" spans="1:7" x14ac:dyDescent="0.25">
      <c r="A92" s="21"/>
      <c r="B92" s="22" t="s">
        <v>98</v>
      </c>
      <c r="C92" s="23">
        <v>0.31318681318681318</v>
      </c>
      <c r="D92" s="24">
        <v>0.32768361581920902</v>
      </c>
      <c r="E92" s="24">
        <v>0.30882352941176472</v>
      </c>
      <c r="F92" s="25">
        <v>0.25333333333333335</v>
      </c>
      <c r="G92" s="31">
        <f>AVERAGE(C92:F92)</f>
        <v>0.30075682293778006</v>
      </c>
    </row>
    <row r="93" spans="1:7" x14ac:dyDescent="0.25">
      <c r="A93" s="21"/>
      <c r="B93" s="22" t="s">
        <v>99</v>
      </c>
      <c r="C93" s="23">
        <v>0.18131868131868131</v>
      </c>
      <c r="D93" s="24">
        <v>0.19774011299435026</v>
      </c>
      <c r="E93" s="24">
        <v>0.22058823529411764</v>
      </c>
      <c r="F93" s="25">
        <v>0.25333333333333335</v>
      </c>
      <c r="G93" s="31">
        <f>AVERAGE(C93:F93)</f>
        <v>0.21324509073512066</v>
      </c>
    </row>
    <row r="94" spans="1:7" ht="15.75" thickBot="1" x14ac:dyDescent="0.3">
      <c r="A94" s="26"/>
      <c r="B94" s="27" t="s">
        <v>100</v>
      </c>
      <c r="C94" s="28">
        <v>0.26923076923076922</v>
      </c>
      <c r="D94" s="29">
        <v>0.32768361581920902</v>
      </c>
      <c r="E94" s="29">
        <v>0.30392156862745096</v>
      </c>
      <c r="F94" s="30">
        <v>0.30666666666666664</v>
      </c>
      <c r="G94" s="31">
        <f>AVERAGE(C94:F94)</f>
        <v>0.30187565508602399</v>
      </c>
    </row>
    <row r="95" spans="1:7" ht="15.75" thickTop="1" x14ac:dyDescent="0.25">
      <c r="C95" s="32">
        <f>AVERAGE(C6:C94)</f>
        <v>0.21656994690702555</v>
      </c>
      <c r="D95" s="32">
        <f>AVERAGE(D6:D94)</f>
        <v>0.20586554941915819</v>
      </c>
      <c r="E95" s="32">
        <f>AVERAGE(E6:E94)</f>
        <v>0.19848817027496107</v>
      </c>
      <c r="F95" s="32">
        <f>AVERAGE(F6:F94)</f>
        <v>0.21632958801498131</v>
      </c>
      <c r="G95" s="32">
        <f>AVERAGE(G6:G94)</f>
        <v>0.20931331365403158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-3.0909832633416234E-2</v>
      </c>
      <c r="D102" s="19">
        <f t="shared" ref="D102:F102" si="0">D6 -($G6*D$95/$G$95)</f>
        <v>1.5612761024211497E-2</v>
      </c>
      <c r="E102" s="19">
        <f t="shared" si="0"/>
        <v>-1.779547383084501E-2</v>
      </c>
      <c r="F102" s="20">
        <f t="shared" si="0"/>
        <v>3.3092545440049942E-2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4.3232050734401589E-2</v>
      </c>
      <c r="D103" s="24">
        <f t="shared" si="1"/>
        <v>-4.1394197642252828E-2</v>
      </c>
      <c r="E103" s="24">
        <f t="shared" si="1"/>
        <v>-1.1376921086852537E-2</v>
      </c>
      <c r="F103" s="25">
        <f t="shared" si="1"/>
        <v>9.5390679947039425E-3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-1.0523572904274692E-2</v>
      </c>
      <c r="D104" s="24">
        <f t="shared" si="2"/>
        <v>3.2979845355896209E-2</v>
      </c>
      <c r="E104" s="24">
        <f t="shared" si="2"/>
        <v>2.9515142021304064E-2</v>
      </c>
      <c r="F104" s="25">
        <f t="shared" si="2"/>
        <v>-5.1971414472925248E-2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4.7500294655396513E-3</v>
      </c>
      <c r="D105" s="24">
        <f t="shared" si="3"/>
        <v>-1.4445446902112996E-2</v>
      </c>
      <c r="E105" s="24">
        <f t="shared" si="3"/>
        <v>3.711587167552044E-3</v>
      </c>
      <c r="F105" s="25">
        <f t="shared" si="3"/>
        <v>5.983830269021384E-3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1.3434485385255823E-3</v>
      </c>
      <c r="D106" s="24">
        <f t="shared" si="4"/>
        <v>6.7184511684511117E-2</v>
      </c>
      <c r="E106" s="24">
        <f t="shared" si="4"/>
        <v>2.8427307646546218E-2</v>
      </c>
      <c r="F106" s="25">
        <f t="shared" si="4"/>
        <v>-9.6955267869582529E-2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1.4380989202079364E-2</v>
      </c>
      <c r="D107" s="24">
        <f t="shared" si="5"/>
        <v>-2.7889386434257618E-2</v>
      </c>
      <c r="E107" s="24">
        <f t="shared" si="5"/>
        <v>-2.0957039089088692E-3</v>
      </c>
      <c r="F107" s="25">
        <f t="shared" si="5"/>
        <v>1.5604101141087234E-2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3.4750250345445904E-2</v>
      </c>
      <c r="D108" s="24">
        <f t="shared" si="6"/>
        <v>-5.2545752951460134E-2</v>
      </c>
      <c r="E108" s="24">
        <f t="shared" si="6"/>
        <v>-1.0340733778576611E-2</v>
      </c>
      <c r="F108" s="25">
        <f t="shared" si="6"/>
        <v>2.8136236384591146E-2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-3.5447172345595773E-2</v>
      </c>
      <c r="D109" s="24">
        <f t="shared" si="7"/>
        <v>-2.8675123116253393E-2</v>
      </c>
      <c r="E109" s="24">
        <f t="shared" si="7"/>
        <v>3.6740313210999215E-2</v>
      </c>
      <c r="F109" s="25">
        <f t="shared" si="7"/>
        <v>2.738198225085009E-2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2.6927258167920159E-2</v>
      </c>
      <c r="D110" s="24">
        <f t="shared" si="8"/>
        <v>-1.46828751724567E-2</v>
      </c>
      <c r="E110" s="24">
        <f t="shared" si="8"/>
        <v>-1.0582273016728067E-2</v>
      </c>
      <c r="F110" s="25">
        <f t="shared" si="8"/>
        <v>-1.6621099787352822E-3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4.818462955114039E-3</v>
      </c>
      <c r="D111" s="24">
        <f t="shared" si="9"/>
        <v>-5.648915132458307E-2</v>
      </c>
      <c r="E111" s="24">
        <f t="shared" si="9"/>
        <v>1.9354722530215696E-2</v>
      </c>
      <c r="F111" s="25">
        <f t="shared" si="9"/>
        <v>3.231596583925353E-2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9.8631365384937719E-3</v>
      </c>
      <c r="D112" s="24">
        <f t="shared" si="10"/>
        <v>1.9943888749152927E-2</v>
      </c>
      <c r="E112" s="24">
        <f t="shared" si="10"/>
        <v>-3.109973219531828E-2</v>
      </c>
      <c r="F112" s="25">
        <f t="shared" si="10"/>
        <v>1.2927069076718312E-3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-3.2335574802983047E-2</v>
      </c>
      <c r="D113" s="24">
        <f t="shared" si="11"/>
        <v>-3.7481671814955098E-3</v>
      </c>
      <c r="E113" s="24">
        <f t="shared" si="11"/>
        <v>1.6137135153701188E-2</v>
      </c>
      <c r="F113" s="25">
        <f t="shared" si="11"/>
        <v>1.9946606830777591E-2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1.7108456829211777E-2</v>
      </c>
      <c r="D114" s="24">
        <f t="shared" si="12"/>
        <v>-1.7086278916184527E-2</v>
      </c>
      <c r="E114" s="24">
        <f t="shared" si="12"/>
        <v>-5.4202749193800193E-3</v>
      </c>
      <c r="F114" s="25">
        <f t="shared" si="12"/>
        <v>5.3980970063529921E-3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-2.7456885682789312E-2</v>
      </c>
      <c r="D115" s="24">
        <f t="shared" si="13"/>
        <v>6.3889853363401916E-2</v>
      </c>
      <c r="E115" s="24">
        <f t="shared" si="13"/>
        <v>-2.3609367480982857E-2</v>
      </c>
      <c r="F115" s="25">
        <f t="shared" si="13"/>
        <v>-1.282360019962947E-2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1.548654736055155E-2</v>
      </c>
      <c r="D116" s="24">
        <f t="shared" si="14"/>
        <v>-2.1290218157643009E-2</v>
      </c>
      <c r="E116" s="24">
        <f t="shared" si="14"/>
        <v>-1.2888797993222928E-2</v>
      </c>
      <c r="F116" s="25">
        <f t="shared" si="14"/>
        <v>1.8692468790314776E-2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-4.9405751410822041E-3</v>
      </c>
      <c r="D117" s="24">
        <f t="shared" si="15"/>
        <v>3.7636240806775245E-2</v>
      </c>
      <c r="E117" s="24">
        <f t="shared" si="15"/>
        <v>2.3538711644843779E-5</v>
      </c>
      <c r="F117" s="25">
        <f t="shared" si="15"/>
        <v>-3.2719204377337663E-2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8.9750109559475766E-3</v>
      </c>
      <c r="D118" s="24">
        <f t="shared" si="16"/>
        <v>-3.9259983371580931E-3</v>
      </c>
      <c r="E118" s="24">
        <f t="shared" si="16"/>
        <v>2.3903462587832047E-3</v>
      </c>
      <c r="F118" s="25">
        <f t="shared" si="16"/>
        <v>-7.4393588775725217E-3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-3.6891215197668054E-2</v>
      </c>
      <c r="D119" s="24">
        <f t="shared" si="17"/>
        <v>8.9775179925692311E-2</v>
      </c>
      <c r="E119" s="24">
        <f t="shared" si="17"/>
        <v>-1.1008987595113567E-2</v>
      </c>
      <c r="F119" s="25">
        <f t="shared" si="17"/>
        <v>-4.1874977132910524E-2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-1.386415596877022E-3</v>
      </c>
      <c r="D120" s="24">
        <f t="shared" si="18"/>
        <v>2.5447405877635124E-2</v>
      </c>
      <c r="E120" s="24">
        <f t="shared" si="18"/>
        <v>-9.7760753807804857E-3</v>
      </c>
      <c r="F120" s="25">
        <f t="shared" si="18"/>
        <v>-1.4284914899977449E-2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7.0248205987636092E-3</v>
      </c>
      <c r="D121" s="24">
        <f t="shared" si="19"/>
        <v>-2.1021793990288695E-2</v>
      </c>
      <c r="E121" s="24">
        <f t="shared" si="19"/>
        <v>-1.4662011982552486E-2</v>
      </c>
      <c r="F121" s="25">
        <f t="shared" si="19"/>
        <v>2.8658985374077767E-2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1.2713095244977712E-2</v>
      </c>
      <c r="D122" s="24">
        <f t="shared" si="20"/>
        <v>2.6168756086269701E-2</v>
      </c>
      <c r="E122" s="24">
        <f t="shared" si="20"/>
        <v>1.6203275483111984E-2</v>
      </c>
      <c r="F122" s="25">
        <f t="shared" si="20"/>
        <v>-5.5085126814359217E-2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-3.7394040349374311E-2</v>
      </c>
      <c r="D123" s="24">
        <f t="shared" si="21"/>
        <v>4.03598315082076E-2</v>
      </c>
      <c r="E123" s="24">
        <f t="shared" si="21"/>
        <v>-8.0001774905004153E-3</v>
      </c>
      <c r="F123" s="25">
        <f t="shared" si="21"/>
        <v>5.0343863316671678E-3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-1.0334423921799341E-2</v>
      </c>
      <c r="D124" s="24">
        <f t="shared" si="22"/>
        <v>-4.1140260024975728E-2</v>
      </c>
      <c r="E124" s="24">
        <f t="shared" si="22"/>
        <v>5.6136777971754204E-3</v>
      </c>
      <c r="F124" s="25">
        <f t="shared" si="22"/>
        <v>4.5861006149599981E-2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-6.9064561956982962E-4</v>
      </c>
      <c r="D125" s="24">
        <f t="shared" si="23"/>
        <v>-3.9127091267508296E-2</v>
      </c>
      <c r="E125" s="24">
        <f t="shared" si="23"/>
        <v>-3.2856796283464718E-4</v>
      </c>
      <c r="F125" s="25">
        <f t="shared" si="23"/>
        <v>4.0146304849912939E-2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-1.1584588177771013E-2</v>
      </c>
      <c r="D126" s="24">
        <f t="shared" si="24"/>
        <v>-1.3348867063842834E-2</v>
      </c>
      <c r="E126" s="24">
        <f t="shared" si="24"/>
        <v>2.5095076107534295E-2</v>
      </c>
      <c r="F126" s="25">
        <f t="shared" si="24"/>
        <v>-1.6162086592033664E-4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-7.7355134276199111E-3</v>
      </c>
      <c r="D127" s="24">
        <f t="shared" si="25"/>
        <v>8.6477557111863224E-2</v>
      </c>
      <c r="E127" s="24">
        <f t="shared" si="25"/>
        <v>-3.622226104309556E-2</v>
      </c>
      <c r="F127" s="25">
        <f t="shared" si="25"/>
        <v>-4.2519782641147641E-2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2.7391719577105733E-2</v>
      </c>
      <c r="D128" s="24">
        <f t="shared" si="26"/>
        <v>7.524858562377057E-3</v>
      </c>
      <c r="E128" s="24">
        <f t="shared" si="26"/>
        <v>6.1903658414376728E-3</v>
      </c>
      <c r="F128" s="25">
        <f t="shared" si="26"/>
        <v>-4.1106943980919908E-2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2.8717769502167811E-2</v>
      </c>
      <c r="D129" s="24">
        <f t="shared" si="27"/>
        <v>2.9981469670916111E-2</v>
      </c>
      <c r="E129" s="24">
        <f t="shared" si="27"/>
        <v>-8.8251727076260111E-2</v>
      </c>
      <c r="F129" s="25">
        <f t="shared" si="27"/>
        <v>2.9552487903176411E-2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5.0562566355608907E-2</v>
      </c>
      <c r="D130" s="24">
        <f t="shared" si="28"/>
        <v>-1.5444373651499255E-2</v>
      </c>
      <c r="E130" s="24">
        <f t="shared" si="28"/>
        <v>-4.6521639829859462E-2</v>
      </c>
      <c r="F130" s="25">
        <f t="shared" si="28"/>
        <v>1.1403447125750088E-2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-8.6102571339591316E-4</v>
      </c>
      <c r="D131" s="24">
        <f t="shared" si="29"/>
        <v>1.4647392299900794E-2</v>
      </c>
      <c r="E131" s="24">
        <f t="shared" si="29"/>
        <v>1.9973741530888517E-2</v>
      </c>
      <c r="F131" s="25">
        <f t="shared" si="29"/>
        <v>-3.3760108117393231E-2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4.4639268685543659E-2</v>
      </c>
      <c r="D132" s="24">
        <f t="shared" si="30"/>
        <v>-9.6553709359730289E-2</v>
      </c>
      <c r="E132" s="24">
        <f t="shared" si="30"/>
        <v>1.4303049854307082E-2</v>
      </c>
      <c r="F132" s="25">
        <f t="shared" si="30"/>
        <v>3.7611390819879686E-2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-3.4372630913617613E-2</v>
      </c>
      <c r="D133" s="24">
        <f t="shared" si="31"/>
        <v>-3.4156988149155146E-2</v>
      </c>
      <c r="E133" s="24">
        <f t="shared" si="31"/>
        <v>6.2430806387539312E-2</v>
      </c>
      <c r="F133" s="25">
        <f t="shared" si="31"/>
        <v>6.0988126752336558E-3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-2.3055481821047094E-2</v>
      </c>
      <c r="D134" s="24">
        <f t="shared" si="32"/>
        <v>3.9957984440579242E-3</v>
      </c>
      <c r="E134" s="24">
        <f t="shared" si="32"/>
        <v>-2.9320533018199729E-2</v>
      </c>
      <c r="F134" s="25">
        <f t="shared" si="32"/>
        <v>4.838021639518908E-2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5.991518190872791E-3</v>
      </c>
      <c r="D135" s="24">
        <f t="shared" si="33"/>
        <v>6.4684269945148309E-3</v>
      </c>
      <c r="E135" s="24">
        <f t="shared" si="33"/>
        <v>-5.233107149305638E-3</v>
      </c>
      <c r="F135" s="25">
        <f t="shared" si="33"/>
        <v>-7.2268380360817619E-3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7.4449816594462925E-4</v>
      </c>
      <c r="D136" s="24">
        <f t="shared" si="34"/>
        <v>1.2129534710802831E-2</v>
      </c>
      <c r="E136" s="24">
        <f t="shared" si="34"/>
        <v>-7.480734468557626E-4</v>
      </c>
      <c r="F136" s="25">
        <f t="shared" si="34"/>
        <v>-1.212595942989142E-2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-1.1565456246467182E-2</v>
      </c>
      <c r="D137" s="24">
        <f t="shared" si="35"/>
        <v>6.6059934378767393E-3</v>
      </c>
      <c r="E137" s="24">
        <f t="shared" si="35"/>
        <v>4.3520825124141904E-2</v>
      </c>
      <c r="F137" s="25">
        <f t="shared" si="35"/>
        <v>-3.8561362315551323E-2</v>
      </c>
    </row>
    <row r="138" spans="1:6" x14ac:dyDescent="0.25">
      <c r="A138" s="21"/>
      <c r="B138" s="22" t="s">
        <v>28</v>
      </c>
      <c r="C138" s="23">
        <f t="shared" ref="C138:F138" si="36">C42 -($G42*C$95/$G$95)</f>
        <v>-4.5601025577433202E-2</v>
      </c>
      <c r="D138" s="24">
        <f t="shared" si="36"/>
        <v>1.380072196164045E-2</v>
      </c>
      <c r="E138" s="24">
        <f t="shared" si="36"/>
        <v>-2.3072055824050197E-3</v>
      </c>
      <c r="F138" s="25">
        <f t="shared" si="36"/>
        <v>3.4107509198198077E-2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-1.4423724291110773E-3</v>
      </c>
      <c r="D139" s="24">
        <f t="shared" si="37"/>
        <v>6.8783336700383807E-2</v>
      </c>
      <c r="E139" s="24">
        <f t="shared" si="37"/>
        <v>-5.0271154262341272E-2</v>
      </c>
      <c r="F139" s="25">
        <f t="shared" si="37"/>
        <v>-1.7069810008931346E-2</v>
      </c>
    </row>
    <row r="140" spans="1:6" x14ac:dyDescent="0.25">
      <c r="A140" s="21"/>
      <c r="B140" s="22" t="s">
        <v>30</v>
      </c>
      <c r="C140" s="23">
        <f t="shared" ref="C140:F140" si="38">C44 -($G44*C$95/$G$95)</f>
        <v>1.7655596046398159E-2</v>
      </c>
      <c r="D140" s="24">
        <f t="shared" si="38"/>
        <v>2.3733954080876418E-2</v>
      </c>
      <c r="E140" s="24">
        <f t="shared" si="38"/>
        <v>-3.1674734033628527E-2</v>
      </c>
      <c r="F140" s="25">
        <f t="shared" si="38"/>
        <v>-9.7148160936457728E-3</v>
      </c>
    </row>
    <row r="141" spans="1:6" x14ac:dyDescent="0.25">
      <c r="A141" s="21"/>
      <c r="B141" s="22" t="s">
        <v>31</v>
      </c>
      <c r="C141" s="23">
        <f t="shared" ref="C141:F141" si="39">C45 -($G45*C$95/$G$95)</f>
        <v>1.7750753661563701E-3</v>
      </c>
      <c r="D141" s="24">
        <f t="shared" si="39"/>
        <v>-2.4581495193149172E-3</v>
      </c>
      <c r="E141" s="24">
        <f t="shared" si="39"/>
        <v>-3.1044743334578961E-3</v>
      </c>
      <c r="F141" s="25">
        <f t="shared" si="39"/>
        <v>3.7875484866165543E-3</v>
      </c>
    </row>
    <row r="142" spans="1:6" x14ac:dyDescent="0.25">
      <c r="A142" s="21"/>
      <c r="B142" s="22" t="s">
        <v>32</v>
      </c>
      <c r="C142" s="23">
        <f t="shared" ref="C142:F142" si="40">C46 -($G46*C$95/$G$95)</f>
        <v>1.5533236799996852E-2</v>
      </c>
      <c r="D142" s="24">
        <f t="shared" si="40"/>
        <v>-2.5086935715112862E-2</v>
      </c>
      <c r="E142" s="24">
        <f t="shared" si="40"/>
        <v>8.0855921232744765E-3</v>
      </c>
      <c r="F142" s="25">
        <f t="shared" si="40"/>
        <v>1.4681067918417556E-3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-1.2659842486117512E-2</v>
      </c>
      <c r="D143" s="24">
        <f t="shared" si="41"/>
        <v>-3.0466549728483644E-2</v>
      </c>
      <c r="E143" s="24">
        <f t="shared" si="41"/>
        <v>2.8672222256758584E-2</v>
      </c>
      <c r="F143" s="25">
        <f t="shared" si="41"/>
        <v>1.4454169957842711E-2</v>
      </c>
    </row>
    <row r="144" spans="1:6" x14ac:dyDescent="0.25">
      <c r="A144" s="21"/>
      <c r="B144" s="22" t="s">
        <v>34</v>
      </c>
      <c r="C144" s="23">
        <f t="shared" ref="C144:F144" si="42">C48 -($G48*C$95/$G$95)</f>
        <v>-2.8184711320579509E-3</v>
      </c>
      <c r="D144" s="24">
        <f t="shared" si="42"/>
        <v>1.5887254598206252E-3</v>
      </c>
      <c r="E144" s="24">
        <f t="shared" si="42"/>
        <v>5.5958299036090592E-3</v>
      </c>
      <c r="F144" s="25">
        <f t="shared" si="42"/>
        <v>-4.3660842313716711E-3</v>
      </c>
    </row>
    <row r="145" spans="1:6" x14ac:dyDescent="0.25">
      <c r="A145" s="21"/>
      <c r="B145" s="22" t="s">
        <v>35</v>
      </c>
      <c r="C145" s="23">
        <f t="shared" ref="C145:F145" si="43">C49 -($G49*C$95/$G$95)</f>
        <v>-6.7260857735987889E-3</v>
      </c>
      <c r="D145" s="24">
        <f t="shared" si="43"/>
        <v>-2.4301366075412112E-3</v>
      </c>
      <c r="E145" s="24">
        <f t="shared" si="43"/>
        <v>-2.8526525053341023E-2</v>
      </c>
      <c r="F145" s="25">
        <f t="shared" si="43"/>
        <v>3.7682747434481356E-2</v>
      </c>
    </row>
    <row r="146" spans="1:6" x14ac:dyDescent="0.25">
      <c r="A146" s="21"/>
      <c r="B146" s="22" t="s">
        <v>36</v>
      </c>
      <c r="C146" s="23">
        <f t="shared" ref="C146:F146" si="44">C50 -($G50*C$95/$G$95)</f>
        <v>2.3100066974633238E-2</v>
      </c>
      <c r="D146" s="24">
        <f t="shared" si="44"/>
        <v>8.5458582645155379E-3</v>
      </c>
      <c r="E146" s="24">
        <f t="shared" si="44"/>
        <v>8.7232028434460207E-3</v>
      </c>
      <c r="F146" s="25">
        <f t="shared" si="44"/>
        <v>-4.0369128082594435E-2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1.7523461322662692E-2</v>
      </c>
      <c r="D147" s="24">
        <f t="shared" si="45"/>
        <v>-3.0450491720893119E-2</v>
      </c>
      <c r="E147" s="24">
        <f t="shared" si="45"/>
        <v>2.8346479456028417E-3</v>
      </c>
      <c r="F147" s="25">
        <f t="shared" si="45"/>
        <v>1.0092382452627627E-2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2.3920945433693497E-2</v>
      </c>
      <c r="D148" s="24">
        <f t="shared" si="46"/>
        <v>-2.8941492988508566E-2</v>
      </c>
      <c r="E148" s="24">
        <f t="shared" si="46"/>
        <v>-5.6317360922318316E-3</v>
      </c>
      <c r="F148" s="25">
        <f t="shared" si="46"/>
        <v>1.0652283647047123E-2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9.1016688464437279E-3</v>
      </c>
      <c r="D149" s="24">
        <f t="shared" si="47"/>
        <v>-3.9939312891661499E-2</v>
      </c>
      <c r="E149" s="24">
        <f t="shared" si="47"/>
        <v>3.539107853326004E-2</v>
      </c>
      <c r="F149" s="25">
        <f t="shared" si="47"/>
        <v>-4.5534344880419908E-3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5.8113866473853415E-3</v>
      </c>
      <c r="D150" s="24">
        <f t="shared" si="48"/>
        <v>4.6048147406959561E-2</v>
      </c>
      <c r="E150" s="24">
        <f t="shared" si="48"/>
        <v>3.2848641916669918E-2</v>
      </c>
      <c r="F150" s="25">
        <f t="shared" si="48"/>
        <v>-8.4708175971014654E-2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2.5021744918870908E-2</v>
      </c>
      <c r="D151" s="24">
        <f t="shared" si="49"/>
        <v>-7.3303930828771957E-5</v>
      </c>
      <c r="E151" s="24">
        <f t="shared" si="49"/>
        <v>-2.8855376520685982E-2</v>
      </c>
      <c r="F151" s="25">
        <f t="shared" si="49"/>
        <v>3.9069355326439292E-3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-3.7587582320701751E-2</v>
      </c>
      <c r="D152" s="24">
        <f t="shared" si="50"/>
        <v>5.53163900385584E-2</v>
      </c>
      <c r="E152" s="24">
        <f t="shared" si="50"/>
        <v>1.5913350045965169E-4</v>
      </c>
      <c r="F152" s="25">
        <f t="shared" si="50"/>
        <v>-1.7887941218316189E-2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6.5078642174846435E-3</v>
      </c>
      <c r="D153" s="24">
        <f t="shared" si="51"/>
        <v>-8.5794035480436764E-2</v>
      </c>
      <c r="E153" s="24">
        <f t="shared" si="51"/>
        <v>6.370153128093517E-2</v>
      </c>
      <c r="F153" s="25">
        <f t="shared" si="51"/>
        <v>1.5584639982017062E-2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9.5561737625653176E-4</v>
      </c>
      <c r="D154" s="24">
        <f t="shared" si="52"/>
        <v>-9.6389363110011422E-3</v>
      </c>
      <c r="E154" s="24">
        <f t="shared" si="52"/>
        <v>3.3882072227749832E-3</v>
      </c>
      <c r="F154" s="25">
        <f t="shared" si="52"/>
        <v>5.2951117119697105E-3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-3.4707790612024114E-2</v>
      </c>
      <c r="D155" s="24">
        <f t="shared" si="53"/>
        <v>5.5290183500227796E-2</v>
      </c>
      <c r="E155" s="24">
        <f t="shared" si="53"/>
        <v>-4.9136231599093361E-2</v>
      </c>
      <c r="F155" s="25">
        <f t="shared" si="53"/>
        <v>2.8553838710889956E-2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2.0070455497958245E-2</v>
      </c>
      <c r="D156" s="24">
        <f t="shared" si="54"/>
        <v>5.7674543202911044E-3</v>
      </c>
      <c r="E156" s="24">
        <f t="shared" si="54"/>
        <v>1.2874837165759184E-2</v>
      </c>
      <c r="F156" s="25">
        <f t="shared" si="54"/>
        <v>-3.8712746984008395E-2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-2.1477044601916101E-2</v>
      </c>
      <c r="D157" s="24">
        <f t="shared" si="55"/>
        <v>2.0962078401570439E-2</v>
      </c>
      <c r="E157" s="24">
        <f t="shared" si="55"/>
        <v>3.6791435747059703E-2</v>
      </c>
      <c r="F157" s="25">
        <f t="shared" si="55"/>
        <v>-3.6276469546713735E-2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4.4234820472671049E-2</v>
      </c>
      <c r="D158" s="24">
        <f t="shared" si="56"/>
        <v>-2.723147551632947E-2</v>
      </c>
      <c r="E158" s="24">
        <f t="shared" si="56"/>
        <v>-2.1622366996560949E-2</v>
      </c>
      <c r="F158" s="25">
        <f t="shared" si="56"/>
        <v>4.6190220402194393E-3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-1.231967680240359E-2</v>
      </c>
      <c r="D159" s="24">
        <f t="shared" si="57"/>
        <v>-2.5448520509014805E-2</v>
      </c>
      <c r="E159" s="24">
        <f t="shared" si="57"/>
        <v>-1.6653278853210413E-2</v>
      </c>
      <c r="F159" s="25">
        <f t="shared" si="57"/>
        <v>5.4421476164629057E-2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2.8247986617206955E-2</v>
      </c>
      <c r="D160" s="24">
        <f t="shared" si="58"/>
        <v>1.5146487043541518E-2</v>
      </c>
      <c r="E160" s="24">
        <f t="shared" si="58"/>
        <v>-2.6213922033590797E-2</v>
      </c>
      <c r="F160" s="25">
        <f t="shared" si="58"/>
        <v>-1.7180551627157314E-2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-6.1289400471378486E-3</v>
      </c>
      <c r="D161" s="24">
        <f t="shared" si="59"/>
        <v>3.0856895669845896E-2</v>
      </c>
      <c r="E161" s="24">
        <f t="shared" si="59"/>
        <v>-1.0821705239172336E-2</v>
      </c>
      <c r="F161" s="25">
        <f t="shared" si="59"/>
        <v>-1.3906250383535546E-2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-1.8440791060218314E-2</v>
      </c>
      <c r="D162" s="24">
        <f t="shared" si="60"/>
        <v>-1.5598300485586442E-2</v>
      </c>
      <c r="E162" s="24">
        <f t="shared" si="60"/>
        <v>2.6000471404605541E-3</v>
      </c>
      <c r="F162" s="25">
        <f t="shared" si="60"/>
        <v>3.143904440534448E-2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-9.033195222010737E-4</v>
      </c>
      <c r="D163" s="24">
        <f t="shared" si="61"/>
        <v>-4.4125393238877139E-2</v>
      </c>
      <c r="E163" s="24">
        <f t="shared" si="61"/>
        <v>-1.0595005988482176E-2</v>
      </c>
      <c r="F163" s="25">
        <f t="shared" si="61"/>
        <v>5.5623718749560486E-2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1.1577241161744314E-2</v>
      </c>
      <c r="D164" s="24">
        <f t="shared" si="62"/>
        <v>-1.7777143092918835E-3</v>
      </c>
      <c r="E164" s="24">
        <f t="shared" si="62"/>
        <v>-4.179721440560967E-2</v>
      </c>
      <c r="F164" s="25">
        <f t="shared" si="62"/>
        <v>3.1997687553157336E-2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2.4398339005458902E-3</v>
      </c>
      <c r="D165" s="24">
        <f t="shared" si="63"/>
        <v>1.0753553465820853E-2</v>
      </c>
      <c r="E165" s="24">
        <f t="shared" si="63"/>
        <v>-7.8464009267416035E-3</v>
      </c>
      <c r="F165" s="25">
        <f t="shared" si="63"/>
        <v>-5.3469864396250288E-3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6.5000225774327347E-3</v>
      </c>
      <c r="D166" s="24">
        <f t="shared" si="64"/>
        <v>-1.0557268200725445E-3</v>
      </c>
      <c r="E166" s="24">
        <f t="shared" si="64"/>
        <v>-1.4354436135656901E-2</v>
      </c>
      <c r="F166" s="25">
        <f t="shared" si="64"/>
        <v>8.9101403782969324E-3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-4.6065938833997622E-3</v>
      </c>
      <c r="D167" s="24">
        <f t="shared" si="65"/>
        <v>1.9724195412224088E-2</v>
      </c>
      <c r="E167" s="24">
        <f t="shared" si="65"/>
        <v>8.0276990906455459E-4</v>
      </c>
      <c r="F167" s="25">
        <f t="shared" si="65"/>
        <v>-1.5920371437888742E-2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-1.751463571813644E-2</v>
      </c>
      <c r="D168" s="24">
        <f t="shared" si="66"/>
        <v>-1.055149711293113E-2</v>
      </c>
      <c r="E168" s="24">
        <f t="shared" si="66"/>
        <v>4.8601998980106531E-2</v>
      </c>
      <c r="F168" s="25">
        <f t="shared" si="66"/>
        <v>-2.0535866149038517E-2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-4.5356514266662165E-2</v>
      </c>
      <c r="D169" s="24">
        <f t="shared" si="67"/>
        <v>8.9116821123068068E-3</v>
      </c>
      <c r="E169" s="24">
        <f t="shared" si="67"/>
        <v>9.5655269525042746E-3</v>
      </c>
      <c r="F169" s="25">
        <f t="shared" si="67"/>
        <v>2.6879305201851195E-2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5.9966242186648144E-2</v>
      </c>
      <c r="D170" s="24">
        <f t="shared" si="68"/>
        <v>-1.3110251208123702E-2</v>
      </c>
      <c r="E170" s="24">
        <f t="shared" si="68"/>
        <v>-6.1352870786146596E-4</v>
      </c>
      <c r="F170" s="25">
        <f t="shared" si="68"/>
        <v>-4.624246227066281E-2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-6.3390497590771616E-2</v>
      </c>
      <c r="D171" s="24">
        <f t="shared" si="69"/>
        <v>-7.478821339779812E-3</v>
      </c>
      <c r="E171" s="24">
        <f t="shared" si="69"/>
        <v>4.4330093886216837E-2</v>
      </c>
      <c r="F171" s="25">
        <f t="shared" si="69"/>
        <v>2.6539225044334813E-2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-1.9909542556746873E-2</v>
      </c>
      <c r="D172" s="24">
        <f t="shared" si="70"/>
        <v>5.4014880191548542E-3</v>
      </c>
      <c r="E172" s="24">
        <f t="shared" si="70"/>
        <v>6.0568058567442296E-2</v>
      </c>
      <c r="F172" s="25">
        <f t="shared" si="70"/>
        <v>-4.6060004029850055E-2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1.465628841984884E-2</v>
      </c>
      <c r="D173" s="24">
        <f t="shared" si="71"/>
        <v>1.0437035748625811E-2</v>
      </c>
      <c r="E173" s="24">
        <f t="shared" si="71"/>
        <v>-3.4739047646405119E-2</v>
      </c>
      <c r="F173" s="25">
        <f t="shared" si="71"/>
        <v>9.6457234779308565E-3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4.3272433083973966E-2</v>
      </c>
      <c r="D174" s="24">
        <f t="shared" si="72"/>
        <v>-3.5706093755964341E-2</v>
      </c>
      <c r="E174" s="24">
        <f t="shared" si="72"/>
        <v>-1.0479078187504015E-2</v>
      </c>
      <c r="F174" s="25">
        <f t="shared" si="72"/>
        <v>2.9127388594945292E-3</v>
      </c>
    </row>
    <row r="175" spans="1:6" x14ac:dyDescent="0.25">
      <c r="A175" s="21"/>
      <c r="B175" s="22" t="s">
        <v>85</v>
      </c>
      <c r="C175" s="23">
        <f t="shared" ref="C175:F175" si="73">C79 -($G79*C$95/$G$95)</f>
        <v>-8.2306200991980605E-3</v>
      </c>
      <c r="D175" s="24">
        <f t="shared" si="73"/>
        <v>2.2681125983757516E-2</v>
      </c>
      <c r="E175" s="24">
        <f t="shared" si="73"/>
        <v>2.0749314742692981E-2</v>
      </c>
      <c r="F175" s="25">
        <f t="shared" si="73"/>
        <v>-3.5199820627252215E-2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2.5239306267026362E-2</v>
      </c>
      <c r="D176" s="24">
        <f t="shared" si="74"/>
        <v>1.7184119560072458E-2</v>
      </c>
      <c r="E176" s="24">
        <f t="shared" si="74"/>
        <v>-1.1230311427344541E-2</v>
      </c>
      <c r="F176" s="25">
        <f t="shared" si="74"/>
        <v>-3.1193114399754224E-2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8.4520869187100223E-3</v>
      </c>
      <c r="D177" s="24">
        <f t="shared" si="75"/>
        <v>2.3724048750044413E-2</v>
      </c>
      <c r="E177" s="24">
        <f t="shared" si="75"/>
        <v>-5.2865136272829988E-2</v>
      </c>
      <c r="F177" s="25">
        <f t="shared" si="75"/>
        <v>2.0689000604075747E-2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-2.939380841811523E-2</v>
      </c>
      <c r="D178" s="24">
        <f t="shared" si="76"/>
        <v>1.811855440364829E-3</v>
      </c>
      <c r="E178" s="24">
        <f t="shared" si="76"/>
        <v>8.2620290049189304E-3</v>
      </c>
      <c r="F178" s="25">
        <f t="shared" si="76"/>
        <v>1.9319923972831526E-2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-6.1591554075215854E-2</v>
      </c>
      <c r="D179" s="24">
        <f t="shared" si="77"/>
        <v>2.2479793409095089E-2</v>
      </c>
      <c r="E179" s="24">
        <f t="shared" si="77"/>
        <v>3.7442255319862311E-2</v>
      </c>
      <c r="F179" s="25">
        <f t="shared" si="77"/>
        <v>1.6695053462586484E-3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-1.8510619760589681E-2</v>
      </c>
      <c r="D180" s="24">
        <f t="shared" si="78"/>
        <v>-1.7371832999654974E-2</v>
      </c>
      <c r="E180" s="24">
        <f t="shared" si="78"/>
        <v>-1.0773803575593044E-2</v>
      </c>
      <c r="F180" s="25">
        <f t="shared" si="78"/>
        <v>4.6656256335837865E-2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6.3262445164868342E-3</v>
      </c>
      <c r="D181" s="24">
        <f t="shared" si="79"/>
        <v>-3.3310602406786127E-2</v>
      </c>
      <c r="E181" s="24">
        <f t="shared" si="79"/>
        <v>2.1854689929644566E-3</v>
      </c>
      <c r="F181" s="25">
        <f t="shared" si="79"/>
        <v>2.4798888897335059E-2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3.370922367776838E-2</v>
      </c>
      <c r="D182" s="24">
        <f t="shared" si="80"/>
        <v>-6.2599352803866276E-2</v>
      </c>
      <c r="E182" s="24">
        <f t="shared" si="80"/>
        <v>-2.878016223196711E-2</v>
      </c>
      <c r="F182" s="25">
        <f t="shared" si="80"/>
        <v>5.7670291358065173E-2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4.4727553091178207E-2</v>
      </c>
      <c r="D183" s="24">
        <f t="shared" si="81"/>
        <v>-2.9099967224562123E-2</v>
      </c>
      <c r="E183" s="24">
        <f t="shared" si="81"/>
        <v>-1.8815570559836486E-2</v>
      </c>
      <c r="F183" s="25">
        <f t="shared" si="81"/>
        <v>3.1879846932206524E-3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5.0285536491673222E-4</v>
      </c>
      <c r="D184" s="24">
        <f t="shared" si="82"/>
        <v>3.5779072065486167E-2</v>
      </c>
      <c r="E184" s="24">
        <f t="shared" si="82"/>
        <v>1.9217295630247183E-2</v>
      </c>
      <c r="F184" s="25">
        <f t="shared" si="82"/>
        <v>-5.5499223060649805E-2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3.8910676736318955E-2</v>
      </c>
      <c r="D185" s="24">
        <f t="shared" si="83"/>
        <v>4.0651120076961311E-3</v>
      </c>
      <c r="E185" s="24">
        <f t="shared" si="83"/>
        <v>1.5336498858727315E-2</v>
      </c>
      <c r="F185" s="25">
        <f t="shared" si="83"/>
        <v>-5.8312287602742263E-2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6.5568286548997046E-3</v>
      </c>
      <c r="D186" s="24">
        <f t="shared" si="84"/>
        <v>-3.4147918962199597E-2</v>
      </c>
      <c r="E186" s="24">
        <f t="shared" si="84"/>
        <v>-5.7163480246530118E-3</v>
      </c>
      <c r="F186" s="25">
        <f t="shared" si="84"/>
        <v>3.3307438331953099E-2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-3.4488511790780274E-2</v>
      </c>
      <c r="D187" s="24">
        <f t="shared" si="85"/>
        <v>-9.4328642847422844E-3</v>
      </c>
      <c r="E187" s="24">
        <f t="shared" si="85"/>
        <v>6.977227372915451E-4</v>
      </c>
      <c r="F187" s="25">
        <f t="shared" si="85"/>
        <v>4.3223653338231152E-2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2.0031238242701477E-3</v>
      </c>
      <c r="D188" s="24">
        <f t="shared" si="86"/>
        <v>3.1880795087103064E-2</v>
      </c>
      <c r="E188" s="24">
        <f t="shared" si="86"/>
        <v>2.3621071715731801E-2</v>
      </c>
      <c r="F188" s="25">
        <f t="shared" si="86"/>
        <v>-5.750499062710468E-2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-3.9319352509509464E-2</v>
      </c>
      <c r="D189" s="24">
        <f t="shared" si="87"/>
        <v>-1.1992450112861819E-2</v>
      </c>
      <c r="E189" s="24">
        <f t="shared" si="87"/>
        <v>1.8371629282649515E-2</v>
      </c>
      <c r="F189" s="25">
        <f t="shared" si="87"/>
        <v>3.2940173339721879E-2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-4.3110540804406128E-2</v>
      </c>
      <c r="D190" s="29">
        <f t="shared" si="88"/>
        <v>3.0780392103245291E-2</v>
      </c>
      <c r="E190" s="29">
        <f t="shared" si="88"/>
        <v>1.7658141889014933E-2</v>
      </c>
      <c r="F190" s="30">
        <f t="shared" si="88"/>
        <v>-5.3279931878539855E-3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2024-12-11T00:05:41Z</dcterms:created>
  <dcterms:modified xsi:type="dcterms:W3CDTF">2024-12-11T00:05:53Z</dcterms:modified>
</cp:coreProperties>
</file>