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6_OTHER_LANG\HU\OUTPUT\"/>
    </mc:Choice>
  </mc:AlternateContent>
  <xr:revisionPtr revIDLastSave="0" documentId="13_ncr:1_{D74D43AD-499F-4D0D-B3A7-8A8B1BCF1CD7}" xr6:coauthVersionLast="47" xr6:coauthVersionMax="47" xr10:uidLastSave="{00000000-0000-0000-0000-000000000000}"/>
  <bookViews>
    <workbookView xWindow="-28920" yWindow="-120" windowWidth="29040" windowHeight="15720" xr2:uid="{D481CBE0-9CDC-4B9A-9ED0-31C56F2D4507}"/>
  </bookViews>
  <sheets>
    <sheet name="Arkusz1" sheetId="1" r:id="rId1"/>
    <sheet name=" 1 Chivas Regal + co (1)" sheetId="2" r:id="rId2"/>
    <sheet name=" 1 Chivas Regal + co (2)" sheetId="3" r:id="rId3"/>
    <sheet name=" 1 Chivas Regal + co (3)" sheetId="4" r:id="rId4"/>
    <sheet name=" 1 Chivas Regal + co (4)" sheetId="5" r:id="rId5"/>
    <sheet name=" 1 Chivas Regal + co (5)" sheetId="6" r:id="rId6"/>
    <sheet name=" 1 Chivas Regal + co (6)" sheetId="7" r:id="rId7"/>
    <sheet name=" 1 Chivas Regal + co (7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90" i="8" l="1"/>
  <c r="C190" i="8"/>
  <c r="D189" i="8"/>
  <c r="C189" i="8"/>
  <c r="D188" i="8"/>
  <c r="C188" i="8"/>
  <c r="D187" i="8"/>
  <c r="C187" i="8"/>
  <c r="D186" i="8"/>
  <c r="C186" i="8"/>
  <c r="D185" i="8"/>
  <c r="C185" i="8"/>
  <c r="D184" i="8"/>
  <c r="C184" i="8"/>
  <c r="D183" i="8"/>
  <c r="C183" i="8"/>
  <c r="D182" i="8"/>
  <c r="C182" i="8"/>
  <c r="D181" i="8"/>
  <c r="C181" i="8"/>
  <c r="D180" i="8"/>
  <c r="C180" i="8"/>
  <c r="D179" i="8"/>
  <c r="C179" i="8"/>
  <c r="D178" i="8"/>
  <c r="C178" i="8"/>
  <c r="D177" i="8"/>
  <c r="C177" i="8"/>
  <c r="D176" i="8"/>
  <c r="C176" i="8"/>
  <c r="D175" i="8"/>
  <c r="C175" i="8"/>
  <c r="D174" i="8"/>
  <c r="C174" i="8"/>
  <c r="D173" i="8"/>
  <c r="C173" i="8"/>
  <c r="D172" i="8"/>
  <c r="C172" i="8"/>
  <c r="D171" i="8"/>
  <c r="C171" i="8"/>
  <c r="D170" i="8"/>
  <c r="C170" i="8"/>
  <c r="D169" i="8"/>
  <c r="C169" i="8"/>
  <c r="D168" i="8"/>
  <c r="C168" i="8"/>
  <c r="D167" i="8"/>
  <c r="C167" i="8"/>
  <c r="D166" i="8"/>
  <c r="C166" i="8"/>
  <c r="D165" i="8"/>
  <c r="C165" i="8"/>
  <c r="D164" i="8"/>
  <c r="C164" i="8"/>
  <c r="D163" i="8"/>
  <c r="C163" i="8"/>
  <c r="D162" i="8"/>
  <c r="C162" i="8"/>
  <c r="D161" i="8"/>
  <c r="C161" i="8"/>
  <c r="D160" i="8"/>
  <c r="C160" i="8"/>
  <c r="D159" i="8"/>
  <c r="C159" i="8"/>
  <c r="D158" i="8"/>
  <c r="C158" i="8"/>
  <c r="D157" i="8"/>
  <c r="C157" i="8"/>
  <c r="D156" i="8"/>
  <c r="C156" i="8"/>
  <c r="D155" i="8"/>
  <c r="C155" i="8"/>
  <c r="D154" i="8"/>
  <c r="C154" i="8"/>
  <c r="D153" i="8"/>
  <c r="C153" i="8"/>
  <c r="D152" i="8"/>
  <c r="C152" i="8"/>
  <c r="D151" i="8"/>
  <c r="C151" i="8"/>
  <c r="D150" i="8"/>
  <c r="C150" i="8"/>
  <c r="D149" i="8"/>
  <c r="C149" i="8"/>
  <c r="D148" i="8"/>
  <c r="C148" i="8"/>
  <c r="D147" i="8"/>
  <c r="C147" i="8"/>
  <c r="D146" i="8"/>
  <c r="C146" i="8"/>
  <c r="D145" i="8"/>
  <c r="C145" i="8"/>
  <c r="D144" i="8"/>
  <c r="C144" i="8"/>
  <c r="D143" i="8"/>
  <c r="C143" i="8"/>
  <c r="D142" i="8"/>
  <c r="C142" i="8"/>
  <c r="D141" i="8"/>
  <c r="C141" i="8"/>
  <c r="D140" i="8"/>
  <c r="C140" i="8"/>
  <c r="D139" i="8"/>
  <c r="C139" i="8"/>
  <c r="D138" i="8"/>
  <c r="C138" i="8"/>
  <c r="D137" i="8"/>
  <c r="C137" i="8"/>
  <c r="D136" i="8"/>
  <c r="C136" i="8"/>
  <c r="D135" i="8"/>
  <c r="C135" i="8"/>
  <c r="D134" i="8"/>
  <c r="C134" i="8"/>
  <c r="D133" i="8"/>
  <c r="C133" i="8"/>
  <c r="D132" i="8"/>
  <c r="C132" i="8"/>
  <c r="D131" i="8"/>
  <c r="C131" i="8"/>
  <c r="D130" i="8"/>
  <c r="C130" i="8"/>
  <c r="D129" i="8"/>
  <c r="C129" i="8"/>
  <c r="D128" i="8"/>
  <c r="C128" i="8"/>
  <c r="D127" i="8"/>
  <c r="C127" i="8"/>
  <c r="D126" i="8"/>
  <c r="C126" i="8"/>
  <c r="D125" i="8"/>
  <c r="C125" i="8"/>
  <c r="D124" i="8"/>
  <c r="C124" i="8"/>
  <c r="D123" i="8"/>
  <c r="C123" i="8"/>
  <c r="D122" i="8"/>
  <c r="C122" i="8"/>
  <c r="D121" i="8"/>
  <c r="C121" i="8"/>
  <c r="D120" i="8"/>
  <c r="C120" i="8"/>
  <c r="D119" i="8"/>
  <c r="C119" i="8"/>
  <c r="D118" i="8"/>
  <c r="C118" i="8"/>
  <c r="D117" i="8"/>
  <c r="C117" i="8"/>
  <c r="D116" i="8"/>
  <c r="C116" i="8"/>
  <c r="D115" i="8"/>
  <c r="C115" i="8"/>
  <c r="D114" i="8"/>
  <c r="C114" i="8"/>
  <c r="D113" i="8"/>
  <c r="C113" i="8"/>
  <c r="D112" i="8"/>
  <c r="C112" i="8"/>
  <c r="D111" i="8"/>
  <c r="C111" i="8"/>
  <c r="D110" i="8"/>
  <c r="C110" i="8"/>
  <c r="D109" i="8"/>
  <c r="C109" i="8"/>
  <c r="D108" i="8"/>
  <c r="C108" i="8"/>
  <c r="D107" i="8"/>
  <c r="C107" i="8"/>
  <c r="D106" i="8"/>
  <c r="C106" i="8"/>
  <c r="D105" i="8"/>
  <c r="C105" i="8"/>
  <c r="D104" i="8"/>
  <c r="C104" i="8"/>
  <c r="D103" i="8"/>
  <c r="C103" i="8"/>
  <c r="D102" i="8"/>
  <c r="C102" i="8"/>
  <c r="E95" i="8"/>
  <c r="D95" i="8"/>
  <c r="C95" i="8"/>
  <c r="E94" i="8"/>
  <c r="E93" i="8"/>
  <c r="E92" i="8"/>
  <c r="E91" i="8"/>
  <c r="E90" i="8"/>
  <c r="E89" i="8"/>
  <c r="E88" i="8"/>
  <c r="E87" i="8"/>
  <c r="E86" i="8"/>
  <c r="E85" i="8"/>
  <c r="E84" i="8"/>
  <c r="E83" i="8"/>
  <c r="E82" i="8"/>
  <c r="E81" i="8"/>
  <c r="E80" i="8"/>
  <c r="E79" i="8"/>
  <c r="E78" i="8"/>
  <c r="E77" i="8"/>
  <c r="E76" i="8"/>
  <c r="E75" i="8"/>
  <c r="E74" i="8"/>
  <c r="E73" i="8"/>
  <c r="E72" i="8"/>
  <c r="E71" i="8"/>
  <c r="E70" i="8"/>
  <c r="E69" i="8"/>
  <c r="E68" i="8"/>
  <c r="E67" i="8"/>
  <c r="E66" i="8"/>
  <c r="E65" i="8"/>
  <c r="E64" i="8"/>
  <c r="E63" i="8"/>
  <c r="E62" i="8"/>
  <c r="E61" i="8"/>
  <c r="E60" i="8"/>
  <c r="E59" i="8"/>
  <c r="E58" i="8"/>
  <c r="E57" i="8"/>
  <c r="E56" i="8"/>
  <c r="E55" i="8"/>
  <c r="E54" i="8"/>
  <c r="E53" i="8"/>
  <c r="E52" i="8"/>
  <c r="E51" i="8"/>
  <c r="E50" i="8"/>
  <c r="E49" i="8"/>
  <c r="E48" i="8"/>
  <c r="E47" i="8"/>
  <c r="E46" i="8"/>
  <c r="E45" i="8"/>
  <c r="E44" i="8"/>
  <c r="E43" i="8"/>
  <c r="E42" i="8"/>
  <c r="E41" i="8"/>
  <c r="E40" i="8"/>
  <c r="E39" i="8"/>
  <c r="E38" i="8"/>
  <c r="E37" i="8"/>
  <c r="E36" i="8"/>
  <c r="E35" i="8"/>
  <c r="E34" i="8"/>
  <c r="E33" i="8"/>
  <c r="E32" i="8"/>
  <c r="E31" i="8"/>
  <c r="E30" i="8"/>
  <c r="E29" i="8"/>
  <c r="E28" i="8"/>
  <c r="E27" i="8"/>
  <c r="E26" i="8"/>
  <c r="E25" i="8"/>
  <c r="E24" i="8"/>
  <c r="E23" i="8"/>
  <c r="E22" i="8"/>
  <c r="E21" i="8"/>
  <c r="E20" i="8"/>
  <c r="E19" i="8"/>
  <c r="E18" i="8"/>
  <c r="E17" i="8"/>
  <c r="E16" i="8"/>
  <c r="E15" i="8"/>
  <c r="E14" i="8"/>
  <c r="E13" i="8"/>
  <c r="E12" i="8"/>
  <c r="E11" i="8"/>
  <c r="E10" i="8"/>
  <c r="E9" i="8"/>
  <c r="E8" i="8"/>
  <c r="E7" i="8"/>
  <c r="E6" i="8"/>
  <c r="D46" i="7"/>
  <c r="C46" i="7"/>
  <c r="D45" i="7"/>
  <c r="C45" i="7"/>
  <c r="D44" i="7"/>
  <c r="C44" i="7"/>
  <c r="D43" i="7"/>
  <c r="C43" i="7"/>
  <c r="D42" i="7"/>
  <c r="C42" i="7"/>
  <c r="D41" i="7"/>
  <c r="C41" i="7"/>
  <c r="D40" i="7"/>
  <c r="C40" i="7"/>
  <c r="D39" i="7"/>
  <c r="C39" i="7"/>
  <c r="D38" i="7"/>
  <c r="C38" i="7"/>
  <c r="D37" i="7"/>
  <c r="C37" i="7"/>
  <c r="D36" i="7"/>
  <c r="C36" i="7"/>
  <c r="D35" i="7"/>
  <c r="C35" i="7"/>
  <c r="D34" i="7"/>
  <c r="C34" i="7"/>
  <c r="D33" i="7"/>
  <c r="C33" i="7"/>
  <c r="D32" i="7"/>
  <c r="C32" i="7"/>
  <c r="D31" i="7"/>
  <c r="C31" i="7"/>
  <c r="D30" i="7"/>
  <c r="C30" i="7"/>
  <c r="E23" i="7"/>
  <c r="D23" i="7"/>
  <c r="C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E6" i="7"/>
  <c r="D48" i="6"/>
  <c r="C48" i="6"/>
  <c r="D47" i="6"/>
  <c r="C47" i="6"/>
  <c r="D46" i="6"/>
  <c r="C46" i="6"/>
  <c r="D45" i="6"/>
  <c r="C45" i="6"/>
  <c r="D44" i="6"/>
  <c r="C44" i="6"/>
  <c r="D43" i="6"/>
  <c r="C43" i="6"/>
  <c r="D42" i="6"/>
  <c r="C42" i="6"/>
  <c r="D41" i="6"/>
  <c r="C41" i="6"/>
  <c r="D40" i="6"/>
  <c r="C40" i="6"/>
  <c r="D39" i="6"/>
  <c r="C39" i="6"/>
  <c r="D38" i="6"/>
  <c r="C38" i="6"/>
  <c r="D37" i="6"/>
  <c r="C37" i="6"/>
  <c r="D36" i="6"/>
  <c r="C36" i="6"/>
  <c r="D35" i="6"/>
  <c r="C35" i="6"/>
  <c r="D34" i="6"/>
  <c r="C34" i="6"/>
  <c r="D33" i="6"/>
  <c r="C33" i="6"/>
  <c r="D32" i="6"/>
  <c r="C32" i="6"/>
  <c r="D31" i="6"/>
  <c r="C31" i="6"/>
  <c r="E24" i="6"/>
  <c r="D24" i="6"/>
  <c r="C24" i="6"/>
  <c r="E23" i="6"/>
  <c r="E22" i="6"/>
  <c r="E21" i="6"/>
  <c r="E20" i="6"/>
  <c r="E19" i="6"/>
  <c r="E18" i="6"/>
  <c r="E17" i="6"/>
  <c r="E16" i="6"/>
  <c r="E15" i="6"/>
  <c r="E14" i="6"/>
  <c r="E13" i="6"/>
  <c r="E12" i="6"/>
  <c r="E11" i="6"/>
  <c r="E10" i="6"/>
  <c r="E9" i="6"/>
  <c r="E8" i="6"/>
  <c r="E7" i="6"/>
  <c r="E6" i="6"/>
  <c r="D52" i="5"/>
  <c r="C52" i="5"/>
  <c r="D51" i="5"/>
  <c r="C51" i="5"/>
  <c r="D50" i="5"/>
  <c r="C50" i="5"/>
  <c r="D49" i="5"/>
  <c r="C49" i="5"/>
  <c r="D48" i="5"/>
  <c r="C48" i="5"/>
  <c r="D47" i="5"/>
  <c r="C47" i="5"/>
  <c r="D46" i="5"/>
  <c r="C46" i="5"/>
  <c r="D45" i="5"/>
  <c r="C45" i="5"/>
  <c r="D44" i="5"/>
  <c r="C44" i="5"/>
  <c r="D43" i="5"/>
  <c r="C43" i="5"/>
  <c r="D42" i="5"/>
  <c r="C42" i="5"/>
  <c r="D41" i="5"/>
  <c r="C41" i="5"/>
  <c r="D40" i="5"/>
  <c r="C40" i="5"/>
  <c r="D39" i="5"/>
  <c r="C39" i="5"/>
  <c r="D38" i="5"/>
  <c r="C38" i="5"/>
  <c r="D37" i="5"/>
  <c r="C37" i="5"/>
  <c r="D36" i="5"/>
  <c r="C36" i="5"/>
  <c r="D35" i="5"/>
  <c r="C35" i="5"/>
  <c r="D34" i="5"/>
  <c r="C34" i="5"/>
  <c r="D33" i="5"/>
  <c r="C33" i="5"/>
  <c r="E26" i="5"/>
  <c r="D26" i="5"/>
  <c r="C26" i="5"/>
  <c r="E25" i="5"/>
  <c r="E24" i="5"/>
  <c r="E23" i="5"/>
  <c r="E22" i="5"/>
  <c r="E21" i="5"/>
  <c r="E20" i="5"/>
  <c r="E19" i="5"/>
  <c r="E18" i="5"/>
  <c r="E17" i="5"/>
  <c r="E16" i="5"/>
  <c r="E15" i="5"/>
  <c r="E14" i="5"/>
  <c r="E13" i="5"/>
  <c r="E12" i="5"/>
  <c r="E11" i="5"/>
  <c r="E10" i="5"/>
  <c r="E9" i="5"/>
  <c r="E8" i="5"/>
  <c r="E7" i="5"/>
  <c r="E6" i="5"/>
  <c r="D46" i="4"/>
  <c r="C46" i="4"/>
  <c r="D45" i="4"/>
  <c r="C45" i="4"/>
  <c r="D44" i="4"/>
  <c r="C44" i="4"/>
  <c r="D43" i="4"/>
  <c r="C43" i="4"/>
  <c r="D42" i="4"/>
  <c r="C42" i="4"/>
  <c r="D41" i="4"/>
  <c r="C41" i="4"/>
  <c r="D40" i="4"/>
  <c r="C40" i="4"/>
  <c r="D39" i="4"/>
  <c r="C39" i="4"/>
  <c r="D38" i="4"/>
  <c r="C38" i="4"/>
  <c r="D37" i="4"/>
  <c r="C37" i="4"/>
  <c r="D36" i="4"/>
  <c r="C36" i="4"/>
  <c r="D35" i="4"/>
  <c r="C35" i="4"/>
  <c r="D34" i="4"/>
  <c r="C34" i="4"/>
  <c r="D33" i="4"/>
  <c r="C33" i="4"/>
  <c r="D32" i="4"/>
  <c r="C32" i="4"/>
  <c r="D31" i="4"/>
  <c r="C31" i="4"/>
  <c r="D30" i="4"/>
  <c r="C30" i="4"/>
  <c r="E23" i="4"/>
  <c r="D23" i="4"/>
  <c r="C23" i="4"/>
  <c r="E22" i="4"/>
  <c r="E21" i="4"/>
  <c r="E20" i="4"/>
  <c r="E19" i="4"/>
  <c r="E18" i="4"/>
  <c r="E17" i="4"/>
  <c r="E16" i="4"/>
  <c r="E15" i="4"/>
  <c r="E14" i="4"/>
  <c r="E13" i="4"/>
  <c r="E12" i="4"/>
  <c r="E11" i="4"/>
  <c r="E10" i="4"/>
  <c r="E9" i="4"/>
  <c r="E8" i="4"/>
  <c r="E7" i="4"/>
  <c r="E6" i="4"/>
  <c r="D46" i="3"/>
  <c r="C46" i="3"/>
  <c r="D45" i="3"/>
  <c r="C45" i="3"/>
  <c r="D44" i="3"/>
  <c r="C44" i="3"/>
  <c r="D43" i="3"/>
  <c r="C43" i="3"/>
  <c r="D42" i="3"/>
  <c r="C42" i="3"/>
  <c r="D41" i="3"/>
  <c r="C41" i="3"/>
  <c r="D40" i="3"/>
  <c r="C40" i="3"/>
  <c r="D39" i="3"/>
  <c r="C39" i="3"/>
  <c r="D38" i="3"/>
  <c r="C38" i="3"/>
  <c r="D37" i="3"/>
  <c r="C37" i="3"/>
  <c r="D36" i="3"/>
  <c r="C36" i="3"/>
  <c r="D35" i="3"/>
  <c r="C35" i="3"/>
  <c r="D34" i="3"/>
  <c r="C34" i="3"/>
  <c r="D33" i="3"/>
  <c r="C33" i="3"/>
  <c r="D32" i="3"/>
  <c r="C32" i="3"/>
  <c r="D31" i="3"/>
  <c r="C31" i="3"/>
  <c r="D30" i="3"/>
  <c r="C30" i="3"/>
  <c r="E23" i="3"/>
  <c r="D23" i="3"/>
  <c r="C23" i="3"/>
  <c r="E22" i="3"/>
  <c r="E21" i="3"/>
  <c r="E20" i="3"/>
  <c r="E19" i="3"/>
  <c r="E18" i="3"/>
  <c r="E17" i="3"/>
  <c r="E16" i="3"/>
  <c r="E15" i="3"/>
  <c r="E14" i="3"/>
  <c r="E13" i="3"/>
  <c r="E12" i="3"/>
  <c r="E11" i="3"/>
  <c r="E10" i="3"/>
  <c r="E9" i="3"/>
  <c r="E8" i="3"/>
  <c r="E7" i="3"/>
  <c r="E6" i="3"/>
  <c r="D86" i="2"/>
  <c r="C86" i="2"/>
  <c r="D85" i="2"/>
  <c r="C85" i="2"/>
  <c r="D84" i="2"/>
  <c r="C84" i="2"/>
  <c r="D83" i="2"/>
  <c r="C83" i="2"/>
  <c r="D82" i="2"/>
  <c r="C82" i="2"/>
  <c r="D81" i="2"/>
  <c r="C81" i="2"/>
  <c r="D80" i="2"/>
  <c r="C80" i="2"/>
  <c r="D79" i="2"/>
  <c r="C79" i="2"/>
  <c r="D78" i="2"/>
  <c r="C78" i="2"/>
  <c r="D77" i="2"/>
  <c r="C77" i="2"/>
  <c r="D76" i="2"/>
  <c r="C76" i="2"/>
  <c r="D75" i="2"/>
  <c r="C75" i="2"/>
  <c r="D74" i="2"/>
  <c r="C74" i="2"/>
  <c r="D73" i="2"/>
  <c r="C73" i="2"/>
  <c r="D72" i="2"/>
  <c r="C72" i="2"/>
  <c r="D71" i="2"/>
  <c r="C71" i="2"/>
  <c r="D70" i="2"/>
  <c r="C70" i="2"/>
  <c r="D69" i="2"/>
  <c r="C69" i="2"/>
  <c r="D68" i="2"/>
  <c r="C68" i="2"/>
  <c r="D67" i="2"/>
  <c r="C67" i="2"/>
  <c r="D66" i="2"/>
  <c r="C66" i="2"/>
  <c r="D65" i="2"/>
  <c r="C65" i="2"/>
  <c r="D64" i="2"/>
  <c r="C64" i="2"/>
  <c r="D63" i="2"/>
  <c r="C63" i="2"/>
  <c r="D62" i="2"/>
  <c r="C62" i="2"/>
  <c r="D61" i="2"/>
  <c r="C61" i="2"/>
  <c r="D60" i="2"/>
  <c r="C60" i="2"/>
  <c r="D59" i="2"/>
  <c r="C59" i="2"/>
  <c r="D58" i="2"/>
  <c r="C58" i="2"/>
  <c r="D57" i="2"/>
  <c r="C57" i="2"/>
  <c r="D56" i="2"/>
  <c r="C56" i="2"/>
  <c r="D55" i="2"/>
  <c r="C55" i="2"/>
  <c r="D54" i="2"/>
  <c r="C54" i="2"/>
  <c r="D53" i="2"/>
  <c r="C53" i="2"/>
  <c r="D52" i="2"/>
  <c r="C52" i="2"/>
  <c r="D51" i="2"/>
  <c r="C51" i="2"/>
  <c r="D50" i="2"/>
  <c r="C50" i="2"/>
  <c r="E43" i="2"/>
  <c r="D43" i="2"/>
  <c r="C43" i="2"/>
  <c r="E42" i="2"/>
  <c r="E41" i="2"/>
  <c r="E40" i="2"/>
  <c r="E39" i="2"/>
  <c r="E38" i="2"/>
  <c r="E37" i="2"/>
  <c r="E36" i="2"/>
  <c r="E35" i="2"/>
  <c r="E34" i="2"/>
  <c r="E33" i="2"/>
  <c r="E32" i="2"/>
  <c r="E31" i="2"/>
  <c r="E30" i="2"/>
  <c r="E29" i="2"/>
  <c r="E28" i="2"/>
  <c r="E27" i="2"/>
  <c r="E26" i="2"/>
  <c r="E25" i="2"/>
  <c r="E24" i="2"/>
  <c r="E23" i="2"/>
  <c r="E22" i="2"/>
  <c r="E21" i="2"/>
  <c r="E20" i="2"/>
  <c r="E19" i="2"/>
  <c r="E18" i="2"/>
  <c r="E17" i="2"/>
  <c r="E16" i="2"/>
  <c r="E15" i="2"/>
  <c r="E14" i="2"/>
  <c r="E13" i="2"/>
  <c r="E12" i="2"/>
  <c r="E11" i="2"/>
  <c r="E10" i="2"/>
  <c r="E9" i="2"/>
  <c r="E8" i="2"/>
  <c r="E7" i="2"/>
  <c r="E6" i="2"/>
</calcChain>
</file>

<file path=xl/sharedStrings.xml><?xml version="1.0" encoding="utf-8"?>
<sst xmlns="http://schemas.openxmlformats.org/spreadsheetml/2006/main" count="531" uniqueCount="99">
  <si>
    <t xml:space="preserve"> 1 Chivas Regal + competition</t>
  </si>
  <si>
    <t>BRAND BRAND</t>
  </si>
  <si>
    <t>2,00 Chivas Regal</t>
  </si>
  <si>
    <t>6,00 Johnnie Walker</t>
  </si>
  <si>
    <t>Column N %</t>
  </si>
  <si>
    <t>$P3aggr P3aggr</t>
  </si>
  <si>
    <t>P3podkl_i1 What do these people particularly like about [BRAND], what do they particularly like the brand for? 1 = It is elegant</t>
  </si>
  <si>
    <t>P3podkl_i2 What do these people particularly like about [BRAND], what do they particularly like the brand for? 2 = It is associated with holidays</t>
  </si>
  <si>
    <t>P3podkl_i3 What do these people particularly like about [BRAND], what do they particularly like the brand for? 3 = Is authentic</t>
  </si>
  <si>
    <t>P3podkl_i4 What do these people particularly like about [BRAND], what do they particularly like the brand for? 4 = Appropriate, good as a gift</t>
  </si>
  <si>
    <t>P3podkl_i5 What do these people particularly like about [BRAND], what do they particularly like the brand for? 5 = Is prestigious/luxurious</t>
  </si>
  <si>
    <t>P3podkl_i6 What do these people particularly like about [BRAND], what do they particularly like the brand for? 6 = It is available in bars/clubs/restaurants</t>
  </si>
  <si>
    <t>P3podkl_i7 What do these people particularly like about [BRAND], what do they particularly like the brand for? 7 = Is a brand with a tradition</t>
  </si>
  <si>
    <t>P3podkl_i8 What do these people particularly like about [BRAND], what do they particularly like the brand for? 8 = Origin of the brand, country of origin</t>
  </si>
  <si>
    <t>P3podkl_i9 What do these people particularly like about [BRAND], what do they particularly like the brand for? 9 = It has a high quality</t>
  </si>
  <si>
    <t>P3podkl_i10 What do these people particularly like about [BRAND], what do they particularly like the brand for? 10 = Has a good taste</t>
  </si>
  <si>
    <t>P3podkl_i11 What do these people particularly like about [BRAND], what do they particularly like the brand for? 11 = Is international, known in the world</t>
  </si>
  <si>
    <t>P3podkl_i12 What do these people particularly like about [BRAND], what do they particularly like the brand for? 12 = Appeals to everyone</t>
  </si>
  <si>
    <t>P3podkl_i13 What do these people particularly like about [BRAND], what do they particularly like the brand for? 13 = Is self-contained</t>
  </si>
  <si>
    <t>P3podkl_i14 What do these people particularly like about [BRAND], what do they particularly like the brand for? 14 = Is unpretentious</t>
  </si>
  <si>
    <t>P3podkl_i15 What do these people particularly like about [BRAND], what do they particularly like the brand for? 15 = Is witty, has a sense of humour</t>
  </si>
  <si>
    <t>P3podkl_i16 What do these people particularly like about [BRAND], what do they particularly like the brand for? 16 = It is for experts, connoisseurs</t>
  </si>
  <si>
    <t>P3podkl_i17 What do these people particularly like about [BRAND], what do they particularly like the brand for? 17 = Good mixing drinks can be made with it</t>
  </si>
  <si>
    <t>$P4aggr P4aggr</t>
  </si>
  <si>
    <t>P4podkl_i1 How would these people describe the image of [BRAND] ?  1 = Modern</t>
  </si>
  <si>
    <t>P4podkl_i2 How would these people describe the image of [BRAND] ?  2 = Original, different from others</t>
  </si>
  <si>
    <t>P4podkl_i3 How would these people describe the image of [BRAND] ?  3 = High-end</t>
  </si>
  <si>
    <t>P4podkl_i4 How would these people describe the image of [BRAND] ?  4 = Sophisticated</t>
  </si>
  <si>
    <t>P4podkl_i5 How would these people describe the image of [BRAND] ?  5 = Quality justifies its price</t>
  </si>
  <si>
    <t>P4podkl_i6 How would these people describe the image of [BRAND] ?  6 = Is a symbol of success</t>
  </si>
  <si>
    <t>P4podkl_i7 How would these people describe the image of [BRAND] ?  7 = Inspiring</t>
  </si>
  <si>
    <t>P4podkl_i8 How would these people describe the image of [BRAND] ?  8 = Encourages self-expression</t>
  </si>
  <si>
    <t>P4podkl_i9 How would these people describe the image of [BRAND] ?  9 = Haughty, aloof</t>
  </si>
  <si>
    <t>P4podkl_i10 How would these people describe the image of [BRAND] ? 10 = Popular</t>
  </si>
  <si>
    <t>P4podkl_i11 How would these people describe the image of [BRAND] ? 11 = For the young</t>
  </si>
  <si>
    <t>P4podkl_i12 How would these people describe the image of [BRAND] ? 12 = For older people</t>
  </si>
  <si>
    <t>P4podkl_i13 How would these people describe the image of [BRAND] ? 13 = Appropriate for any occasion</t>
  </si>
  <si>
    <t>P4podkl_i14 How would these people describe the image of [BRAND] ? 14 = Friendly</t>
  </si>
  <si>
    <t>P4podkl_i15 How would these people describe the image of [BRAND] ? 15 = Fashionable, up to date</t>
  </si>
  <si>
    <t>P4podkl_i16 How would these people describe the image of [BRAND] ? 16 = Associating with fun</t>
  </si>
  <si>
    <t>P4podkl_i17 How would these people describe the image of [BRAND] ? 17 = It has attractive packaging</t>
  </si>
  <si>
    <t>P4podkl_i18 How would these people describe the image of [BRAND] ? 18 = Creative</t>
  </si>
  <si>
    <t>P4podkl_i19 How would these people describe the image of [BRAND] ? 19 = Craft</t>
  </si>
  <si>
    <t>P4podkl_i20 How would these people describe the image of [BRAND] ? 20 = Suits well for party and/or festivals</t>
  </si>
  <si>
    <t>$p2aggr p2aggr</t>
  </si>
  <si>
    <t>P2podkl_i1 In what typical circumstances do you imagine these people drinking [BRAND]? 1 = Official celebration</t>
  </si>
  <si>
    <t>P2podkl_i2 In what typical circumstances do you imagine these people drinking [BRAND]? 2 = Unofficial celebration</t>
  </si>
  <si>
    <t>P2podkl_i3 In what typical circumstances do you imagine these people drinking [BRAND]? 3 = Party</t>
  </si>
  <si>
    <t>P2podkl_i4 In what typical circumstances do you imagine these people drinking [BRAND]? 4 = Ordinary evening out on the town</t>
  </si>
  <si>
    <t>P2podkl_i5 In what typical circumstances do you imagine these people drinking [BRAND]? 5 = Meeting up with friends</t>
  </si>
  <si>
    <t>P2podkl_i6 In what typical circumstances do you imagine these people drinking [BRAND]? 6 = Meeting new people</t>
  </si>
  <si>
    <t>P2podkl_i7 In what typical circumstances do you imagine these people drinking [BRAND]? 7 = Meeting after work</t>
  </si>
  <si>
    <t>P2podkl_i8 In what typical circumstances do you imagine these people drinking [BRAND]? 8 = Listening to music</t>
  </si>
  <si>
    <t>P2podkl_i9 In what typical circumstances do you imagine these people drinking [BRAND]? 9 = Playing games (e.g. cards, board games, etc.)</t>
  </si>
  <si>
    <t>P2podkl_i10 In what typical circumstances do you imagine these people drinking [BRAND]? 10 = Show off their knowledge and taste</t>
  </si>
  <si>
    <t>P2podkl_i11 In what typical circumstances do you imagine these people drinking [BRAND]? 11 = Enjoy a special moment</t>
  </si>
  <si>
    <t>P2podkl_i12 In what typical circumstances do you imagine these people drinking [BRAND]? 12 = Have fun without losing control</t>
  </si>
  <si>
    <t>P2podkl_i13 In what typical circumstances do you imagine these people drinking [BRAND]? 13 = Relax and rest</t>
  </si>
  <si>
    <t>P2podkl_i14 In what typical circumstances do you imagine these people drinking [BRAND]? 14 = Chill out, have fun without too much inhibition</t>
  </si>
  <si>
    <t>P2podkl_i15 In what typical circumstances do you imagine these people drinking [BRAND]? 15 = Enjoy the life more fully</t>
  </si>
  <si>
    <t>P2podkl_i16 In what typical circumstances do you imagine these people drinking [BRAND]? 16 = To drink something they really like</t>
  </si>
  <si>
    <t>P2podkl_i17 In what typical circumstances do you imagine these people drinking [BRAND]? 17 = Celebrate something/special occasion</t>
  </si>
  <si>
    <t>$P5aggr P5aggr</t>
  </si>
  <si>
    <t>P5podkl_i1 And what does the fact that these people drink [BRAND], say about them and about the kind of people they are?  1 = Active, athletic</t>
  </si>
  <si>
    <t>P5podkl_i2 And what does the fact that these people drink [BRAND], say about them and about the kind of people they are?  2 = Courageous, adventurous</t>
  </si>
  <si>
    <t>P5podkl_i3 And what does the fact that these people drink [BRAND], say about them and about the kind of people they are?  3 = Hurried, with no time to lose</t>
  </si>
  <si>
    <t>P5podkl_i4 And what does the fact that these people drink [BRAND], say about them and about the kind of people they are?  4 = Determined, decisive</t>
  </si>
  <si>
    <t>P5podkl_i5 And what does the fact that these people drink [BRAND], say about them and about the kind of people they are?  5 = Sophisticated, chic</t>
  </si>
  <si>
    <t>P5podkl_i6 And what does the fact that these people drink [BRAND], say about them and about the kind of people they are?  6 = Demanding, difficult to please</t>
  </si>
  <si>
    <t>P5podkl_i7 And what does the fact that these people drink [BRAND], say about them and about the kind of people they are?  7 = Reasonable, prudent</t>
  </si>
  <si>
    <t>P5podkl_i8 And what does the fact that these people drink [BRAND], say about them and about the kind of people they are?  8 = Organised, efficient</t>
  </si>
  <si>
    <t>P5podkl_i9 And what does the fact that these people drink [BRAND], say about them and about the kind of people they are?  9 = Pragmatic, rational</t>
  </si>
  <si>
    <t>P5podkl_i10 And what does the fact that these people drink [BRAND], say about them and about the kind of people they are? 10 = Reliable, trustworthy</t>
  </si>
  <si>
    <t>P5podkl_i11 And what does the fact that these people drink [BRAND], say about them and about the kind of people they are? 11 = Kind, caring</t>
  </si>
  <si>
    <t>P5podkl_i12 And what does the fact that these people drink [BRAND], say about them and about the kind of people they are? 12 = Gentle, sensitive</t>
  </si>
  <si>
    <t>P5podkl_i13 And what does the fact that these people drink [BRAND], say about them and about the kind of people they are? 13 = Cool, relaxed</t>
  </si>
  <si>
    <t>P5podkl_i14 And what does the fact that these people drink [BRAND], say about them and about the kind of people they are? 14 = Generous, willing to share</t>
  </si>
  <si>
    <t>P5podkl_i15 And what does the fact that these people drink [BRAND], say about them and about the kind of people they are? 15 = Friendly, sociable</t>
  </si>
  <si>
    <t>P5podkl_i16 And what does the fact that these people drink [BRAND], say about them and about the kind of people they are? 16 = Playful, fun-loving</t>
  </si>
  <si>
    <t>P5podkl_i17 And what does the fact that these people drink [BRAND], say about them and about the kind of people they are? 17 = Lively, open</t>
  </si>
  <si>
    <t>P5podkl_i18 And what does the fact that these people drink [BRAND], say about them and about the kind of people they are? 18 = Optimistic, positive</t>
  </si>
  <si>
    <t>$P6aggr P6aggr</t>
  </si>
  <si>
    <t>P6podkl_i1 How do these people feel when they drink [BRAND]?  1 = Excited, enthusiastic</t>
  </si>
  <si>
    <t>P6podkl_i2 How do these people feel when they drink [BRAND]?  2 = Lively, energetic and fresh</t>
  </si>
  <si>
    <t>P6podkl_i3 How do these people feel when they drink [BRAND]?  3 = Original, rebellious</t>
  </si>
  <si>
    <t>P6podkl_i4 How do these people feel when they drink [BRAND]?  4 = Self-confident</t>
  </si>
  <si>
    <t>P6podkl_i5 How do these people feel when they drink [BRAND]?  5 = Elegant, sophisticated</t>
  </si>
  <si>
    <t>P6podkl_i6 How do these people feel when they drink [BRAND]?  6 = Privileged, enjoying this moment of pleasure</t>
  </si>
  <si>
    <t>P6podkl_i7 How do these people feel when they drink [BRAND]?  7 = Efficient, in control of the situation</t>
  </si>
  <si>
    <t>P6podkl_i8 How do these people feel when they drink [BRAND]?  8 = Like experts</t>
  </si>
  <si>
    <t>P6podkl_i10 How do these people feel when they drink [BRAND]? 10 = Comfortable, safe</t>
  </si>
  <si>
    <t>P6podkl_i11 How do these people feel when they drink [BRAND]? 11 = Calm, tranquil</t>
  </si>
  <si>
    <t>P6podkl_i12 How do these people feel when they drink [BRAND]? 12 = Happy, cheerful</t>
  </si>
  <si>
    <t>P6podkl_i13 How do these people feel when they drink [BRAND]? 13 = In harmony with others, they have a sense of belonging to a group</t>
  </si>
  <si>
    <t>P6podkl_i14 How do these people feel when they drink [BRAND]? 14 = Satisfied, happy to share a moment of pleasure</t>
  </si>
  <si>
    <t>P6podkl_i15 How do these people feel when they drink [BRAND]? 15 = Relaxed</t>
  </si>
  <si>
    <t>P6podkl_i16 How do these people feel when they drink [BRAND]? 16 = Satisfied, happy</t>
  </si>
  <si>
    <t>P6podkl_i17 How do these people feel when they drink [BRAND]? 17 = Carefree, relaxed</t>
  </si>
  <si>
    <t>P6podkl_i18 How do these people feel when they drink [BRAND]? 18 =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</si>
</sst>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%"/>
  </numFmts>
  <fonts count="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2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7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left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center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left" wrapText="1"/>
    </xf>
    <xf numFmtId="0" fontId="2" fillId="0" borderId="10" xfId="10" applyFont="1" applyBorder="1" applyAlignment="1">
      <alignment horizontal="left" wrapText="1"/>
    </xf>
    <xf numFmtId="0" fontId="2" fillId="0" borderId="11" xfId="11" applyFont="1" applyBorder="1" applyAlignment="1">
      <alignment horizontal="center" wrapText="1"/>
    </xf>
    <xf numFmtId="0" fontId="2" fillId="0" borderId="12" xfId="12" applyFont="1" applyBorder="1" applyAlignment="1">
      <alignment horizontal="center" wrapText="1"/>
    </xf>
    <xf numFmtId="0" fontId="2" fillId="0" borderId="1" xfId="13" applyFont="1" applyBorder="1" applyAlignment="1">
      <alignment horizontal="left" vertical="top" wrapText="1"/>
    </xf>
    <xf numFmtId="0" fontId="2" fillId="0" borderId="2" xfId="14" applyFont="1" applyBorder="1" applyAlignment="1">
      <alignment horizontal="left" vertical="top" wrapText="1"/>
    </xf>
    <xf numFmtId="164" fontId="2" fillId="0" borderId="13" xfId="15" applyNumberFormat="1" applyFont="1" applyBorder="1" applyAlignment="1">
      <alignment horizontal="right" vertical="center"/>
    </xf>
    <xf numFmtId="164" fontId="2" fillId="0" borderId="14" xfId="16" applyNumberFormat="1" applyFont="1" applyBorder="1" applyAlignment="1">
      <alignment horizontal="right" vertical="center"/>
    </xf>
    <xf numFmtId="0" fontId="2" fillId="0" borderId="5" xfId="17" applyFont="1" applyBorder="1" applyAlignment="1">
      <alignment horizontal="left" vertical="top" wrapText="1"/>
    </xf>
    <xf numFmtId="0" fontId="2" fillId="0" borderId="6" xfId="18" applyFont="1" applyBorder="1" applyAlignment="1">
      <alignment horizontal="left" vertical="top" wrapText="1"/>
    </xf>
    <xf numFmtId="164" fontId="2" fillId="0" borderId="15" xfId="19" applyNumberFormat="1" applyFont="1" applyBorder="1" applyAlignment="1">
      <alignment horizontal="right" vertical="center"/>
    </xf>
    <xf numFmtId="164" fontId="2" fillId="0" borderId="16" xfId="20" applyNumberFormat="1" applyFont="1" applyBorder="1" applyAlignment="1">
      <alignment horizontal="right" vertical="center"/>
    </xf>
    <xf numFmtId="0" fontId="2" fillId="0" borderId="9" xfId="21" applyFont="1" applyBorder="1" applyAlignment="1">
      <alignment horizontal="left" vertical="top" wrapText="1"/>
    </xf>
    <xf numFmtId="0" fontId="2" fillId="0" borderId="10" xfId="22" applyFont="1" applyBorder="1" applyAlignment="1">
      <alignment horizontal="left" vertical="top" wrapText="1"/>
    </xf>
    <xf numFmtId="164" fontId="2" fillId="0" borderId="17" xfId="23" applyNumberFormat="1" applyFont="1" applyBorder="1" applyAlignment="1">
      <alignment horizontal="right" vertical="center"/>
    </xf>
    <xf numFmtId="164" fontId="2" fillId="0" borderId="18" xfId="24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25">
    <cellStyle name="Normalny" xfId="0" builtinId="0"/>
    <cellStyle name="style1733875162305" xfId="13" xr:uid="{863E5591-3DEA-40D3-9B82-5F976E5E38D7}"/>
    <cellStyle name="style1733875162343" xfId="14" xr:uid="{661B1AFB-4414-4582-B5B8-B29C05C6962F}"/>
    <cellStyle name="style1733875162352" xfId="17" xr:uid="{7388056C-0D49-48CC-985A-AA844679383D}"/>
    <cellStyle name="style1733875162363" xfId="18" xr:uid="{0FF4C1B9-5716-47A7-818C-161A55A8ABD9}"/>
    <cellStyle name="style1733875162375" xfId="21" xr:uid="{2188089B-7C60-4A53-929D-A21DB44AB24A}"/>
    <cellStyle name="style1733875162385" xfId="22" xr:uid="{BBF35A21-BF1C-4DE2-9798-7ABCE3C66107}"/>
    <cellStyle name="style1733875162446" xfId="1" xr:uid="{73CBFE16-A974-4F89-93E6-A72A8A5BA149}"/>
    <cellStyle name="style1733875162454" xfId="2" xr:uid="{2250BDA2-FB2E-43E4-99C9-5A2539DBE018}"/>
    <cellStyle name="style1733875162461" xfId="5" xr:uid="{84BE6C94-77BB-4F69-A7B0-D58CC0294F53}"/>
    <cellStyle name="style1733875162469" xfId="6" xr:uid="{FE2805DD-46C7-443F-8A6B-73BAC2ADD4A2}"/>
    <cellStyle name="style1733875162476" xfId="9" xr:uid="{B8695B81-91DC-4E14-A144-7CE4A9486BE1}"/>
    <cellStyle name="style1733875162483" xfId="10" xr:uid="{E714836B-9E59-4B65-8076-C0CB60B09722}"/>
    <cellStyle name="style1733875162490" xfId="3" xr:uid="{E23C1878-58FA-4DFD-88BA-2C93611925CC}"/>
    <cellStyle name="style1733875162500" xfId="4" xr:uid="{217AD24A-A134-4367-9779-DFE69CD8998F}"/>
    <cellStyle name="style1733875162510" xfId="7" xr:uid="{460FC64D-11DA-48ED-ACE1-CBDF9A4B2C9C}"/>
    <cellStyle name="style1733875162519" xfId="8" xr:uid="{A0BA7565-64B1-4EDB-A052-7D341FB9DB34}"/>
    <cellStyle name="style1733875162529" xfId="11" xr:uid="{999B25DB-70D5-4A9C-9B05-72DBE74D431E}"/>
    <cellStyle name="style1733875162539" xfId="12" xr:uid="{827CA3CE-0376-4D97-8C28-17B9DD56D538}"/>
    <cellStyle name="style1733875162550" xfId="15" xr:uid="{4AC9A49F-3932-4059-8F3B-2732258CBCF7}"/>
    <cellStyle name="style1733875162560" xfId="16" xr:uid="{8C3D15CF-189E-4A11-89D2-D1713DFCF432}"/>
    <cellStyle name="style1733875162568" xfId="19" xr:uid="{D6092F1A-D60B-4FE3-A1A3-A845A304D7B8}"/>
    <cellStyle name="style1733875162578" xfId="20" xr:uid="{878E6F08-DC51-4CA4-987C-34626C415418}"/>
    <cellStyle name="style1733875162587" xfId="23" xr:uid="{CAED1D71-2E87-45B7-B430-B2C0B58AEFEA}"/>
    <cellStyle name="style1733875162597" xfId="24" xr:uid="{76663CE6-7090-46C7-8E52-EF268F0ACFD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84DB1F-64B8-41DE-8B44-1C6D6A2F8777}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AAC3EF-E605-49D9-9AB1-A77C55EA38E0}">
  <dimension ref="A1:E87"/>
  <sheetViews>
    <sheetView workbookViewId="0">
      <selection activeCell="C50" sqref="C50:D86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0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4"/>
    </row>
    <row r="4" spans="1:5" ht="36.75" x14ac:dyDescent="0.25">
      <c r="A4" s="5"/>
      <c r="B4" s="6"/>
      <c r="C4" s="7" t="s">
        <v>2</v>
      </c>
      <c r="D4" s="8" t="s">
        <v>3</v>
      </c>
    </row>
    <row r="5" spans="1:5" ht="25.5" thickBot="1" x14ac:dyDescent="0.3">
      <c r="A5" s="9"/>
      <c r="B5" s="10"/>
      <c r="C5" s="11" t="s">
        <v>4</v>
      </c>
      <c r="D5" s="12" t="s">
        <v>4</v>
      </c>
    </row>
    <row r="6" spans="1:5" ht="24.75" thickTop="1" x14ac:dyDescent="0.25">
      <c r="A6" s="13" t="s">
        <v>5</v>
      </c>
      <c r="B6" s="14" t="s">
        <v>6</v>
      </c>
      <c r="C6" s="15">
        <v>0.40239043824701193</v>
      </c>
      <c r="D6" s="16">
        <v>0.33128834355828218</v>
      </c>
      <c r="E6" s="25">
        <f>AVERAGE(C6:D6)</f>
        <v>0.36683939090264706</v>
      </c>
    </row>
    <row r="7" spans="1:5" ht="24" x14ac:dyDescent="0.25">
      <c r="A7" s="17"/>
      <c r="B7" s="18" t="s">
        <v>7</v>
      </c>
      <c r="C7" s="19">
        <v>0.19123505976095617</v>
      </c>
      <c r="D7" s="20">
        <v>0.18404907975460122</v>
      </c>
      <c r="E7" s="25">
        <f>AVERAGE(C7:D7)</f>
        <v>0.1876420697577787</v>
      </c>
    </row>
    <row r="8" spans="1:5" ht="24" x14ac:dyDescent="0.25">
      <c r="A8" s="17"/>
      <c r="B8" s="18" t="s">
        <v>8</v>
      </c>
      <c r="C8" s="19">
        <v>0.27091633466135456</v>
      </c>
      <c r="D8" s="20">
        <v>0.24539877300613497</v>
      </c>
      <c r="E8" s="25">
        <f>AVERAGE(C8:D8)</f>
        <v>0.25815755383374478</v>
      </c>
    </row>
    <row r="9" spans="1:5" ht="24" x14ac:dyDescent="0.25">
      <c r="A9" s="17"/>
      <c r="B9" s="18" t="s">
        <v>9</v>
      </c>
      <c r="C9" s="19">
        <v>0.22709163346613542</v>
      </c>
      <c r="D9" s="20">
        <v>0.23006134969325154</v>
      </c>
      <c r="E9" s="25">
        <f>AVERAGE(C9:D9)</f>
        <v>0.22857649157969348</v>
      </c>
    </row>
    <row r="10" spans="1:5" ht="24" x14ac:dyDescent="0.25">
      <c r="A10" s="17"/>
      <c r="B10" s="18" t="s">
        <v>10</v>
      </c>
      <c r="C10" s="19">
        <v>0.37450199203187251</v>
      </c>
      <c r="D10" s="20">
        <v>0.13803680981595093</v>
      </c>
      <c r="E10" s="25">
        <f>AVERAGE(C10:D10)</f>
        <v>0.25626940092391171</v>
      </c>
    </row>
    <row r="11" spans="1:5" ht="24" x14ac:dyDescent="0.25">
      <c r="A11" s="17"/>
      <c r="B11" s="18" t="s">
        <v>11</v>
      </c>
      <c r="C11" s="19">
        <v>0.16733067729083664</v>
      </c>
      <c r="D11" s="20">
        <v>0.22392638036809817</v>
      </c>
      <c r="E11" s="25">
        <f>AVERAGE(C11:D11)</f>
        <v>0.19562852882946741</v>
      </c>
    </row>
    <row r="12" spans="1:5" ht="24" x14ac:dyDescent="0.25">
      <c r="A12" s="17"/>
      <c r="B12" s="18" t="s">
        <v>12</v>
      </c>
      <c r="C12" s="19">
        <v>0.16334661354581673</v>
      </c>
      <c r="D12" s="20">
        <v>0.24846625766871167</v>
      </c>
      <c r="E12" s="25">
        <f>AVERAGE(C12:D12)</f>
        <v>0.20590643560726418</v>
      </c>
    </row>
    <row r="13" spans="1:5" ht="24" x14ac:dyDescent="0.25">
      <c r="A13" s="17"/>
      <c r="B13" s="18" t="s">
        <v>13</v>
      </c>
      <c r="C13" s="19">
        <v>0.12749003984063745</v>
      </c>
      <c r="D13" s="20">
        <v>0.16564417177914109</v>
      </c>
      <c r="E13" s="25">
        <f>AVERAGE(C13:D13)</f>
        <v>0.14656710580988927</v>
      </c>
    </row>
    <row r="14" spans="1:5" ht="24" x14ac:dyDescent="0.25">
      <c r="A14" s="17"/>
      <c r="B14" s="18" t="s">
        <v>14</v>
      </c>
      <c r="C14" s="19">
        <v>0.44621513944223101</v>
      </c>
      <c r="D14" s="20">
        <v>0.35276073619631904</v>
      </c>
      <c r="E14" s="25">
        <f>AVERAGE(C14:D14)</f>
        <v>0.39948793781927505</v>
      </c>
    </row>
    <row r="15" spans="1:5" ht="24" x14ac:dyDescent="0.25">
      <c r="A15" s="17"/>
      <c r="B15" s="18" t="s">
        <v>15</v>
      </c>
      <c r="C15" s="19">
        <v>0.37051792828685259</v>
      </c>
      <c r="D15" s="20">
        <v>0.38036809815950923</v>
      </c>
      <c r="E15" s="25">
        <f>AVERAGE(C15:D15)</f>
        <v>0.37544301322318091</v>
      </c>
    </row>
    <row r="16" spans="1:5" ht="24" x14ac:dyDescent="0.25">
      <c r="A16" s="17"/>
      <c r="B16" s="18" t="s">
        <v>16</v>
      </c>
      <c r="C16" s="19">
        <v>0.2788844621513944</v>
      </c>
      <c r="D16" s="20">
        <v>0.22085889570552147</v>
      </c>
      <c r="E16" s="25">
        <f>AVERAGE(C16:D16)</f>
        <v>0.24987167892845794</v>
      </c>
    </row>
    <row r="17" spans="1:5" ht="24" x14ac:dyDescent="0.25">
      <c r="A17" s="17"/>
      <c r="B17" s="18" t="s">
        <v>17</v>
      </c>
      <c r="C17" s="19">
        <v>0.13147410358565736</v>
      </c>
      <c r="D17" s="20">
        <v>0.2607361963190184</v>
      </c>
      <c r="E17" s="25">
        <f>AVERAGE(C17:D17)</f>
        <v>0.19610514995233788</v>
      </c>
    </row>
    <row r="18" spans="1:5" ht="24" x14ac:dyDescent="0.25">
      <c r="A18" s="17"/>
      <c r="B18" s="18" t="s">
        <v>18</v>
      </c>
      <c r="C18" s="19">
        <v>0.13147410358565736</v>
      </c>
      <c r="D18" s="20">
        <v>0.15030674846625766</v>
      </c>
      <c r="E18" s="25">
        <f>AVERAGE(C18:D18)</f>
        <v>0.14089042602595753</v>
      </c>
    </row>
    <row r="19" spans="1:5" ht="24" x14ac:dyDescent="0.25">
      <c r="A19" s="17"/>
      <c r="B19" s="18" t="s">
        <v>19</v>
      </c>
      <c r="C19" s="19">
        <v>9.1633466135458169E-2</v>
      </c>
      <c r="D19" s="20">
        <v>0.16564417177914109</v>
      </c>
      <c r="E19" s="25">
        <f>AVERAGE(C19:D19)</f>
        <v>0.12863881895729962</v>
      </c>
    </row>
    <row r="20" spans="1:5" ht="24" x14ac:dyDescent="0.25">
      <c r="A20" s="17"/>
      <c r="B20" s="18" t="s">
        <v>20</v>
      </c>
      <c r="C20" s="19">
        <v>0.12350597609561753</v>
      </c>
      <c r="D20" s="20">
        <v>0.13803680981595093</v>
      </c>
      <c r="E20" s="25">
        <f>AVERAGE(C20:D20)</f>
        <v>0.13077139295578422</v>
      </c>
    </row>
    <row r="21" spans="1:5" ht="24" x14ac:dyDescent="0.25">
      <c r="A21" s="17"/>
      <c r="B21" s="18" t="s">
        <v>21</v>
      </c>
      <c r="C21" s="19">
        <v>0.20318725099601592</v>
      </c>
      <c r="D21" s="20">
        <v>0.13190184049079753</v>
      </c>
      <c r="E21" s="25">
        <f>AVERAGE(C21:D21)</f>
        <v>0.16754454574340671</v>
      </c>
    </row>
    <row r="22" spans="1:5" ht="24" x14ac:dyDescent="0.25">
      <c r="A22" s="17"/>
      <c r="B22" s="18" t="s">
        <v>22</v>
      </c>
      <c r="C22" s="19">
        <v>0.18725099601593626</v>
      </c>
      <c r="D22" s="20">
        <v>0.20858895705521474</v>
      </c>
      <c r="E22" s="25">
        <f>AVERAGE(C22:D22)</f>
        <v>0.1979199765355755</v>
      </c>
    </row>
    <row r="23" spans="1:5" x14ac:dyDescent="0.25">
      <c r="A23" s="17" t="s">
        <v>23</v>
      </c>
      <c r="B23" s="18" t="s">
        <v>24</v>
      </c>
      <c r="C23" s="19">
        <v>0.21115537848605576</v>
      </c>
      <c r="D23" s="20">
        <v>0.19938650306748465</v>
      </c>
      <c r="E23" s="25">
        <f>AVERAGE(C23:D23)</f>
        <v>0.20527094077677022</v>
      </c>
    </row>
    <row r="24" spans="1:5" ht="24" x14ac:dyDescent="0.25">
      <c r="A24" s="17"/>
      <c r="B24" s="18" t="s">
        <v>25</v>
      </c>
      <c r="C24" s="19">
        <v>0.18725099601593626</v>
      </c>
      <c r="D24" s="20">
        <v>0.12269938650306748</v>
      </c>
      <c r="E24" s="25">
        <f>AVERAGE(C24:D24)</f>
        <v>0.15497519125950188</v>
      </c>
    </row>
    <row r="25" spans="1:5" x14ac:dyDescent="0.25">
      <c r="A25" s="17"/>
      <c r="B25" s="18" t="s">
        <v>26</v>
      </c>
      <c r="C25" s="19">
        <v>0.39043824701195218</v>
      </c>
      <c r="D25" s="20">
        <v>0.254601226993865</v>
      </c>
      <c r="E25" s="25">
        <f>AVERAGE(C25:D25)</f>
        <v>0.32251973700290859</v>
      </c>
    </row>
    <row r="26" spans="1:5" x14ac:dyDescent="0.25">
      <c r="A26" s="17"/>
      <c r="B26" s="18" t="s">
        <v>27</v>
      </c>
      <c r="C26" s="19">
        <v>0.28685258964143429</v>
      </c>
      <c r="D26" s="20">
        <v>0.14723926380368099</v>
      </c>
      <c r="E26" s="25">
        <f>AVERAGE(C26:D26)</f>
        <v>0.21704592672255762</v>
      </c>
    </row>
    <row r="27" spans="1:5" x14ac:dyDescent="0.25">
      <c r="A27" s="17"/>
      <c r="B27" s="18" t="s">
        <v>28</v>
      </c>
      <c r="C27" s="19">
        <v>0.32669322709163345</v>
      </c>
      <c r="D27" s="20">
        <v>0.29141104294478526</v>
      </c>
      <c r="E27" s="25">
        <f>AVERAGE(C27:D27)</f>
        <v>0.30905213501820938</v>
      </c>
    </row>
    <row r="28" spans="1:5" x14ac:dyDescent="0.25">
      <c r="A28" s="17"/>
      <c r="B28" s="18" t="s">
        <v>29</v>
      </c>
      <c r="C28" s="19">
        <v>0.25099601593625498</v>
      </c>
      <c r="D28" s="20">
        <v>0.22392638036809817</v>
      </c>
      <c r="E28" s="25">
        <f>AVERAGE(C28:D28)</f>
        <v>0.23746119815217659</v>
      </c>
    </row>
    <row r="29" spans="1:5" x14ac:dyDescent="0.25">
      <c r="A29" s="17"/>
      <c r="B29" s="18" t="s">
        <v>30</v>
      </c>
      <c r="C29" s="19">
        <v>0.1752988047808765</v>
      </c>
      <c r="D29" s="20">
        <v>0.21165644171779141</v>
      </c>
      <c r="E29" s="25">
        <f>AVERAGE(C29:D29)</f>
        <v>0.19347762324933396</v>
      </c>
    </row>
    <row r="30" spans="1:5" ht="24" x14ac:dyDescent="0.25">
      <c r="A30" s="17"/>
      <c r="B30" s="18" t="s">
        <v>31</v>
      </c>
      <c r="C30" s="19">
        <v>0.15936254980079681</v>
      </c>
      <c r="D30" s="20">
        <v>0.11349693251533742</v>
      </c>
      <c r="E30" s="25">
        <f>AVERAGE(C30:D30)</f>
        <v>0.13642974115806711</v>
      </c>
    </row>
    <row r="31" spans="1:5" x14ac:dyDescent="0.25">
      <c r="A31" s="17"/>
      <c r="B31" s="18" t="s">
        <v>32</v>
      </c>
      <c r="C31" s="19">
        <v>0.11553784860557767</v>
      </c>
      <c r="D31" s="20">
        <v>6.7484662576687116E-2</v>
      </c>
      <c r="E31" s="25">
        <f>AVERAGE(C31:D31)</f>
        <v>9.1511255591132393E-2</v>
      </c>
    </row>
    <row r="32" spans="1:5" x14ac:dyDescent="0.25">
      <c r="A32" s="17"/>
      <c r="B32" s="18" t="s">
        <v>33</v>
      </c>
      <c r="C32" s="19">
        <v>0.3147410358565737</v>
      </c>
      <c r="D32" s="20">
        <v>0.32515337423312884</v>
      </c>
      <c r="E32" s="25">
        <f>AVERAGE(C32:D32)</f>
        <v>0.3199472050448513</v>
      </c>
    </row>
    <row r="33" spans="1:5" x14ac:dyDescent="0.25">
      <c r="A33" s="17"/>
      <c r="B33" s="18" t="s">
        <v>34</v>
      </c>
      <c r="C33" s="19">
        <v>0.17131474103585656</v>
      </c>
      <c r="D33" s="20">
        <v>0.22392638036809817</v>
      </c>
      <c r="E33" s="25">
        <f>AVERAGE(C33:D33)</f>
        <v>0.19762056070197737</v>
      </c>
    </row>
    <row r="34" spans="1:5" x14ac:dyDescent="0.25">
      <c r="A34" s="17"/>
      <c r="B34" s="18" t="s">
        <v>35</v>
      </c>
      <c r="C34" s="19">
        <v>0.14342629482071714</v>
      </c>
      <c r="D34" s="20">
        <v>0.10122699386503067</v>
      </c>
      <c r="E34" s="25">
        <f>AVERAGE(C34:D34)</f>
        <v>0.12232664434287391</v>
      </c>
    </row>
    <row r="35" spans="1:5" ht="24" x14ac:dyDescent="0.25">
      <c r="A35" s="17"/>
      <c r="B35" s="18" t="s">
        <v>36</v>
      </c>
      <c r="C35" s="19">
        <v>0.12749003984063745</v>
      </c>
      <c r="D35" s="20">
        <v>0.26993865030674846</v>
      </c>
      <c r="E35" s="25">
        <f>AVERAGE(C35:D35)</f>
        <v>0.19871434507369296</v>
      </c>
    </row>
    <row r="36" spans="1:5" x14ac:dyDescent="0.25">
      <c r="A36" s="17"/>
      <c r="B36" s="18" t="s">
        <v>37</v>
      </c>
      <c r="C36" s="19">
        <v>0.11952191235059761</v>
      </c>
      <c r="D36" s="20">
        <v>0.20858895705521474</v>
      </c>
      <c r="E36" s="25">
        <f>AVERAGE(C36:D36)</f>
        <v>0.16405543470290618</v>
      </c>
    </row>
    <row r="37" spans="1:5" ht="24" x14ac:dyDescent="0.25">
      <c r="A37" s="17"/>
      <c r="B37" s="18" t="s">
        <v>38</v>
      </c>
      <c r="C37" s="19">
        <v>0.1752988047808765</v>
      </c>
      <c r="D37" s="20">
        <v>0.16257668711656442</v>
      </c>
      <c r="E37" s="25">
        <f>AVERAGE(C37:D37)</f>
        <v>0.16893774594872046</v>
      </c>
    </row>
    <row r="38" spans="1:5" x14ac:dyDescent="0.25">
      <c r="A38" s="17"/>
      <c r="B38" s="18" t="s">
        <v>39</v>
      </c>
      <c r="C38" s="19">
        <v>0.18326693227091634</v>
      </c>
      <c r="D38" s="20">
        <v>0.26687116564417179</v>
      </c>
      <c r="E38" s="25">
        <f>AVERAGE(C38:D38)</f>
        <v>0.22506904895754407</v>
      </c>
    </row>
    <row r="39" spans="1:5" ht="24" x14ac:dyDescent="0.25">
      <c r="A39" s="17"/>
      <c r="B39" s="18" t="s">
        <v>40</v>
      </c>
      <c r="C39" s="19">
        <v>0.21115537848605576</v>
      </c>
      <c r="D39" s="20">
        <v>0.16257668711656442</v>
      </c>
      <c r="E39" s="25">
        <f>AVERAGE(C39:D39)</f>
        <v>0.18686603280131009</v>
      </c>
    </row>
    <row r="40" spans="1:5" x14ac:dyDescent="0.25">
      <c r="A40" s="17"/>
      <c r="B40" s="18" t="s">
        <v>41</v>
      </c>
      <c r="C40" s="19">
        <v>0.16334661354581673</v>
      </c>
      <c r="D40" s="20">
        <v>0.17791411042944782</v>
      </c>
      <c r="E40" s="25">
        <f>AVERAGE(C40:D40)</f>
        <v>0.17063036198763226</v>
      </c>
    </row>
    <row r="41" spans="1:5" x14ac:dyDescent="0.25">
      <c r="A41" s="17"/>
      <c r="B41" s="18" t="s">
        <v>42</v>
      </c>
      <c r="C41" s="19">
        <v>9.1633466135458169E-2</v>
      </c>
      <c r="D41" s="20">
        <v>8.8957055214723912E-2</v>
      </c>
      <c r="E41" s="25">
        <f>AVERAGE(C41:D41)</f>
        <v>9.0295260675091041E-2</v>
      </c>
    </row>
    <row r="42" spans="1:5" ht="24.75" thickBot="1" x14ac:dyDescent="0.3">
      <c r="A42" s="21"/>
      <c r="B42" s="22" t="s">
        <v>43</v>
      </c>
      <c r="C42" s="23">
        <v>0.13545816733067728</v>
      </c>
      <c r="D42" s="24">
        <v>0.21165644171779141</v>
      </c>
      <c r="E42" s="25">
        <f>AVERAGE(C42:D42)</f>
        <v>0.17355730452423435</v>
      </c>
    </row>
    <row r="43" spans="1:5" ht="15.75" thickTop="1" x14ac:dyDescent="0.25">
      <c r="C43" s="26">
        <f>AVERAGE(C6:C42)</f>
        <v>0.21158608808011187</v>
      </c>
      <c r="D43" s="26">
        <f>AVERAGE(D6:D42)</f>
        <v>0.20560437738351853</v>
      </c>
      <c r="E43" s="26">
        <f>AVERAGE(E6:E42)</f>
        <v>0.20859523273181524</v>
      </c>
    </row>
    <row r="46" spans="1:5" ht="15.75" thickBot="1" x14ac:dyDescent="0.3"/>
    <row r="47" spans="1:5" ht="15.75" thickTop="1" x14ac:dyDescent="0.25">
      <c r="A47" s="1"/>
      <c r="B47" s="2"/>
      <c r="C47" s="3" t="s">
        <v>1</v>
      </c>
      <c r="D47" s="4"/>
    </row>
    <row r="48" spans="1:5" ht="36.75" x14ac:dyDescent="0.25">
      <c r="A48" s="5"/>
      <c r="B48" s="6"/>
      <c r="C48" s="7" t="s">
        <v>2</v>
      </c>
      <c r="D48" s="8" t="s">
        <v>3</v>
      </c>
    </row>
    <row r="49" spans="1:4" ht="25.5" thickBot="1" x14ac:dyDescent="0.3">
      <c r="A49" s="9"/>
      <c r="B49" s="10"/>
      <c r="C49" s="11" t="s">
        <v>4</v>
      </c>
      <c r="D49" s="12" t="s">
        <v>4</v>
      </c>
    </row>
    <row r="50" spans="1:4" ht="24.75" thickTop="1" x14ac:dyDescent="0.25">
      <c r="A50" s="13" t="s">
        <v>5</v>
      </c>
      <c r="B50" s="14" t="s">
        <v>6</v>
      </c>
      <c r="C50" s="15">
        <f>C6 -($E6*C$43/$E$43)</f>
        <v>3.029127443451296E-2</v>
      </c>
      <c r="D50" s="16">
        <f t="shared" ref="D50:D86" si="0">D6 -($E6*D$43/$E$43)</f>
        <v>-3.0291274434512794E-2</v>
      </c>
    </row>
    <row r="51" spans="1:4" ht="24" x14ac:dyDescent="0.25">
      <c r="A51" s="17"/>
      <c r="B51" s="18" t="s">
        <v>7</v>
      </c>
      <c r="C51" s="19">
        <f t="shared" ref="C51:D51" si="1">C7 -($E7*C$43/$E$43)</f>
        <v>9.0256280332853822E-4</v>
      </c>
      <c r="D51" s="20">
        <f t="shared" si="0"/>
        <v>-9.025628033284272E-4</v>
      </c>
    </row>
    <row r="52" spans="1:4" ht="24" x14ac:dyDescent="0.25">
      <c r="A52" s="17"/>
      <c r="B52" s="18" t="s">
        <v>8</v>
      </c>
      <c r="C52" s="19">
        <f t="shared" ref="C52:D52" si="2">C8 -($E8*C$43/$E$43)</f>
        <v>9.0572969035763173E-3</v>
      </c>
      <c r="D52" s="20">
        <f t="shared" si="0"/>
        <v>-9.0572969035762896E-3</v>
      </c>
    </row>
    <row r="53" spans="1:4" ht="24" x14ac:dyDescent="0.25">
      <c r="A53" s="17"/>
      <c r="B53" s="18" t="s">
        <v>9</v>
      </c>
      <c r="C53" s="19">
        <f t="shared" ref="C53:D53" si="3">C9 -($E9*C$43/$E$43)</f>
        <v>-4.762206370193145E-3</v>
      </c>
      <c r="D53" s="20">
        <f t="shared" si="0"/>
        <v>4.7622063701932282E-3</v>
      </c>
    </row>
    <row r="54" spans="1:4" ht="24" x14ac:dyDescent="0.25">
      <c r="A54" s="17"/>
      <c r="B54" s="18" t="s">
        <v>10</v>
      </c>
      <c r="C54" s="19">
        <f t="shared" ref="C54:D54" si="4">C10 -($E10*C$43/$E$43)</f>
        <v>0.11455817967333576</v>
      </c>
      <c r="D54" s="20">
        <f t="shared" si="0"/>
        <v>-0.11455817967333562</v>
      </c>
    </row>
    <row r="55" spans="1:4" ht="24" x14ac:dyDescent="0.25">
      <c r="A55" s="17"/>
      <c r="B55" s="18" t="s">
        <v>11</v>
      </c>
      <c r="C55" s="19">
        <f t="shared" ref="C55:D55" si="5">C11 -($E11*C$43/$E$43)</f>
        <v>-3.1102789235750911E-2</v>
      </c>
      <c r="D55" s="20">
        <f t="shared" si="0"/>
        <v>3.1102789235750966E-2</v>
      </c>
    </row>
    <row r="56" spans="1:4" ht="24" x14ac:dyDescent="0.25">
      <c r="A56" s="17"/>
      <c r="B56" s="18" t="s">
        <v>12</v>
      </c>
      <c r="C56" s="19">
        <f t="shared" ref="C56:D56" si="6">C12 -($E12*C$43/$E$43)</f>
        <v>-4.5512125218713007E-2</v>
      </c>
      <c r="D56" s="20">
        <f t="shared" si="0"/>
        <v>4.5512125218713118E-2</v>
      </c>
    </row>
    <row r="57" spans="1:4" ht="24" x14ac:dyDescent="0.25">
      <c r="A57" s="17"/>
      <c r="B57" s="18" t="s">
        <v>13</v>
      </c>
      <c r="C57" s="19">
        <f t="shared" ref="C57:D57" si="7">C13 -($E13*C$43/$E$43)</f>
        <v>-2.1178557007925036E-2</v>
      </c>
      <c r="D57" s="20">
        <f t="shared" si="0"/>
        <v>2.117855700792512E-2</v>
      </c>
    </row>
    <row r="58" spans="1:4" ht="24" x14ac:dyDescent="0.25">
      <c r="A58" s="17"/>
      <c r="B58" s="18" t="s">
        <v>14</v>
      </c>
      <c r="C58" s="19">
        <f t="shared" ref="C58:D58" si="8">C14 -($E14*C$43/$E$43)</f>
        <v>4.0999311202071287E-2</v>
      </c>
      <c r="D58" s="20">
        <f t="shared" si="0"/>
        <v>-4.0999311202071176E-2</v>
      </c>
    </row>
    <row r="59" spans="1:4" ht="24" x14ac:dyDescent="0.25">
      <c r="A59" s="17"/>
      <c r="B59" s="18" t="s">
        <v>15</v>
      </c>
      <c r="C59" s="19">
        <f t="shared" ref="C59:D59" si="9">C15 -($E15*C$43/$E$43)</f>
        <v>-1.0308217280118881E-2</v>
      </c>
      <c r="D59" s="20">
        <f t="shared" si="0"/>
        <v>1.0308217280118992E-2</v>
      </c>
    </row>
    <row r="60" spans="1:4" ht="24" x14ac:dyDescent="0.25">
      <c r="A60" s="17"/>
      <c r="B60" s="18" t="s">
        <v>16</v>
      </c>
      <c r="C60" s="19">
        <f t="shared" ref="C60:D60" si="10">C16 -($E16*C$43/$E$43)</f>
        <v>2.543010284465641E-2</v>
      </c>
      <c r="D60" s="20">
        <f t="shared" si="0"/>
        <v>-2.5430102844656299E-2</v>
      </c>
    </row>
    <row r="61" spans="1:4" ht="24" x14ac:dyDescent="0.25">
      <c r="A61" s="17"/>
      <c r="B61" s="18" t="s">
        <v>17</v>
      </c>
      <c r="C61" s="19">
        <f t="shared" ref="C61:D61" si="11">C17 -($E17*C$43/$E$43)</f>
        <v>-6.7442817896078477E-2</v>
      </c>
      <c r="D61" s="20">
        <f t="shared" si="0"/>
        <v>6.7442817896078588E-2</v>
      </c>
    </row>
    <row r="62" spans="1:4" ht="24" x14ac:dyDescent="0.25">
      <c r="A62" s="17"/>
      <c r="B62" s="18" t="s">
        <v>18</v>
      </c>
      <c r="C62" s="19">
        <f t="shared" ref="C62:D62" si="12">C18 -($E18*C$43/$E$43)</f>
        <v>-1.1436420784279505E-2</v>
      </c>
      <c r="D62" s="20">
        <f t="shared" si="0"/>
        <v>1.1436420784279533E-2</v>
      </c>
    </row>
    <row r="63" spans="1:4" ht="24" x14ac:dyDescent="0.25">
      <c r="A63" s="17"/>
      <c r="B63" s="18" t="s">
        <v>19</v>
      </c>
      <c r="C63" s="19">
        <f t="shared" ref="C63:D63" si="13">C19 -($E19*C$43/$E$43)</f>
        <v>-3.8849786630986316E-2</v>
      </c>
      <c r="D63" s="20">
        <f t="shared" si="0"/>
        <v>3.8849786630986372E-2</v>
      </c>
    </row>
    <row r="64" spans="1:4" ht="24" x14ac:dyDescent="0.25">
      <c r="A64" s="17"/>
      <c r="B64" s="18" t="s">
        <v>20</v>
      </c>
      <c r="C64" s="19">
        <f t="shared" ref="C64:D64" si="14">C20 -($E20*C$43/$E$43)</f>
        <v>-9.1404276880932278E-3</v>
      </c>
      <c r="D64" s="20">
        <f t="shared" si="0"/>
        <v>9.1404276880932833E-3</v>
      </c>
    </row>
    <row r="65" spans="1:4" ht="24" x14ac:dyDescent="0.25">
      <c r="A65" s="17"/>
      <c r="B65" s="18" t="s">
        <v>21</v>
      </c>
      <c r="C65" s="19">
        <f t="shared" ref="C65:D65" si="15">C21 -($E21*C$43/$E$43)</f>
        <v>3.3240437980476267E-2</v>
      </c>
      <c r="D65" s="20">
        <f t="shared" si="0"/>
        <v>-3.3240437980476184E-2</v>
      </c>
    </row>
    <row r="66" spans="1:4" ht="24" x14ac:dyDescent="0.25">
      <c r="A66" s="17"/>
      <c r="B66" s="18" t="s">
        <v>22</v>
      </c>
      <c r="C66" s="19">
        <f t="shared" ref="C66:D66" si="16">C22 -($E22*C$43/$E$43)</f>
        <v>-1.3506773179633669E-2</v>
      </c>
      <c r="D66" s="20">
        <f t="shared" si="0"/>
        <v>1.3506773179633724E-2</v>
      </c>
    </row>
    <row r="67" spans="1:4" x14ac:dyDescent="0.25">
      <c r="A67" s="17" t="s">
        <v>23</v>
      </c>
      <c r="B67" s="18" t="s">
        <v>24</v>
      </c>
      <c r="C67" s="19">
        <f t="shared" ref="C67:D67" si="17">C23 -($E23*C$43/$E$43)</f>
        <v>2.9412463283904622E-3</v>
      </c>
      <c r="D67" s="20">
        <f t="shared" si="0"/>
        <v>-2.9412463283904067E-3</v>
      </c>
    </row>
    <row r="68" spans="1:4" ht="24" x14ac:dyDescent="0.25">
      <c r="A68" s="17"/>
      <c r="B68" s="18" t="s">
        <v>25</v>
      </c>
      <c r="C68" s="19">
        <f t="shared" ref="C68:D68" si="18">C24 -($E24*C$43/$E$43)</f>
        <v>3.0053757907321121E-2</v>
      </c>
      <c r="D68" s="20">
        <f t="shared" si="0"/>
        <v>-3.005375790732108E-2</v>
      </c>
    </row>
    <row r="69" spans="1:4" x14ac:dyDescent="0.25">
      <c r="A69" s="17"/>
      <c r="B69" s="18" t="s">
        <v>26</v>
      </c>
      <c r="C69" s="19">
        <f t="shared" ref="C69:D69" si="19">C25 -($E25*C$43/$E$43)</f>
        <v>6.3294195887797389E-2</v>
      </c>
      <c r="D69" s="20">
        <f t="shared" si="0"/>
        <v>-6.3294195887797222E-2</v>
      </c>
    </row>
    <row r="70" spans="1:4" x14ac:dyDescent="0.25">
      <c r="A70" s="17"/>
      <c r="B70" s="18" t="s">
        <v>27</v>
      </c>
      <c r="C70" s="19">
        <f t="shared" ref="C70:D70" si="20">C26 -($E26*C$43/$E$43)</f>
        <v>6.6694640835424951E-2</v>
      </c>
      <c r="D70" s="20">
        <f t="shared" si="0"/>
        <v>-6.669464083542484E-2</v>
      </c>
    </row>
    <row r="71" spans="1:4" x14ac:dyDescent="0.25">
      <c r="A71" s="17"/>
      <c r="B71" s="18" t="s">
        <v>28</v>
      </c>
      <c r="C71" s="19">
        <f t="shared" ref="C71:D71" si="21">C27 -($E27*C$43/$E$43)</f>
        <v>1.3209877520644286E-2</v>
      </c>
      <c r="D71" s="20">
        <f t="shared" si="0"/>
        <v>-1.3209877520644175E-2</v>
      </c>
    </row>
    <row r="72" spans="1:4" x14ac:dyDescent="0.25">
      <c r="A72" s="17"/>
      <c r="B72" s="18" t="s">
        <v>29</v>
      </c>
      <c r="C72" s="19">
        <f t="shared" ref="C72:D72" si="22">C28 -($E28*C$43/$E$43)</f>
        <v>1.0130079884725446E-2</v>
      </c>
      <c r="D72" s="20">
        <f t="shared" si="0"/>
        <v>-1.0130079884725363E-2</v>
      </c>
    </row>
    <row r="73" spans="1:4" x14ac:dyDescent="0.25">
      <c r="A73" s="17"/>
      <c r="B73" s="18" t="s">
        <v>30</v>
      </c>
      <c r="C73" s="19">
        <f t="shared" ref="C73:D73" si="23">C29 -($E29*C$43/$E$43)</f>
        <v>-2.0952916307092923E-2</v>
      </c>
      <c r="D73" s="20">
        <f t="shared" si="0"/>
        <v>2.0952916307093006E-2</v>
      </c>
    </row>
    <row r="74" spans="1:4" ht="24" x14ac:dyDescent="0.25">
      <c r="A74" s="17"/>
      <c r="B74" s="18" t="s">
        <v>31</v>
      </c>
      <c r="C74" s="19">
        <f t="shared" ref="C74:D74" si="24">C30 -($E30*C$43/$E$43)</f>
        <v>2.097666795981229E-2</v>
      </c>
      <c r="D74" s="20">
        <f t="shared" si="0"/>
        <v>-2.097666795981222E-2</v>
      </c>
    </row>
    <row r="75" spans="1:4" x14ac:dyDescent="0.25">
      <c r="A75" s="17"/>
      <c r="B75" s="18" t="s">
        <v>32</v>
      </c>
      <c r="C75" s="19">
        <f t="shared" ref="C75:D75" si="25">C31 -($E31*C$43/$E$43)</f>
        <v>2.2714497217098076E-2</v>
      </c>
      <c r="D75" s="20">
        <f t="shared" si="0"/>
        <v>-2.271449721709802E-2</v>
      </c>
    </row>
    <row r="76" spans="1:4" x14ac:dyDescent="0.25">
      <c r="A76" s="17"/>
      <c r="B76" s="18" t="s">
        <v>33</v>
      </c>
      <c r="C76" s="19">
        <f t="shared" ref="C76:D76" si="26">C32 -($E32*C$43/$E$43)</f>
        <v>-9.7935981378702297E-3</v>
      </c>
      <c r="D76" s="20">
        <f t="shared" si="0"/>
        <v>9.7935981378703407E-3</v>
      </c>
    </row>
    <row r="77" spans="1:4" x14ac:dyDescent="0.25">
      <c r="A77" s="17"/>
      <c r="B77" s="18" t="s">
        <v>34</v>
      </c>
      <c r="C77" s="19">
        <f t="shared" ref="C77:D77" si="27">C33 -($E33*C$43/$E$43)</f>
        <v>-2.9139319277632969E-2</v>
      </c>
      <c r="D77" s="20">
        <f t="shared" si="0"/>
        <v>2.9139319277633052E-2</v>
      </c>
    </row>
    <row r="78" spans="1:4" x14ac:dyDescent="0.25">
      <c r="A78" s="17"/>
      <c r="B78" s="18" t="s">
        <v>35</v>
      </c>
      <c r="C78" s="19">
        <f t="shared" ref="C78:D78" si="28">C34 -($E34*C$43/$E$43)</f>
        <v>1.9345721139762712E-2</v>
      </c>
      <c r="D78" s="20">
        <f t="shared" si="0"/>
        <v>-1.934572113976267E-2</v>
      </c>
    </row>
    <row r="79" spans="1:4" ht="24" x14ac:dyDescent="0.25">
      <c r="A79" s="17"/>
      <c r="B79" s="18" t="s">
        <v>36</v>
      </c>
      <c r="C79" s="19">
        <f t="shared" ref="C79:D79" si="29">C35 -($E35*C$43/$E$43)</f>
        <v>-7.4073487613512984E-2</v>
      </c>
      <c r="D79" s="20">
        <f t="shared" si="0"/>
        <v>7.4073487613513067E-2</v>
      </c>
    </row>
    <row r="80" spans="1:4" x14ac:dyDescent="0.25">
      <c r="A80" s="17"/>
      <c r="B80" s="18" t="s">
        <v>37</v>
      </c>
      <c r="C80" s="19">
        <f t="shared" ref="C80:D80" si="30">C36 -($E36*C$43/$E$43)</f>
        <v>-4.6885762467638287E-2</v>
      </c>
      <c r="D80" s="20">
        <f t="shared" si="0"/>
        <v>4.688576246763837E-2</v>
      </c>
    </row>
    <row r="81" spans="1:4" ht="24" x14ac:dyDescent="0.25">
      <c r="A81" s="17"/>
      <c r="B81" s="18" t="s">
        <v>38</v>
      </c>
      <c r="C81" s="19">
        <f t="shared" ref="C81:D81" si="31">C37 -($E37*C$43/$E$43)</f>
        <v>3.938815742595525E-3</v>
      </c>
      <c r="D81" s="20">
        <f t="shared" si="0"/>
        <v>-3.9388157425954695E-3</v>
      </c>
    </row>
    <row r="82" spans="1:4" x14ac:dyDescent="0.25">
      <c r="A82" s="17"/>
      <c r="B82" s="18" t="s">
        <v>39</v>
      </c>
      <c r="C82" s="19">
        <f t="shared" ref="C82:D82" si="32">C38 -($E38*C$43/$E$43)</f>
        <v>-4.5029174946756595E-2</v>
      </c>
      <c r="D82" s="20">
        <f t="shared" si="0"/>
        <v>4.5029174946756706E-2</v>
      </c>
    </row>
    <row r="83" spans="1:4" ht="24" x14ac:dyDescent="0.25">
      <c r="A83" s="17"/>
      <c r="B83" s="18" t="s">
        <v>40</v>
      </c>
      <c r="C83" s="19">
        <f t="shared" ref="C83:D83" si="33">C39 -($E39*C$43/$E$43)</f>
        <v>2.1610045365656805E-2</v>
      </c>
      <c r="D83" s="20">
        <f t="shared" si="0"/>
        <v>-2.1610045365656722E-2</v>
      </c>
    </row>
    <row r="84" spans="1:4" x14ac:dyDescent="0.25">
      <c r="A84" s="17"/>
      <c r="B84" s="18" t="s">
        <v>41</v>
      </c>
      <c r="C84" s="19">
        <f t="shared" ref="C84:D84" si="34">C40 -($E40*C$43/$E$43)</f>
        <v>-9.7302603972858615E-3</v>
      </c>
      <c r="D84" s="20">
        <f t="shared" si="0"/>
        <v>9.7302603972859447E-3</v>
      </c>
    </row>
    <row r="85" spans="1:4" x14ac:dyDescent="0.25">
      <c r="A85" s="17"/>
      <c r="B85" s="18" t="s">
        <v>42</v>
      </c>
      <c r="C85" s="19">
        <f t="shared" ref="C85:D85" si="35">C41 -($E41*C$43/$E$43)</f>
        <v>4.3544696651867665E-5</v>
      </c>
      <c r="D85" s="20">
        <f t="shared" si="0"/>
        <v>-4.3544696651839909E-5</v>
      </c>
    </row>
    <row r="86" spans="1:4" ht="24.75" thickBot="1" x14ac:dyDescent="0.3">
      <c r="A86" s="21"/>
      <c r="B86" s="22" t="s">
        <v>43</v>
      </c>
      <c r="C86" s="23">
        <f t="shared" ref="C86:D86" si="36">C42 -($E42*C$43/$E$43)</f>
        <v>-4.0587615888272116E-2</v>
      </c>
      <c r="D86" s="24">
        <f t="shared" si="0"/>
        <v>4.0587615888272199E-2</v>
      </c>
    </row>
    <row r="87" spans="1:4" ht="15.75" thickTop="1" x14ac:dyDescent="0.25"/>
  </sheetData>
  <mergeCells count="8">
    <mergeCell ref="A50:A66"/>
    <mergeCell ref="A67:A86"/>
    <mergeCell ref="A3:B5"/>
    <mergeCell ref="C3:D3"/>
    <mergeCell ref="A6:A22"/>
    <mergeCell ref="A23:A42"/>
    <mergeCell ref="A47:B49"/>
    <mergeCell ref="C47:D47"/>
  </mergeCells>
  <conditionalFormatting sqref="C50:D8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2B48E5-9170-4BAC-9EF7-146F49A26A4E}">
  <dimension ref="A1:E47"/>
  <sheetViews>
    <sheetView workbookViewId="0">
      <selection activeCell="C30" sqref="C30:D46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0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4"/>
    </row>
    <row r="4" spans="1:5" ht="36.75" x14ac:dyDescent="0.25">
      <c r="A4" s="5"/>
      <c r="B4" s="6"/>
      <c r="C4" s="7" t="s">
        <v>2</v>
      </c>
      <c r="D4" s="8" t="s">
        <v>3</v>
      </c>
    </row>
    <row r="5" spans="1:5" ht="25.5" thickBot="1" x14ac:dyDescent="0.3">
      <c r="A5" s="9"/>
      <c r="B5" s="10"/>
      <c r="C5" s="11" t="s">
        <v>4</v>
      </c>
      <c r="D5" s="12" t="s">
        <v>4</v>
      </c>
    </row>
    <row r="6" spans="1:5" ht="24.75" thickTop="1" x14ac:dyDescent="0.25">
      <c r="A6" s="13" t="s">
        <v>44</v>
      </c>
      <c r="B6" s="14" t="s">
        <v>45</v>
      </c>
      <c r="C6" s="15">
        <v>0.33067729083665331</v>
      </c>
      <c r="D6" s="16">
        <v>0.17177914110429449</v>
      </c>
      <c r="E6" s="25">
        <f>AVERAGE(C6:D6)</f>
        <v>0.2512282159704739</v>
      </c>
    </row>
    <row r="7" spans="1:5" ht="24" x14ac:dyDescent="0.25">
      <c r="A7" s="17"/>
      <c r="B7" s="18" t="s">
        <v>46</v>
      </c>
      <c r="C7" s="19">
        <v>0.17131474103585656</v>
      </c>
      <c r="D7" s="20">
        <v>0.18098159509202452</v>
      </c>
      <c r="E7" s="25">
        <f>AVERAGE(C7:D7)</f>
        <v>0.17614816806394054</v>
      </c>
    </row>
    <row r="8" spans="1:5" ht="24" x14ac:dyDescent="0.25">
      <c r="A8" s="17"/>
      <c r="B8" s="18" t="s">
        <v>47</v>
      </c>
      <c r="C8" s="19">
        <v>0.21115537848605576</v>
      </c>
      <c r="D8" s="20">
        <v>0.28834355828220859</v>
      </c>
      <c r="E8" s="25">
        <f>AVERAGE(C8:D8)</f>
        <v>0.24974946838413217</v>
      </c>
    </row>
    <row r="9" spans="1:5" ht="24" x14ac:dyDescent="0.25">
      <c r="A9" s="17"/>
      <c r="B9" s="18" t="s">
        <v>48</v>
      </c>
      <c r="C9" s="19">
        <v>0.15537848605577689</v>
      </c>
      <c r="D9" s="20">
        <v>0.20245398773006135</v>
      </c>
      <c r="E9" s="25">
        <f>AVERAGE(C9:D9)</f>
        <v>0.17891623689291913</v>
      </c>
    </row>
    <row r="10" spans="1:5" ht="24" x14ac:dyDescent="0.25">
      <c r="A10" s="17"/>
      <c r="B10" s="18" t="s">
        <v>49</v>
      </c>
      <c r="C10" s="19">
        <v>0.28286852589641437</v>
      </c>
      <c r="D10" s="20">
        <v>0.33128834355828218</v>
      </c>
      <c r="E10" s="25">
        <f>AVERAGE(C10:D10)</f>
        <v>0.3070784347273483</v>
      </c>
    </row>
    <row r="11" spans="1:5" ht="24" x14ac:dyDescent="0.25">
      <c r="A11" s="17"/>
      <c r="B11" s="18" t="s">
        <v>50</v>
      </c>
      <c r="C11" s="19">
        <v>0.23505976095617531</v>
      </c>
      <c r="D11" s="20">
        <v>0.21472392638036811</v>
      </c>
      <c r="E11" s="25">
        <f>AVERAGE(C11:D11)</f>
        <v>0.2248918436682717</v>
      </c>
    </row>
    <row r="12" spans="1:5" ht="24" x14ac:dyDescent="0.25">
      <c r="A12" s="17"/>
      <c r="B12" s="18" t="s">
        <v>51</v>
      </c>
      <c r="C12" s="19">
        <v>0.27490039840637448</v>
      </c>
      <c r="D12" s="20">
        <v>0.25153374233128833</v>
      </c>
      <c r="E12" s="25">
        <f>AVERAGE(C12:D12)</f>
        <v>0.26321707036883141</v>
      </c>
    </row>
    <row r="13" spans="1:5" ht="24" x14ac:dyDescent="0.25">
      <c r="A13" s="17"/>
      <c r="B13" s="18" t="s">
        <v>52</v>
      </c>
      <c r="C13" s="19">
        <v>0.11155378486055775</v>
      </c>
      <c r="D13" s="20">
        <v>0.16871165644171779</v>
      </c>
      <c r="E13" s="25">
        <f>AVERAGE(C13:D13)</f>
        <v>0.14013272065113777</v>
      </c>
    </row>
    <row r="14" spans="1:5" ht="24" x14ac:dyDescent="0.25">
      <c r="A14" s="17"/>
      <c r="B14" s="18" t="s">
        <v>53</v>
      </c>
      <c r="C14" s="19">
        <v>0.11553784860557767</v>
      </c>
      <c r="D14" s="20">
        <v>0.12576687116564417</v>
      </c>
      <c r="E14" s="25">
        <f>AVERAGE(C14:D14)</f>
        <v>0.12065235988561092</v>
      </c>
    </row>
    <row r="15" spans="1:5" ht="24" x14ac:dyDescent="0.25">
      <c r="A15" s="17"/>
      <c r="B15" s="18" t="s">
        <v>54</v>
      </c>
      <c r="C15" s="19">
        <v>0.26294820717131473</v>
      </c>
      <c r="D15" s="20">
        <v>0.15950920245398773</v>
      </c>
      <c r="E15" s="25">
        <f>AVERAGE(C15:D15)</f>
        <v>0.21122870481265121</v>
      </c>
    </row>
    <row r="16" spans="1:5" ht="24" x14ac:dyDescent="0.25">
      <c r="A16" s="17"/>
      <c r="B16" s="18" t="s">
        <v>55</v>
      </c>
      <c r="C16" s="19">
        <v>0.31872509960159362</v>
      </c>
      <c r="D16" s="20">
        <v>0.24233128834355827</v>
      </c>
      <c r="E16" s="25">
        <f>AVERAGE(C16:D16)</f>
        <v>0.28052819397257595</v>
      </c>
    </row>
    <row r="17" spans="1:5" ht="24" x14ac:dyDescent="0.25">
      <c r="A17" s="17"/>
      <c r="B17" s="18" t="s">
        <v>56</v>
      </c>
      <c r="C17" s="19">
        <v>0.21513944223107567</v>
      </c>
      <c r="D17" s="20">
        <v>0.22699386503067484</v>
      </c>
      <c r="E17" s="25">
        <f>AVERAGE(C17:D17)</f>
        <v>0.22106665363087524</v>
      </c>
    </row>
    <row r="18" spans="1:5" ht="24" x14ac:dyDescent="0.25">
      <c r="A18" s="17"/>
      <c r="B18" s="18" t="s">
        <v>57</v>
      </c>
      <c r="C18" s="19">
        <v>0.16733067729083664</v>
      </c>
      <c r="D18" s="20">
        <v>0.18404907975460122</v>
      </c>
      <c r="E18" s="25">
        <f>AVERAGE(C18:D18)</f>
        <v>0.17568987852271895</v>
      </c>
    </row>
    <row r="19" spans="1:5" ht="24" x14ac:dyDescent="0.25">
      <c r="A19" s="17"/>
      <c r="B19" s="18" t="s">
        <v>58</v>
      </c>
      <c r="C19" s="19">
        <v>0.19521912350597609</v>
      </c>
      <c r="D19" s="20">
        <v>0.28834355828220859</v>
      </c>
      <c r="E19" s="25">
        <f>AVERAGE(C19:D19)</f>
        <v>0.24178134089409234</v>
      </c>
    </row>
    <row r="20" spans="1:5" ht="24" x14ac:dyDescent="0.25">
      <c r="A20" s="17"/>
      <c r="B20" s="18" t="s">
        <v>59</v>
      </c>
      <c r="C20" s="19">
        <v>0.22310756972111551</v>
      </c>
      <c r="D20" s="20">
        <v>0.19018404907975461</v>
      </c>
      <c r="E20" s="25">
        <f>AVERAGE(C20:D20)</f>
        <v>0.20664580940043506</v>
      </c>
    </row>
    <row r="21" spans="1:5" ht="24" x14ac:dyDescent="0.25">
      <c r="A21" s="17"/>
      <c r="B21" s="18" t="s">
        <v>60</v>
      </c>
      <c r="C21" s="19">
        <v>0.17928286852589642</v>
      </c>
      <c r="D21" s="20">
        <v>0.18404907975460122</v>
      </c>
      <c r="E21" s="25">
        <f>AVERAGE(C21:D21)</f>
        <v>0.18166597414024882</v>
      </c>
    </row>
    <row r="22" spans="1:5" ht="24.75" thickBot="1" x14ac:dyDescent="0.3">
      <c r="A22" s="21"/>
      <c r="B22" s="22" t="s">
        <v>61</v>
      </c>
      <c r="C22" s="23">
        <v>0.29482071713147412</v>
      </c>
      <c r="D22" s="24">
        <v>0.20245398773006135</v>
      </c>
      <c r="E22" s="25">
        <f>AVERAGE(C22:D22)</f>
        <v>0.24863735243076773</v>
      </c>
    </row>
    <row r="23" spans="1:5" ht="15.75" thickTop="1" x14ac:dyDescent="0.25">
      <c r="C23" s="26">
        <f>AVERAGE(C6:C22)</f>
        <v>0.22029528943051321</v>
      </c>
      <c r="D23" s="26">
        <f>AVERAGE(D6:D22)</f>
        <v>0.21255864308913749</v>
      </c>
      <c r="E23" s="26">
        <f>AVERAGE(E6:E22)</f>
        <v>0.21642696625982535</v>
      </c>
    </row>
    <row r="26" spans="1:5" ht="15.75" thickBot="1" x14ac:dyDescent="0.3"/>
    <row r="27" spans="1:5" ht="15.75" thickTop="1" x14ac:dyDescent="0.25">
      <c r="A27" s="1"/>
      <c r="B27" s="2"/>
      <c r="C27" s="3" t="s">
        <v>1</v>
      </c>
      <c r="D27" s="4"/>
    </row>
    <row r="28" spans="1:5" ht="36.75" x14ac:dyDescent="0.25">
      <c r="A28" s="5"/>
      <c r="B28" s="6"/>
      <c r="C28" s="7" t="s">
        <v>2</v>
      </c>
      <c r="D28" s="8" t="s">
        <v>3</v>
      </c>
    </row>
    <row r="29" spans="1:5" ht="25.5" thickBot="1" x14ac:dyDescent="0.3">
      <c r="A29" s="9"/>
      <c r="B29" s="10"/>
      <c r="C29" s="11" t="s">
        <v>4</v>
      </c>
      <c r="D29" s="12" t="s">
        <v>4</v>
      </c>
    </row>
    <row r="30" spans="1:5" ht="24.75" thickTop="1" x14ac:dyDescent="0.25">
      <c r="A30" s="13" t="s">
        <v>44</v>
      </c>
      <c r="B30" s="14" t="s">
        <v>45</v>
      </c>
      <c r="C30" s="15">
        <f>C6 -($E6*C$23/$E$23)</f>
        <v>7.4958729019893089E-2</v>
      </c>
      <c r="D30" s="16">
        <f t="shared" ref="D30:D46" si="0">D6 -($E6*D$23/$E$23)</f>
        <v>-7.4958729019893089E-2</v>
      </c>
    </row>
    <row r="31" spans="1:5" ht="24" x14ac:dyDescent="0.25">
      <c r="A31" s="17"/>
      <c r="B31" s="18" t="s">
        <v>46</v>
      </c>
      <c r="C31" s="19">
        <f t="shared" ref="C31:D31" si="1">C7 -($E7*C$23/$E$23)</f>
        <v>-7.9818241607126916E-3</v>
      </c>
      <c r="D31" s="20">
        <f t="shared" si="0"/>
        <v>7.9818241607126639E-3</v>
      </c>
    </row>
    <row r="32" spans="1:5" ht="24" x14ac:dyDescent="0.25">
      <c r="A32" s="17"/>
      <c r="B32" s="18" t="s">
        <v>47</v>
      </c>
      <c r="C32" s="19">
        <f t="shared" ref="C32:D32" si="2">C8 -($E8*C$23/$E$23)</f>
        <v>-4.3058005241497499E-2</v>
      </c>
      <c r="D32" s="20">
        <f t="shared" si="0"/>
        <v>4.3058005241497527E-2</v>
      </c>
    </row>
    <row r="33" spans="1:4" ht="24" x14ac:dyDescent="0.25">
      <c r="A33" s="17"/>
      <c r="B33" s="18" t="s">
        <v>48</v>
      </c>
      <c r="C33" s="19">
        <f t="shared" ref="C33:D33" si="3">C9 -($E9*C$23/$E$23)</f>
        <v>-2.6735623249927759E-2</v>
      </c>
      <c r="D33" s="20">
        <f t="shared" si="0"/>
        <v>2.6735623249927731E-2</v>
      </c>
    </row>
    <row r="34" spans="1:4" ht="24" x14ac:dyDescent="0.25">
      <c r="A34" s="17"/>
      <c r="B34" s="18" t="s">
        <v>49</v>
      </c>
      <c r="C34" s="19">
        <f t="shared" ref="C34:D34" si="4">C10 -($E10*C$23/$E$23)</f>
        <v>-2.9698497636675869E-2</v>
      </c>
      <c r="D34" s="20">
        <f t="shared" si="0"/>
        <v>2.9698497636675814E-2</v>
      </c>
    </row>
    <row r="35" spans="1:4" ht="24" x14ac:dyDescent="0.25">
      <c r="A35" s="17"/>
      <c r="B35" s="18" t="s">
        <v>50</v>
      </c>
      <c r="C35" s="19">
        <f t="shared" ref="C35:D35" si="5">C11 -($E11*C$23/$E$23)</f>
        <v>6.1482965133080603E-3</v>
      </c>
      <c r="D35" s="20">
        <f t="shared" si="0"/>
        <v>-6.1482965133080325E-3</v>
      </c>
    </row>
    <row r="36" spans="1:4" ht="24" x14ac:dyDescent="0.25">
      <c r="A36" s="17"/>
      <c r="B36" s="18" t="s">
        <v>51</v>
      </c>
      <c r="C36" s="19">
        <f t="shared" ref="C36:D36" si="6">C12 -($E12*C$23/$E$23)</f>
        <v>6.9786985275311908E-3</v>
      </c>
      <c r="D36" s="20">
        <f t="shared" si="0"/>
        <v>-6.9786985275311353E-3</v>
      </c>
    </row>
    <row r="37" spans="1:4" ht="24" x14ac:dyDescent="0.25">
      <c r="A37" s="17"/>
      <c r="B37" s="18" t="s">
        <v>52</v>
      </c>
      <c r="C37" s="19">
        <f t="shared" ref="C37:D37" si="7">C13 -($E13*C$23/$E$23)</f>
        <v>-3.1083608196400048E-2</v>
      </c>
      <c r="D37" s="20">
        <f t="shared" si="0"/>
        <v>3.108360819640002E-2</v>
      </c>
    </row>
    <row r="38" spans="1:4" ht="24" x14ac:dyDescent="0.25">
      <c r="A38" s="17"/>
      <c r="B38" s="18" t="s">
        <v>53</v>
      </c>
      <c r="C38" s="19">
        <f t="shared" ref="C38:D38" si="8">C14 -($E14*C$23/$E$23)</f>
        <v>-7.2710000365376892E-3</v>
      </c>
      <c r="D38" s="20">
        <f t="shared" si="0"/>
        <v>7.2710000365376892E-3</v>
      </c>
    </row>
    <row r="39" spans="1:4" ht="24" x14ac:dyDescent="0.25">
      <c r="A39" s="17"/>
      <c r="B39" s="18" t="s">
        <v>54</v>
      </c>
      <c r="C39" s="19">
        <f t="shared" ref="C39:D39" si="9">C15 -($E15*C$23/$E$23)</f>
        <v>4.794409069318642E-2</v>
      </c>
      <c r="D39" s="20">
        <f t="shared" si="0"/>
        <v>-4.7944090693186364E-2</v>
      </c>
    </row>
    <row r="40" spans="1:4" ht="24" x14ac:dyDescent="0.25">
      <c r="A40" s="17"/>
      <c r="B40" s="18" t="s">
        <v>55</v>
      </c>
      <c r="C40" s="19">
        <f t="shared" ref="C40:D40" si="10">C16 -($E16*C$23/$E$23)</f>
        <v>3.3182864488356112E-2</v>
      </c>
      <c r="D40" s="20">
        <f t="shared" si="0"/>
        <v>-3.3182864488356112E-2</v>
      </c>
    </row>
    <row r="41" spans="1:4" ht="24" x14ac:dyDescent="0.25">
      <c r="A41" s="17"/>
      <c r="B41" s="18" t="s">
        <v>56</v>
      </c>
      <c r="C41" s="19">
        <f t="shared" ref="C41:D41" si="11">C17 -($E17*C$23/$E$23)</f>
        <v>-9.8784623611982703E-3</v>
      </c>
      <c r="D41" s="20">
        <f t="shared" si="0"/>
        <v>9.8784623611983258E-3</v>
      </c>
    </row>
    <row r="42" spans="1:4" ht="24" x14ac:dyDescent="0.25">
      <c r="A42" s="17"/>
      <c r="B42" s="18" t="s">
        <v>57</v>
      </c>
      <c r="C42" s="19">
        <f t="shared" ref="C42:D42" si="12">C18 -($E18*C$23/$E$23)</f>
        <v>-1.149940709296185E-2</v>
      </c>
      <c r="D42" s="20">
        <f t="shared" si="0"/>
        <v>1.1499407092961822E-2</v>
      </c>
    </row>
    <row r="43" spans="1:4" ht="24" x14ac:dyDescent="0.25">
      <c r="A43" s="17"/>
      <c r="B43" s="18" t="s">
        <v>58</v>
      </c>
      <c r="C43" s="19">
        <f t="shared" ref="C43:D43" si="13">C19 -($E19*C$23/$E$23)</f>
        <v>-5.0883713823536236E-2</v>
      </c>
      <c r="D43" s="20">
        <f t="shared" si="0"/>
        <v>5.0883713823536236E-2</v>
      </c>
    </row>
    <row r="44" spans="1:4" ht="24" x14ac:dyDescent="0.25">
      <c r="A44" s="17"/>
      <c r="B44" s="18" t="s">
        <v>59</v>
      </c>
      <c r="C44" s="19">
        <f t="shared" ref="C44:D44" si="14">C20 -($E20*C$23/$E$23)</f>
        <v>1.2768261370694756E-2</v>
      </c>
      <c r="D44" s="20">
        <f t="shared" si="0"/>
        <v>-1.2768261370694783E-2</v>
      </c>
    </row>
    <row r="45" spans="1:4" ht="24" x14ac:dyDescent="0.25">
      <c r="A45" s="17"/>
      <c r="B45" s="18" t="s">
        <v>60</v>
      </c>
      <c r="C45" s="19">
        <f t="shared" ref="C45:D45" si="15">C21 -($E21*C$23/$E$23)</f>
        <v>-5.6301256564327828E-3</v>
      </c>
      <c r="D45" s="20">
        <f t="shared" si="0"/>
        <v>5.6301256564327828E-3</v>
      </c>
    </row>
    <row r="46" spans="1:4" ht="24.75" thickBot="1" x14ac:dyDescent="0.3">
      <c r="A46" s="21"/>
      <c r="B46" s="22" t="s">
        <v>61</v>
      </c>
      <c r="C46" s="23">
        <f t="shared" ref="C46:D46" si="16">C22 -($E22*C$23/$E$23)</f>
        <v>4.1739326842911206E-2</v>
      </c>
      <c r="D46" s="24">
        <f t="shared" si="0"/>
        <v>-4.1739326842911206E-2</v>
      </c>
    </row>
    <row r="47" spans="1:4" ht="15.75" thickTop="1" x14ac:dyDescent="0.25"/>
  </sheetData>
  <mergeCells count="6">
    <mergeCell ref="A3:B5"/>
    <mergeCell ref="C3:D3"/>
    <mergeCell ref="A6:A22"/>
    <mergeCell ref="A27:B29"/>
    <mergeCell ref="C27:D27"/>
    <mergeCell ref="A30:A46"/>
  </mergeCells>
  <conditionalFormatting sqref="C30:D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F095A7-E5E5-434A-B9D9-6C7921E44216}">
  <dimension ref="A1:E47"/>
  <sheetViews>
    <sheetView workbookViewId="0">
      <selection activeCell="C30" sqref="C30:D46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0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4"/>
    </row>
    <row r="4" spans="1:5" ht="36.75" x14ac:dyDescent="0.25">
      <c r="A4" s="5"/>
      <c r="B4" s="6"/>
      <c r="C4" s="7" t="s">
        <v>2</v>
      </c>
      <c r="D4" s="8" t="s">
        <v>3</v>
      </c>
    </row>
    <row r="5" spans="1:5" ht="25.5" thickBot="1" x14ac:dyDescent="0.3">
      <c r="A5" s="9"/>
      <c r="B5" s="10"/>
      <c r="C5" s="11" t="s">
        <v>4</v>
      </c>
      <c r="D5" s="12" t="s">
        <v>4</v>
      </c>
    </row>
    <row r="6" spans="1:5" ht="24.75" thickTop="1" x14ac:dyDescent="0.25">
      <c r="A6" s="13" t="s">
        <v>5</v>
      </c>
      <c r="B6" s="14" t="s">
        <v>6</v>
      </c>
      <c r="C6" s="15">
        <v>0.40239043824701193</v>
      </c>
      <c r="D6" s="16">
        <v>0.33128834355828218</v>
      </c>
      <c r="E6" s="25">
        <f>AVERAGE(C6:D6)</f>
        <v>0.36683939090264706</v>
      </c>
    </row>
    <row r="7" spans="1:5" ht="24" x14ac:dyDescent="0.25">
      <c r="A7" s="17"/>
      <c r="B7" s="18" t="s">
        <v>7</v>
      </c>
      <c r="C7" s="19">
        <v>0.19123505976095617</v>
      </c>
      <c r="D7" s="20">
        <v>0.18404907975460122</v>
      </c>
      <c r="E7" s="25">
        <f>AVERAGE(C7:D7)</f>
        <v>0.1876420697577787</v>
      </c>
    </row>
    <row r="8" spans="1:5" ht="24" x14ac:dyDescent="0.25">
      <c r="A8" s="17"/>
      <c r="B8" s="18" t="s">
        <v>8</v>
      </c>
      <c r="C8" s="19">
        <v>0.27091633466135456</v>
      </c>
      <c r="D8" s="20">
        <v>0.24539877300613497</v>
      </c>
      <c r="E8" s="25">
        <f>AVERAGE(C8:D8)</f>
        <v>0.25815755383374478</v>
      </c>
    </row>
    <row r="9" spans="1:5" ht="24" x14ac:dyDescent="0.25">
      <c r="A9" s="17"/>
      <c r="B9" s="18" t="s">
        <v>9</v>
      </c>
      <c r="C9" s="19">
        <v>0.22709163346613542</v>
      </c>
      <c r="D9" s="20">
        <v>0.23006134969325154</v>
      </c>
      <c r="E9" s="25">
        <f>AVERAGE(C9:D9)</f>
        <v>0.22857649157969348</v>
      </c>
    </row>
    <row r="10" spans="1:5" ht="24" x14ac:dyDescent="0.25">
      <c r="A10" s="17"/>
      <c r="B10" s="18" t="s">
        <v>10</v>
      </c>
      <c r="C10" s="19">
        <v>0.37450199203187251</v>
      </c>
      <c r="D10" s="20">
        <v>0.13803680981595093</v>
      </c>
      <c r="E10" s="25">
        <f>AVERAGE(C10:D10)</f>
        <v>0.25626940092391171</v>
      </c>
    </row>
    <row r="11" spans="1:5" ht="24" x14ac:dyDescent="0.25">
      <c r="A11" s="17"/>
      <c r="B11" s="18" t="s">
        <v>11</v>
      </c>
      <c r="C11" s="19">
        <v>0.16733067729083664</v>
      </c>
      <c r="D11" s="20">
        <v>0.22392638036809817</v>
      </c>
      <c r="E11" s="25">
        <f>AVERAGE(C11:D11)</f>
        <v>0.19562852882946741</v>
      </c>
    </row>
    <row r="12" spans="1:5" ht="24" x14ac:dyDescent="0.25">
      <c r="A12" s="17"/>
      <c r="B12" s="18" t="s">
        <v>12</v>
      </c>
      <c r="C12" s="19">
        <v>0.16334661354581673</v>
      </c>
      <c r="D12" s="20">
        <v>0.24846625766871167</v>
      </c>
      <c r="E12" s="25">
        <f>AVERAGE(C12:D12)</f>
        <v>0.20590643560726418</v>
      </c>
    </row>
    <row r="13" spans="1:5" ht="24" x14ac:dyDescent="0.25">
      <c r="A13" s="17"/>
      <c r="B13" s="18" t="s">
        <v>13</v>
      </c>
      <c r="C13" s="19">
        <v>0.12749003984063745</v>
      </c>
      <c r="D13" s="20">
        <v>0.16564417177914109</v>
      </c>
      <c r="E13" s="25">
        <f>AVERAGE(C13:D13)</f>
        <v>0.14656710580988927</v>
      </c>
    </row>
    <row r="14" spans="1:5" ht="24" x14ac:dyDescent="0.25">
      <c r="A14" s="17"/>
      <c r="B14" s="18" t="s">
        <v>14</v>
      </c>
      <c r="C14" s="19">
        <v>0.44621513944223101</v>
      </c>
      <c r="D14" s="20">
        <v>0.35276073619631904</v>
      </c>
      <c r="E14" s="25">
        <f>AVERAGE(C14:D14)</f>
        <v>0.39948793781927505</v>
      </c>
    </row>
    <row r="15" spans="1:5" ht="24" x14ac:dyDescent="0.25">
      <c r="A15" s="17"/>
      <c r="B15" s="18" t="s">
        <v>15</v>
      </c>
      <c r="C15" s="19">
        <v>0.37051792828685259</v>
      </c>
      <c r="D15" s="20">
        <v>0.38036809815950923</v>
      </c>
      <c r="E15" s="25">
        <f>AVERAGE(C15:D15)</f>
        <v>0.37544301322318091</v>
      </c>
    </row>
    <row r="16" spans="1:5" ht="24" x14ac:dyDescent="0.25">
      <c r="A16" s="17"/>
      <c r="B16" s="18" t="s">
        <v>16</v>
      </c>
      <c r="C16" s="19">
        <v>0.2788844621513944</v>
      </c>
      <c r="D16" s="20">
        <v>0.22085889570552147</v>
      </c>
      <c r="E16" s="25">
        <f>AVERAGE(C16:D16)</f>
        <v>0.24987167892845794</v>
      </c>
    </row>
    <row r="17" spans="1:5" ht="24" x14ac:dyDescent="0.25">
      <c r="A17" s="17"/>
      <c r="B17" s="18" t="s">
        <v>17</v>
      </c>
      <c r="C17" s="19">
        <v>0.13147410358565736</v>
      </c>
      <c r="D17" s="20">
        <v>0.2607361963190184</v>
      </c>
      <c r="E17" s="25">
        <f>AVERAGE(C17:D17)</f>
        <v>0.19610514995233788</v>
      </c>
    </row>
    <row r="18" spans="1:5" ht="24" x14ac:dyDescent="0.25">
      <c r="A18" s="17"/>
      <c r="B18" s="18" t="s">
        <v>18</v>
      </c>
      <c r="C18" s="19">
        <v>0.13147410358565736</v>
      </c>
      <c r="D18" s="20">
        <v>0.15030674846625766</v>
      </c>
      <c r="E18" s="25">
        <f>AVERAGE(C18:D18)</f>
        <v>0.14089042602595753</v>
      </c>
    </row>
    <row r="19" spans="1:5" ht="24" x14ac:dyDescent="0.25">
      <c r="A19" s="17"/>
      <c r="B19" s="18" t="s">
        <v>19</v>
      </c>
      <c r="C19" s="19">
        <v>9.1633466135458169E-2</v>
      </c>
      <c r="D19" s="20">
        <v>0.16564417177914109</v>
      </c>
      <c r="E19" s="25">
        <f>AVERAGE(C19:D19)</f>
        <v>0.12863881895729962</v>
      </c>
    </row>
    <row r="20" spans="1:5" ht="24" x14ac:dyDescent="0.25">
      <c r="A20" s="17"/>
      <c r="B20" s="18" t="s">
        <v>20</v>
      </c>
      <c r="C20" s="19">
        <v>0.12350597609561753</v>
      </c>
      <c r="D20" s="20">
        <v>0.13803680981595093</v>
      </c>
      <c r="E20" s="25">
        <f>AVERAGE(C20:D20)</f>
        <v>0.13077139295578422</v>
      </c>
    </row>
    <row r="21" spans="1:5" ht="24" x14ac:dyDescent="0.25">
      <c r="A21" s="17"/>
      <c r="B21" s="18" t="s">
        <v>21</v>
      </c>
      <c r="C21" s="19">
        <v>0.20318725099601592</v>
      </c>
      <c r="D21" s="20">
        <v>0.13190184049079753</v>
      </c>
      <c r="E21" s="25">
        <f>AVERAGE(C21:D21)</f>
        <v>0.16754454574340671</v>
      </c>
    </row>
    <row r="22" spans="1:5" ht="24.75" thickBot="1" x14ac:dyDescent="0.3">
      <c r="A22" s="21"/>
      <c r="B22" s="22" t="s">
        <v>22</v>
      </c>
      <c r="C22" s="23">
        <v>0.18725099601593626</v>
      </c>
      <c r="D22" s="24">
        <v>0.20858895705521474</v>
      </c>
      <c r="E22" s="25">
        <f>AVERAGE(C22:D22)</f>
        <v>0.1979199765355755</v>
      </c>
    </row>
    <row r="23" spans="1:5" ht="15.75" thickTop="1" x14ac:dyDescent="0.25">
      <c r="C23" s="26">
        <f>AVERAGE(C6:C22)</f>
        <v>0.22873213030232009</v>
      </c>
      <c r="D23" s="26">
        <f>AVERAGE(D6:D22)</f>
        <v>0.22212197762540598</v>
      </c>
      <c r="E23" s="26">
        <f>AVERAGE(E6:E22)</f>
        <v>0.22542705396386309</v>
      </c>
    </row>
    <row r="26" spans="1:5" ht="15.75" thickBot="1" x14ac:dyDescent="0.3"/>
    <row r="27" spans="1:5" ht="15.75" thickTop="1" x14ac:dyDescent="0.25">
      <c r="A27" s="1"/>
      <c r="B27" s="2"/>
      <c r="C27" s="3" t="s">
        <v>1</v>
      </c>
      <c r="D27" s="4"/>
    </row>
    <row r="28" spans="1:5" ht="36.75" x14ac:dyDescent="0.25">
      <c r="A28" s="5"/>
      <c r="B28" s="6"/>
      <c r="C28" s="7" t="s">
        <v>2</v>
      </c>
      <c r="D28" s="8" t="s">
        <v>3</v>
      </c>
    </row>
    <row r="29" spans="1:5" ht="25.5" thickBot="1" x14ac:dyDescent="0.3">
      <c r="A29" s="9"/>
      <c r="B29" s="10"/>
      <c r="C29" s="11" t="s">
        <v>4</v>
      </c>
      <c r="D29" s="12" t="s">
        <v>4</v>
      </c>
    </row>
    <row r="30" spans="1:5" ht="24.75" thickTop="1" x14ac:dyDescent="0.25">
      <c r="A30" s="13" t="s">
        <v>5</v>
      </c>
      <c r="B30" s="14" t="s">
        <v>6</v>
      </c>
      <c r="C30" s="15">
        <f>C6 -($E6*C$23/$E$23)</f>
        <v>3.0172668087895149E-2</v>
      </c>
      <c r="D30" s="16">
        <f t="shared" ref="D30:D46" si="0">D6 -($E6*D$23/$E$23)</f>
        <v>-3.0172668087894983E-2</v>
      </c>
    </row>
    <row r="31" spans="1:5" ht="24" x14ac:dyDescent="0.25">
      <c r="A31" s="17"/>
      <c r="B31" s="18" t="s">
        <v>7</v>
      </c>
      <c r="C31" s="19">
        <f t="shared" ref="C31:D31" si="1">C7 -($E7*C$23/$E$23)</f>
        <v>8.4189445386087525E-4</v>
      </c>
      <c r="D31" s="20">
        <f t="shared" si="0"/>
        <v>-8.4189445386081974E-4</v>
      </c>
    </row>
    <row r="32" spans="1:5" ht="24" x14ac:dyDescent="0.25">
      <c r="A32" s="17"/>
      <c r="B32" s="18" t="s">
        <v>8</v>
      </c>
      <c r="C32" s="19">
        <f t="shared" ref="C32:D32" si="2">C8 -($E8*C$23/$E$23)</f>
        <v>8.9738295195621598E-3</v>
      </c>
      <c r="D32" s="20">
        <f t="shared" si="0"/>
        <v>-8.973829519562021E-3</v>
      </c>
    </row>
    <row r="33" spans="1:4" ht="24" x14ac:dyDescent="0.25">
      <c r="A33" s="17"/>
      <c r="B33" s="18" t="s">
        <v>9</v>
      </c>
      <c r="C33" s="19">
        <f t="shared" ref="C33:D33" si="3">C9 -($E9*C$23/$E$23)</f>
        <v>-4.8361096184846297E-3</v>
      </c>
      <c r="D33" s="20">
        <f t="shared" si="0"/>
        <v>4.8361096184847407E-3</v>
      </c>
    </row>
    <row r="34" spans="1:4" ht="24" x14ac:dyDescent="0.25">
      <c r="A34" s="17"/>
      <c r="B34" s="18" t="s">
        <v>10</v>
      </c>
      <c r="C34" s="19">
        <f t="shared" ref="C34:D34" si="4">C10 -($E10*C$23/$E$23)</f>
        <v>0.11447532276606981</v>
      </c>
      <c r="D34" s="20">
        <f t="shared" si="0"/>
        <v>-0.11447532276606967</v>
      </c>
    </row>
    <row r="35" spans="1:4" ht="24" x14ac:dyDescent="0.25">
      <c r="A35" s="17"/>
      <c r="B35" s="18" t="s">
        <v>11</v>
      </c>
      <c r="C35" s="19">
        <f t="shared" ref="C35:D35" si="5">C11 -($E11*C$23/$E$23)</f>
        <v>-3.1166039763567938E-2</v>
      </c>
      <c r="D35" s="20">
        <f t="shared" si="0"/>
        <v>3.1166039763568021E-2</v>
      </c>
    </row>
    <row r="36" spans="1:4" ht="24" x14ac:dyDescent="0.25">
      <c r="A36" s="17"/>
      <c r="B36" s="18" t="s">
        <v>12</v>
      </c>
      <c r="C36" s="19">
        <f t="shared" ref="C36:D36" si="6">C12 -($E12*C$23/$E$23)</f>
        <v>-4.5578698794719597E-2</v>
      </c>
      <c r="D36" s="20">
        <f t="shared" si="0"/>
        <v>4.5578698794719735E-2</v>
      </c>
    </row>
    <row r="37" spans="1:4" ht="24" x14ac:dyDescent="0.25">
      <c r="A37" s="17"/>
      <c r="B37" s="18" t="s">
        <v>13</v>
      </c>
      <c r="C37" s="19">
        <f t="shared" ref="C37:D37" si="7">C13 -($E13*C$23/$E$23)</f>
        <v>-2.1225945018551906E-2</v>
      </c>
      <c r="D37" s="20">
        <f t="shared" si="0"/>
        <v>2.1225945018551989E-2</v>
      </c>
    </row>
    <row r="38" spans="1:4" ht="24" x14ac:dyDescent="0.25">
      <c r="A38" s="17"/>
      <c r="B38" s="18" t="s">
        <v>14</v>
      </c>
      <c r="C38" s="19">
        <f t="shared" ref="C38:D38" si="8">C14 -($E14*C$23/$E$23)</f>
        <v>4.0870148941971551E-2</v>
      </c>
      <c r="D38" s="20">
        <f t="shared" si="0"/>
        <v>-4.0870148941971329E-2</v>
      </c>
    </row>
    <row r="39" spans="1:4" ht="24" x14ac:dyDescent="0.25">
      <c r="A39" s="17"/>
      <c r="B39" s="18" t="s">
        <v>15</v>
      </c>
      <c r="C39" s="19">
        <f t="shared" ref="C39:D39" si="9">C15 -($E15*C$23/$E$23)</f>
        <v>-1.0429605346029713E-2</v>
      </c>
      <c r="D39" s="20">
        <f t="shared" si="0"/>
        <v>1.042960534602988E-2</v>
      </c>
    </row>
    <row r="40" spans="1:4" ht="24" x14ac:dyDescent="0.25">
      <c r="A40" s="17"/>
      <c r="B40" s="18" t="s">
        <v>16</v>
      </c>
      <c r="C40" s="19">
        <f t="shared" ref="C40:D40" si="10">C16 -($E16*C$23/$E$23)</f>
        <v>2.5349314445984095E-2</v>
      </c>
      <c r="D40" s="20">
        <f t="shared" si="0"/>
        <v>-2.5349314445983984E-2</v>
      </c>
    </row>
    <row r="41" spans="1:4" ht="24" x14ac:dyDescent="0.25">
      <c r="A41" s="17"/>
      <c r="B41" s="18" t="s">
        <v>17</v>
      </c>
      <c r="C41" s="19">
        <f t="shared" ref="C41:D41" si="11">C17 -($E17*C$23/$E$23)</f>
        <v>-6.7506222524822274E-2</v>
      </c>
      <c r="D41" s="20">
        <f t="shared" si="0"/>
        <v>6.7506222524822357E-2</v>
      </c>
    </row>
    <row r="42" spans="1:4" ht="24" x14ac:dyDescent="0.25">
      <c r="A42" s="17"/>
      <c r="B42" s="18" t="s">
        <v>18</v>
      </c>
      <c r="C42" s="19">
        <f t="shared" ref="C42:D42" si="12">C18 -($E18*C$23/$E$23)</f>
        <v>-1.14819734133558E-2</v>
      </c>
      <c r="D42" s="20">
        <f t="shared" si="0"/>
        <v>1.1481973413355828E-2</v>
      </c>
    </row>
    <row r="43" spans="1:4" ht="24" x14ac:dyDescent="0.25">
      <c r="A43" s="17"/>
      <c r="B43" s="18" t="s">
        <v>19</v>
      </c>
      <c r="C43" s="19">
        <f t="shared" ref="C43:D43" si="13">C19 -($E19*C$23/$E$23)</f>
        <v>-3.8891378075984112E-2</v>
      </c>
      <c r="D43" s="20">
        <f t="shared" si="0"/>
        <v>3.8891378075984195E-2</v>
      </c>
    </row>
    <row r="44" spans="1:4" ht="24" x14ac:dyDescent="0.25">
      <c r="A44" s="17"/>
      <c r="B44" s="18" t="s">
        <v>20</v>
      </c>
      <c r="C44" s="19">
        <f t="shared" ref="C44:D44" si="14">C20 -($E20*C$23/$E$23)</f>
        <v>-9.1827086359555499E-3</v>
      </c>
      <c r="D44" s="20">
        <f t="shared" si="0"/>
        <v>9.1827086359556331E-3</v>
      </c>
    </row>
    <row r="45" spans="1:4" ht="24" x14ac:dyDescent="0.25">
      <c r="A45" s="17"/>
      <c r="B45" s="18" t="s">
        <v>21</v>
      </c>
      <c r="C45" s="19">
        <f t="shared" ref="C45:D45" si="15">C21 -($E21*C$23/$E$23)</f>
        <v>3.3186267553419718E-2</v>
      </c>
      <c r="D45" s="20">
        <f t="shared" si="0"/>
        <v>-3.3186267553419579E-2</v>
      </c>
    </row>
    <row r="46" spans="1:4" ht="24.75" thickBot="1" x14ac:dyDescent="0.3">
      <c r="A46" s="21"/>
      <c r="B46" s="22" t="s">
        <v>22</v>
      </c>
      <c r="C46" s="23">
        <f t="shared" ref="C46:D46" si="16">C22 -($E22*C$23/$E$23)</f>
        <v>-1.3570764577290811E-2</v>
      </c>
      <c r="D46" s="24">
        <f t="shared" si="0"/>
        <v>1.3570764577290895E-2</v>
      </c>
    </row>
    <row r="47" spans="1:4" ht="15.75" thickTop="1" x14ac:dyDescent="0.25"/>
  </sheetData>
  <mergeCells count="6">
    <mergeCell ref="A3:B5"/>
    <mergeCell ref="C3:D3"/>
    <mergeCell ref="A6:A22"/>
    <mergeCell ref="A27:B29"/>
    <mergeCell ref="C27:D27"/>
    <mergeCell ref="A30:A46"/>
  </mergeCells>
  <conditionalFormatting sqref="C30:D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1D959C-E09C-42EA-819C-0F4626A0A9C7}">
  <dimension ref="A1:E53"/>
  <sheetViews>
    <sheetView workbookViewId="0">
      <selection activeCell="C33" sqref="C33:D52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0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4"/>
    </row>
    <row r="4" spans="1:5" ht="36.75" x14ac:dyDescent="0.25">
      <c r="A4" s="5"/>
      <c r="B4" s="6"/>
      <c r="C4" s="7" t="s">
        <v>2</v>
      </c>
      <c r="D4" s="8" t="s">
        <v>3</v>
      </c>
    </row>
    <row r="5" spans="1:5" ht="25.5" thickBot="1" x14ac:dyDescent="0.3">
      <c r="A5" s="9"/>
      <c r="B5" s="10"/>
      <c r="C5" s="11" t="s">
        <v>4</v>
      </c>
      <c r="D5" s="12" t="s">
        <v>4</v>
      </c>
    </row>
    <row r="6" spans="1:5" ht="15.75" thickTop="1" x14ac:dyDescent="0.25">
      <c r="A6" s="13" t="s">
        <v>23</v>
      </c>
      <c r="B6" s="14" t="s">
        <v>24</v>
      </c>
      <c r="C6" s="15">
        <v>0.21115537848605576</v>
      </c>
      <c r="D6" s="16">
        <v>0.19938650306748465</v>
      </c>
      <c r="E6" s="25">
        <f>AVERAGE(C6:D6)</f>
        <v>0.20527094077677022</v>
      </c>
    </row>
    <row r="7" spans="1:5" ht="24" x14ac:dyDescent="0.25">
      <c r="A7" s="17"/>
      <c r="B7" s="18" t="s">
        <v>25</v>
      </c>
      <c r="C7" s="19">
        <v>0.18725099601593626</v>
      </c>
      <c r="D7" s="20">
        <v>0.12269938650306748</v>
      </c>
      <c r="E7" s="25">
        <f>AVERAGE(C7:D7)</f>
        <v>0.15497519125950188</v>
      </c>
    </row>
    <row r="8" spans="1:5" x14ac:dyDescent="0.25">
      <c r="A8" s="17"/>
      <c r="B8" s="18" t="s">
        <v>26</v>
      </c>
      <c r="C8" s="19">
        <v>0.39043824701195218</v>
      </c>
      <c r="D8" s="20">
        <v>0.254601226993865</v>
      </c>
      <c r="E8" s="25">
        <f>AVERAGE(C8:D8)</f>
        <v>0.32251973700290859</v>
      </c>
    </row>
    <row r="9" spans="1:5" x14ac:dyDescent="0.25">
      <c r="A9" s="17"/>
      <c r="B9" s="18" t="s">
        <v>27</v>
      </c>
      <c r="C9" s="19">
        <v>0.28685258964143429</v>
      </c>
      <c r="D9" s="20">
        <v>0.14723926380368099</v>
      </c>
      <c r="E9" s="25">
        <f>AVERAGE(C9:D9)</f>
        <v>0.21704592672255762</v>
      </c>
    </row>
    <row r="10" spans="1:5" x14ac:dyDescent="0.25">
      <c r="A10" s="17"/>
      <c r="B10" s="18" t="s">
        <v>28</v>
      </c>
      <c r="C10" s="19">
        <v>0.32669322709163345</v>
      </c>
      <c r="D10" s="20">
        <v>0.29141104294478526</v>
      </c>
      <c r="E10" s="25">
        <f>AVERAGE(C10:D10)</f>
        <v>0.30905213501820938</v>
      </c>
    </row>
    <row r="11" spans="1:5" x14ac:dyDescent="0.25">
      <c r="A11" s="17"/>
      <c r="B11" s="18" t="s">
        <v>29</v>
      </c>
      <c r="C11" s="19">
        <v>0.25099601593625498</v>
      </c>
      <c r="D11" s="20">
        <v>0.22392638036809817</v>
      </c>
      <c r="E11" s="25">
        <f>AVERAGE(C11:D11)</f>
        <v>0.23746119815217659</v>
      </c>
    </row>
    <row r="12" spans="1:5" x14ac:dyDescent="0.25">
      <c r="A12" s="17"/>
      <c r="B12" s="18" t="s">
        <v>30</v>
      </c>
      <c r="C12" s="19">
        <v>0.1752988047808765</v>
      </c>
      <c r="D12" s="20">
        <v>0.21165644171779141</v>
      </c>
      <c r="E12" s="25">
        <f>AVERAGE(C12:D12)</f>
        <v>0.19347762324933396</v>
      </c>
    </row>
    <row r="13" spans="1:5" ht="24" x14ac:dyDescent="0.25">
      <c r="A13" s="17"/>
      <c r="B13" s="18" t="s">
        <v>31</v>
      </c>
      <c r="C13" s="19">
        <v>0.15936254980079681</v>
      </c>
      <c r="D13" s="20">
        <v>0.11349693251533742</v>
      </c>
      <c r="E13" s="25">
        <f>AVERAGE(C13:D13)</f>
        <v>0.13642974115806711</v>
      </c>
    </row>
    <row r="14" spans="1:5" x14ac:dyDescent="0.25">
      <c r="A14" s="17"/>
      <c r="B14" s="18" t="s">
        <v>32</v>
      </c>
      <c r="C14" s="19">
        <v>0.11553784860557767</v>
      </c>
      <c r="D14" s="20">
        <v>6.7484662576687116E-2</v>
      </c>
      <c r="E14" s="25">
        <f>AVERAGE(C14:D14)</f>
        <v>9.1511255591132393E-2</v>
      </c>
    </row>
    <row r="15" spans="1:5" x14ac:dyDescent="0.25">
      <c r="A15" s="17"/>
      <c r="B15" s="18" t="s">
        <v>33</v>
      </c>
      <c r="C15" s="19">
        <v>0.3147410358565737</v>
      </c>
      <c r="D15" s="20">
        <v>0.32515337423312884</v>
      </c>
      <c r="E15" s="25">
        <f>AVERAGE(C15:D15)</f>
        <v>0.3199472050448513</v>
      </c>
    </row>
    <row r="16" spans="1:5" x14ac:dyDescent="0.25">
      <c r="A16" s="17"/>
      <c r="B16" s="18" t="s">
        <v>34</v>
      </c>
      <c r="C16" s="19">
        <v>0.17131474103585656</v>
      </c>
      <c r="D16" s="20">
        <v>0.22392638036809817</v>
      </c>
      <c r="E16" s="25">
        <f>AVERAGE(C16:D16)</f>
        <v>0.19762056070197737</v>
      </c>
    </row>
    <row r="17" spans="1:5" x14ac:dyDescent="0.25">
      <c r="A17" s="17"/>
      <c r="B17" s="18" t="s">
        <v>35</v>
      </c>
      <c r="C17" s="19">
        <v>0.14342629482071714</v>
      </c>
      <c r="D17" s="20">
        <v>0.10122699386503067</v>
      </c>
      <c r="E17" s="25">
        <f>AVERAGE(C17:D17)</f>
        <v>0.12232664434287391</v>
      </c>
    </row>
    <row r="18" spans="1:5" ht="24" x14ac:dyDescent="0.25">
      <c r="A18" s="17"/>
      <c r="B18" s="18" t="s">
        <v>36</v>
      </c>
      <c r="C18" s="19">
        <v>0.12749003984063745</v>
      </c>
      <c r="D18" s="20">
        <v>0.26993865030674846</v>
      </c>
      <c r="E18" s="25">
        <f>AVERAGE(C18:D18)</f>
        <v>0.19871434507369296</v>
      </c>
    </row>
    <row r="19" spans="1:5" x14ac:dyDescent="0.25">
      <c r="A19" s="17"/>
      <c r="B19" s="18" t="s">
        <v>37</v>
      </c>
      <c r="C19" s="19">
        <v>0.11952191235059761</v>
      </c>
      <c r="D19" s="20">
        <v>0.20858895705521474</v>
      </c>
      <c r="E19" s="25">
        <f>AVERAGE(C19:D19)</f>
        <v>0.16405543470290618</v>
      </c>
    </row>
    <row r="20" spans="1:5" ht="24" x14ac:dyDescent="0.25">
      <c r="A20" s="17"/>
      <c r="B20" s="18" t="s">
        <v>38</v>
      </c>
      <c r="C20" s="19">
        <v>0.1752988047808765</v>
      </c>
      <c r="D20" s="20">
        <v>0.16257668711656442</v>
      </c>
      <c r="E20" s="25">
        <f>AVERAGE(C20:D20)</f>
        <v>0.16893774594872046</v>
      </c>
    </row>
    <row r="21" spans="1:5" x14ac:dyDescent="0.25">
      <c r="A21" s="17"/>
      <c r="B21" s="18" t="s">
        <v>39</v>
      </c>
      <c r="C21" s="19">
        <v>0.18326693227091634</v>
      </c>
      <c r="D21" s="20">
        <v>0.26687116564417179</v>
      </c>
      <c r="E21" s="25">
        <f>AVERAGE(C21:D21)</f>
        <v>0.22506904895754407</v>
      </c>
    </row>
    <row r="22" spans="1:5" ht="24" x14ac:dyDescent="0.25">
      <c r="A22" s="17"/>
      <c r="B22" s="18" t="s">
        <v>40</v>
      </c>
      <c r="C22" s="19">
        <v>0.21115537848605576</v>
      </c>
      <c r="D22" s="20">
        <v>0.16257668711656442</v>
      </c>
      <c r="E22" s="25">
        <f>AVERAGE(C22:D22)</f>
        <v>0.18686603280131009</v>
      </c>
    </row>
    <row r="23" spans="1:5" x14ac:dyDescent="0.25">
      <c r="A23" s="17"/>
      <c r="B23" s="18" t="s">
        <v>41</v>
      </c>
      <c r="C23" s="19">
        <v>0.16334661354581673</v>
      </c>
      <c r="D23" s="20">
        <v>0.17791411042944782</v>
      </c>
      <c r="E23" s="25">
        <f>AVERAGE(C23:D23)</f>
        <v>0.17063036198763226</v>
      </c>
    </row>
    <row r="24" spans="1:5" x14ac:dyDescent="0.25">
      <c r="A24" s="17"/>
      <c r="B24" s="18" t="s">
        <v>42</v>
      </c>
      <c r="C24" s="19">
        <v>9.1633466135458169E-2</v>
      </c>
      <c r="D24" s="20">
        <v>8.8957055214723912E-2</v>
      </c>
      <c r="E24" s="25">
        <f>AVERAGE(C24:D24)</f>
        <v>9.0295260675091041E-2</v>
      </c>
    </row>
    <row r="25" spans="1:5" ht="24.75" thickBot="1" x14ac:dyDescent="0.3">
      <c r="A25" s="21"/>
      <c r="B25" s="22" t="s">
        <v>43</v>
      </c>
      <c r="C25" s="23">
        <v>0.13545816733067728</v>
      </c>
      <c r="D25" s="24">
        <v>0.21165644171779141</v>
      </c>
      <c r="E25" s="25">
        <f>AVERAGE(C25:D25)</f>
        <v>0.17355730452423435</v>
      </c>
    </row>
    <row r="26" spans="1:5" ht="15.75" thickTop="1" x14ac:dyDescent="0.25">
      <c r="C26" s="26">
        <f>AVERAGE(C6:C25)</f>
        <v>0.19701195219123499</v>
      </c>
      <c r="D26" s="26">
        <f>AVERAGE(D6:D25)</f>
        <v>0.19156441717791414</v>
      </c>
      <c r="E26" s="26">
        <f>AVERAGE(E6:E25)</f>
        <v>0.19428818468457459</v>
      </c>
    </row>
    <row r="29" spans="1:5" ht="15.75" thickBot="1" x14ac:dyDescent="0.3"/>
    <row r="30" spans="1:5" ht="15.75" thickTop="1" x14ac:dyDescent="0.25">
      <c r="A30" s="1"/>
      <c r="B30" s="2"/>
      <c r="C30" s="3" t="s">
        <v>1</v>
      </c>
      <c r="D30" s="4"/>
    </row>
    <row r="31" spans="1:5" ht="36.75" x14ac:dyDescent="0.25">
      <c r="A31" s="5"/>
      <c r="B31" s="6"/>
      <c r="C31" s="7" t="s">
        <v>2</v>
      </c>
      <c r="D31" s="8" t="s">
        <v>3</v>
      </c>
    </row>
    <row r="32" spans="1:5" ht="25.5" thickBot="1" x14ac:dyDescent="0.3">
      <c r="A32" s="9"/>
      <c r="B32" s="10"/>
      <c r="C32" s="11" t="s">
        <v>4</v>
      </c>
      <c r="D32" s="12" t="s">
        <v>4</v>
      </c>
    </row>
    <row r="33" spans="1:4" ht="15.75" thickTop="1" x14ac:dyDescent="0.25">
      <c r="A33" s="13" t="s">
        <v>23</v>
      </c>
      <c r="B33" s="14" t="s">
        <v>24</v>
      </c>
      <c r="C33" s="15">
        <f>C6 -($E6*C$26/$E$26)</f>
        <v>3.0067006021264608E-3</v>
      </c>
      <c r="D33" s="16">
        <f t="shared" ref="D33:D52" si="0">D6 -($E6*D$26/$E$26)</f>
        <v>-3.0067006021264331E-3</v>
      </c>
    </row>
    <row r="34" spans="1:4" ht="24" x14ac:dyDescent="0.25">
      <c r="A34" s="17"/>
      <c r="B34" s="18" t="s">
        <v>25</v>
      </c>
      <c r="C34" s="19">
        <f t="shared" ref="C34:D34" si="1">C7 -($E7*C$26/$E$26)</f>
        <v>3.0103174490850232E-2</v>
      </c>
      <c r="D34" s="20">
        <f t="shared" si="0"/>
        <v>-3.010317449085019E-2</v>
      </c>
    </row>
    <row r="35" spans="1:4" x14ac:dyDescent="0.25">
      <c r="A35" s="17"/>
      <c r="B35" s="18" t="s">
        <v>26</v>
      </c>
      <c r="C35" s="19">
        <f t="shared" ref="C35:D35" si="2">C8 -($E8*C$26/$E$26)</f>
        <v>6.3397037016069968E-2</v>
      </c>
      <c r="D35" s="20">
        <f t="shared" si="0"/>
        <v>-6.3397037016069857E-2</v>
      </c>
    </row>
    <row r="36" spans="1:4" x14ac:dyDescent="0.25">
      <c r="A36" s="17"/>
      <c r="B36" s="18" t="s">
        <v>27</v>
      </c>
      <c r="C36" s="19">
        <f t="shared" ref="C36:D36" si="3">C9 -($E9*C$26/$E$26)</f>
        <v>6.6763849771902889E-2</v>
      </c>
      <c r="D36" s="20">
        <f t="shared" si="0"/>
        <v>-6.6763849771902778E-2</v>
      </c>
    </row>
    <row r="37" spans="1:4" x14ac:dyDescent="0.25">
      <c r="A37" s="17"/>
      <c r="B37" s="18" t="s">
        <v>28</v>
      </c>
      <c r="C37" s="19">
        <f t="shared" ref="C37:D37" si="4">C10 -($E10*C$26/$E$26)</f>
        <v>1.3308424265583596E-2</v>
      </c>
      <c r="D37" s="20">
        <f t="shared" si="0"/>
        <v>-1.3308424265583541E-2</v>
      </c>
    </row>
    <row r="38" spans="1:4" x14ac:dyDescent="0.25">
      <c r="A38" s="17"/>
      <c r="B38" s="18" t="s">
        <v>29</v>
      </c>
      <c r="C38" s="19">
        <f t="shared" ref="C38:D38" si="5">C11 -($E11*C$26/$E$26)</f>
        <v>1.0205798591945842E-2</v>
      </c>
      <c r="D38" s="20">
        <f t="shared" si="0"/>
        <v>-1.0205798591945786E-2</v>
      </c>
    </row>
    <row r="39" spans="1:4" x14ac:dyDescent="0.25">
      <c r="A39" s="17"/>
      <c r="B39" s="18" t="s">
        <v>30</v>
      </c>
      <c r="C39" s="19">
        <f t="shared" ref="C39:D39" si="6">C12 -($E12*C$26/$E$26)</f>
        <v>-2.0891222541448207E-2</v>
      </c>
      <c r="D39" s="20">
        <f t="shared" si="0"/>
        <v>2.0891222541448234E-2</v>
      </c>
    </row>
    <row r="40" spans="1:4" ht="24" x14ac:dyDescent="0.25">
      <c r="A40" s="17"/>
      <c r="B40" s="18" t="s">
        <v>31</v>
      </c>
      <c r="C40" s="19">
        <f t="shared" ref="C40:D40" si="7">C13 -($E13*C$26/$E$26)</f>
        <v>2.1020170998234111E-2</v>
      </c>
      <c r="D40" s="20">
        <f t="shared" si="0"/>
        <v>-2.1020170998234042E-2</v>
      </c>
    </row>
    <row r="41" spans="1:4" x14ac:dyDescent="0.25">
      <c r="A41" s="17"/>
      <c r="B41" s="18" t="s">
        <v>32</v>
      </c>
      <c r="C41" s="19">
        <f t="shared" ref="C41:D41" si="8">C14 -($E14*C$26/$E$26)</f>
        <v>2.2743677201126605E-2</v>
      </c>
      <c r="D41" s="20">
        <f t="shared" si="0"/>
        <v>-2.2743677201126564E-2</v>
      </c>
    </row>
    <row r="42" spans="1:4" x14ac:dyDescent="0.25">
      <c r="A42" s="17"/>
      <c r="B42" s="18" t="s">
        <v>33</v>
      </c>
      <c r="C42" s="19">
        <f t="shared" ref="C42:D42" si="9">C15 -($E15*C$26/$E$26)</f>
        <v>-9.6915773069585209E-3</v>
      </c>
      <c r="D42" s="20">
        <f t="shared" si="0"/>
        <v>9.6915773069585764E-3</v>
      </c>
    </row>
    <row r="43" spans="1:4" x14ac:dyDescent="0.25">
      <c r="A43" s="17"/>
      <c r="B43" s="18" t="s">
        <v>34</v>
      </c>
      <c r="C43" s="19">
        <f t="shared" ref="C43:D43" si="10">C16 -($E16*C$26/$E$26)</f>
        <v>-2.9076304463031832E-2</v>
      </c>
      <c r="D43" s="20">
        <f t="shared" si="0"/>
        <v>2.907630446303186E-2</v>
      </c>
    </row>
    <row r="44" spans="1:4" x14ac:dyDescent="0.25">
      <c r="A44" s="17"/>
      <c r="B44" s="18" t="s">
        <v>35</v>
      </c>
      <c r="C44" s="19">
        <f t="shared" ref="C44:D44" si="11">C17 -($E17*C$26/$E$26)</f>
        <v>1.9384727156073284E-2</v>
      </c>
      <c r="D44" s="20">
        <f t="shared" si="0"/>
        <v>-1.9384727156073256E-2</v>
      </c>
    </row>
    <row r="45" spans="1:4" ht="24" x14ac:dyDescent="0.25">
      <c r="A45" s="17"/>
      <c r="B45" s="18" t="s">
        <v>36</v>
      </c>
      <c r="C45" s="19">
        <f t="shared" ref="C45:D45" si="12">C18 -($E18*C$26/$E$26)</f>
        <v>-7.4010124026399754E-2</v>
      </c>
      <c r="D45" s="20">
        <f t="shared" si="0"/>
        <v>7.4010124026399809E-2</v>
      </c>
    </row>
    <row r="46" spans="1:4" x14ac:dyDescent="0.25">
      <c r="A46" s="17"/>
      <c r="B46" s="18" t="s">
        <v>37</v>
      </c>
      <c r="C46" s="19">
        <f t="shared" ref="C46:D46" si="13">C19 -($E19*C$26/$E$26)</f>
        <v>-4.683345048772386E-2</v>
      </c>
      <c r="D46" s="20">
        <f t="shared" si="0"/>
        <v>4.6833450487723943E-2</v>
      </c>
    </row>
    <row r="47" spans="1:4" ht="24" x14ac:dyDescent="0.25">
      <c r="A47" s="17"/>
      <c r="B47" s="18" t="s">
        <v>38</v>
      </c>
      <c r="C47" s="19">
        <f t="shared" ref="C47:D47" si="14">C20 -($E20*C$26/$E$26)</f>
        <v>3.9926845338907058E-3</v>
      </c>
      <c r="D47" s="20">
        <f t="shared" si="0"/>
        <v>-3.9926845338906503E-3</v>
      </c>
    </row>
    <row r="48" spans="1:4" x14ac:dyDescent="0.25">
      <c r="A48" s="17"/>
      <c r="B48" s="18" t="s">
        <v>39</v>
      </c>
      <c r="C48" s="19">
        <f t="shared" ref="C48:D48" si="15">C21 -($E21*C$26/$E$26)</f>
        <v>-4.4957407695706719E-2</v>
      </c>
      <c r="D48" s="20">
        <f t="shared" si="0"/>
        <v>4.4957407695706775E-2</v>
      </c>
    </row>
    <row r="49" spans="1:4" ht="24" x14ac:dyDescent="0.25">
      <c r="A49" s="17"/>
      <c r="B49" s="18" t="s">
        <v>40</v>
      </c>
      <c r="C49" s="19">
        <f t="shared" ref="C49:D49" si="16">C22 -($E22*C$26/$E$26)</f>
        <v>2.1669630908630666E-2</v>
      </c>
      <c r="D49" s="20">
        <f t="shared" si="0"/>
        <v>-2.1669630908630583E-2</v>
      </c>
    </row>
    <row r="50" spans="1:4" x14ac:dyDescent="0.25">
      <c r="A50" s="17"/>
      <c r="B50" s="18" t="s">
        <v>41</v>
      </c>
      <c r="C50" s="19">
        <f t="shared" ref="C50:D50" si="17">C23 -($E23*C$26/$E$26)</f>
        <v>-9.6758518853993225E-3</v>
      </c>
      <c r="D50" s="20">
        <f t="shared" si="0"/>
        <v>9.675851885399378E-3</v>
      </c>
    </row>
    <row r="51" spans="1:4" x14ac:dyDescent="0.25">
      <c r="A51" s="17"/>
      <c r="B51" s="18" t="s">
        <v>42</v>
      </c>
      <c r="C51" s="19">
        <f t="shared" ref="C51:D51" si="18">C24 -($E24*C$26/$E$26)</f>
        <v>7.2336939172551462E-5</v>
      </c>
      <c r="D51" s="20">
        <f t="shared" si="0"/>
        <v>-7.2336939172523707E-5</v>
      </c>
    </row>
    <row r="52" spans="1:4" ht="24.75" thickBot="1" x14ac:dyDescent="0.3">
      <c r="A52" s="21"/>
      <c r="B52" s="22" t="s">
        <v>43</v>
      </c>
      <c r="C52" s="23">
        <f t="shared" ref="C52:D52" si="19">C25 -($E25*C$26/$E$26)</f>
        <v>-4.053227406893703E-2</v>
      </c>
      <c r="D52" s="24">
        <f t="shared" si="0"/>
        <v>4.0532274068937113E-2</v>
      </c>
    </row>
    <row r="53" spans="1:4" ht="15.75" thickTop="1" x14ac:dyDescent="0.25"/>
  </sheetData>
  <mergeCells count="6">
    <mergeCell ref="A3:B5"/>
    <mergeCell ref="C3:D3"/>
    <mergeCell ref="A6:A25"/>
    <mergeCell ref="A30:B32"/>
    <mergeCell ref="C30:D30"/>
    <mergeCell ref="A33:A52"/>
  </mergeCells>
  <conditionalFormatting sqref="C33:D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73D7D9-0BE7-4330-9741-253DB46B037E}">
  <dimension ref="A1:E49"/>
  <sheetViews>
    <sheetView workbookViewId="0">
      <selection activeCell="C31" sqref="C31:D48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0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4"/>
    </row>
    <row r="4" spans="1:5" ht="36.75" x14ac:dyDescent="0.25">
      <c r="A4" s="5"/>
      <c r="B4" s="6"/>
      <c r="C4" s="7" t="s">
        <v>2</v>
      </c>
      <c r="D4" s="8" t="s">
        <v>3</v>
      </c>
    </row>
    <row r="5" spans="1:5" ht="25.5" thickBot="1" x14ac:dyDescent="0.3">
      <c r="A5" s="9"/>
      <c r="B5" s="10"/>
      <c r="C5" s="11" t="s">
        <v>4</v>
      </c>
      <c r="D5" s="12" t="s">
        <v>4</v>
      </c>
    </row>
    <row r="6" spans="1:5" ht="24.75" thickTop="1" x14ac:dyDescent="0.25">
      <c r="A6" s="13" t="s">
        <v>62</v>
      </c>
      <c r="B6" s="14" t="s">
        <v>63</v>
      </c>
      <c r="C6" s="15">
        <v>0.16733067729083664</v>
      </c>
      <c r="D6" s="16">
        <v>0.18098159509202452</v>
      </c>
      <c r="E6" s="25">
        <f>AVERAGE(C6:D6)</f>
        <v>0.17415613619143058</v>
      </c>
    </row>
    <row r="7" spans="1:5" ht="24" x14ac:dyDescent="0.25">
      <c r="A7" s="17"/>
      <c r="B7" s="18" t="s">
        <v>64</v>
      </c>
      <c r="C7" s="19">
        <v>0.19920318725099601</v>
      </c>
      <c r="D7" s="20">
        <v>0.25153374233128833</v>
      </c>
      <c r="E7" s="25">
        <f>AVERAGE(C7:D7)</f>
        <v>0.22536846479114217</v>
      </c>
    </row>
    <row r="8" spans="1:5" ht="24" x14ac:dyDescent="0.25">
      <c r="A8" s="17"/>
      <c r="B8" s="18" t="s">
        <v>65</v>
      </c>
      <c r="C8" s="19">
        <v>0.10358565737051792</v>
      </c>
      <c r="D8" s="20">
        <v>0.10736196319018405</v>
      </c>
      <c r="E8" s="25">
        <f>AVERAGE(C8:D8)</f>
        <v>0.10547381028035099</v>
      </c>
    </row>
    <row r="9" spans="1:5" ht="24" x14ac:dyDescent="0.25">
      <c r="A9" s="17"/>
      <c r="B9" s="18" t="s">
        <v>66</v>
      </c>
      <c r="C9" s="19">
        <v>0.34661354581673309</v>
      </c>
      <c r="D9" s="20">
        <v>0.26380368098159507</v>
      </c>
      <c r="E9" s="25">
        <f>AVERAGE(C9:D9)</f>
        <v>0.30520861339916405</v>
      </c>
    </row>
    <row r="10" spans="1:5" ht="24" x14ac:dyDescent="0.25">
      <c r="A10" s="17"/>
      <c r="B10" s="18" t="s">
        <v>67</v>
      </c>
      <c r="C10" s="19">
        <v>0.42231075697211151</v>
      </c>
      <c r="D10" s="20">
        <v>0.28834355828220859</v>
      </c>
      <c r="E10" s="25">
        <f>AVERAGE(C10:D10)</f>
        <v>0.35532715762716005</v>
      </c>
    </row>
    <row r="11" spans="1:5" ht="24" x14ac:dyDescent="0.25">
      <c r="A11" s="17"/>
      <c r="B11" s="18" t="s">
        <v>68</v>
      </c>
      <c r="C11" s="19">
        <v>0.29880478087649404</v>
      </c>
      <c r="D11" s="20">
        <v>0.21472392638036811</v>
      </c>
      <c r="E11" s="25">
        <f>AVERAGE(C11:D11)</f>
        <v>0.25676435362843109</v>
      </c>
    </row>
    <row r="12" spans="1:5" ht="24" x14ac:dyDescent="0.25">
      <c r="A12" s="17"/>
      <c r="B12" s="18" t="s">
        <v>69</v>
      </c>
      <c r="C12" s="19">
        <v>0.23505976095617531</v>
      </c>
      <c r="D12" s="20">
        <v>0.20245398773006135</v>
      </c>
      <c r="E12" s="25">
        <f>AVERAGE(C12:D12)</f>
        <v>0.21875687434311833</v>
      </c>
    </row>
    <row r="13" spans="1:5" ht="24" x14ac:dyDescent="0.25">
      <c r="A13" s="17"/>
      <c r="B13" s="18" t="s">
        <v>70</v>
      </c>
      <c r="C13" s="19">
        <v>0.2549800796812749</v>
      </c>
      <c r="D13" s="20">
        <v>0.18404907975460122</v>
      </c>
      <c r="E13" s="25">
        <f>AVERAGE(C13:D13)</f>
        <v>0.21951457971793806</v>
      </c>
    </row>
    <row r="14" spans="1:5" ht="24" x14ac:dyDescent="0.25">
      <c r="A14" s="17"/>
      <c r="B14" s="18" t="s">
        <v>71</v>
      </c>
      <c r="C14" s="19">
        <v>0.1752988047808765</v>
      </c>
      <c r="D14" s="20">
        <v>0.13190184049079753</v>
      </c>
      <c r="E14" s="25">
        <f>AVERAGE(C14:D14)</f>
        <v>0.15360032263583701</v>
      </c>
    </row>
    <row r="15" spans="1:5" ht="24" x14ac:dyDescent="0.25">
      <c r="A15" s="17"/>
      <c r="B15" s="18" t="s">
        <v>72</v>
      </c>
      <c r="C15" s="19">
        <v>0.23107569721115534</v>
      </c>
      <c r="D15" s="20">
        <v>0.21472392638036811</v>
      </c>
      <c r="E15" s="25">
        <f>AVERAGE(C15:D15)</f>
        <v>0.22289981179576174</v>
      </c>
    </row>
    <row r="16" spans="1:5" ht="24" x14ac:dyDescent="0.25">
      <c r="A16" s="17"/>
      <c r="B16" s="18" t="s">
        <v>73</v>
      </c>
      <c r="C16" s="19">
        <v>0.14741035856573706</v>
      </c>
      <c r="D16" s="20">
        <v>0.14723926380368099</v>
      </c>
      <c r="E16" s="25">
        <f>AVERAGE(C16:D16)</f>
        <v>0.14732481118470903</v>
      </c>
    </row>
    <row r="17" spans="1:5" ht="24" x14ac:dyDescent="0.25">
      <c r="A17" s="17"/>
      <c r="B17" s="18" t="s">
        <v>74</v>
      </c>
      <c r="C17" s="19">
        <v>0.17928286852589642</v>
      </c>
      <c r="D17" s="20">
        <v>0.17791411042944782</v>
      </c>
      <c r="E17" s="25">
        <f>AVERAGE(C17:D17)</f>
        <v>0.17859848947767212</v>
      </c>
    </row>
    <row r="18" spans="1:5" ht="24" x14ac:dyDescent="0.25">
      <c r="A18" s="17"/>
      <c r="B18" s="18" t="s">
        <v>75</v>
      </c>
      <c r="C18" s="19">
        <v>0.16733067729083664</v>
      </c>
      <c r="D18" s="20">
        <v>0.25153374233128833</v>
      </c>
      <c r="E18" s="25">
        <f>AVERAGE(C18:D18)</f>
        <v>0.20943220981106248</v>
      </c>
    </row>
    <row r="19" spans="1:5" ht="24" x14ac:dyDescent="0.25">
      <c r="A19" s="17"/>
      <c r="B19" s="18" t="s">
        <v>76</v>
      </c>
      <c r="C19" s="19">
        <v>0.16334661354581673</v>
      </c>
      <c r="D19" s="20">
        <v>0.11963190184049081</v>
      </c>
      <c r="E19" s="25">
        <f>AVERAGE(C19:D19)</f>
        <v>0.14148925769315376</v>
      </c>
    </row>
    <row r="20" spans="1:5" ht="24" x14ac:dyDescent="0.25">
      <c r="A20" s="17"/>
      <c r="B20" s="18" t="s">
        <v>77</v>
      </c>
      <c r="C20" s="19">
        <v>0.16733067729083664</v>
      </c>
      <c r="D20" s="20">
        <v>0.23312883435582818</v>
      </c>
      <c r="E20" s="25">
        <f>AVERAGE(C20:D20)</f>
        <v>0.20022975582333241</v>
      </c>
    </row>
    <row r="21" spans="1:5" ht="24" x14ac:dyDescent="0.25">
      <c r="A21" s="17"/>
      <c r="B21" s="18" t="s">
        <v>78</v>
      </c>
      <c r="C21" s="19">
        <v>0.13147410358565736</v>
      </c>
      <c r="D21" s="20">
        <v>0.16564417177914109</v>
      </c>
      <c r="E21" s="25">
        <f>AVERAGE(C21:D21)</f>
        <v>0.14855913768239923</v>
      </c>
    </row>
    <row r="22" spans="1:5" ht="24" x14ac:dyDescent="0.25">
      <c r="A22" s="17"/>
      <c r="B22" s="18" t="s">
        <v>79</v>
      </c>
      <c r="C22" s="19">
        <v>0.21513944223107567</v>
      </c>
      <c r="D22" s="20">
        <v>0.26993865030674846</v>
      </c>
      <c r="E22" s="25">
        <f>AVERAGE(C22:D22)</f>
        <v>0.24253904626891207</v>
      </c>
    </row>
    <row r="23" spans="1:5" ht="24.75" thickBot="1" x14ac:dyDescent="0.3">
      <c r="A23" s="21"/>
      <c r="B23" s="22" t="s">
        <v>80</v>
      </c>
      <c r="C23" s="23">
        <v>0.26693227091633465</v>
      </c>
      <c r="D23" s="24">
        <v>0.26380368098159507</v>
      </c>
      <c r="E23" s="25">
        <f>AVERAGE(C23:D23)</f>
        <v>0.26536797594896488</v>
      </c>
    </row>
    <row r="24" spans="1:5" ht="15.75" thickTop="1" x14ac:dyDescent="0.25">
      <c r="C24" s="26">
        <f>AVERAGE(C6:C23)</f>
        <v>0.21513944223107562</v>
      </c>
      <c r="D24" s="26">
        <f>AVERAGE(D6:D23)</f>
        <v>0.20381731424676205</v>
      </c>
      <c r="E24" s="26">
        <f>AVERAGE(E6:E23)</f>
        <v>0.20947837823891888</v>
      </c>
    </row>
    <row r="27" spans="1:5" ht="15.75" thickBot="1" x14ac:dyDescent="0.3"/>
    <row r="28" spans="1:5" ht="15.75" thickTop="1" x14ac:dyDescent="0.25">
      <c r="A28" s="1"/>
      <c r="B28" s="2"/>
      <c r="C28" s="3" t="s">
        <v>1</v>
      </c>
      <c r="D28" s="4"/>
    </row>
    <row r="29" spans="1:5" ht="36.75" x14ac:dyDescent="0.25">
      <c r="A29" s="5"/>
      <c r="B29" s="6"/>
      <c r="C29" s="7" t="s">
        <v>2</v>
      </c>
      <c r="D29" s="8" t="s">
        <v>3</v>
      </c>
    </row>
    <row r="30" spans="1:5" ht="25.5" thickBot="1" x14ac:dyDescent="0.3">
      <c r="A30" s="9"/>
      <c r="B30" s="10"/>
      <c r="C30" s="11" t="s">
        <v>4</v>
      </c>
      <c r="D30" s="12" t="s">
        <v>4</v>
      </c>
    </row>
    <row r="31" spans="1:5" ht="24.75" thickTop="1" x14ac:dyDescent="0.25">
      <c r="A31" s="13" t="s">
        <v>62</v>
      </c>
      <c r="B31" s="14" t="s">
        <v>63</v>
      </c>
      <c r="C31" s="15">
        <f>C6 -($E6*C$24/$E$24)</f>
        <v>-1.1531954338905859E-2</v>
      </c>
      <c r="D31" s="16">
        <f t="shared" ref="D31:D48" si="0">D6 -($E6*D$24/$E$24)</f>
        <v>1.1531954338905914E-2</v>
      </c>
    </row>
    <row r="32" spans="1:5" ht="24" x14ac:dyDescent="0.25">
      <c r="A32" s="17"/>
      <c r="B32" s="18" t="s">
        <v>64</v>
      </c>
      <c r="C32" s="19">
        <f t="shared" ref="C32:D32" si="1">C7 -($E7*C$24/$E$24)</f>
        <v>-3.2255764356602462E-2</v>
      </c>
      <c r="D32" s="20">
        <f t="shared" si="0"/>
        <v>3.2255764356602545E-2</v>
      </c>
    </row>
    <row r="33" spans="1:4" ht="24" x14ac:dyDescent="0.25">
      <c r="A33" s="17"/>
      <c r="B33" s="18" t="s">
        <v>65</v>
      </c>
      <c r="C33" s="19">
        <f t="shared" ref="C33:D33" si="2">C8 -($E8*C$24/$E$24)</f>
        <v>-4.7385377300394604E-3</v>
      </c>
      <c r="D33" s="20">
        <f t="shared" si="0"/>
        <v>4.7385377300394882E-3</v>
      </c>
    </row>
    <row r="34" spans="1:4" ht="24" x14ac:dyDescent="0.25">
      <c r="A34" s="17"/>
      <c r="B34" s="18" t="s">
        <v>66</v>
      </c>
      <c r="C34" s="19">
        <f t="shared" ref="C34:D34" si="3">C9 -($E9*C$24/$E$24)</f>
        <v>3.3156799574763363E-2</v>
      </c>
      <c r="D34" s="20">
        <f t="shared" si="0"/>
        <v>-3.3156799574763196E-2</v>
      </c>
    </row>
    <row r="35" spans="1:4" ht="24" x14ac:dyDescent="0.25">
      <c r="A35" s="17"/>
      <c r="B35" s="18" t="s">
        <v>67</v>
      </c>
      <c r="C35" s="19">
        <f t="shared" ref="C35:D35" si="4">C10 -($E10*C$24/$E$24)</f>
        <v>5.7381034180997992E-2</v>
      </c>
      <c r="D35" s="20">
        <f t="shared" si="0"/>
        <v>-5.7381034180997825E-2</v>
      </c>
    </row>
    <row r="36" spans="1:4" ht="24" x14ac:dyDescent="0.25">
      <c r="A36" s="17"/>
      <c r="B36" s="18" t="s">
        <v>68</v>
      </c>
      <c r="C36" s="19">
        <f t="shared" ref="C36:D36" si="5">C11 -($E11*C$24/$E$24)</f>
        <v>3.5101479901728905E-2</v>
      </c>
      <c r="D36" s="20">
        <f t="shared" si="0"/>
        <v>-3.5101479901728794E-2</v>
      </c>
    </row>
    <row r="37" spans="1:4" ht="24" x14ac:dyDescent="0.25">
      <c r="A37" s="17"/>
      <c r="B37" s="18" t="s">
        <v>69</v>
      </c>
      <c r="C37" s="19">
        <f t="shared" ref="C37:D37" si="6">C12 -($E12*C$24/$E$24)</f>
        <v>1.0391075213752848E-2</v>
      </c>
      <c r="D37" s="20">
        <f t="shared" si="0"/>
        <v>-1.0391075213752765E-2</v>
      </c>
    </row>
    <row r="38" spans="1:4" ht="24" x14ac:dyDescent="0.25">
      <c r="A38" s="17"/>
      <c r="B38" s="18" t="s">
        <v>70</v>
      </c>
      <c r="C38" s="19">
        <f t="shared" ref="C38:D38" si="7">C13 -($E13*C$24/$E$24)</f>
        <v>2.9533211898850775E-2</v>
      </c>
      <c r="D38" s="20">
        <f t="shared" si="0"/>
        <v>-2.9533211898850692E-2</v>
      </c>
    </row>
    <row r="39" spans="1:4" ht="24" x14ac:dyDescent="0.25">
      <c r="A39" s="17"/>
      <c r="B39" s="18" t="s">
        <v>71</v>
      </c>
      <c r="C39" s="19">
        <f t="shared" ref="C39:D39" si="8">C14 -($E14*C$24/$E$24)</f>
        <v>1.7547498816986196E-2</v>
      </c>
      <c r="D39" s="20">
        <f t="shared" si="0"/>
        <v>-1.754749881698614E-2</v>
      </c>
    </row>
    <row r="40" spans="1:4" ht="24" x14ac:dyDescent="0.25">
      <c r="A40" s="17"/>
      <c r="B40" s="18" t="s">
        <v>72</v>
      </c>
      <c r="C40" s="19">
        <f t="shared" ref="C40:D40" si="9">C15 -($E15*C$24/$E$24)</f>
        <v>2.1521128951752788E-3</v>
      </c>
      <c r="D40" s="20">
        <f t="shared" si="0"/>
        <v>-2.1521128951751956E-3</v>
      </c>
    </row>
    <row r="41" spans="1:4" ht="24" x14ac:dyDescent="0.25">
      <c r="A41" s="17"/>
      <c r="B41" s="18" t="s">
        <v>73</v>
      </c>
      <c r="C41" s="19">
        <f t="shared" ref="C41:D41" si="10">C16 -($E16*C$24/$E$24)</f>
        <v>-3.8958429216876811E-3</v>
      </c>
      <c r="D41" s="20">
        <f t="shared" si="0"/>
        <v>3.8958429216877366E-3</v>
      </c>
    </row>
    <row r="42" spans="1:4" ht="24" x14ac:dyDescent="0.25">
      <c r="A42" s="17"/>
      <c r="B42" s="18" t="s">
        <v>74</v>
      </c>
      <c r="C42" s="19">
        <f t="shared" ref="C42:D42" si="11">C17 -($E17*C$24/$E$24)</f>
        <v>-4.1421690964366098E-3</v>
      </c>
      <c r="D42" s="20">
        <f t="shared" si="0"/>
        <v>4.1421690964367208E-3</v>
      </c>
    </row>
    <row r="43" spans="1:4" ht="24" x14ac:dyDescent="0.25">
      <c r="A43" s="17"/>
      <c r="B43" s="18" t="s">
        <v>75</v>
      </c>
      <c r="C43" s="19">
        <f t="shared" ref="C43:D43" si="12">C18 -($E18*C$24/$E$24)</f>
        <v>-4.7761348830274719E-2</v>
      </c>
      <c r="D43" s="20">
        <f t="shared" si="0"/>
        <v>4.776134883027483E-2</v>
      </c>
    </row>
    <row r="44" spans="1:4" ht="24" x14ac:dyDescent="0.25">
      <c r="A44" s="17"/>
      <c r="B44" s="18" t="s">
        <v>76</v>
      </c>
      <c r="C44" s="19">
        <f t="shared" ref="C44:D44" si="13">C19 -($E19*C$24/$E$24)</f>
        <v>1.8033668898727567E-2</v>
      </c>
      <c r="D44" s="20">
        <f t="shared" si="0"/>
        <v>-1.8033668898727498E-2</v>
      </c>
    </row>
    <row r="45" spans="1:4" ht="24" x14ac:dyDescent="0.25">
      <c r="A45" s="17"/>
      <c r="B45" s="18" t="s">
        <v>77</v>
      </c>
      <c r="C45" s="19">
        <f t="shared" ref="C45:D45" si="14">C20 -($E20*C$24/$E$24)</f>
        <v>-3.8310202441221963E-2</v>
      </c>
      <c r="D45" s="20">
        <f t="shared" si="0"/>
        <v>3.8310202441222047E-2</v>
      </c>
    </row>
    <row r="46" spans="1:4" ht="24" x14ac:dyDescent="0.25">
      <c r="A46" s="17"/>
      <c r="B46" s="18" t="s">
        <v>78</v>
      </c>
      <c r="C46" s="19">
        <f t="shared" ref="C46:D46" si="15">C21 -($E21*C$24/$E$24)</f>
        <v>-2.1099781547576579E-2</v>
      </c>
      <c r="D46" s="20">
        <f t="shared" si="0"/>
        <v>2.1099781547576635E-2</v>
      </c>
    </row>
    <row r="47" spans="1:4" ht="24" x14ac:dyDescent="0.25">
      <c r="A47" s="17"/>
      <c r="B47" s="18" t="s">
        <v>79</v>
      </c>
      <c r="C47" s="19">
        <f t="shared" ref="C47:D47" si="16">C22 -($E22*C$24/$E$24)</f>
        <v>-3.3954118508819076E-2</v>
      </c>
      <c r="D47" s="20">
        <f t="shared" si="0"/>
        <v>3.3954118508819159E-2</v>
      </c>
    </row>
    <row r="48" spans="1:4" ht="24.75" thickBot="1" x14ac:dyDescent="0.3">
      <c r="A48" s="21"/>
      <c r="B48" s="22" t="s">
        <v>80</v>
      </c>
      <c r="C48" s="23">
        <f t="shared" ref="C48:D48" si="17">C23 -($E23*C$24/$E$24)</f>
        <v>-5.6071616094173771E-3</v>
      </c>
      <c r="D48" s="24">
        <f t="shared" si="0"/>
        <v>5.6071616094174326E-3</v>
      </c>
    </row>
    <row r="49" ht="15.75" thickTop="1" x14ac:dyDescent="0.25"/>
  </sheetData>
  <mergeCells count="6">
    <mergeCell ref="A3:B5"/>
    <mergeCell ref="C3:D3"/>
    <mergeCell ref="A6:A23"/>
    <mergeCell ref="A28:B30"/>
    <mergeCell ref="C28:D28"/>
    <mergeCell ref="A31:A48"/>
  </mergeCells>
  <conditionalFormatting sqref="C31:D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A16401-1129-4F87-ACB6-F3397A1C2424}">
  <dimension ref="A1:E47"/>
  <sheetViews>
    <sheetView workbookViewId="0">
      <selection activeCell="C30" sqref="C30:D46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0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4"/>
    </row>
    <row r="4" spans="1:5" ht="36.75" x14ac:dyDescent="0.25">
      <c r="A4" s="5"/>
      <c r="B4" s="6"/>
      <c r="C4" s="7" t="s">
        <v>2</v>
      </c>
      <c r="D4" s="8" t="s">
        <v>3</v>
      </c>
    </row>
    <row r="5" spans="1:5" ht="25.5" thickBot="1" x14ac:dyDescent="0.3">
      <c r="A5" s="9"/>
      <c r="B5" s="10"/>
      <c r="C5" s="11" t="s">
        <v>4</v>
      </c>
      <c r="D5" s="12" t="s">
        <v>4</v>
      </c>
    </row>
    <row r="6" spans="1:5" ht="15.75" thickTop="1" x14ac:dyDescent="0.25">
      <c r="A6" s="13" t="s">
        <v>81</v>
      </c>
      <c r="B6" s="14" t="s">
        <v>82</v>
      </c>
      <c r="C6" s="15">
        <v>0.15936254980079681</v>
      </c>
      <c r="D6" s="16">
        <v>0.18711656441717792</v>
      </c>
      <c r="E6" s="25">
        <f>AVERAGE(C6:D6)</f>
        <v>0.17323955710898736</v>
      </c>
    </row>
    <row r="7" spans="1:5" x14ac:dyDescent="0.25">
      <c r="A7" s="17"/>
      <c r="B7" s="18" t="s">
        <v>83</v>
      </c>
      <c r="C7" s="19">
        <v>0.18326693227091634</v>
      </c>
      <c r="D7" s="20">
        <v>0.23619631901840493</v>
      </c>
      <c r="E7" s="25">
        <f>AVERAGE(C7:D7)</f>
        <v>0.20973162564466064</v>
      </c>
    </row>
    <row r="8" spans="1:5" x14ac:dyDescent="0.25">
      <c r="A8" s="17"/>
      <c r="B8" s="18" t="s">
        <v>84</v>
      </c>
      <c r="C8" s="19">
        <v>0.12749003984063745</v>
      </c>
      <c r="D8" s="20">
        <v>0.16564417177914109</v>
      </c>
      <c r="E8" s="25">
        <f>AVERAGE(C8:D8)</f>
        <v>0.14656710580988927</v>
      </c>
    </row>
    <row r="9" spans="1:5" x14ac:dyDescent="0.25">
      <c r="A9" s="17"/>
      <c r="B9" s="18" t="s">
        <v>85</v>
      </c>
      <c r="C9" s="19">
        <v>0.35059760956175301</v>
      </c>
      <c r="D9" s="20">
        <v>0.30674846625766872</v>
      </c>
      <c r="E9" s="25">
        <f>AVERAGE(C9:D9)</f>
        <v>0.32867303790971086</v>
      </c>
    </row>
    <row r="10" spans="1:5" x14ac:dyDescent="0.25">
      <c r="A10" s="17"/>
      <c r="B10" s="18" t="s">
        <v>86</v>
      </c>
      <c r="C10" s="19">
        <v>0.30278884462151395</v>
      </c>
      <c r="D10" s="20">
        <v>0.27607361963190186</v>
      </c>
      <c r="E10" s="25">
        <f>AVERAGE(C10:D10)</f>
        <v>0.2894312321267079</v>
      </c>
    </row>
    <row r="11" spans="1:5" ht="24" x14ac:dyDescent="0.25">
      <c r="A11" s="17"/>
      <c r="B11" s="18" t="s">
        <v>87</v>
      </c>
      <c r="C11" s="19">
        <v>0.20318725099601592</v>
      </c>
      <c r="D11" s="20">
        <v>0.18711656441717792</v>
      </c>
      <c r="E11" s="25">
        <f>AVERAGE(C11:D11)</f>
        <v>0.19515190770659691</v>
      </c>
    </row>
    <row r="12" spans="1:5" ht="24" x14ac:dyDescent="0.25">
      <c r="A12" s="17"/>
      <c r="B12" s="18" t="s">
        <v>88</v>
      </c>
      <c r="C12" s="19">
        <v>0.22310756972111551</v>
      </c>
      <c r="D12" s="20">
        <v>0.17791411042944782</v>
      </c>
      <c r="E12" s="25">
        <f>AVERAGE(C12:D12)</f>
        <v>0.20051084007528167</v>
      </c>
    </row>
    <row r="13" spans="1:5" x14ac:dyDescent="0.25">
      <c r="A13" s="17"/>
      <c r="B13" s="18" t="s">
        <v>89</v>
      </c>
      <c r="C13" s="19">
        <v>0.27091633466135456</v>
      </c>
      <c r="D13" s="20">
        <v>0.18098159509202452</v>
      </c>
      <c r="E13" s="25">
        <f>AVERAGE(C13:D13)</f>
        <v>0.22594896487668953</v>
      </c>
    </row>
    <row r="14" spans="1:5" x14ac:dyDescent="0.25">
      <c r="A14" s="17"/>
      <c r="B14" s="18" t="s">
        <v>90</v>
      </c>
      <c r="C14" s="19">
        <v>0.21513944223107567</v>
      </c>
      <c r="D14" s="20">
        <v>0.15950920245398773</v>
      </c>
      <c r="E14" s="25">
        <f>AVERAGE(C14:D14)</f>
        <v>0.18732432234253171</v>
      </c>
    </row>
    <row r="15" spans="1:5" x14ac:dyDescent="0.25">
      <c r="A15" s="17"/>
      <c r="B15" s="18" t="s">
        <v>91</v>
      </c>
      <c r="C15" s="19">
        <v>0.18326693227091634</v>
      </c>
      <c r="D15" s="20">
        <v>0.17484662576687116</v>
      </c>
      <c r="E15" s="25">
        <f>AVERAGE(C15:D15)</f>
        <v>0.17905677901889375</v>
      </c>
    </row>
    <row r="16" spans="1:5" x14ac:dyDescent="0.25">
      <c r="A16" s="17"/>
      <c r="B16" s="18" t="s">
        <v>92</v>
      </c>
      <c r="C16" s="19">
        <v>0.16334661354581673</v>
      </c>
      <c r="D16" s="20">
        <v>0.22085889570552147</v>
      </c>
      <c r="E16" s="25">
        <f>AVERAGE(C16:D16)</f>
        <v>0.19210275462566911</v>
      </c>
    </row>
    <row r="17" spans="1:5" ht="24" x14ac:dyDescent="0.25">
      <c r="A17" s="17"/>
      <c r="B17" s="18" t="s">
        <v>93</v>
      </c>
      <c r="C17" s="19">
        <v>0.20318725099601592</v>
      </c>
      <c r="D17" s="20">
        <v>0.16257668711656442</v>
      </c>
      <c r="E17" s="25">
        <f>AVERAGE(C17:D17)</f>
        <v>0.18288196905629017</v>
      </c>
    </row>
    <row r="18" spans="1:5" ht="24" x14ac:dyDescent="0.25">
      <c r="A18" s="17"/>
      <c r="B18" s="18" t="s">
        <v>94</v>
      </c>
      <c r="C18" s="19">
        <v>0.20717131474103584</v>
      </c>
      <c r="D18" s="20">
        <v>0.22699386503067484</v>
      </c>
      <c r="E18" s="25">
        <f>AVERAGE(C18:D18)</f>
        <v>0.21708258988585533</v>
      </c>
    </row>
    <row r="19" spans="1:5" x14ac:dyDescent="0.25">
      <c r="A19" s="17"/>
      <c r="B19" s="18" t="s">
        <v>95</v>
      </c>
      <c r="C19" s="19">
        <v>0.12350597609561753</v>
      </c>
      <c r="D19" s="20">
        <v>0.13803680981595093</v>
      </c>
      <c r="E19" s="25">
        <f>AVERAGE(C19:D19)</f>
        <v>0.13077139295578422</v>
      </c>
    </row>
    <row r="20" spans="1:5" x14ac:dyDescent="0.25">
      <c r="A20" s="17"/>
      <c r="B20" s="18" t="s">
        <v>96</v>
      </c>
      <c r="C20" s="19">
        <v>0.29482071713147412</v>
      </c>
      <c r="D20" s="20">
        <v>0.26993865030674846</v>
      </c>
      <c r="E20" s="25">
        <f>AVERAGE(C20:D20)</f>
        <v>0.28237968371911126</v>
      </c>
    </row>
    <row r="21" spans="1:5" x14ac:dyDescent="0.25">
      <c r="A21" s="17"/>
      <c r="B21" s="18" t="s">
        <v>97</v>
      </c>
      <c r="C21" s="19">
        <v>0.21115537848605576</v>
      </c>
      <c r="D21" s="20">
        <v>0.19631901840490798</v>
      </c>
      <c r="E21" s="25">
        <f>AVERAGE(C21:D21)</f>
        <v>0.20373719844548188</v>
      </c>
    </row>
    <row r="22" spans="1:5" ht="15.75" thickBot="1" x14ac:dyDescent="0.3">
      <c r="A22" s="21"/>
      <c r="B22" s="22" t="s">
        <v>98</v>
      </c>
      <c r="C22" s="23">
        <v>0.19920318725099601</v>
      </c>
      <c r="D22" s="24">
        <v>0.23312883435582818</v>
      </c>
      <c r="E22" s="25">
        <f>AVERAGE(C22:D22)</f>
        <v>0.21616601080341208</v>
      </c>
    </row>
    <row r="23" spans="1:5" ht="15.75" thickTop="1" x14ac:dyDescent="0.25">
      <c r="C23" s="26">
        <f>AVERAGE(C6:C22)</f>
        <v>0.2130302320131239</v>
      </c>
      <c r="D23" s="26">
        <f>AVERAGE(D6:D22)</f>
        <v>0.20588235294117646</v>
      </c>
      <c r="E23" s="26">
        <f>AVERAGE(E6:E22)</f>
        <v>0.20945629247715022</v>
      </c>
    </row>
    <row r="26" spans="1:5" ht="15.75" thickBot="1" x14ac:dyDescent="0.3"/>
    <row r="27" spans="1:5" ht="15.75" thickTop="1" x14ac:dyDescent="0.25">
      <c r="A27" s="1"/>
      <c r="B27" s="2"/>
      <c r="C27" s="3" t="s">
        <v>1</v>
      </c>
      <c r="D27" s="4"/>
    </row>
    <row r="28" spans="1:5" ht="36.75" x14ac:dyDescent="0.25">
      <c r="A28" s="5"/>
      <c r="B28" s="6"/>
      <c r="C28" s="7" t="s">
        <v>2</v>
      </c>
      <c r="D28" s="8" t="s">
        <v>3</v>
      </c>
    </row>
    <row r="29" spans="1:5" ht="25.5" thickBot="1" x14ac:dyDescent="0.3">
      <c r="A29" s="9"/>
      <c r="B29" s="10"/>
      <c r="C29" s="11" t="s">
        <v>4</v>
      </c>
      <c r="D29" s="12" t="s">
        <v>4</v>
      </c>
    </row>
    <row r="30" spans="1:5" ht="15.75" thickTop="1" x14ac:dyDescent="0.25">
      <c r="A30" s="13" t="s">
        <v>81</v>
      </c>
      <c r="B30" s="14" t="s">
        <v>82</v>
      </c>
      <c r="C30" s="15">
        <f>C6 -($E6*C$23/$E$23)</f>
        <v>-1.6832982967952215E-2</v>
      </c>
      <c r="D30" s="16">
        <f t="shared" ref="D30:D46" si="0">D6 -($E6*D$23/$E$23)</f>
        <v>1.6832982967952298E-2</v>
      </c>
    </row>
    <row r="31" spans="1:5" x14ac:dyDescent="0.25">
      <c r="A31" s="17"/>
      <c r="B31" s="18" t="s">
        <v>83</v>
      </c>
      <c r="C31" s="19">
        <f t="shared" ref="C31:D31" si="1">C7 -($E7*C$23/$E$23)</f>
        <v>-3.004333090222655E-2</v>
      </c>
      <c r="D31" s="20">
        <f t="shared" si="0"/>
        <v>3.0043330902226634E-2</v>
      </c>
    </row>
    <row r="32" spans="1:5" x14ac:dyDescent="0.25">
      <c r="A32" s="17"/>
      <c r="B32" s="18" t="s">
        <v>84</v>
      </c>
      <c r="C32" s="19">
        <f t="shared" ref="C32:D32" si="2">C8 -($E8*C$23/$E$23)</f>
        <v>-2.1577931271182765E-2</v>
      </c>
      <c r="D32" s="20">
        <f t="shared" si="0"/>
        <v>2.1577931271182793E-2</v>
      </c>
    </row>
    <row r="33" spans="1:4" x14ac:dyDescent="0.25">
      <c r="A33" s="17"/>
      <c r="B33" s="18" t="s">
        <v>85</v>
      </c>
      <c r="C33" s="19">
        <f t="shared" ref="C33:D33" si="3">C9 -($E9*C$23/$E$23)</f>
        <v>1.6316444291904486E-2</v>
      </c>
      <c r="D33" s="20">
        <f t="shared" si="0"/>
        <v>-1.6316444291904375E-2</v>
      </c>
    </row>
    <row r="34" spans="1:4" x14ac:dyDescent="0.25">
      <c r="A34" s="17"/>
      <c r="B34" s="18" t="s">
        <v>86</v>
      </c>
      <c r="C34" s="19">
        <f t="shared" ref="C34:D34" si="4">C10 -($E10*C$23/$E$23)</f>
        <v>8.4190655969798023E-3</v>
      </c>
      <c r="D34" s="20">
        <f t="shared" si="0"/>
        <v>-8.4190655969796913E-3</v>
      </c>
    </row>
    <row r="35" spans="1:4" ht="24" x14ac:dyDescent="0.25">
      <c r="A35" s="17"/>
      <c r="B35" s="18" t="s">
        <v>87</v>
      </c>
      <c r="C35" s="19">
        <f t="shared" ref="C35:D35" si="5">C11 -($E11*C$23/$E$23)</f>
        <v>4.7054785705093194E-3</v>
      </c>
      <c r="D35" s="20">
        <f t="shared" si="0"/>
        <v>-4.7054785705092084E-3</v>
      </c>
    </row>
    <row r="36" spans="1:4" ht="24" x14ac:dyDescent="0.25">
      <c r="A36" s="17"/>
      <c r="B36" s="18" t="s">
        <v>88</v>
      </c>
      <c r="C36" s="19">
        <f t="shared" ref="C36:D36" si="6">C12 -($E12*C$23/$E$23)</f>
        <v>1.9175425801192719E-2</v>
      </c>
      <c r="D36" s="20">
        <f t="shared" si="0"/>
        <v>-1.9175425801192664E-2</v>
      </c>
    </row>
    <row r="37" spans="1:4" x14ac:dyDescent="0.25">
      <c r="A37" s="17"/>
      <c r="B37" s="18" t="s">
        <v>89</v>
      </c>
      <c r="C37" s="19">
        <f t="shared" ref="C37:D37" si="7">C13 -($E13*C$23/$E$23)</f>
        <v>4.1112016817538372E-2</v>
      </c>
      <c r="D37" s="20">
        <f t="shared" si="0"/>
        <v>-4.1112016817538288E-2</v>
      </c>
    </row>
    <row r="38" spans="1:4" x14ac:dyDescent="0.25">
      <c r="A38" s="17"/>
      <c r="B38" s="18" t="s">
        <v>90</v>
      </c>
      <c r="C38" s="19">
        <f t="shared" ref="C38:D38" si="8">C14 -($E14*C$23/$E$23)</f>
        <v>2.4618816766056068E-2</v>
      </c>
      <c r="D38" s="20">
        <f t="shared" si="0"/>
        <v>-2.461881676605604E-2</v>
      </c>
    </row>
    <row r="39" spans="1:4" x14ac:dyDescent="0.25">
      <c r="A39" s="17"/>
      <c r="B39" s="18" t="s">
        <v>91</v>
      </c>
      <c r="C39" s="19">
        <f t="shared" ref="C39:D39" si="9">C15 -($E15*C$23/$E$23)</f>
        <v>1.1549187009310402E-3</v>
      </c>
      <c r="D39" s="20">
        <f t="shared" si="0"/>
        <v>-1.1549187009309847E-3</v>
      </c>
    </row>
    <row r="40" spans="1:4" x14ac:dyDescent="0.25">
      <c r="A40" s="17"/>
      <c r="B40" s="18" t="s">
        <v>92</v>
      </c>
      <c r="C40" s="19">
        <f t="shared" ref="C40:D40" si="10">C16 -($E16*C$23/$E$23)</f>
        <v>-3.2033978291646975E-2</v>
      </c>
      <c r="D40" s="20">
        <f t="shared" si="0"/>
        <v>3.2033978291647003E-2</v>
      </c>
    </row>
    <row r="41" spans="1:4" ht="24" x14ac:dyDescent="0.25">
      <c r="A41" s="17"/>
      <c r="B41" s="18" t="s">
        <v>93</v>
      </c>
      <c r="C41" s="19">
        <f t="shared" ref="C41:D41" si="11">C17 -($E17*C$23/$E$23)</f>
        <v>1.718477841177235E-2</v>
      </c>
      <c r="D41" s="20">
        <f t="shared" si="0"/>
        <v>-1.7184778411772267E-2</v>
      </c>
    </row>
    <row r="42" spans="1:4" ht="24" x14ac:dyDescent="0.25">
      <c r="A42" s="17"/>
      <c r="B42" s="18" t="s">
        <v>94</v>
      </c>
      <c r="C42" s="19">
        <f t="shared" ref="C42:D42" si="12">C18 -($E18*C$23/$E$23)</f>
        <v>-1.361534171350115E-2</v>
      </c>
      <c r="D42" s="20">
        <f t="shared" si="0"/>
        <v>1.3615341713501261E-2</v>
      </c>
    </row>
    <row r="43" spans="1:4" x14ac:dyDescent="0.25">
      <c r="A43" s="17"/>
      <c r="B43" s="18" t="s">
        <v>95</v>
      </c>
      <c r="C43" s="19">
        <f t="shared" ref="C43:D43" si="13">C19 -($E19*C$23/$E$23)</f>
        <v>-9.4967609078037973E-3</v>
      </c>
      <c r="D43" s="20">
        <f t="shared" si="0"/>
        <v>9.4967609078038806E-3</v>
      </c>
    </row>
    <row r="44" spans="1:4" x14ac:dyDescent="0.25">
      <c r="A44" s="17"/>
      <c r="B44" s="18" t="s">
        <v>96</v>
      </c>
      <c r="C44" s="19">
        <f t="shared" ref="C44:D44" si="14">C20 -($E20*C$23/$E$23)</f>
        <v>7.6228066412116768E-3</v>
      </c>
      <c r="D44" s="20">
        <f t="shared" si="0"/>
        <v>-7.6228066412115103E-3</v>
      </c>
    </row>
    <row r="45" spans="1:4" x14ac:dyDescent="0.25">
      <c r="A45" s="17"/>
      <c r="B45" s="18" t="s">
        <v>97</v>
      </c>
      <c r="C45" s="19">
        <f t="shared" ref="C45:D45" si="15">C21 -($E21*C$23/$E$23)</f>
        <v>3.9418250461195625E-3</v>
      </c>
      <c r="D45" s="20">
        <f t="shared" si="0"/>
        <v>-3.941825046119507E-3</v>
      </c>
    </row>
    <row r="46" spans="1:4" ht="15.75" thickBot="1" x14ac:dyDescent="0.3">
      <c r="A46" s="21"/>
      <c r="B46" s="22" t="s">
        <v>98</v>
      </c>
      <c r="C46" s="23">
        <f t="shared" ref="C46:D46" si="16">C22 -($E22*C$23/$E$23)</f>
        <v>-2.0651250589900805E-2</v>
      </c>
      <c r="D46" s="24">
        <f t="shared" si="0"/>
        <v>2.0651250589900888E-2</v>
      </c>
    </row>
    <row r="47" spans="1:4" ht="15.75" thickTop="1" x14ac:dyDescent="0.25"/>
  </sheetData>
  <mergeCells count="6">
    <mergeCell ref="A3:B5"/>
    <mergeCell ref="C3:D3"/>
    <mergeCell ref="A6:A22"/>
    <mergeCell ref="A27:B29"/>
    <mergeCell ref="C27:D27"/>
    <mergeCell ref="A30:A46"/>
  </mergeCells>
  <conditionalFormatting sqref="C30:D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BB8151-5174-45BB-B376-B7D6989155BB}">
  <dimension ref="A1:E191"/>
  <sheetViews>
    <sheetView workbookViewId="0">
      <selection activeCell="C102" sqref="C102:D190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0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4"/>
    </row>
    <row r="4" spans="1:5" ht="36.75" x14ac:dyDescent="0.25">
      <c r="A4" s="5"/>
      <c r="B4" s="6"/>
      <c r="C4" s="7" t="s">
        <v>2</v>
      </c>
      <c r="D4" s="8" t="s">
        <v>3</v>
      </c>
    </row>
    <row r="5" spans="1:5" ht="25.5" thickBot="1" x14ac:dyDescent="0.3">
      <c r="A5" s="9"/>
      <c r="B5" s="10"/>
      <c r="C5" s="11" t="s">
        <v>4</v>
      </c>
      <c r="D5" s="12" t="s">
        <v>4</v>
      </c>
    </row>
    <row r="6" spans="1:5" ht="24.75" thickTop="1" x14ac:dyDescent="0.25">
      <c r="A6" s="13" t="s">
        <v>44</v>
      </c>
      <c r="B6" s="14" t="s">
        <v>45</v>
      </c>
      <c r="C6" s="15">
        <v>0.33067729083665331</v>
      </c>
      <c r="D6" s="16">
        <v>0.17177914110429449</v>
      </c>
      <c r="E6" s="25">
        <f>AVERAGE(C6:D6)</f>
        <v>0.2512282159704739</v>
      </c>
    </row>
    <row r="7" spans="1:5" ht="24" x14ac:dyDescent="0.25">
      <c r="A7" s="17"/>
      <c r="B7" s="18" t="s">
        <v>46</v>
      </c>
      <c r="C7" s="19">
        <v>0.17131474103585656</v>
      </c>
      <c r="D7" s="20">
        <v>0.18098159509202452</v>
      </c>
      <c r="E7" s="25">
        <f>AVERAGE(C7:D7)</f>
        <v>0.17614816806394054</v>
      </c>
    </row>
    <row r="8" spans="1:5" ht="24" x14ac:dyDescent="0.25">
      <c r="A8" s="17"/>
      <c r="B8" s="18" t="s">
        <v>47</v>
      </c>
      <c r="C8" s="19">
        <v>0.21115537848605576</v>
      </c>
      <c r="D8" s="20">
        <v>0.28834355828220859</v>
      </c>
      <c r="E8" s="25">
        <f>AVERAGE(C8:D8)</f>
        <v>0.24974946838413217</v>
      </c>
    </row>
    <row r="9" spans="1:5" ht="24" x14ac:dyDescent="0.25">
      <c r="A9" s="17"/>
      <c r="B9" s="18" t="s">
        <v>48</v>
      </c>
      <c r="C9" s="19">
        <v>0.15537848605577689</v>
      </c>
      <c r="D9" s="20">
        <v>0.20245398773006135</v>
      </c>
      <c r="E9" s="25">
        <f>AVERAGE(C9:D9)</f>
        <v>0.17891623689291913</v>
      </c>
    </row>
    <row r="10" spans="1:5" ht="24" x14ac:dyDescent="0.25">
      <c r="A10" s="17"/>
      <c r="B10" s="18" t="s">
        <v>49</v>
      </c>
      <c r="C10" s="19">
        <v>0.28286852589641437</v>
      </c>
      <c r="D10" s="20">
        <v>0.33128834355828218</v>
      </c>
      <c r="E10" s="25">
        <f>AVERAGE(C10:D10)</f>
        <v>0.3070784347273483</v>
      </c>
    </row>
    <row r="11" spans="1:5" ht="24" x14ac:dyDescent="0.25">
      <c r="A11" s="17"/>
      <c r="B11" s="18" t="s">
        <v>50</v>
      </c>
      <c r="C11" s="19">
        <v>0.23505976095617531</v>
      </c>
      <c r="D11" s="20">
        <v>0.21472392638036811</v>
      </c>
      <c r="E11" s="25">
        <f>AVERAGE(C11:D11)</f>
        <v>0.2248918436682717</v>
      </c>
    </row>
    <row r="12" spans="1:5" ht="24" x14ac:dyDescent="0.25">
      <c r="A12" s="17"/>
      <c r="B12" s="18" t="s">
        <v>51</v>
      </c>
      <c r="C12" s="19">
        <v>0.27490039840637448</v>
      </c>
      <c r="D12" s="20">
        <v>0.25153374233128833</v>
      </c>
      <c r="E12" s="25">
        <f>AVERAGE(C12:D12)</f>
        <v>0.26321707036883141</v>
      </c>
    </row>
    <row r="13" spans="1:5" ht="24" x14ac:dyDescent="0.25">
      <c r="A13" s="17"/>
      <c r="B13" s="18" t="s">
        <v>52</v>
      </c>
      <c r="C13" s="19">
        <v>0.11155378486055775</v>
      </c>
      <c r="D13" s="20">
        <v>0.16871165644171779</v>
      </c>
      <c r="E13" s="25">
        <f>AVERAGE(C13:D13)</f>
        <v>0.14013272065113777</v>
      </c>
    </row>
    <row r="14" spans="1:5" ht="24" x14ac:dyDescent="0.25">
      <c r="A14" s="17"/>
      <c r="B14" s="18" t="s">
        <v>53</v>
      </c>
      <c r="C14" s="19">
        <v>0.11553784860557767</v>
      </c>
      <c r="D14" s="20">
        <v>0.12576687116564417</v>
      </c>
      <c r="E14" s="25">
        <f>AVERAGE(C14:D14)</f>
        <v>0.12065235988561092</v>
      </c>
    </row>
    <row r="15" spans="1:5" ht="24" x14ac:dyDescent="0.25">
      <c r="A15" s="17"/>
      <c r="B15" s="18" t="s">
        <v>54</v>
      </c>
      <c r="C15" s="19">
        <v>0.26294820717131473</v>
      </c>
      <c r="D15" s="20">
        <v>0.15950920245398773</v>
      </c>
      <c r="E15" s="25">
        <f>AVERAGE(C15:D15)</f>
        <v>0.21122870481265121</v>
      </c>
    </row>
    <row r="16" spans="1:5" ht="24" x14ac:dyDescent="0.25">
      <c r="A16" s="17"/>
      <c r="B16" s="18" t="s">
        <v>55</v>
      </c>
      <c r="C16" s="19">
        <v>0.31872509960159362</v>
      </c>
      <c r="D16" s="20">
        <v>0.24233128834355827</v>
      </c>
      <c r="E16" s="25">
        <f>AVERAGE(C16:D16)</f>
        <v>0.28052819397257595</v>
      </c>
    </row>
    <row r="17" spans="1:5" ht="24" x14ac:dyDescent="0.25">
      <c r="A17" s="17"/>
      <c r="B17" s="18" t="s">
        <v>56</v>
      </c>
      <c r="C17" s="19">
        <v>0.21513944223107567</v>
      </c>
      <c r="D17" s="20">
        <v>0.22699386503067484</v>
      </c>
      <c r="E17" s="25">
        <f>AVERAGE(C17:D17)</f>
        <v>0.22106665363087524</v>
      </c>
    </row>
    <row r="18" spans="1:5" ht="24" x14ac:dyDescent="0.25">
      <c r="A18" s="17"/>
      <c r="B18" s="18" t="s">
        <v>57</v>
      </c>
      <c r="C18" s="19">
        <v>0.16733067729083664</v>
      </c>
      <c r="D18" s="20">
        <v>0.18404907975460122</v>
      </c>
      <c r="E18" s="25">
        <f>AVERAGE(C18:D18)</f>
        <v>0.17568987852271895</v>
      </c>
    </row>
    <row r="19" spans="1:5" ht="24" x14ac:dyDescent="0.25">
      <c r="A19" s="17"/>
      <c r="B19" s="18" t="s">
        <v>58</v>
      </c>
      <c r="C19" s="19">
        <v>0.19521912350597609</v>
      </c>
      <c r="D19" s="20">
        <v>0.28834355828220859</v>
      </c>
      <c r="E19" s="25">
        <f>AVERAGE(C19:D19)</f>
        <v>0.24178134089409234</v>
      </c>
    </row>
    <row r="20" spans="1:5" ht="24" x14ac:dyDescent="0.25">
      <c r="A20" s="17"/>
      <c r="B20" s="18" t="s">
        <v>59</v>
      </c>
      <c r="C20" s="19">
        <v>0.22310756972111551</v>
      </c>
      <c r="D20" s="20">
        <v>0.19018404907975461</v>
      </c>
      <c r="E20" s="25">
        <f>AVERAGE(C20:D20)</f>
        <v>0.20664580940043506</v>
      </c>
    </row>
    <row r="21" spans="1:5" ht="24" x14ac:dyDescent="0.25">
      <c r="A21" s="17"/>
      <c r="B21" s="18" t="s">
        <v>60</v>
      </c>
      <c r="C21" s="19">
        <v>0.17928286852589642</v>
      </c>
      <c r="D21" s="20">
        <v>0.18404907975460122</v>
      </c>
      <c r="E21" s="25">
        <f>AVERAGE(C21:D21)</f>
        <v>0.18166597414024882</v>
      </c>
    </row>
    <row r="22" spans="1:5" ht="24" x14ac:dyDescent="0.25">
      <c r="A22" s="17"/>
      <c r="B22" s="18" t="s">
        <v>61</v>
      </c>
      <c r="C22" s="19">
        <v>0.29482071713147412</v>
      </c>
      <c r="D22" s="20">
        <v>0.20245398773006135</v>
      </c>
      <c r="E22" s="25">
        <f>AVERAGE(C22:D22)</f>
        <v>0.24863735243076773</v>
      </c>
    </row>
    <row r="23" spans="1:5" ht="24" x14ac:dyDescent="0.25">
      <c r="A23" s="17" t="s">
        <v>5</v>
      </c>
      <c r="B23" s="18" t="s">
        <v>6</v>
      </c>
      <c r="C23" s="19">
        <v>0.40239043824701193</v>
      </c>
      <c r="D23" s="20">
        <v>0.33128834355828218</v>
      </c>
      <c r="E23" s="25">
        <f>AVERAGE(C23:D23)</f>
        <v>0.36683939090264706</v>
      </c>
    </row>
    <row r="24" spans="1:5" ht="24" x14ac:dyDescent="0.25">
      <c r="A24" s="17"/>
      <c r="B24" s="18" t="s">
        <v>7</v>
      </c>
      <c r="C24" s="19">
        <v>0.19123505976095617</v>
      </c>
      <c r="D24" s="20">
        <v>0.18404907975460122</v>
      </c>
      <c r="E24" s="25">
        <f>AVERAGE(C24:D24)</f>
        <v>0.1876420697577787</v>
      </c>
    </row>
    <row r="25" spans="1:5" ht="24" x14ac:dyDescent="0.25">
      <c r="A25" s="17"/>
      <c r="B25" s="18" t="s">
        <v>8</v>
      </c>
      <c r="C25" s="19">
        <v>0.27091633466135456</v>
      </c>
      <c r="D25" s="20">
        <v>0.24539877300613497</v>
      </c>
      <c r="E25" s="25">
        <f>AVERAGE(C25:D25)</f>
        <v>0.25815755383374478</v>
      </c>
    </row>
    <row r="26" spans="1:5" ht="24" x14ac:dyDescent="0.25">
      <c r="A26" s="17"/>
      <c r="B26" s="18" t="s">
        <v>9</v>
      </c>
      <c r="C26" s="19">
        <v>0.22709163346613542</v>
      </c>
      <c r="D26" s="20">
        <v>0.23006134969325154</v>
      </c>
      <c r="E26" s="25">
        <f>AVERAGE(C26:D26)</f>
        <v>0.22857649157969348</v>
      </c>
    </row>
    <row r="27" spans="1:5" ht="24" x14ac:dyDescent="0.25">
      <c r="A27" s="17"/>
      <c r="B27" s="18" t="s">
        <v>10</v>
      </c>
      <c r="C27" s="19">
        <v>0.37450199203187251</v>
      </c>
      <c r="D27" s="20">
        <v>0.13803680981595093</v>
      </c>
      <c r="E27" s="25">
        <f>AVERAGE(C27:D27)</f>
        <v>0.25626940092391171</v>
      </c>
    </row>
    <row r="28" spans="1:5" ht="24" x14ac:dyDescent="0.25">
      <c r="A28" s="17"/>
      <c r="B28" s="18" t="s">
        <v>11</v>
      </c>
      <c r="C28" s="19">
        <v>0.16733067729083664</v>
      </c>
      <c r="D28" s="20">
        <v>0.22392638036809817</v>
      </c>
      <c r="E28" s="25">
        <f>AVERAGE(C28:D28)</f>
        <v>0.19562852882946741</v>
      </c>
    </row>
    <row r="29" spans="1:5" ht="24" x14ac:dyDescent="0.25">
      <c r="A29" s="17"/>
      <c r="B29" s="18" t="s">
        <v>12</v>
      </c>
      <c r="C29" s="19">
        <v>0.16334661354581673</v>
      </c>
      <c r="D29" s="20">
        <v>0.24846625766871167</v>
      </c>
      <c r="E29" s="25">
        <f>AVERAGE(C29:D29)</f>
        <v>0.20590643560726418</v>
      </c>
    </row>
    <row r="30" spans="1:5" ht="24" x14ac:dyDescent="0.25">
      <c r="A30" s="17"/>
      <c r="B30" s="18" t="s">
        <v>13</v>
      </c>
      <c r="C30" s="19">
        <v>0.12749003984063745</v>
      </c>
      <c r="D30" s="20">
        <v>0.16564417177914109</v>
      </c>
      <c r="E30" s="25">
        <f>AVERAGE(C30:D30)</f>
        <v>0.14656710580988927</v>
      </c>
    </row>
    <row r="31" spans="1:5" ht="24" x14ac:dyDescent="0.25">
      <c r="A31" s="17"/>
      <c r="B31" s="18" t="s">
        <v>14</v>
      </c>
      <c r="C31" s="19">
        <v>0.44621513944223101</v>
      </c>
      <c r="D31" s="20">
        <v>0.35276073619631904</v>
      </c>
      <c r="E31" s="25">
        <f>AVERAGE(C31:D31)</f>
        <v>0.39948793781927505</v>
      </c>
    </row>
    <row r="32" spans="1:5" ht="24" x14ac:dyDescent="0.25">
      <c r="A32" s="17"/>
      <c r="B32" s="18" t="s">
        <v>15</v>
      </c>
      <c r="C32" s="19">
        <v>0.37051792828685259</v>
      </c>
      <c r="D32" s="20">
        <v>0.38036809815950923</v>
      </c>
      <c r="E32" s="25">
        <f>AVERAGE(C32:D32)</f>
        <v>0.37544301322318091</v>
      </c>
    </row>
    <row r="33" spans="1:5" ht="24" x14ac:dyDescent="0.25">
      <c r="A33" s="17"/>
      <c r="B33" s="18" t="s">
        <v>16</v>
      </c>
      <c r="C33" s="19">
        <v>0.2788844621513944</v>
      </c>
      <c r="D33" s="20">
        <v>0.22085889570552147</v>
      </c>
      <c r="E33" s="25">
        <f>AVERAGE(C33:D33)</f>
        <v>0.24987167892845794</v>
      </c>
    </row>
    <row r="34" spans="1:5" ht="24" x14ac:dyDescent="0.25">
      <c r="A34" s="17"/>
      <c r="B34" s="18" t="s">
        <v>17</v>
      </c>
      <c r="C34" s="19">
        <v>0.13147410358565736</v>
      </c>
      <c r="D34" s="20">
        <v>0.2607361963190184</v>
      </c>
      <c r="E34" s="25">
        <f>AVERAGE(C34:D34)</f>
        <v>0.19610514995233788</v>
      </c>
    </row>
    <row r="35" spans="1:5" ht="24" x14ac:dyDescent="0.25">
      <c r="A35" s="17"/>
      <c r="B35" s="18" t="s">
        <v>18</v>
      </c>
      <c r="C35" s="19">
        <v>0.13147410358565736</v>
      </c>
      <c r="D35" s="20">
        <v>0.15030674846625766</v>
      </c>
      <c r="E35" s="25">
        <f>AVERAGE(C35:D35)</f>
        <v>0.14089042602595753</v>
      </c>
    </row>
    <row r="36" spans="1:5" ht="24" x14ac:dyDescent="0.25">
      <c r="A36" s="17"/>
      <c r="B36" s="18" t="s">
        <v>19</v>
      </c>
      <c r="C36" s="19">
        <v>9.1633466135458169E-2</v>
      </c>
      <c r="D36" s="20">
        <v>0.16564417177914109</v>
      </c>
      <c r="E36" s="25">
        <f>AVERAGE(C36:D36)</f>
        <v>0.12863881895729962</v>
      </c>
    </row>
    <row r="37" spans="1:5" ht="24" x14ac:dyDescent="0.25">
      <c r="A37" s="17"/>
      <c r="B37" s="18" t="s">
        <v>20</v>
      </c>
      <c r="C37" s="19">
        <v>0.12350597609561753</v>
      </c>
      <c r="D37" s="20">
        <v>0.13803680981595093</v>
      </c>
      <c r="E37" s="25">
        <f>AVERAGE(C37:D37)</f>
        <v>0.13077139295578422</v>
      </c>
    </row>
    <row r="38" spans="1:5" ht="24" x14ac:dyDescent="0.25">
      <c r="A38" s="17"/>
      <c r="B38" s="18" t="s">
        <v>21</v>
      </c>
      <c r="C38" s="19">
        <v>0.20318725099601592</v>
      </c>
      <c r="D38" s="20">
        <v>0.13190184049079753</v>
      </c>
      <c r="E38" s="25">
        <f>AVERAGE(C38:D38)</f>
        <v>0.16754454574340671</v>
      </c>
    </row>
    <row r="39" spans="1:5" ht="24" x14ac:dyDescent="0.25">
      <c r="A39" s="17"/>
      <c r="B39" s="18" t="s">
        <v>22</v>
      </c>
      <c r="C39" s="19">
        <v>0.18725099601593626</v>
      </c>
      <c r="D39" s="20">
        <v>0.20858895705521474</v>
      </c>
      <c r="E39" s="25">
        <f>AVERAGE(C39:D39)</f>
        <v>0.1979199765355755</v>
      </c>
    </row>
    <row r="40" spans="1:5" x14ac:dyDescent="0.25">
      <c r="A40" s="17" t="s">
        <v>23</v>
      </c>
      <c r="B40" s="18" t="s">
        <v>24</v>
      </c>
      <c r="C40" s="19">
        <v>0.21115537848605576</v>
      </c>
      <c r="D40" s="20">
        <v>0.19938650306748465</v>
      </c>
      <c r="E40" s="25">
        <f>AVERAGE(C40:D40)</f>
        <v>0.20527094077677022</v>
      </c>
    </row>
    <row r="41" spans="1:5" ht="24" x14ac:dyDescent="0.25">
      <c r="A41" s="17"/>
      <c r="B41" s="18" t="s">
        <v>25</v>
      </c>
      <c r="C41" s="19">
        <v>0.18725099601593626</v>
      </c>
      <c r="D41" s="20">
        <v>0.12269938650306748</v>
      </c>
      <c r="E41" s="25">
        <f>AVERAGE(C41:D41)</f>
        <v>0.15497519125950188</v>
      </c>
    </row>
    <row r="42" spans="1:5" x14ac:dyDescent="0.25">
      <c r="A42" s="17"/>
      <c r="B42" s="18" t="s">
        <v>26</v>
      </c>
      <c r="C42" s="19">
        <v>0.39043824701195218</v>
      </c>
      <c r="D42" s="20">
        <v>0.254601226993865</v>
      </c>
      <c r="E42" s="25">
        <f>AVERAGE(C42:D42)</f>
        <v>0.32251973700290859</v>
      </c>
    </row>
    <row r="43" spans="1:5" x14ac:dyDescent="0.25">
      <c r="A43" s="17"/>
      <c r="B43" s="18" t="s">
        <v>27</v>
      </c>
      <c r="C43" s="19">
        <v>0.28685258964143429</v>
      </c>
      <c r="D43" s="20">
        <v>0.14723926380368099</v>
      </c>
      <c r="E43" s="25">
        <f>AVERAGE(C43:D43)</f>
        <v>0.21704592672255762</v>
      </c>
    </row>
    <row r="44" spans="1:5" x14ac:dyDescent="0.25">
      <c r="A44" s="17"/>
      <c r="B44" s="18" t="s">
        <v>28</v>
      </c>
      <c r="C44" s="19">
        <v>0.32669322709163345</v>
      </c>
      <c r="D44" s="20">
        <v>0.29141104294478526</v>
      </c>
      <c r="E44" s="25">
        <f>AVERAGE(C44:D44)</f>
        <v>0.30905213501820938</v>
      </c>
    </row>
    <row r="45" spans="1:5" x14ac:dyDescent="0.25">
      <c r="A45" s="17"/>
      <c r="B45" s="18" t="s">
        <v>29</v>
      </c>
      <c r="C45" s="19">
        <v>0.25099601593625498</v>
      </c>
      <c r="D45" s="20">
        <v>0.22392638036809817</v>
      </c>
      <c r="E45" s="25">
        <f>AVERAGE(C45:D45)</f>
        <v>0.23746119815217659</v>
      </c>
    </row>
    <row r="46" spans="1:5" x14ac:dyDescent="0.25">
      <c r="A46" s="17"/>
      <c r="B46" s="18" t="s">
        <v>30</v>
      </c>
      <c r="C46" s="19">
        <v>0.1752988047808765</v>
      </c>
      <c r="D46" s="20">
        <v>0.21165644171779141</v>
      </c>
      <c r="E46" s="25">
        <f>AVERAGE(C46:D46)</f>
        <v>0.19347762324933396</v>
      </c>
    </row>
    <row r="47" spans="1:5" ht="24" x14ac:dyDescent="0.25">
      <c r="A47" s="17"/>
      <c r="B47" s="18" t="s">
        <v>31</v>
      </c>
      <c r="C47" s="19">
        <v>0.15936254980079681</v>
      </c>
      <c r="D47" s="20">
        <v>0.11349693251533742</v>
      </c>
      <c r="E47" s="25">
        <f>AVERAGE(C47:D47)</f>
        <v>0.13642974115806711</v>
      </c>
    </row>
    <row r="48" spans="1:5" x14ac:dyDescent="0.25">
      <c r="A48" s="17"/>
      <c r="B48" s="18" t="s">
        <v>32</v>
      </c>
      <c r="C48" s="19">
        <v>0.11553784860557767</v>
      </c>
      <c r="D48" s="20">
        <v>6.7484662576687116E-2</v>
      </c>
      <c r="E48" s="25">
        <f>AVERAGE(C48:D48)</f>
        <v>9.1511255591132393E-2</v>
      </c>
    </row>
    <row r="49" spans="1:5" x14ac:dyDescent="0.25">
      <c r="A49" s="17"/>
      <c r="B49" s="18" t="s">
        <v>33</v>
      </c>
      <c r="C49" s="19">
        <v>0.3147410358565737</v>
      </c>
      <c r="D49" s="20">
        <v>0.32515337423312884</v>
      </c>
      <c r="E49" s="25">
        <f>AVERAGE(C49:D49)</f>
        <v>0.3199472050448513</v>
      </c>
    </row>
    <row r="50" spans="1:5" x14ac:dyDescent="0.25">
      <c r="A50" s="17"/>
      <c r="B50" s="18" t="s">
        <v>34</v>
      </c>
      <c r="C50" s="19">
        <v>0.17131474103585656</v>
      </c>
      <c r="D50" s="20">
        <v>0.22392638036809817</v>
      </c>
      <c r="E50" s="25">
        <f>AVERAGE(C50:D50)</f>
        <v>0.19762056070197737</v>
      </c>
    </row>
    <row r="51" spans="1:5" x14ac:dyDescent="0.25">
      <c r="A51" s="17"/>
      <c r="B51" s="18" t="s">
        <v>35</v>
      </c>
      <c r="C51" s="19">
        <v>0.14342629482071714</v>
      </c>
      <c r="D51" s="20">
        <v>0.10122699386503067</v>
      </c>
      <c r="E51" s="25">
        <f>AVERAGE(C51:D51)</f>
        <v>0.12232664434287391</v>
      </c>
    </row>
    <row r="52" spans="1:5" ht="24" x14ac:dyDescent="0.25">
      <c r="A52" s="17"/>
      <c r="B52" s="18" t="s">
        <v>36</v>
      </c>
      <c r="C52" s="19">
        <v>0.12749003984063745</v>
      </c>
      <c r="D52" s="20">
        <v>0.26993865030674846</v>
      </c>
      <c r="E52" s="25">
        <f>AVERAGE(C52:D52)</f>
        <v>0.19871434507369296</v>
      </c>
    </row>
    <row r="53" spans="1:5" x14ac:dyDescent="0.25">
      <c r="A53" s="17"/>
      <c r="B53" s="18" t="s">
        <v>37</v>
      </c>
      <c r="C53" s="19">
        <v>0.11952191235059761</v>
      </c>
      <c r="D53" s="20">
        <v>0.20858895705521474</v>
      </c>
      <c r="E53" s="25">
        <f>AVERAGE(C53:D53)</f>
        <v>0.16405543470290618</v>
      </c>
    </row>
    <row r="54" spans="1:5" ht="24" x14ac:dyDescent="0.25">
      <c r="A54" s="17"/>
      <c r="B54" s="18" t="s">
        <v>38</v>
      </c>
      <c r="C54" s="19">
        <v>0.1752988047808765</v>
      </c>
      <c r="D54" s="20">
        <v>0.16257668711656442</v>
      </c>
      <c r="E54" s="25">
        <f>AVERAGE(C54:D54)</f>
        <v>0.16893774594872046</v>
      </c>
    </row>
    <row r="55" spans="1:5" x14ac:dyDescent="0.25">
      <c r="A55" s="17"/>
      <c r="B55" s="18" t="s">
        <v>39</v>
      </c>
      <c r="C55" s="19">
        <v>0.18326693227091634</v>
      </c>
      <c r="D55" s="20">
        <v>0.26687116564417179</v>
      </c>
      <c r="E55" s="25">
        <f>AVERAGE(C55:D55)</f>
        <v>0.22506904895754407</v>
      </c>
    </row>
    <row r="56" spans="1:5" ht="24" x14ac:dyDescent="0.25">
      <c r="A56" s="17"/>
      <c r="B56" s="18" t="s">
        <v>40</v>
      </c>
      <c r="C56" s="19">
        <v>0.21115537848605576</v>
      </c>
      <c r="D56" s="20">
        <v>0.16257668711656442</v>
      </c>
      <c r="E56" s="25">
        <f>AVERAGE(C56:D56)</f>
        <v>0.18686603280131009</v>
      </c>
    </row>
    <row r="57" spans="1:5" x14ac:dyDescent="0.25">
      <c r="A57" s="17"/>
      <c r="B57" s="18" t="s">
        <v>41</v>
      </c>
      <c r="C57" s="19">
        <v>0.16334661354581673</v>
      </c>
      <c r="D57" s="20">
        <v>0.17791411042944782</v>
      </c>
      <c r="E57" s="25">
        <f>AVERAGE(C57:D57)</f>
        <v>0.17063036198763226</v>
      </c>
    </row>
    <row r="58" spans="1:5" x14ac:dyDescent="0.25">
      <c r="A58" s="17"/>
      <c r="B58" s="18" t="s">
        <v>42</v>
      </c>
      <c r="C58" s="19">
        <v>9.1633466135458169E-2</v>
      </c>
      <c r="D58" s="20">
        <v>8.8957055214723912E-2</v>
      </c>
      <c r="E58" s="25">
        <f>AVERAGE(C58:D58)</f>
        <v>9.0295260675091041E-2</v>
      </c>
    </row>
    <row r="59" spans="1:5" ht="24" x14ac:dyDescent="0.25">
      <c r="A59" s="17"/>
      <c r="B59" s="18" t="s">
        <v>43</v>
      </c>
      <c r="C59" s="19">
        <v>0.13545816733067728</v>
      </c>
      <c r="D59" s="20">
        <v>0.21165644171779141</v>
      </c>
      <c r="E59" s="25">
        <f>AVERAGE(C59:D59)</f>
        <v>0.17355730452423435</v>
      </c>
    </row>
    <row r="60" spans="1:5" ht="24" x14ac:dyDescent="0.25">
      <c r="A60" s="17" t="s">
        <v>62</v>
      </c>
      <c r="B60" s="18" t="s">
        <v>63</v>
      </c>
      <c r="C60" s="19">
        <v>0.16733067729083664</v>
      </c>
      <c r="D60" s="20">
        <v>0.18098159509202452</v>
      </c>
      <c r="E60" s="25">
        <f>AVERAGE(C60:D60)</f>
        <v>0.17415613619143058</v>
      </c>
    </row>
    <row r="61" spans="1:5" ht="24" x14ac:dyDescent="0.25">
      <c r="A61" s="17"/>
      <c r="B61" s="18" t="s">
        <v>64</v>
      </c>
      <c r="C61" s="19">
        <v>0.19920318725099601</v>
      </c>
      <c r="D61" s="20">
        <v>0.25153374233128833</v>
      </c>
      <c r="E61" s="25">
        <f>AVERAGE(C61:D61)</f>
        <v>0.22536846479114217</v>
      </c>
    </row>
    <row r="62" spans="1:5" ht="24" x14ac:dyDescent="0.25">
      <c r="A62" s="17"/>
      <c r="B62" s="18" t="s">
        <v>65</v>
      </c>
      <c r="C62" s="19">
        <v>0.10358565737051792</v>
      </c>
      <c r="D62" s="20">
        <v>0.10736196319018405</v>
      </c>
      <c r="E62" s="25">
        <f>AVERAGE(C62:D62)</f>
        <v>0.10547381028035099</v>
      </c>
    </row>
    <row r="63" spans="1:5" ht="24" x14ac:dyDescent="0.25">
      <c r="A63" s="17"/>
      <c r="B63" s="18" t="s">
        <v>66</v>
      </c>
      <c r="C63" s="19">
        <v>0.34661354581673309</v>
      </c>
      <c r="D63" s="20">
        <v>0.26380368098159507</v>
      </c>
      <c r="E63" s="25">
        <f>AVERAGE(C63:D63)</f>
        <v>0.30520861339916405</v>
      </c>
    </row>
    <row r="64" spans="1:5" ht="24" x14ac:dyDescent="0.25">
      <c r="A64" s="17"/>
      <c r="B64" s="18" t="s">
        <v>67</v>
      </c>
      <c r="C64" s="19">
        <v>0.42231075697211151</v>
      </c>
      <c r="D64" s="20">
        <v>0.28834355828220859</v>
      </c>
      <c r="E64" s="25">
        <f>AVERAGE(C64:D64)</f>
        <v>0.35532715762716005</v>
      </c>
    </row>
    <row r="65" spans="1:5" ht="24" x14ac:dyDescent="0.25">
      <c r="A65" s="17"/>
      <c r="B65" s="18" t="s">
        <v>68</v>
      </c>
      <c r="C65" s="19">
        <v>0.29880478087649404</v>
      </c>
      <c r="D65" s="20">
        <v>0.21472392638036811</v>
      </c>
      <c r="E65" s="25">
        <f>AVERAGE(C65:D65)</f>
        <v>0.25676435362843109</v>
      </c>
    </row>
    <row r="66" spans="1:5" ht="24" x14ac:dyDescent="0.25">
      <c r="A66" s="17"/>
      <c r="B66" s="18" t="s">
        <v>69</v>
      </c>
      <c r="C66" s="19">
        <v>0.23505976095617531</v>
      </c>
      <c r="D66" s="20">
        <v>0.20245398773006135</v>
      </c>
      <c r="E66" s="25">
        <f>AVERAGE(C66:D66)</f>
        <v>0.21875687434311833</v>
      </c>
    </row>
    <row r="67" spans="1:5" ht="24" x14ac:dyDescent="0.25">
      <c r="A67" s="17"/>
      <c r="B67" s="18" t="s">
        <v>70</v>
      </c>
      <c r="C67" s="19">
        <v>0.2549800796812749</v>
      </c>
      <c r="D67" s="20">
        <v>0.18404907975460122</v>
      </c>
      <c r="E67" s="25">
        <f>AVERAGE(C67:D67)</f>
        <v>0.21951457971793806</v>
      </c>
    </row>
    <row r="68" spans="1:5" ht="24" x14ac:dyDescent="0.25">
      <c r="A68" s="17"/>
      <c r="B68" s="18" t="s">
        <v>71</v>
      </c>
      <c r="C68" s="19">
        <v>0.1752988047808765</v>
      </c>
      <c r="D68" s="20">
        <v>0.13190184049079753</v>
      </c>
      <c r="E68" s="25">
        <f>AVERAGE(C68:D68)</f>
        <v>0.15360032263583701</v>
      </c>
    </row>
    <row r="69" spans="1:5" ht="24" x14ac:dyDescent="0.25">
      <c r="A69" s="17"/>
      <c r="B69" s="18" t="s">
        <v>72</v>
      </c>
      <c r="C69" s="19">
        <v>0.23107569721115534</v>
      </c>
      <c r="D69" s="20">
        <v>0.21472392638036811</v>
      </c>
      <c r="E69" s="25">
        <f>AVERAGE(C69:D69)</f>
        <v>0.22289981179576174</v>
      </c>
    </row>
    <row r="70" spans="1:5" ht="24" x14ac:dyDescent="0.25">
      <c r="A70" s="17"/>
      <c r="B70" s="18" t="s">
        <v>73</v>
      </c>
      <c r="C70" s="19">
        <v>0.14741035856573706</v>
      </c>
      <c r="D70" s="20">
        <v>0.14723926380368099</v>
      </c>
      <c r="E70" s="25">
        <f>AVERAGE(C70:D70)</f>
        <v>0.14732481118470903</v>
      </c>
    </row>
    <row r="71" spans="1:5" ht="24" x14ac:dyDescent="0.25">
      <c r="A71" s="17"/>
      <c r="B71" s="18" t="s">
        <v>74</v>
      </c>
      <c r="C71" s="19">
        <v>0.17928286852589642</v>
      </c>
      <c r="D71" s="20">
        <v>0.17791411042944782</v>
      </c>
      <c r="E71" s="25">
        <f>AVERAGE(C71:D71)</f>
        <v>0.17859848947767212</v>
      </c>
    </row>
    <row r="72" spans="1:5" ht="24" x14ac:dyDescent="0.25">
      <c r="A72" s="17"/>
      <c r="B72" s="18" t="s">
        <v>75</v>
      </c>
      <c r="C72" s="19">
        <v>0.16733067729083664</v>
      </c>
      <c r="D72" s="20">
        <v>0.25153374233128833</v>
      </c>
      <c r="E72" s="25">
        <f>AVERAGE(C72:D72)</f>
        <v>0.20943220981106248</v>
      </c>
    </row>
    <row r="73" spans="1:5" ht="24" x14ac:dyDescent="0.25">
      <c r="A73" s="17"/>
      <c r="B73" s="18" t="s">
        <v>76</v>
      </c>
      <c r="C73" s="19">
        <v>0.16334661354581673</v>
      </c>
      <c r="D73" s="20">
        <v>0.11963190184049081</v>
      </c>
      <c r="E73" s="25">
        <f>AVERAGE(C73:D73)</f>
        <v>0.14148925769315376</v>
      </c>
    </row>
    <row r="74" spans="1:5" ht="24" x14ac:dyDescent="0.25">
      <c r="A74" s="17"/>
      <c r="B74" s="18" t="s">
        <v>77</v>
      </c>
      <c r="C74" s="19">
        <v>0.16733067729083664</v>
      </c>
      <c r="D74" s="20">
        <v>0.23312883435582818</v>
      </c>
      <c r="E74" s="25">
        <f>AVERAGE(C74:D74)</f>
        <v>0.20022975582333241</v>
      </c>
    </row>
    <row r="75" spans="1:5" ht="24" x14ac:dyDescent="0.25">
      <c r="A75" s="17"/>
      <c r="B75" s="18" t="s">
        <v>78</v>
      </c>
      <c r="C75" s="19">
        <v>0.13147410358565736</v>
      </c>
      <c r="D75" s="20">
        <v>0.16564417177914109</v>
      </c>
      <c r="E75" s="25">
        <f>AVERAGE(C75:D75)</f>
        <v>0.14855913768239923</v>
      </c>
    </row>
    <row r="76" spans="1:5" ht="24" x14ac:dyDescent="0.25">
      <c r="A76" s="17"/>
      <c r="B76" s="18" t="s">
        <v>79</v>
      </c>
      <c r="C76" s="19">
        <v>0.21513944223107567</v>
      </c>
      <c r="D76" s="20">
        <v>0.26993865030674846</v>
      </c>
      <c r="E76" s="25">
        <f>AVERAGE(C76:D76)</f>
        <v>0.24253904626891207</v>
      </c>
    </row>
    <row r="77" spans="1:5" ht="24" x14ac:dyDescent="0.25">
      <c r="A77" s="17"/>
      <c r="B77" s="18" t="s">
        <v>80</v>
      </c>
      <c r="C77" s="19">
        <v>0.26693227091633465</v>
      </c>
      <c r="D77" s="20">
        <v>0.26380368098159507</v>
      </c>
      <c r="E77" s="25">
        <f>AVERAGE(C77:D77)</f>
        <v>0.26536797594896488</v>
      </c>
    </row>
    <row r="78" spans="1:5" x14ac:dyDescent="0.25">
      <c r="A78" s="17" t="s">
        <v>81</v>
      </c>
      <c r="B78" s="18" t="s">
        <v>82</v>
      </c>
      <c r="C78" s="19">
        <v>0.15936254980079681</v>
      </c>
      <c r="D78" s="20">
        <v>0.18711656441717792</v>
      </c>
      <c r="E78" s="25">
        <f>AVERAGE(C78:D78)</f>
        <v>0.17323955710898736</v>
      </c>
    </row>
    <row r="79" spans="1:5" x14ac:dyDescent="0.25">
      <c r="A79" s="17"/>
      <c r="B79" s="18" t="s">
        <v>83</v>
      </c>
      <c r="C79" s="19">
        <v>0.18326693227091634</v>
      </c>
      <c r="D79" s="20">
        <v>0.23619631901840493</v>
      </c>
      <c r="E79" s="25">
        <f>AVERAGE(C79:D79)</f>
        <v>0.20973162564466064</v>
      </c>
    </row>
    <row r="80" spans="1:5" x14ac:dyDescent="0.25">
      <c r="A80" s="17"/>
      <c r="B80" s="18" t="s">
        <v>84</v>
      </c>
      <c r="C80" s="19">
        <v>0.12749003984063745</v>
      </c>
      <c r="D80" s="20">
        <v>0.16564417177914109</v>
      </c>
      <c r="E80" s="25">
        <f>AVERAGE(C80:D80)</f>
        <v>0.14656710580988927</v>
      </c>
    </row>
    <row r="81" spans="1:5" x14ac:dyDescent="0.25">
      <c r="A81" s="17"/>
      <c r="B81" s="18" t="s">
        <v>85</v>
      </c>
      <c r="C81" s="19">
        <v>0.35059760956175301</v>
      </c>
      <c r="D81" s="20">
        <v>0.30674846625766872</v>
      </c>
      <c r="E81" s="25">
        <f>AVERAGE(C81:D81)</f>
        <v>0.32867303790971086</v>
      </c>
    </row>
    <row r="82" spans="1:5" x14ac:dyDescent="0.25">
      <c r="A82" s="17"/>
      <c r="B82" s="18" t="s">
        <v>86</v>
      </c>
      <c r="C82" s="19">
        <v>0.30278884462151395</v>
      </c>
      <c r="D82" s="20">
        <v>0.27607361963190186</v>
      </c>
      <c r="E82" s="25">
        <f>AVERAGE(C82:D82)</f>
        <v>0.2894312321267079</v>
      </c>
    </row>
    <row r="83" spans="1:5" ht="24" x14ac:dyDescent="0.25">
      <c r="A83" s="17"/>
      <c r="B83" s="18" t="s">
        <v>87</v>
      </c>
      <c r="C83" s="19">
        <v>0.20318725099601592</v>
      </c>
      <c r="D83" s="20">
        <v>0.18711656441717792</v>
      </c>
      <c r="E83" s="25">
        <f>AVERAGE(C83:D83)</f>
        <v>0.19515190770659691</v>
      </c>
    </row>
    <row r="84" spans="1:5" ht="24" x14ac:dyDescent="0.25">
      <c r="A84" s="17"/>
      <c r="B84" s="18" t="s">
        <v>88</v>
      </c>
      <c r="C84" s="19">
        <v>0.22310756972111551</v>
      </c>
      <c r="D84" s="20">
        <v>0.17791411042944782</v>
      </c>
      <c r="E84" s="25">
        <f>AVERAGE(C84:D84)</f>
        <v>0.20051084007528167</v>
      </c>
    </row>
    <row r="85" spans="1:5" x14ac:dyDescent="0.25">
      <c r="A85" s="17"/>
      <c r="B85" s="18" t="s">
        <v>89</v>
      </c>
      <c r="C85" s="19">
        <v>0.27091633466135456</v>
      </c>
      <c r="D85" s="20">
        <v>0.18098159509202452</v>
      </c>
      <c r="E85" s="25">
        <f>AVERAGE(C85:D85)</f>
        <v>0.22594896487668953</v>
      </c>
    </row>
    <row r="86" spans="1:5" x14ac:dyDescent="0.25">
      <c r="A86" s="17"/>
      <c r="B86" s="18" t="s">
        <v>90</v>
      </c>
      <c r="C86" s="19">
        <v>0.21513944223107567</v>
      </c>
      <c r="D86" s="20">
        <v>0.15950920245398773</v>
      </c>
      <c r="E86" s="25">
        <f>AVERAGE(C86:D86)</f>
        <v>0.18732432234253171</v>
      </c>
    </row>
    <row r="87" spans="1:5" x14ac:dyDescent="0.25">
      <c r="A87" s="17"/>
      <c r="B87" s="18" t="s">
        <v>91</v>
      </c>
      <c r="C87" s="19">
        <v>0.18326693227091634</v>
      </c>
      <c r="D87" s="20">
        <v>0.17484662576687116</v>
      </c>
      <c r="E87" s="25">
        <f>AVERAGE(C87:D87)</f>
        <v>0.17905677901889375</v>
      </c>
    </row>
    <row r="88" spans="1:5" x14ac:dyDescent="0.25">
      <c r="A88" s="17"/>
      <c r="B88" s="18" t="s">
        <v>92</v>
      </c>
      <c r="C88" s="19">
        <v>0.16334661354581673</v>
      </c>
      <c r="D88" s="20">
        <v>0.22085889570552147</v>
      </c>
      <c r="E88" s="25">
        <f>AVERAGE(C88:D88)</f>
        <v>0.19210275462566911</v>
      </c>
    </row>
    <row r="89" spans="1:5" ht="24" x14ac:dyDescent="0.25">
      <c r="A89" s="17"/>
      <c r="B89" s="18" t="s">
        <v>93</v>
      </c>
      <c r="C89" s="19">
        <v>0.20318725099601592</v>
      </c>
      <c r="D89" s="20">
        <v>0.16257668711656442</v>
      </c>
      <c r="E89" s="25">
        <f>AVERAGE(C89:D89)</f>
        <v>0.18288196905629017</v>
      </c>
    </row>
    <row r="90" spans="1:5" ht="24" x14ac:dyDescent="0.25">
      <c r="A90" s="17"/>
      <c r="B90" s="18" t="s">
        <v>94</v>
      </c>
      <c r="C90" s="19">
        <v>0.20717131474103584</v>
      </c>
      <c r="D90" s="20">
        <v>0.22699386503067484</v>
      </c>
      <c r="E90" s="25">
        <f>AVERAGE(C90:D90)</f>
        <v>0.21708258988585533</v>
      </c>
    </row>
    <row r="91" spans="1:5" x14ac:dyDescent="0.25">
      <c r="A91" s="17"/>
      <c r="B91" s="18" t="s">
        <v>95</v>
      </c>
      <c r="C91" s="19">
        <v>0.12350597609561753</v>
      </c>
      <c r="D91" s="20">
        <v>0.13803680981595093</v>
      </c>
      <c r="E91" s="25">
        <f>AVERAGE(C91:D91)</f>
        <v>0.13077139295578422</v>
      </c>
    </row>
    <row r="92" spans="1:5" x14ac:dyDescent="0.25">
      <c r="A92" s="17"/>
      <c r="B92" s="18" t="s">
        <v>96</v>
      </c>
      <c r="C92" s="19">
        <v>0.29482071713147412</v>
      </c>
      <c r="D92" s="20">
        <v>0.26993865030674846</v>
      </c>
      <c r="E92" s="25">
        <f>AVERAGE(C92:D92)</f>
        <v>0.28237968371911126</v>
      </c>
    </row>
    <row r="93" spans="1:5" x14ac:dyDescent="0.25">
      <c r="A93" s="17"/>
      <c r="B93" s="18" t="s">
        <v>97</v>
      </c>
      <c r="C93" s="19">
        <v>0.21115537848605576</v>
      </c>
      <c r="D93" s="20">
        <v>0.19631901840490798</v>
      </c>
      <c r="E93" s="25">
        <f>AVERAGE(C93:D93)</f>
        <v>0.20373719844548188</v>
      </c>
    </row>
    <row r="94" spans="1:5" ht="15.75" thickBot="1" x14ac:dyDescent="0.3">
      <c r="A94" s="21"/>
      <c r="B94" s="22" t="s">
        <v>98</v>
      </c>
      <c r="C94" s="23">
        <v>0.19920318725099601</v>
      </c>
      <c r="D94" s="24">
        <v>0.23312883435582818</v>
      </c>
      <c r="E94" s="25">
        <f>AVERAGE(C94:D94)</f>
        <v>0.21616601080341208</v>
      </c>
    </row>
    <row r="95" spans="1:5" ht="15.75" thickTop="1" x14ac:dyDescent="0.25">
      <c r="C95" s="26">
        <f>AVERAGE(C6:C94)</f>
        <v>0.21424414700747582</v>
      </c>
      <c r="D95" s="26">
        <f>AVERAGE(D6:D94)</f>
        <v>0.20662438822637344</v>
      </c>
      <c r="E95" s="26">
        <f>AVERAGE(E6:E94)</f>
        <v>0.21043426761692463</v>
      </c>
    </row>
    <row r="98" spans="1:4" ht="15.75" thickBot="1" x14ac:dyDescent="0.3"/>
    <row r="99" spans="1:4" ht="15.75" thickTop="1" x14ac:dyDescent="0.25">
      <c r="A99" s="1"/>
      <c r="B99" s="2"/>
      <c r="C99" s="3" t="s">
        <v>1</v>
      </c>
      <c r="D99" s="4"/>
    </row>
    <row r="100" spans="1:4" ht="36.75" x14ac:dyDescent="0.25">
      <c r="A100" s="5"/>
      <c r="B100" s="6"/>
      <c r="C100" s="7" t="s">
        <v>2</v>
      </c>
      <c r="D100" s="8" t="s">
        <v>3</v>
      </c>
    </row>
    <row r="101" spans="1:4" ht="25.5" thickBot="1" x14ac:dyDescent="0.3">
      <c r="A101" s="9"/>
      <c r="B101" s="10"/>
      <c r="C101" s="11" t="s">
        <v>4</v>
      </c>
      <c r="D101" s="12" t="s">
        <v>4</v>
      </c>
    </row>
    <row r="102" spans="1:4" ht="24.75" thickTop="1" x14ac:dyDescent="0.25">
      <c r="A102" s="13" t="s">
        <v>44</v>
      </c>
      <c r="B102" s="14" t="s">
        <v>45</v>
      </c>
      <c r="C102" s="15">
        <f>C6 -($E6*C$95/$E$95)</f>
        <v>7.4900627442714862E-2</v>
      </c>
      <c r="D102" s="16">
        <f t="shared" ref="D102:D165" si="0">D6 -($E6*D$95/$E$95)</f>
        <v>-7.4900627442714862E-2</v>
      </c>
    </row>
    <row r="103" spans="1:4" ht="24" x14ac:dyDescent="0.25">
      <c r="A103" s="17"/>
      <c r="B103" s="18" t="s">
        <v>46</v>
      </c>
      <c r="C103" s="19">
        <f t="shared" ref="C103:D103" si="1">C7 -($E7*C$95/$E$95)</f>
        <v>-8.0225619669420933E-3</v>
      </c>
      <c r="D103" s="20">
        <f t="shared" si="0"/>
        <v>8.0225619669420933E-3</v>
      </c>
    </row>
    <row r="104" spans="1:4" ht="24" x14ac:dyDescent="0.25">
      <c r="A104" s="17"/>
      <c r="B104" s="18" t="s">
        <v>47</v>
      </c>
      <c r="C104" s="19">
        <f t="shared" ref="C104:D104" si="2">C8 -($E8*C$95/$E$95)</f>
        <v>-4.3115764828558556E-2</v>
      </c>
      <c r="D104" s="20">
        <f t="shared" si="0"/>
        <v>4.3115764828558584E-2</v>
      </c>
    </row>
    <row r="105" spans="1:4" ht="24" x14ac:dyDescent="0.25">
      <c r="A105" s="17"/>
      <c r="B105" s="18" t="s">
        <v>48</v>
      </c>
      <c r="C105" s="19">
        <f t="shared" ref="C105:D105" si="3">C9 -($E9*C$95/$E$95)</f>
        <v>-2.6777001227740127E-2</v>
      </c>
      <c r="D105" s="20">
        <f t="shared" si="0"/>
        <v>2.6777001227740127E-2</v>
      </c>
    </row>
    <row r="106" spans="1:4" ht="24" x14ac:dyDescent="0.25">
      <c r="A106" s="17"/>
      <c r="B106" s="18" t="s">
        <v>49</v>
      </c>
      <c r="C106" s="19">
        <f t="shared" ref="C106:D106" si="4">C10 -($E10*C$95/$E$95)</f>
        <v>-2.9769515700097393E-2</v>
      </c>
      <c r="D106" s="20">
        <f t="shared" si="0"/>
        <v>2.9769515700097338E-2</v>
      </c>
    </row>
    <row r="107" spans="1:4" ht="24" x14ac:dyDescent="0.25">
      <c r="A107" s="17"/>
      <c r="B107" s="18" t="s">
        <v>50</v>
      </c>
      <c r="C107" s="19">
        <f t="shared" ref="C107:D107" si="5">C11 -($E11*C$95/$E$95)</f>
        <v>6.0962857518528923E-3</v>
      </c>
      <c r="D107" s="20">
        <f t="shared" si="0"/>
        <v>-6.0962857518528646E-3</v>
      </c>
    </row>
    <row r="108" spans="1:4" ht="24" x14ac:dyDescent="0.25">
      <c r="A108" s="17"/>
      <c r="B108" s="18" t="s">
        <v>51</v>
      </c>
      <c r="C108" s="19">
        <f t="shared" ref="C108:D108" si="6">C12 -($E12*C$95/$E$95)</f>
        <v>6.9178242866757556E-3</v>
      </c>
      <c r="D108" s="20">
        <f t="shared" si="0"/>
        <v>-6.9178242866757556E-3</v>
      </c>
    </row>
    <row r="109" spans="1:4" ht="24" x14ac:dyDescent="0.25">
      <c r="A109" s="17"/>
      <c r="B109" s="18" t="s">
        <v>52</v>
      </c>
      <c r="C109" s="19">
        <f t="shared" ref="C109:D109" si="7">C13 -($E13*C$95/$E$95)</f>
        <v>-3.1116016706139504E-2</v>
      </c>
      <c r="D109" s="20">
        <f t="shared" si="0"/>
        <v>3.1116016706139504E-2</v>
      </c>
    </row>
    <row r="110" spans="1:4" ht="24" x14ac:dyDescent="0.25">
      <c r="A110" s="17"/>
      <c r="B110" s="18" t="s">
        <v>53</v>
      </c>
      <c r="C110" s="19">
        <f t="shared" ref="C110:D110" si="8">C14 -($E14*C$95/$E$95)</f>
        <v>-7.298903321097297E-3</v>
      </c>
      <c r="D110" s="20">
        <f t="shared" si="0"/>
        <v>7.2989033210973109E-3</v>
      </c>
    </row>
    <row r="111" spans="1:4" ht="24" x14ac:dyDescent="0.25">
      <c r="A111" s="17"/>
      <c r="B111" s="18" t="s">
        <v>54</v>
      </c>
      <c r="C111" s="19">
        <f t="shared" ref="C111:D111" si="9">C15 -($E15*C$95/$E$95)</f>
        <v>4.7895239807359269E-2</v>
      </c>
      <c r="D111" s="20">
        <f t="shared" si="0"/>
        <v>-4.7895239807359213E-2</v>
      </c>
    </row>
    <row r="112" spans="1:4" ht="24" x14ac:dyDescent="0.25">
      <c r="A112" s="17"/>
      <c r="B112" s="18" t="s">
        <v>55</v>
      </c>
      <c r="C112" s="19">
        <f t="shared" ref="C112:D112" si="10">C16 -($E16*C$95/$E$95)</f>
        <v>3.3117986702038194E-2</v>
      </c>
      <c r="D112" s="20">
        <f t="shared" si="0"/>
        <v>-3.3117986702038194E-2</v>
      </c>
    </row>
    <row r="113" spans="1:4" ht="24" x14ac:dyDescent="0.25">
      <c r="A113" s="17"/>
      <c r="B113" s="18" t="s">
        <v>56</v>
      </c>
      <c r="C113" s="19">
        <f t="shared" ref="C113:D113" si="11">C17 -($E17*C$95/$E$95)</f>
        <v>-9.9295884705321857E-3</v>
      </c>
      <c r="D113" s="20">
        <f t="shared" si="0"/>
        <v>9.9295884705322413E-3</v>
      </c>
    </row>
    <row r="114" spans="1:4" ht="24" x14ac:dyDescent="0.25">
      <c r="A114" s="17"/>
      <c r="B114" s="18" t="s">
        <v>57</v>
      </c>
      <c r="C114" s="19">
        <f t="shared" ref="C114:D114" si="12">C18 -($E18*C$95/$E$95)</f>
        <v>-1.1540038910518607E-2</v>
      </c>
      <c r="D114" s="20">
        <f t="shared" si="0"/>
        <v>1.1540038910518552E-2</v>
      </c>
    </row>
    <row r="115" spans="1:4" ht="24" x14ac:dyDescent="0.25">
      <c r="A115" s="17"/>
      <c r="B115" s="18" t="s">
        <v>58</v>
      </c>
      <c r="C115" s="19">
        <f t="shared" ref="C115:D115" si="13">C19 -($E19*C$95/$E$95)</f>
        <v>-5.0939630620875059E-2</v>
      </c>
      <c r="D115" s="20">
        <f t="shared" si="0"/>
        <v>5.0939630620875059E-2</v>
      </c>
    </row>
    <row r="116" spans="1:4" ht="24" x14ac:dyDescent="0.25">
      <c r="A116" s="17"/>
      <c r="B116" s="18" t="s">
        <v>59</v>
      </c>
      <c r="C116" s="19">
        <f t="shared" ref="C116:D116" si="14">C20 -($E20*C$95/$E$95)</f>
        <v>1.2720470371594378E-2</v>
      </c>
      <c r="D116" s="20">
        <f t="shared" si="0"/>
        <v>-1.2720470371594378E-2</v>
      </c>
    </row>
    <row r="117" spans="1:4" ht="24" x14ac:dyDescent="0.25">
      <c r="A117" s="17"/>
      <c r="B117" s="18" t="s">
        <v>60</v>
      </c>
      <c r="C117" s="19">
        <f t="shared" ref="C117:D117" si="15">C21 -($E21*C$95/$E$95)</f>
        <v>-5.6721395662812091E-3</v>
      </c>
      <c r="D117" s="20">
        <f t="shared" si="0"/>
        <v>5.6721395662812368E-3</v>
      </c>
    </row>
    <row r="118" spans="1:4" ht="24" x14ac:dyDescent="0.25">
      <c r="A118" s="17"/>
      <c r="B118" s="18" t="s">
        <v>61</v>
      </c>
      <c r="C118" s="19">
        <f t="shared" ref="C118:D118" si="16">C22 -($E22*C$95/$E$95)</f>
        <v>4.1681824455029159E-2</v>
      </c>
      <c r="D118" s="20">
        <f t="shared" si="0"/>
        <v>-4.1681824455029159E-2</v>
      </c>
    </row>
    <row r="119" spans="1:4" ht="24" x14ac:dyDescent="0.25">
      <c r="A119" s="17" t="s">
        <v>5</v>
      </c>
      <c r="B119" s="18" t="s">
        <v>6</v>
      </c>
      <c r="C119" s="19">
        <f t="shared" ref="C119:D119" si="17">C23 -($E23*C$95/$E$95)</f>
        <v>2.8909477742276257E-2</v>
      </c>
      <c r="D119" s="20">
        <f t="shared" si="0"/>
        <v>-2.8909477742276257E-2</v>
      </c>
    </row>
    <row r="120" spans="1:4" ht="24" x14ac:dyDescent="0.25">
      <c r="A120" s="17"/>
      <c r="B120" s="18" t="s">
        <v>7</v>
      </c>
      <c r="C120" s="19">
        <f t="shared" ref="C120:D120" si="18">C24 -($E24*C$95/$E$95)</f>
        <v>1.9575977795613375E-4</v>
      </c>
      <c r="D120" s="20">
        <f t="shared" si="0"/>
        <v>-1.9575977795613375E-4</v>
      </c>
    </row>
    <row r="121" spans="1:4" ht="24" x14ac:dyDescent="0.25">
      <c r="A121" s="17"/>
      <c r="B121" s="18" t="s">
        <v>8</v>
      </c>
      <c r="C121" s="19">
        <f t="shared" ref="C121:D121" si="19">C25 -($E25*C$95/$E$95)</f>
        <v>8.0848788295913021E-3</v>
      </c>
      <c r="D121" s="20">
        <f t="shared" si="0"/>
        <v>-8.0848788295913854E-3</v>
      </c>
    </row>
    <row r="122" spans="1:4" ht="24" x14ac:dyDescent="0.25">
      <c r="A122" s="17"/>
      <c r="B122" s="18" t="s">
        <v>9</v>
      </c>
      <c r="C122" s="19">
        <f t="shared" ref="C122:D122" si="20">C26 -($E26*C$95/$E$95)</f>
        <v>-5.6231996217922242E-3</v>
      </c>
      <c r="D122" s="20">
        <f t="shared" si="0"/>
        <v>5.6231996217921965E-3</v>
      </c>
    </row>
    <row r="123" spans="1:4" ht="24" x14ac:dyDescent="0.25">
      <c r="A123" s="17"/>
      <c r="B123" s="18" t="s">
        <v>10</v>
      </c>
      <c r="C123" s="19">
        <f t="shared" ref="C123:D123" si="21">C27 -($E27*C$95/$E$95)</f>
        <v>0.11359287382205624</v>
      </c>
      <c r="D123" s="20">
        <f t="shared" si="0"/>
        <v>-0.11359287382205621</v>
      </c>
    </row>
    <row r="124" spans="1:4" ht="24" x14ac:dyDescent="0.25">
      <c r="A124" s="17"/>
      <c r="B124" s="18" t="s">
        <v>11</v>
      </c>
      <c r="C124" s="19">
        <f t="shared" ref="C124:D124" si="22">C28 -($E28*C$95/$E$95)</f>
        <v>-3.1839675351984315E-2</v>
      </c>
      <c r="D124" s="20">
        <f t="shared" si="0"/>
        <v>3.1839675351984315E-2</v>
      </c>
    </row>
    <row r="125" spans="1:4" ht="24" x14ac:dyDescent="0.25">
      <c r="A125" s="17"/>
      <c r="B125" s="18" t="s">
        <v>12</v>
      </c>
      <c r="C125" s="19">
        <f t="shared" ref="C125:D125" si="23">C29 -($E29*C$95/$E$95)</f>
        <v>-4.6287725764042331E-2</v>
      </c>
      <c r="D125" s="20">
        <f t="shared" si="0"/>
        <v>4.6287725764042359E-2</v>
      </c>
    </row>
    <row r="126" spans="1:4" ht="24" x14ac:dyDescent="0.25">
      <c r="A126" s="17"/>
      <c r="B126" s="18" t="s">
        <v>13</v>
      </c>
      <c r="C126" s="19">
        <f t="shared" ref="C126:D126" si="24">C30 -($E30*C$95/$E$95)</f>
        <v>-2.173064041832562E-2</v>
      </c>
      <c r="D126" s="20">
        <f t="shared" si="0"/>
        <v>2.1730640418325647E-2</v>
      </c>
    </row>
    <row r="127" spans="1:4" ht="24" x14ac:dyDescent="0.25">
      <c r="A127" s="17"/>
      <c r="B127" s="18" t="s">
        <v>14</v>
      </c>
      <c r="C127" s="19">
        <f t="shared" ref="C127:D127" si="25">C31 -($E31*C$95/$E$95)</f>
        <v>3.9494535202664993E-2</v>
      </c>
      <c r="D127" s="20">
        <f t="shared" si="0"/>
        <v>-3.9494535202665104E-2</v>
      </c>
    </row>
    <row r="128" spans="1:4" ht="24" x14ac:dyDescent="0.25">
      <c r="A128" s="17"/>
      <c r="B128" s="18" t="s">
        <v>15</v>
      </c>
      <c r="C128" s="19">
        <f t="shared" ref="C128:D128" si="26">C32 -($E32*C$95/$E$95)</f>
        <v>-1.1722421770314517E-2</v>
      </c>
      <c r="D128" s="20">
        <f t="shared" si="0"/>
        <v>1.1722421770314517E-2</v>
      </c>
    </row>
    <row r="129" spans="1:4" ht="24" x14ac:dyDescent="0.25">
      <c r="A129" s="17"/>
      <c r="B129" s="18" t="s">
        <v>16</v>
      </c>
      <c r="C129" s="19">
        <f t="shared" ref="C129:D129" si="27">C33 -($E33*C$95/$E$95)</f>
        <v>2.4488895689728507E-2</v>
      </c>
      <c r="D129" s="20">
        <f t="shared" si="0"/>
        <v>-2.4488895689728479E-2</v>
      </c>
    </row>
    <row r="130" spans="1:4" ht="24" x14ac:dyDescent="0.25">
      <c r="A130" s="17"/>
      <c r="B130" s="18" t="s">
        <v>17</v>
      </c>
      <c r="C130" s="19">
        <f t="shared" ref="C130:D130" si="28">C34 -($E34*C$95/$E$95)</f>
        <v>-6.8181499330664752E-2</v>
      </c>
      <c r="D130" s="20">
        <f t="shared" si="0"/>
        <v>6.8181499330664752E-2</v>
      </c>
    </row>
    <row r="131" spans="1:4" ht="24" x14ac:dyDescent="0.25">
      <c r="A131" s="17"/>
      <c r="B131" s="18" t="s">
        <v>18</v>
      </c>
      <c r="C131" s="19">
        <f t="shared" ref="C131:D131" si="29">C35 -($E35*C$95/$E$95)</f>
        <v>-1.1967121492759719E-2</v>
      </c>
      <c r="D131" s="20">
        <f t="shared" si="0"/>
        <v>1.1967121492759691E-2</v>
      </c>
    </row>
    <row r="132" spans="1:4" ht="24" x14ac:dyDescent="0.25">
      <c r="A132" s="17"/>
      <c r="B132" s="18" t="s">
        <v>19</v>
      </c>
      <c r="C132" s="19">
        <f t="shared" ref="C132:D132" si="30">C36 -($E36*C$95/$E$95)</f>
        <v>-3.9334338451037731E-2</v>
      </c>
      <c r="D132" s="20">
        <f t="shared" si="0"/>
        <v>3.9334338451037759E-2</v>
      </c>
    </row>
    <row r="133" spans="1:4" ht="24" x14ac:dyDescent="0.25">
      <c r="A133" s="17"/>
      <c r="B133" s="18" t="s">
        <v>20</v>
      </c>
      <c r="C133" s="19">
        <f t="shared" ref="C133:D133" si="31">C37 -($E37*C$95/$E$95)</f>
        <v>-9.6330124069284873E-3</v>
      </c>
      <c r="D133" s="20">
        <f t="shared" si="0"/>
        <v>9.633012406928515E-3</v>
      </c>
    </row>
    <row r="134" spans="1:4" ht="24" x14ac:dyDescent="0.25">
      <c r="A134" s="17"/>
      <c r="B134" s="18" t="s">
        <v>21</v>
      </c>
      <c r="C134" s="19">
        <f t="shared" ref="C134:D134" si="32">C38 -($E38*C$95/$E$95)</f>
        <v>3.2609337545648681E-2</v>
      </c>
      <c r="D134" s="20">
        <f t="shared" si="0"/>
        <v>-3.2609337545648653E-2</v>
      </c>
    </row>
    <row r="135" spans="1:4" ht="24" x14ac:dyDescent="0.25">
      <c r="A135" s="17"/>
      <c r="B135" s="18" t="s">
        <v>22</v>
      </c>
      <c r="C135" s="19">
        <f t="shared" ref="C135:D135" si="33">C39 -($E39*C$95/$E$95)</f>
        <v>-1.4252290634101883E-2</v>
      </c>
      <c r="D135" s="20">
        <f t="shared" si="0"/>
        <v>1.4252290634101883E-2</v>
      </c>
    </row>
    <row r="136" spans="1:4" x14ac:dyDescent="0.25">
      <c r="A136" s="17" t="s">
        <v>23</v>
      </c>
      <c r="B136" s="18" t="s">
        <v>24</v>
      </c>
      <c r="C136" s="19">
        <f t="shared" ref="C136:D136" si="34">C40 -($E40*C$95/$E$95)</f>
        <v>2.1680395408649467E-3</v>
      </c>
      <c r="D136" s="20">
        <f t="shared" si="0"/>
        <v>-2.1680395408649744E-3</v>
      </c>
    </row>
    <row r="137" spans="1:4" ht="24" x14ac:dyDescent="0.25">
      <c r="A137" s="17"/>
      <c r="B137" s="18" t="s">
        <v>25</v>
      </c>
      <c r="C137" s="19">
        <f t="shared" ref="C137:D137" si="35">C41 -($E41*C$95/$E$95)</f>
        <v>2.9470003239824266E-2</v>
      </c>
      <c r="D137" s="20">
        <f t="shared" si="0"/>
        <v>-2.947000323982428E-2</v>
      </c>
    </row>
    <row r="138" spans="1:4" x14ac:dyDescent="0.25">
      <c r="A138" s="17"/>
      <c r="B138" s="18" t="s">
        <v>26</v>
      </c>
      <c r="C138" s="19">
        <f t="shared" ref="C138:D138" si="36">C42 -($E42*C$95/$E$95)</f>
        <v>6.2079340785472947E-2</v>
      </c>
      <c r="D138" s="20">
        <f t="shared" si="0"/>
        <v>-6.2079340785473003E-2</v>
      </c>
    </row>
    <row r="139" spans="1:4" x14ac:dyDescent="0.25">
      <c r="A139" s="17"/>
      <c r="B139" s="18" t="s">
        <v>27</v>
      </c>
      <c r="C139" s="19">
        <f t="shared" ref="C139:D139" si="37">C43 -($E43*C$95/$E$95)</f>
        <v>6.5877080477823452E-2</v>
      </c>
      <c r="D139" s="20">
        <f t="shared" si="0"/>
        <v>-6.5877080477823452E-2</v>
      </c>
    </row>
    <row r="140" spans="1:4" x14ac:dyDescent="0.25">
      <c r="A140" s="17"/>
      <c r="B140" s="18" t="s">
        <v>28</v>
      </c>
      <c r="C140" s="19">
        <f t="shared" ref="C140:D140" si="38">C44 -($E44*C$95/$E$95)</f>
        <v>1.204575167023858E-2</v>
      </c>
      <c r="D140" s="20">
        <f t="shared" si="0"/>
        <v>-1.2045751670238691E-2</v>
      </c>
    </row>
    <row r="141" spans="1:4" x14ac:dyDescent="0.25">
      <c r="A141" s="17"/>
      <c r="B141" s="18" t="s">
        <v>29</v>
      </c>
      <c r="C141" s="19">
        <f t="shared" ref="C141:D141" si="39">C45 -($E45*C$95/$E$95)</f>
        <v>9.2356200576772518E-3</v>
      </c>
      <c r="D141" s="20">
        <f t="shared" si="0"/>
        <v>-9.2356200576772796E-3</v>
      </c>
    </row>
    <row r="142" spans="1:4" x14ac:dyDescent="0.25">
      <c r="A142" s="17"/>
      <c r="B142" s="18" t="s">
        <v>30</v>
      </c>
      <c r="C142" s="19">
        <f t="shared" ref="C142:D142" si="40">C46 -($E46*C$95/$E$95)</f>
        <v>-2.1681700473836607E-2</v>
      </c>
      <c r="D142" s="20">
        <f t="shared" si="0"/>
        <v>2.1681700473836607E-2</v>
      </c>
    </row>
    <row r="143" spans="1:4" ht="24" x14ac:dyDescent="0.25">
      <c r="A143" s="17"/>
      <c r="B143" s="18" t="s">
        <v>31</v>
      </c>
      <c r="C143" s="19">
        <f t="shared" ref="C143:D143" si="41">C47 -($E47*C$95/$E$95)</f>
        <v>2.0462769589762508E-2</v>
      </c>
      <c r="D143" s="20">
        <f t="shared" si="0"/>
        <v>-2.0462769589762494E-2</v>
      </c>
    </row>
    <row r="144" spans="1:4" x14ac:dyDescent="0.25">
      <c r="A144" s="17"/>
      <c r="B144" s="18" t="s">
        <v>32</v>
      </c>
      <c r="C144" s="19">
        <f t="shared" ref="C144:D144" si="42">C48 -($E48*C$95/$E$95)</f>
        <v>2.2369796093352587E-2</v>
      </c>
      <c r="D144" s="20">
        <f t="shared" si="0"/>
        <v>-2.2369796093352573E-2</v>
      </c>
    </row>
    <row r="145" spans="1:4" x14ac:dyDescent="0.25">
      <c r="A145" s="17"/>
      <c r="B145" s="18" t="s">
        <v>33</v>
      </c>
      <c r="C145" s="19">
        <f t="shared" ref="C145:D145" si="43">C49 -($E49*C$95/$E$95)</f>
        <v>-1.099876312446979E-2</v>
      </c>
      <c r="D145" s="20">
        <f t="shared" si="0"/>
        <v>1.0998763124469679E-2</v>
      </c>
    </row>
    <row r="146" spans="1:4" x14ac:dyDescent="0.25">
      <c r="A146" s="17"/>
      <c r="B146" s="18" t="s">
        <v>34</v>
      </c>
      <c r="C146" s="19">
        <f t="shared" ref="C146:D146" si="44">C50 -($E50*C$95/$E$95)</f>
        <v>-2.9883708903905182E-2</v>
      </c>
      <c r="D146" s="20">
        <f t="shared" si="0"/>
        <v>2.988370890390521E-2</v>
      </c>
    </row>
    <row r="147" spans="1:4" x14ac:dyDescent="0.25">
      <c r="A147" s="17"/>
      <c r="B147" s="18" t="s">
        <v>35</v>
      </c>
      <c r="C147" s="19">
        <f t="shared" ref="C147:D147" si="45">C51 -($E51*C$95/$E$95)</f>
        <v>1.8884945779435461E-2</v>
      </c>
      <c r="D147" s="20">
        <f t="shared" si="0"/>
        <v>-1.8884945779435461E-2</v>
      </c>
    </row>
    <row r="148" spans="1:4" ht="24" x14ac:dyDescent="0.25">
      <c r="A148" s="17"/>
      <c r="B148" s="18" t="s">
        <v>36</v>
      </c>
      <c r="C148" s="19">
        <f t="shared" ref="C148:D148" si="46">C52 -($E52*C$95/$E$95)</f>
        <v>-7.4821997265235946E-2</v>
      </c>
      <c r="D148" s="20">
        <f t="shared" si="0"/>
        <v>7.4821997265235973E-2</v>
      </c>
    </row>
    <row r="149" spans="1:4" x14ac:dyDescent="0.25">
      <c r="A149" s="17"/>
      <c r="B149" s="18" t="s">
        <v>37</v>
      </c>
      <c r="C149" s="19">
        <f t="shared" ref="C149:D149" si="47">C53 -($E53*C$95/$E$95)</f>
        <v>-4.7503720251446974E-2</v>
      </c>
      <c r="D149" s="20">
        <f t="shared" si="0"/>
        <v>4.7503720251446974E-2</v>
      </c>
    </row>
    <row r="150" spans="1:4" ht="24" x14ac:dyDescent="0.25">
      <c r="A150" s="17"/>
      <c r="B150" s="18" t="s">
        <v>38</v>
      </c>
      <c r="C150" s="19">
        <f t="shared" ref="C150:D150" si="48">C54 -($E54*C$95/$E$95)</f>
        <v>3.3024674541211885E-3</v>
      </c>
      <c r="D150" s="20">
        <f t="shared" si="0"/>
        <v>-3.3024674541211885E-3</v>
      </c>
    </row>
    <row r="151" spans="1:4" x14ac:dyDescent="0.25">
      <c r="A151" s="17"/>
      <c r="B151" s="18" t="s">
        <v>39</v>
      </c>
      <c r="C151" s="19">
        <f t="shared" ref="C151:D151" si="49">C55 -($E55*C$95/$E$95)</f>
        <v>-4.58769564966309E-2</v>
      </c>
      <c r="D151" s="20">
        <f t="shared" si="0"/>
        <v>4.5876956496630872E-2</v>
      </c>
    </row>
    <row r="152" spans="1:4" ht="24" x14ac:dyDescent="0.25">
      <c r="A152" s="17"/>
      <c r="B152" s="18" t="s">
        <v>40</v>
      </c>
      <c r="C152" s="19">
        <f t="shared" ref="C152:D152" si="50">C56 -($E56*C$95/$E$95)</f>
        <v>2.09061654868333E-2</v>
      </c>
      <c r="D152" s="20">
        <f t="shared" si="0"/>
        <v>-2.09061654868333E-2</v>
      </c>
    </row>
    <row r="153" spans="1:4" x14ac:dyDescent="0.25">
      <c r="A153" s="17"/>
      <c r="B153" s="18" t="s">
        <v>41</v>
      </c>
      <c r="C153" s="19">
        <f t="shared" ref="C153:D153" si="51">C57 -($E57*C$95/$E$95)</f>
        <v>-1.037298436760295E-2</v>
      </c>
      <c r="D153" s="20">
        <f t="shared" si="0"/>
        <v>1.0372984367602978E-2</v>
      </c>
    </row>
    <row r="154" spans="1:4" x14ac:dyDescent="0.25">
      <c r="A154" s="17"/>
      <c r="B154" s="18" t="s">
        <v>42</v>
      </c>
      <c r="C154" s="19">
        <f t="shared" ref="C154:D154" si="52">C58 -($E58*C$95/$E$95)</f>
        <v>-2.9657606360367073E-4</v>
      </c>
      <c r="D154" s="20">
        <f t="shared" si="0"/>
        <v>2.965760636036846E-4</v>
      </c>
    </row>
    <row r="155" spans="1:4" ht="24" x14ac:dyDescent="0.25">
      <c r="A155" s="17"/>
      <c r="B155" s="18" t="s">
        <v>43</v>
      </c>
      <c r="C155" s="19">
        <f t="shared" ref="C155:D155" si="53">C59 -($E59*C$95/$E$95)</f>
        <v>-4.1241364954627852E-2</v>
      </c>
      <c r="D155" s="20">
        <f t="shared" si="0"/>
        <v>4.1241364954627852E-2</v>
      </c>
    </row>
    <row r="156" spans="1:4" ht="24" x14ac:dyDescent="0.25">
      <c r="A156" s="17" t="s">
        <v>62</v>
      </c>
      <c r="B156" s="18" t="s">
        <v>63</v>
      </c>
      <c r="C156" s="19">
        <f t="shared" ref="C156:D156" si="54">C60 -($E60*C$95/$E$95)</f>
        <v>-9.9785284150212261E-3</v>
      </c>
      <c r="D156" s="20">
        <f t="shared" si="0"/>
        <v>9.9785284150212261E-3</v>
      </c>
    </row>
    <row r="157" spans="1:4" ht="24" x14ac:dyDescent="0.25">
      <c r="A157" s="17"/>
      <c r="B157" s="18" t="s">
        <v>64</v>
      </c>
      <c r="C157" s="19">
        <f t="shared" ref="C157:D157" si="55">C61 -($E61*C$95/$E$95)</f>
        <v>-3.0245538226827573E-2</v>
      </c>
      <c r="D157" s="20">
        <f t="shared" si="0"/>
        <v>3.0245538226827601E-2</v>
      </c>
    </row>
    <row r="158" spans="1:4" ht="24" x14ac:dyDescent="0.25">
      <c r="A158" s="17"/>
      <c r="B158" s="18" t="s">
        <v>65</v>
      </c>
      <c r="C158" s="19">
        <f t="shared" ref="C158:D158" si="56">C62 -($E62*C$95/$E$95)</f>
        <v>-3.7977396923505047E-3</v>
      </c>
      <c r="D158" s="20">
        <f t="shared" si="0"/>
        <v>3.7977396923504908E-3</v>
      </c>
    </row>
    <row r="159" spans="1:4" ht="24" x14ac:dyDescent="0.25">
      <c r="A159" s="17"/>
      <c r="B159" s="18" t="s">
        <v>66</v>
      </c>
      <c r="C159" s="19">
        <f t="shared" ref="C159:D159" si="57">C63 -($E63*C$95/$E$95)</f>
        <v>3.5879178370110565E-2</v>
      </c>
      <c r="D159" s="20">
        <f t="shared" si="0"/>
        <v>-3.5879178370110509E-2</v>
      </c>
    </row>
    <row r="160" spans="1:4" ht="24" x14ac:dyDescent="0.25">
      <c r="A160" s="17"/>
      <c r="B160" s="18" t="s">
        <v>67</v>
      </c>
      <c r="C160" s="19">
        <f t="shared" ref="C160:D160" si="58">C64 -($E64*C$95/$E$95)</f>
        <v>6.0550456919634954E-2</v>
      </c>
      <c r="D160" s="20">
        <f t="shared" si="0"/>
        <v>-6.0550456919634899E-2</v>
      </c>
    </row>
    <row r="161" spans="1:4" ht="24" x14ac:dyDescent="0.25">
      <c r="A161" s="17"/>
      <c r="B161" s="18" t="s">
        <v>68</v>
      </c>
      <c r="C161" s="19">
        <f t="shared" ref="C161:D161" si="59">C65 -($E65*C$95/$E$95)</f>
        <v>3.7391748921118795E-2</v>
      </c>
      <c r="D161" s="20">
        <f t="shared" si="0"/>
        <v>-3.7391748921118823E-2</v>
      </c>
    </row>
    <row r="162" spans="1:4" ht="24" x14ac:dyDescent="0.25">
      <c r="A162" s="17"/>
      <c r="B162" s="18" t="s">
        <v>69</v>
      </c>
      <c r="C162" s="19">
        <f t="shared" ref="C162:D162" si="60">C66 -($E66*C$95/$E$95)</f>
        <v>1.2342327733842334E-2</v>
      </c>
      <c r="D162" s="20">
        <f t="shared" si="0"/>
        <v>-1.2342327733842334E-2</v>
      </c>
    </row>
    <row r="163" spans="1:4" ht="24" x14ac:dyDescent="0.25">
      <c r="A163" s="17"/>
      <c r="B163" s="18" t="s">
        <v>70</v>
      </c>
      <c r="C163" s="19">
        <f t="shared" ref="C163:D163" si="61">C67 -($E67*C$95/$E$95)</f>
        <v>3.1491222947222119E-2</v>
      </c>
      <c r="D163" s="20">
        <f t="shared" si="0"/>
        <v>-3.1491222947222092E-2</v>
      </c>
    </row>
    <row r="164" spans="1:4" ht="24" x14ac:dyDescent="0.25">
      <c r="A164" s="17"/>
      <c r="B164" s="18" t="s">
        <v>71</v>
      </c>
      <c r="C164" s="19">
        <f t="shared" ref="C164:D164" si="62">C68 -($E68*C$95/$E$95)</f>
        <v>1.8917572409094835E-2</v>
      </c>
      <c r="D164" s="20">
        <f t="shared" si="0"/>
        <v>-1.8917572409094807E-2</v>
      </c>
    </row>
    <row r="165" spans="1:4" ht="24" x14ac:dyDescent="0.25">
      <c r="A165" s="17"/>
      <c r="B165" s="18" t="s">
        <v>72</v>
      </c>
      <c r="C165" s="19">
        <f t="shared" ref="C165:D165" si="63">C69 -($E69*C$95/$E$95)</f>
        <v>4.1403193037737318E-3</v>
      </c>
      <c r="D165" s="20">
        <f t="shared" si="0"/>
        <v>-4.1403193037737596E-3</v>
      </c>
    </row>
    <row r="166" spans="1:4" ht="24" x14ac:dyDescent="0.25">
      <c r="A166" s="17"/>
      <c r="B166" s="18" t="s">
        <v>73</v>
      </c>
      <c r="C166" s="19">
        <f t="shared" ref="C166:D166" si="64">C70 -($E70*C$95/$E$95)</f>
        <v>-2.5817452049458622E-3</v>
      </c>
      <c r="D166" s="20">
        <f t="shared" si="64"/>
        <v>2.5817452049458622E-3</v>
      </c>
    </row>
    <row r="167" spans="1:4" ht="24" x14ac:dyDescent="0.25">
      <c r="A167" s="17"/>
      <c r="B167" s="18" t="s">
        <v>74</v>
      </c>
      <c r="C167" s="19">
        <f t="shared" ref="C167:D167" si="65">C71 -($E71*C$95/$E$95)</f>
        <v>-2.5491185752864742E-3</v>
      </c>
      <c r="D167" s="20">
        <f t="shared" si="65"/>
        <v>2.5491185752864742E-3</v>
      </c>
    </row>
    <row r="168" spans="1:4" ht="24" x14ac:dyDescent="0.25">
      <c r="A168" s="17"/>
      <c r="B168" s="18" t="s">
        <v>75</v>
      </c>
      <c r="C168" s="19">
        <f t="shared" ref="C168:D168" si="66">C72 -($E72*C$95/$E$95)</f>
        <v>-4.5893269811460552E-2</v>
      </c>
      <c r="D168" s="20">
        <f t="shared" si="66"/>
        <v>4.589326981146058E-2</v>
      </c>
    </row>
    <row r="169" spans="1:4" ht="24" x14ac:dyDescent="0.25">
      <c r="A169" s="17"/>
      <c r="B169" s="18" t="s">
        <v>76</v>
      </c>
      <c r="C169" s="19">
        <f t="shared" ref="C169:D169" si="67">C73 -($E73*C$95/$E$95)</f>
        <v>1.9295715046846879E-2</v>
      </c>
      <c r="D169" s="20">
        <f t="shared" si="67"/>
        <v>-1.9295715046846892E-2</v>
      </c>
    </row>
    <row r="170" spans="1:4" ht="24" x14ac:dyDescent="0.25">
      <c r="A170" s="17"/>
      <c r="B170" s="18" t="s">
        <v>77</v>
      </c>
      <c r="C170" s="19">
        <f t="shared" ref="C170:D170" si="68">C74 -($E74*C$95/$E$95)</f>
        <v>-3.6524206838476375E-2</v>
      </c>
      <c r="D170" s="20">
        <f t="shared" si="68"/>
        <v>3.6524206838476375E-2</v>
      </c>
    </row>
    <row r="171" spans="1:4" ht="24" x14ac:dyDescent="0.25">
      <c r="A171" s="17"/>
      <c r="B171" s="18" t="s">
        <v>78</v>
      </c>
      <c r="C171" s="19">
        <f t="shared" ref="C171:D171" si="69">C75 -($E75*C$95/$E$95)</f>
        <v>-1.9774673970246515E-2</v>
      </c>
      <c r="D171" s="20">
        <f t="shared" si="69"/>
        <v>1.9774673970246515E-2</v>
      </c>
    </row>
    <row r="172" spans="1:4" ht="24" x14ac:dyDescent="0.25">
      <c r="A172" s="17"/>
      <c r="B172" s="18" t="s">
        <v>79</v>
      </c>
      <c r="C172" s="19">
        <f t="shared" ref="C172:D172" si="70">C76 -($E76*C$95/$E$95)</f>
        <v>-3.1790735407495274E-2</v>
      </c>
      <c r="D172" s="20">
        <f t="shared" si="70"/>
        <v>3.1790735407495274E-2</v>
      </c>
    </row>
    <row r="173" spans="1:4" ht="24" x14ac:dyDescent="0.25">
      <c r="A173" s="17"/>
      <c r="B173" s="18" t="s">
        <v>80</v>
      </c>
      <c r="C173" s="19">
        <f t="shared" ref="C173:D173" si="71">C77 -($E77*C$95/$E$95)</f>
        <v>-3.2401505914719797E-3</v>
      </c>
      <c r="D173" s="20">
        <f t="shared" si="71"/>
        <v>3.2401505914719242E-3</v>
      </c>
    </row>
    <row r="174" spans="1:4" x14ac:dyDescent="0.25">
      <c r="A174" s="17" t="s">
        <v>81</v>
      </c>
      <c r="B174" s="18" t="s">
        <v>82</v>
      </c>
      <c r="C174" s="19">
        <f t="shared" ref="C174:D174" si="72">C78 -($E78*C$95/$E$95)</f>
        <v>-1.7013482302174199E-2</v>
      </c>
      <c r="D174" s="20">
        <f t="shared" si="72"/>
        <v>1.7013482302174199E-2</v>
      </c>
    </row>
    <row r="175" spans="1:4" x14ac:dyDescent="0.25">
      <c r="A175" s="17"/>
      <c r="B175" s="18" t="s">
        <v>83</v>
      </c>
      <c r="C175" s="19">
        <f t="shared" ref="C175:D175" si="73">C79 -($E79*C$95/$E$95)</f>
        <v>-3.0261851541657281E-2</v>
      </c>
      <c r="D175" s="20">
        <f t="shared" si="73"/>
        <v>3.0261851541657281E-2</v>
      </c>
    </row>
    <row r="176" spans="1:4" x14ac:dyDescent="0.25">
      <c r="A176" s="17"/>
      <c r="B176" s="18" t="s">
        <v>84</v>
      </c>
      <c r="C176" s="19">
        <f t="shared" ref="C176:D176" si="74">C80 -($E80*C$95/$E$95)</f>
        <v>-2.173064041832562E-2</v>
      </c>
      <c r="D176" s="20">
        <f t="shared" si="74"/>
        <v>2.1730640418325647E-2</v>
      </c>
    </row>
    <row r="177" spans="1:4" x14ac:dyDescent="0.25">
      <c r="A177" s="17"/>
      <c r="B177" s="18" t="s">
        <v>85</v>
      </c>
      <c r="C177" s="19">
        <f t="shared" ref="C177:D177" si="75">C81 -($E81*C$95/$E$95)</f>
        <v>1.5973997881226609E-2</v>
      </c>
      <c r="D177" s="20">
        <f t="shared" si="75"/>
        <v>-1.5973997881226554E-2</v>
      </c>
    </row>
    <row r="178" spans="1:4" x14ac:dyDescent="0.25">
      <c r="A178" s="17"/>
      <c r="B178" s="18" t="s">
        <v>86</v>
      </c>
      <c r="C178" s="19">
        <f t="shared" ref="C178:D178" si="76">C82 -($E82*C$95/$E$95)</f>
        <v>8.1175054592507179E-3</v>
      </c>
      <c r="D178" s="20">
        <f t="shared" si="76"/>
        <v>-8.1175054592507179E-3</v>
      </c>
    </row>
    <row r="179" spans="1:4" ht="24" x14ac:dyDescent="0.25">
      <c r="A179" s="17"/>
      <c r="B179" s="18" t="s">
        <v>87</v>
      </c>
      <c r="C179" s="19">
        <f t="shared" ref="C179:D179" si="77">C83 -($E83*C$95/$E$95)</f>
        <v>4.5021486266961508E-3</v>
      </c>
      <c r="D179" s="20">
        <f t="shared" si="77"/>
        <v>-4.5021486266961508E-3</v>
      </c>
    </row>
    <row r="180" spans="1:4" ht="24" x14ac:dyDescent="0.25">
      <c r="A180" s="17"/>
      <c r="B180" s="18" t="s">
        <v>88</v>
      </c>
      <c r="C180" s="19">
        <f t="shared" ref="C180:D180" si="78">C84 -($E84*C$95/$E$95)</f>
        <v>1.8966512353583848E-2</v>
      </c>
      <c r="D180" s="20">
        <f t="shared" si="78"/>
        <v>-1.8966512353583875E-2</v>
      </c>
    </row>
    <row r="181" spans="1:4" x14ac:dyDescent="0.25">
      <c r="A181" s="17"/>
      <c r="B181" s="18" t="s">
        <v>89</v>
      </c>
      <c r="C181" s="19">
        <f t="shared" ref="C181:D181" si="79">C85 -($E85*C$95/$E$95)</f>
        <v>4.0876599235035976E-2</v>
      </c>
      <c r="D181" s="20">
        <f t="shared" si="79"/>
        <v>-4.0876599235035976E-2</v>
      </c>
    </row>
    <row r="182" spans="1:4" x14ac:dyDescent="0.25">
      <c r="A182" s="17"/>
      <c r="B182" s="18" t="s">
        <v>90</v>
      </c>
      <c r="C182" s="19">
        <f t="shared" ref="C182:D182" si="80">C86 -($E86*C$95/$E$95)</f>
        <v>2.4423642430409787E-2</v>
      </c>
      <c r="D182" s="20">
        <f t="shared" si="80"/>
        <v>-2.4423642430409787E-2</v>
      </c>
    </row>
    <row r="183" spans="1:4" x14ac:dyDescent="0.25">
      <c r="A183" s="17"/>
      <c r="B183" s="18" t="s">
        <v>91</v>
      </c>
      <c r="C183" s="19">
        <f t="shared" ref="C183:D183" si="81">C87 -($E87*C$95/$E$95)</f>
        <v>9.6835836829001209E-4</v>
      </c>
      <c r="D183" s="20">
        <f t="shared" si="81"/>
        <v>-9.6835836829001209E-4</v>
      </c>
    </row>
    <row r="184" spans="1:4" x14ac:dyDescent="0.25">
      <c r="A184" s="17"/>
      <c r="B184" s="18" t="s">
        <v>92</v>
      </c>
      <c r="C184" s="19">
        <f t="shared" ref="C184:D184" si="82">C88 -($E88*C$95/$E$95)</f>
        <v>-3.2234131304566066E-2</v>
      </c>
      <c r="D184" s="20">
        <f t="shared" si="82"/>
        <v>3.2234131304566038E-2</v>
      </c>
    </row>
    <row r="185" spans="1:4" ht="24" x14ac:dyDescent="0.25">
      <c r="A185" s="17"/>
      <c r="B185" s="18" t="s">
        <v>93</v>
      </c>
      <c r="C185" s="19">
        <f t="shared" ref="C185:D185" si="83">C89 -($E89*C$95/$E$95)</f>
        <v>1.6994232590675062E-2</v>
      </c>
      <c r="D185" s="20">
        <f t="shared" si="83"/>
        <v>-1.6994232590675035E-2</v>
      </c>
    </row>
    <row r="186" spans="1:4" ht="24" x14ac:dyDescent="0.25">
      <c r="A186" s="17"/>
      <c r="B186" s="18" t="s">
        <v>94</v>
      </c>
      <c r="C186" s="19">
        <f t="shared" ref="C186:D186" si="84">C90 -($E90*C$95/$E$95)</f>
        <v>-1.3841521366690451E-2</v>
      </c>
      <c r="D186" s="20">
        <f t="shared" si="84"/>
        <v>1.3841521366690451E-2</v>
      </c>
    </row>
    <row r="187" spans="1:4" x14ac:dyDescent="0.25">
      <c r="A187" s="17"/>
      <c r="B187" s="18" t="s">
        <v>95</v>
      </c>
      <c r="C187" s="19">
        <f t="shared" ref="C187:D187" si="85">C91 -($E91*C$95/$E$95)</f>
        <v>-9.6330124069284873E-3</v>
      </c>
      <c r="D187" s="20">
        <f t="shared" si="85"/>
        <v>9.633012406928515E-3</v>
      </c>
    </row>
    <row r="188" spans="1:4" x14ac:dyDescent="0.25">
      <c r="A188" s="17"/>
      <c r="B188" s="18" t="s">
        <v>96</v>
      </c>
      <c r="C188" s="19">
        <f t="shared" ref="C188:D188" si="86">C92 -($E92*C$95/$E$95)</f>
        <v>7.3285935540872149E-3</v>
      </c>
      <c r="D188" s="20">
        <f t="shared" si="86"/>
        <v>-7.3285935540871594E-3</v>
      </c>
    </row>
    <row r="189" spans="1:4" x14ac:dyDescent="0.25">
      <c r="A189" s="17"/>
      <c r="B189" s="18" t="s">
        <v>97</v>
      </c>
      <c r="C189" s="19">
        <f t="shared" ref="C189:D189" si="87">C93 -($E93*C$95/$E$95)</f>
        <v>3.7295500363623002E-3</v>
      </c>
      <c r="D189" s="20">
        <f t="shared" si="87"/>
        <v>-3.7295500363623002E-3</v>
      </c>
    </row>
    <row r="190" spans="1:4" ht="15.75" thickBot="1" x14ac:dyDescent="0.3">
      <c r="A190" s="21"/>
      <c r="B190" s="22" t="s">
        <v>98</v>
      </c>
      <c r="C190" s="23">
        <f t="shared" ref="C190:D190" si="88">C94 -($E94*C$95/$E$95)</f>
        <v>-2.0876475253843368E-2</v>
      </c>
      <c r="D190" s="24">
        <f t="shared" si="88"/>
        <v>2.0876475253843396E-2</v>
      </c>
    </row>
    <row r="191" spans="1:4" ht="15.75" thickTop="1" x14ac:dyDescent="0.25"/>
  </sheetData>
  <mergeCells count="14">
    <mergeCell ref="A156:A173"/>
    <mergeCell ref="A174:A190"/>
    <mergeCell ref="A78:A94"/>
    <mergeCell ref="A99:B101"/>
    <mergeCell ref="C99:D99"/>
    <mergeCell ref="A102:A118"/>
    <mergeCell ref="A119:A135"/>
    <mergeCell ref="A136:A155"/>
    <mergeCell ref="A3:B5"/>
    <mergeCell ref="C3:D3"/>
    <mergeCell ref="A6:A22"/>
    <mergeCell ref="A23:A39"/>
    <mergeCell ref="A40:A59"/>
    <mergeCell ref="A60:A77"/>
  </mergeCells>
  <conditionalFormatting sqref="C102:D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Arkusz1</vt:lpstr>
      <vt:lpstr> 1 Chivas Regal + co (1)</vt:lpstr>
      <vt:lpstr> 1 Chivas Regal + co (2)</vt:lpstr>
      <vt:lpstr> 1 Chivas Regal + co (3)</vt:lpstr>
      <vt:lpstr> 1 Chivas Regal + co (4)</vt:lpstr>
      <vt:lpstr> 1 Chivas Regal + co (5)</vt:lpstr>
      <vt:lpstr> 1 Chivas Regal + co (6)</vt:lpstr>
      <vt:lpstr> 1 Chivas Regal + co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2024-12-11T00:05:32Z</dcterms:created>
  <dcterms:modified xsi:type="dcterms:W3CDTF">2024-12-11T00:05:40Z</dcterms:modified>
</cp:coreProperties>
</file>