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4AAFA3C8-6BF2-41A5-8C21-93C682DA2024}" xr6:coauthVersionLast="47" xr6:coauthVersionMax="47" xr10:uidLastSave="{00000000-0000-0000-0000-000000000000}"/>
  <bookViews>
    <workbookView xWindow="-28920" yWindow="-120" windowWidth="29040" windowHeight="15720" xr2:uid="{61B199E5-43CB-4630-8879-7EC17F32954B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<sst xmlns="http://schemas.openxmlformats.org/spreadsheetml/2006/main" count="587" uniqueCount="101">
  <si>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Jameson + competition</t>
  </si>
  <si>
    <t>BRAND BRAND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</si>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</sst>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5161061" xfId="16" xr:uid="{21A1C071-840E-4157-852C-AB3417182BB3}"/>
    <cellStyle name="style1733875161157" xfId="17" xr:uid="{E3C373EF-7882-4D1C-9E9B-B08565CAA401}"/>
    <cellStyle name="style1733875161175" xfId="21" xr:uid="{65A59DC2-1AB2-4B52-88C7-D63F76817598}"/>
    <cellStyle name="style1733875161192" xfId="22" xr:uid="{9142BBE7-F570-4919-81B1-B5D95A6A0221}"/>
    <cellStyle name="style1733875161206" xfId="26" xr:uid="{50039265-677D-4B91-A04B-E8738690A296}"/>
    <cellStyle name="style1733875161217" xfId="27" xr:uid="{82AE7AD1-7344-4EAA-92DB-B86101680651}"/>
    <cellStyle name="style1733875161327" xfId="1" xr:uid="{DC6DF364-B5B2-434B-9A41-0F1859D32720}"/>
    <cellStyle name="style1733875161340" xfId="2" xr:uid="{989C9BDD-F50E-4C8B-8F72-FA66F747A057}"/>
    <cellStyle name="style1733875161353" xfId="6" xr:uid="{3C9E14CB-6970-450F-AB9C-401B86F843C0}"/>
    <cellStyle name="style1733875161368" xfId="7" xr:uid="{CF4D5EB8-AD16-492F-B78C-D1A53C1E492C}"/>
    <cellStyle name="style1733875161383" xfId="11" xr:uid="{2710BB43-B3D3-43EF-97B7-3C04D34C4C70}"/>
    <cellStyle name="style1733875161399" xfId="12" xr:uid="{0D15056A-44C3-4E44-B1EB-631AC3320411}"/>
    <cellStyle name="style1733875161418" xfId="3" xr:uid="{8E2FFD8B-AF32-442C-965C-45039F8CD682}"/>
    <cellStyle name="style1733875161435" xfId="4" xr:uid="{13C24AE9-DCB1-41A6-94BD-D006AC55E5ED}"/>
    <cellStyle name="style1733875161452" xfId="5" xr:uid="{CD2E547F-BFB1-4996-9066-4B92383A69BE}"/>
    <cellStyle name="style1733875161471" xfId="8" xr:uid="{AFCAA64A-94BC-4193-87E8-E22147789197}"/>
    <cellStyle name="style1733875161489" xfId="9" xr:uid="{688E6B92-D3EB-4FCB-8BBE-A1142DFE9A98}"/>
    <cellStyle name="style1733875161572" xfId="10" xr:uid="{B2878BA5-720B-406A-9815-1CE8E5752D46}"/>
    <cellStyle name="style1733875161589" xfId="13" xr:uid="{3084B5B3-C1C2-4B2F-AF34-F4F5B5209CD8}"/>
    <cellStyle name="style1733875161600" xfId="14" xr:uid="{5CCEC659-1920-4954-A017-C9EAEB24A718}"/>
    <cellStyle name="style1733875161610" xfId="15" xr:uid="{ED15D1C6-CF1F-480B-B6BF-630A3B665F1A}"/>
    <cellStyle name="style1733875161620" xfId="18" xr:uid="{509841A8-D5C2-4C76-9D6C-951E49C61907}"/>
    <cellStyle name="style1733875161630" xfId="19" xr:uid="{7BA2276F-7590-45C5-B048-F501E212FEEC}"/>
    <cellStyle name="style1733875161639" xfId="20" xr:uid="{D6ADF38E-F6DD-4824-9BC6-C70EFB91AEAE}"/>
    <cellStyle name="style1733875161651" xfId="23" xr:uid="{BD6CC798-469B-452F-B23B-E0850DD2E235}"/>
    <cellStyle name="style1733875161660" xfId="24" xr:uid="{D82A5D12-4F0D-4F46-BBA5-A7306E983E63}"/>
    <cellStyle name="style1733875161672" xfId="25" xr:uid="{4449A7BA-4A28-47F0-BACF-CA21DDED5F37}"/>
    <cellStyle name="style1733875161682" xfId="28" xr:uid="{58BC33DA-5074-4465-B7C0-916EA76A22B4}"/>
    <cellStyle name="style1733875161692" xfId="29" xr:uid="{315D1C52-B26E-4E28-A2DD-D947FA927150}"/>
    <cellStyle name="style1733875161702" xfId="30" xr:uid="{0D6F4399-532F-4BA1-89BD-2FCEF5DD3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90C5-DC52-4A47-9FD4-7E617E8FFDE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D5E9F-8CC1-4D1A-8ADB-78B2B46D942A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0.36274509803921567</v>
      </c>
      <c r="D6" s="19">
        <v>0.25837320574162681</v>
      </c>
      <c r="E6" s="19">
        <v>0.24834437086092712</v>
      </c>
      <c r="F6" s="20">
        <v>0.33128834355828218</v>
      </c>
      <c r="G6" s="31">
        <f>AVERAGE(C6:F6)</f>
        <v>0.30018775455001295</v>
      </c>
    </row>
    <row r="7" spans="1:7" ht="24" x14ac:dyDescent="0.25">
      <c r="A7" s="21"/>
      <c r="B7" s="22" t="s">
        <v>9</v>
      </c>
      <c r="C7" s="23">
        <v>0.15686274509803921</v>
      </c>
      <c r="D7" s="24">
        <v>0.17703349282296654</v>
      </c>
      <c r="E7" s="24">
        <v>0.18211920529801323</v>
      </c>
      <c r="F7" s="25">
        <v>0.18404907975460122</v>
      </c>
      <c r="G7" s="31">
        <f>AVERAGE(C7:F7)</f>
        <v>0.17501613074340505</v>
      </c>
    </row>
    <row r="8" spans="1:7" ht="24" x14ac:dyDescent="0.25">
      <c r="A8" s="21"/>
      <c r="B8" s="22" t="s">
        <v>10</v>
      </c>
      <c r="C8" s="23">
        <v>0.23856209150326799</v>
      </c>
      <c r="D8" s="24">
        <v>0.30143540669856461</v>
      </c>
      <c r="E8" s="24">
        <v>0.25496688741721857</v>
      </c>
      <c r="F8" s="25">
        <v>0.24539877300613497</v>
      </c>
      <c r="G8" s="31">
        <f>AVERAGE(C8:F8)</f>
        <v>0.26009078965629651</v>
      </c>
    </row>
    <row r="9" spans="1:7" ht="24" x14ac:dyDescent="0.25">
      <c r="A9" s="21"/>
      <c r="B9" s="22" t="s">
        <v>11</v>
      </c>
      <c r="C9" s="23">
        <v>0.20915032679738563</v>
      </c>
      <c r="D9" s="24">
        <v>0.15789473684210525</v>
      </c>
      <c r="E9" s="24">
        <v>0.22185430463576158</v>
      </c>
      <c r="F9" s="25">
        <v>0.23006134969325154</v>
      </c>
      <c r="G9" s="31">
        <f>AVERAGE(C9:F9)</f>
        <v>0.204740179492126</v>
      </c>
    </row>
    <row r="10" spans="1:7" ht="24" x14ac:dyDescent="0.25">
      <c r="A10" s="21"/>
      <c r="B10" s="22" t="s">
        <v>12</v>
      </c>
      <c r="C10" s="23">
        <v>0.18954248366013071</v>
      </c>
      <c r="D10" s="24">
        <v>0.20574162679425836</v>
      </c>
      <c r="E10" s="24">
        <v>0.16887417218543047</v>
      </c>
      <c r="F10" s="25">
        <v>0.13803680981595093</v>
      </c>
      <c r="G10" s="31">
        <f>AVERAGE(C10:F10)</f>
        <v>0.1755487731139426</v>
      </c>
    </row>
    <row r="11" spans="1:7" ht="24" x14ac:dyDescent="0.25">
      <c r="A11" s="21"/>
      <c r="B11" s="22" t="s">
        <v>13</v>
      </c>
      <c r="C11" s="23">
        <v>0.24183006535947713</v>
      </c>
      <c r="D11" s="24">
        <v>0.28229665071770332</v>
      </c>
      <c r="E11" s="24">
        <v>0.20198675496688742</v>
      </c>
      <c r="F11" s="25">
        <v>0.22392638036809817</v>
      </c>
      <c r="G11" s="31">
        <f>AVERAGE(C11:F11)</f>
        <v>0.23750996285304152</v>
      </c>
    </row>
    <row r="12" spans="1:7" ht="24" x14ac:dyDescent="0.25">
      <c r="A12" s="21"/>
      <c r="B12" s="22" t="s">
        <v>14</v>
      </c>
      <c r="C12" s="23">
        <v>0.15686274509803921</v>
      </c>
      <c r="D12" s="24">
        <v>0.18181818181818182</v>
      </c>
      <c r="E12" s="24">
        <v>0.17218543046357618</v>
      </c>
      <c r="F12" s="25">
        <v>0.24846625766871167</v>
      </c>
      <c r="G12" s="31">
        <f>AVERAGE(C12:F12)</f>
        <v>0.18983315376212723</v>
      </c>
    </row>
    <row r="13" spans="1:7" ht="24" x14ac:dyDescent="0.25">
      <c r="A13" s="21"/>
      <c r="B13" s="22" t="s">
        <v>15</v>
      </c>
      <c r="C13" s="23">
        <v>0.13071895424836602</v>
      </c>
      <c r="D13" s="24">
        <v>0.12918660287081341</v>
      </c>
      <c r="E13" s="24">
        <v>9.9337748344370869E-2</v>
      </c>
      <c r="F13" s="25">
        <v>0.16564417177914109</v>
      </c>
      <c r="G13" s="31">
        <f>AVERAGE(C13:F13)</f>
        <v>0.13122186931067284</v>
      </c>
    </row>
    <row r="14" spans="1:7" ht="24" x14ac:dyDescent="0.25">
      <c r="A14" s="21"/>
      <c r="B14" s="22" t="s">
        <v>16</v>
      </c>
      <c r="C14" s="23">
        <v>0.36601307189542481</v>
      </c>
      <c r="D14" s="24">
        <v>0.36363636363636365</v>
      </c>
      <c r="E14" s="24">
        <v>0.31125827814569534</v>
      </c>
      <c r="F14" s="25">
        <v>0.35276073619631904</v>
      </c>
      <c r="G14" s="31">
        <f>AVERAGE(C14:F14)</f>
        <v>0.3484171124684507</v>
      </c>
    </row>
    <row r="15" spans="1:7" ht="24" x14ac:dyDescent="0.25">
      <c r="A15" s="21"/>
      <c r="B15" s="22" t="s">
        <v>17</v>
      </c>
      <c r="C15" s="23">
        <v>0.42810457516339867</v>
      </c>
      <c r="D15" s="24">
        <v>0.44497607655502391</v>
      </c>
      <c r="E15" s="24">
        <v>0.38741721854304634</v>
      </c>
      <c r="F15" s="25">
        <v>0.38036809815950923</v>
      </c>
      <c r="G15" s="31">
        <f>AVERAGE(C15:F15)</f>
        <v>0.41021649210524458</v>
      </c>
    </row>
    <row r="16" spans="1:7" ht="24" x14ac:dyDescent="0.25">
      <c r="A16" s="21"/>
      <c r="B16" s="22" t="s">
        <v>18</v>
      </c>
      <c r="C16" s="23">
        <v>0.26143790849673204</v>
      </c>
      <c r="D16" s="24">
        <v>0.25358851674641147</v>
      </c>
      <c r="E16" s="24">
        <v>0.20860927152317882</v>
      </c>
      <c r="F16" s="25">
        <v>0.22085889570552147</v>
      </c>
      <c r="G16" s="31">
        <f>AVERAGE(C16:F16)</f>
        <v>0.23612364811796099</v>
      </c>
    </row>
    <row r="17" spans="1:7" ht="24" x14ac:dyDescent="0.25">
      <c r="A17" s="21"/>
      <c r="B17" s="22" t="s">
        <v>19</v>
      </c>
      <c r="C17" s="23">
        <v>0.22875816993464052</v>
      </c>
      <c r="D17" s="24">
        <v>0.28708133971291866</v>
      </c>
      <c r="E17" s="24">
        <v>0.25496688741721857</v>
      </c>
      <c r="F17" s="25">
        <v>0.2607361963190184</v>
      </c>
      <c r="G17" s="31">
        <f>AVERAGE(C17:F17)</f>
        <v>0.25788564834594907</v>
      </c>
    </row>
    <row r="18" spans="1:7" ht="24" x14ac:dyDescent="0.25">
      <c r="A18" s="21"/>
      <c r="B18" s="22" t="s">
        <v>20</v>
      </c>
      <c r="C18" s="23">
        <v>0.12091503267973856</v>
      </c>
      <c r="D18" s="24">
        <v>0.10526315789473684</v>
      </c>
      <c r="E18" s="24">
        <v>0.17218543046357618</v>
      </c>
      <c r="F18" s="25">
        <v>0.15030674846625766</v>
      </c>
      <c r="G18" s="31">
        <f>AVERAGE(C18:F18)</f>
        <v>0.13716759237607731</v>
      </c>
    </row>
    <row r="19" spans="1:7" ht="24" x14ac:dyDescent="0.25">
      <c r="A19" s="21"/>
      <c r="B19" s="22" t="s">
        <v>21</v>
      </c>
      <c r="C19" s="23">
        <v>0.15686274509803921</v>
      </c>
      <c r="D19" s="24">
        <v>0.22488038277511962</v>
      </c>
      <c r="E19" s="24">
        <v>0.16556291390728478</v>
      </c>
      <c r="F19" s="25">
        <v>0.16564417177914109</v>
      </c>
      <c r="G19" s="31">
        <f>AVERAGE(C19:F19)</f>
        <v>0.17823755338989616</v>
      </c>
    </row>
    <row r="20" spans="1:7" ht="24" x14ac:dyDescent="0.25">
      <c r="A20" s="21"/>
      <c r="B20" s="22" t="s">
        <v>22</v>
      </c>
      <c r="C20" s="23">
        <v>8.4967320261437912E-2</v>
      </c>
      <c r="D20" s="24">
        <v>0.11004784688995216</v>
      </c>
      <c r="E20" s="24">
        <v>0.14238410596026491</v>
      </c>
      <c r="F20" s="25">
        <v>0.13803680981595093</v>
      </c>
      <c r="G20" s="31">
        <f>AVERAGE(C20:F20)</f>
        <v>0.11885902073190147</v>
      </c>
    </row>
    <row r="21" spans="1:7" ht="24" x14ac:dyDescent="0.25">
      <c r="A21" s="21"/>
      <c r="B21" s="22" t="s">
        <v>23</v>
      </c>
      <c r="C21" s="23">
        <v>0.12091503267973856</v>
      </c>
      <c r="D21" s="24">
        <v>0.17224880382775118</v>
      </c>
      <c r="E21" s="24">
        <v>0.12251655629139073</v>
      </c>
      <c r="F21" s="25">
        <v>0.13190184049079753</v>
      </c>
      <c r="G21" s="31">
        <f>AVERAGE(C21:F21)</f>
        <v>0.13689555832241951</v>
      </c>
    </row>
    <row r="22" spans="1:7" ht="24" x14ac:dyDescent="0.25">
      <c r="A22" s="21"/>
      <c r="B22" s="22" t="s">
        <v>24</v>
      </c>
      <c r="C22" s="23">
        <v>0.17647058823529413</v>
      </c>
      <c r="D22" s="24">
        <v>0.18181818181818182</v>
      </c>
      <c r="E22" s="24">
        <v>0.24172185430463577</v>
      </c>
      <c r="F22" s="25">
        <v>0.20858895705521474</v>
      </c>
      <c r="G22" s="31">
        <f>AVERAGE(C22:F22)</f>
        <v>0.20214989535333161</v>
      </c>
    </row>
    <row r="23" spans="1:7" x14ac:dyDescent="0.25">
      <c r="A23" s="21" t="s">
        <v>25</v>
      </c>
      <c r="B23" s="22" t="s">
        <v>26</v>
      </c>
      <c r="C23" s="23">
        <v>0.21568627450980393</v>
      </c>
      <c r="D23" s="24">
        <v>0.22009569377990432</v>
      </c>
      <c r="E23" s="24">
        <v>0.19205298013245034</v>
      </c>
      <c r="F23" s="25">
        <v>0.19938650306748465</v>
      </c>
      <c r="G23" s="31">
        <f>AVERAGE(C23:F23)</f>
        <v>0.2068053628724108</v>
      </c>
    </row>
    <row r="24" spans="1:7" ht="24" x14ac:dyDescent="0.25">
      <c r="A24" s="21"/>
      <c r="B24" s="22" t="s">
        <v>27</v>
      </c>
      <c r="C24" s="23">
        <v>0.15686274509803921</v>
      </c>
      <c r="D24" s="24">
        <v>0.17703349282296654</v>
      </c>
      <c r="E24" s="24">
        <v>0.15231788079470199</v>
      </c>
      <c r="F24" s="25">
        <v>0.12269938650306748</v>
      </c>
      <c r="G24" s="31">
        <f>AVERAGE(C24:F24)</f>
        <v>0.1522283763046938</v>
      </c>
    </row>
    <row r="25" spans="1:7" x14ac:dyDescent="0.25">
      <c r="A25" s="21"/>
      <c r="B25" s="22" t="s">
        <v>28</v>
      </c>
      <c r="C25" s="23">
        <v>0.23856209150326799</v>
      </c>
      <c r="D25" s="24">
        <v>0.25837320574162681</v>
      </c>
      <c r="E25" s="24">
        <v>0.17549668874172186</v>
      </c>
      <c r="F25" s="25">
        <v>0.254601226993865</v>
      </c>
      <c r="G25" s="31">
        <f>AVERAGE(C25:F25)</f>
        <v>0.23175830324512042</v>
      </c>
    </row>
    <row r="26" spans="1:7" x14ac:dyDescent="0.25">
      <c r="A26" s="21"/>
      <c r="B26" s="22" t="s">
        <v>29</v>
      </c>
      <c r="C26" s="23">
        <v>0.17647058823529413</v>
      </c>
      <c r="D26" s="24">
        <v>0.20095693779904306</v>
      </c>
      <c r="E26" s="24">
        <v>0.18211920529801323</v>
      </c>
      <c r="F26" s="25">
        <v>0.14723926380368099</v>
      </c>
      <c r="G26" s="31">
        <f>AVERAGE(C26:F26)</f>
        <v>0.17669649878400784</v>
      </c>
    </row>
    <row r="27" spans="1:7" x14ac:dyDescent="0.25">
      <c r="A27" s="21"/>
      <c r="B27" s="22" t="s">
        <v>30</v>
      </c>
      <c r="C27" s="23">
        <v>0.29411764705882354</v>
      </c>
      <c r="D27" s="24">
        <v>0.31100478468899523</v>
      </c>
      <c r="E27" s="24">
        <v>0.25165562913907286</v>
      </c>
      <c r="F27" s="25">
        <v>0.29141104294478526</v>
      </c>
      <c r="G27" s="31">
        <f>AVERAGE(C27:F27)</f>
        <v>0.28704727595791923</v>
      </c>
    </row>
    <row r="28" spans="1:7" x14ac:dyDescent="0.25">
      <c r="A28" s="21"/>
      <c r="B28" s="22" t="s">
        <v>31</v>
      </c>
      <c r="C28" s="23">
        <v>0.24836601307189543</v>
      </c>
      <c r="D28" s="24">
        <v>0.21531100478468901</v>
      </c>
      <c r="E28" s="24">
        <v>0.18874172185430463</v>
      </c>
      <c r="F28" s="25">
        <v>0.22392638036809817</v>
      </c>
      <c r="G28" s="31">
        <f>AVERAGE(C28:F28)</f>
        <v>0.21908628001974681</v>
      </c>
    </row>
    <row r="29" spans="1:7" x14ac:dyDescent="0.25">
      <c r="A29" s="21"/>
      <c r="B29" s="22" t="s">
        <v>32</v>
      </c>
      <c r="C29" s="23">
        <v>0.14052287581699346</v>
      </c>
      <c r="D29" s="24">
        <v>0.16746411483253587</v>
      </c>
      <c r="E29" s="24">
        <v>0.1490066225165563</v>
      </c>
      <c r="F29" s="25">
        <v>0.21165644171779141</v>
      </c>
      <c r="G29" s="31">
        <f>AVERAGE(C29:F29)</f>
        <v>0.16716251372096927</v>
      </c>
    </row>
    <row r="30" spans="1:7" ht="24" x14ac:dyDescent="0.25">
      <c r="A30" s="21"/>
      <c r="B30" s="22" t="s">
        <v>33</v>
      </c>
      <c r="C30" s="23">
        <v>9.4771241830065356E-2</v>
      </c>
      <c r="D30" s="24">
        <v>0.13875598086124402</v>
      </c>
      <c r="E30" s="24">
        <v>0.12251655629139073</v>
      </c>
      <c r="F30" s="25">
        <v>0.11349693251533742</v>
      </c>
      <c r="G30" s="31">
        <f>AVERAGE(C30:F30)</f>
        <v>0.11738517787450939</v>
      </c>
    </row>
    <row r="31" spans="1:7" x14ac:dyDescent="0.25">
      <c r="A31" s="21"/>
      <c r="B31" s="22" t="s">
        <v>34</v>
      </c>
      <c r="C31" s="23">
        <v>5.5555555555555552E-2</v>
      </c>
      <c r="D31" s="24">
        <v>5.7416267942583726E-2</v>
      </c>
      <c r="E31" s="24">
        <v>5.9602649006622516E-2</v>
      </c>
      <c r="F31" s="25">
        <v>6.7484662576687116E-2</v>
      </c>
      <c r="G31" s="31">
        <f>AVERAGE(C31:F31)</f>
        <v>6.0014783770362227E-2</v>
      </c>
    </row>
    <row r="32" spans="1:7" x14ac:dyDescent="0.25">
      <c r="A32" s="21"/>
      <c r="B32" s="22" t="s">
        <v>35</v>
      </c>
      <c r="C32" s="23">
        <v>0.29738562091503268</v>
      </c>
      <c r="D32" s="24">
        <v>0.25358851674641147</v>
      </c>
      <c r="E32" s="24">
        <v>0.31788079470198677</v>
      </c>
      <c r="F32" s="25">
        <v>0.32515337423312884</v>
      </c>
      <c r="G32" s="31">
        <f>AVERAGE(C32:F32)</f>
        <v>0.29850207664913997</v>
      </c>
    </row>
    <row r="33" spans="1:7" x14ac:dyDescent="0.25">
      <c r="A33" s="21"/>
      <c r="B33" s="22" t="s">
        <v>36</v>
      </c>
      <c r="C33" s="23">
        <v>0.16666666666666663</v>
      </c>
      <c r="D33" s="24">
        <v>0.21052631578947367</v>
      </c>
      <c r="E33" s="24">
        <v>0.19867549668874174</v>
      </c>
      <c r="F33" s="25">
        <v>0.22392638036809817</v>
      </c>
      <c r="G33" s="31">
        <f>AVERAGE(C33:F33)</f>
        <v>0.19994871487824506</v>
      </c>
    </row>
    <row r="34" spans="1:7" x14ac:dyDescent="0.25">
      <c r="A34" s="21"/>
      <c r="B34" s="22" t="s">
        <v>37</v>
      </c>
      <c r="C34" s="23">
        <v>0.10457516339869281</v>
      </c>
      <c r="D34" s="24">
        <v>0.14354066985645933</v>
      </c>
      <c r="E34" s="24">
        <v>0.10596026490066227</v>
      </c>
      <c r="F34" s="25">
        <v>0.10122699386503067</v>
      </c>
      <c r="G34" s="31">
        <f>AVERAGE(C34:F34)</f>
        <v>0.11382577300521127</v>
      </c>
    </row>
    <row r="35" spans="1:7" ht="24" x14ac:dyDescent="0.25">
      <c r="A35" s="21"/>
      <c r="B35" s="22" t="s">
        <v>38</v>
      </c>
      <c r="C35" s="23">
        <v>0.24836601307189543</v>
      </c>
      <c r="D35" s="24">
        <v>0.26315789473684209</v>
      </c>
      <c r="E35" s="24">
        <v>0.25496688741721857</v>
      </c>
      <c r="F35" s="25">
        <v>0.26993865030674846</v>
      </c>
      <c r="G35" s="31">
        <f>AVERAGE(C35:F35)</f>
        <v>0.25910736138317614</v>
      </c>
    </row>
    <row r="36" spans="1:7" x14ac:dyDescent="0.25">
      <c r="A36" s="21"/>
      <c r="B36" s="22" t="s">
        <v>39</v>
      </c>
      <c r="C36" s="23">
        <v>0.18300653594771241</v>
      </c>
      <c r="D36" s="24">
        <v>0.19138755980861244</v>
      </c>
      <c r="E36" s="24">
        <v>0.18543046357615892</v>
      </c>
      <c r="F36" s="25">
        <v>0.20858895705521474</v>
      </c>
      <c r="G36" s="31">
        <f>AVERAGE(C36:F36)</f>
        <v>0.19210337909692463</v>
      </c>
    </row>
    <row r="37" spans="1:7" ht="24" x14ac:dyDescent="0.25">
      <c r="A37" s="21"/>
      <c r="B37" s="22" t="s">
        <v>40</v>
      </c>
      <c r="C37" s="23">
        <v>0.15359477124183007</v>
      </c>
      <c r="D37" s="24">
        <v>0.16746411483253587</v>
      </c>
      <c r="E37" s="24">
        <v>0.17218543046357618</v>
      </c>
      <c r="F37" s="25">
        <v>0.16257668711656442</v>
      </c>
      <c r="G37" s="31">
        <f>AVERAGE(C37:F37)</f>
        <v>0.16395525091362662</v>
      </c>
    </row>
    <row r="38" spans="1:7" x14ac:dyDescent="0.25">
      <c r="A38" s="21"/>
      <c r="B38" s="22" t="s">
        <v>41</v>
      </c>
      <c r="C38" s="23">
        <v>0.23202614379084965</v>
      </c>
      <c r="D38" s="24">
        <v>0.22966507177033491</v>
      </c>
      <c r="E38" s="24">
        <v>0.22847682119205298</v>
      </c>
      <c r="F38" s="25">
        <v>0.26687116564417179</v>
      </c>
      <c r="G38" s="31">
        <f>AVERAGE(C38:F38)</f>
        <v>0.23925980059935231</v>
      </c>
    </row>
    <row r="39" spans="1:7" ht="24" x14ac:dyDescent="0.25">
      <c r="A39" s="21"/>
      <c r="B39" s="22" t="s">
        <v>42</v>
      </c>
      <c r="C39" s="23">
        <v>0.17973856209150327</v>
      </c>
      <c r="D39" s="24">
        <v>0.19617224880382775</v>
      </c>
      <c r="E39" s="24">
        <v>0.16225165562913907</v>
      </c>
      <c r="F39" s="25">
        <v>0.16257668711656442</v>
      </c>
      <c r="G39" s="31">
        <f>AVERAGE(C39:F39)</f>
        <v>0.17518478841025864</v>
      </c>
    </row>
    <row r="40" spans="1:7" x14ac:dyDescent="0.25">
      <c r="A40" s="21"/>
      <c r="B40" s="22" t="s">
        <v>43</v>
      </c>
      <c r="C40" s="23">
        <v>0.15032679738562091</v>
      </c>
      <c r="D40" s="24">
        <v>0.13397129186602871</v>
      </c>
      <c r="E40" s="24">
        <v>0.15231788079470199</v>
      </c>
      <c r="F40" s="25">
        <v>0.17791411042944782</v>
      </c>
      <c r="G40" s="31">
        <f>AVERAGE(C40:F40)</f>
        <v>0.15363252011894984</v>
      </c>
    </row>
    <row r="41" spans="1:7" x14ac:dyDescent="0.25">
      <c r="A41" s="21"/>
      <c r="B41" s="22" t="s">
        <v>44</v>
      </c>
      <c r="C41" s="23">
        <v>8.8235294117647065E-2</v>
      </c>
      <c r="D41" s="24">
        <v>8.612440191387559E-2</v>
      </c>
      <c r="E41" s="24">
        <v>9.2715231788079458E-2</v>
      </c>
      <c r="F41" s="25">
        <v>8.8957055214723912E-2</v>
      </c>
      <c r="G41" s="31">
        <f>AVERAGE(C41:F41)</f>
        <v>8.900799575858151E-2</v>
      </c>
    </row>
    <row r="42" spans="1:7" ht="24.75" thickBot="1" x14ac:dyDescent="0.3">
      <c r="A42" s="26"/>
      <c r="B42" s="27" t="s">
        <v>45</v>
      </c>
      <c r="C42" s="28">
        <v>0.17973856209150327</v>
      </c>
      <c r="D42" s="29">
        <v>0.24401913875598086</v>
      </c>
      <c r="E42" s="29">
        <v>0.26821192052980131</v>
      </c>
      <c r="F42" s="30">
        <v>0.21165644171779141</v>
      </c>
      <c r="G42" s="31">
        <f>AVERAGE(C42:F42)</f>
        <v>0.22590651577376922</v>
      </c>
    </row>
    <row r="43" spans="1:7" ht="15.75" thickTop="1" x14ac:dyDescent="0.25">
      <c r="C43" s="32">
        <f>AVERAGE(C6:C42)</f>
        <v>0.19554848966613675</v>
      </c>
      <c r="D43" s="32">
        <f>AVERAGE(D6:D42)</f>
        <v>0.20819862925126087</v>
      </c>
      <c r="E43" s="32">
        <f>AVERAGE(E6:E42)</f>
        <v>0.19375335600501165</v>
      </c>
      <c r="F43" s="32">
        <f>AVERAGE(F6:F42)</f>
        <v>0.20560437738351853</v>
      </c>
      <c r="G43" s="32">
        <f>AVERAGE(G6:G42)</f>
        <v>0.20077621307648194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7.0373501229772595E-2</v>
      </c>
      <c r="D50" s="19">
        <f t="shared" ref="D50:F50" si="0">D6 -($G6*D$43/$G$43)</f>
        <v>-5.2912070824073454E-2</v>
      </c>
      <c r="E50" s="19">
        <f t="shared" si="0"/>
        <v>-4.1343256893650787E-2</v>
      </c>
      <c r="F50" s="20">
        <f t="shared" si="0"/>
        <v>2.3881826487951507E-2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-1.3596392016211128E-2</v>
      </c>
      <c r="D51" s="24">
        <f t="shared" si="1"/>
        <v>-4.4527398302809384E-3</v>
      </c>
      <c r="E51" s="24">
        <f t="shared" si="1"/>
        <v>1.3224881777580799E-2</v>
      </c>
      <c r="F51" s="25">
        <f t="shared" si="1"/>
        <v>4.8242500689112677E-3</v>
      </c>
    </row>
    <row r="52" spans="1:6" ht="24" x14ac:dyDescent="0.25">
      <c r="A52" s="21"/>
      <c r="B52" s="22" t="s">
        <v>10</v>
      </c>
      <c r="C52" s="23">
        <f t="shared" ref="C52:F52" si="2">C8 -($G8*C$43/$G$43)</f>
        <v>-1.4756567684647587E-2</v>
      </c>
      <c r="D52" s="24">
        <f t="shared" si="2"/>
        <v>3.1729423815565871E-2</v>
      </c>
      <c r="E52" s="24">
        <f t="shared" si="2"/>
        <v>3.9736916111767218E-3</v>
      </c>
      <c r="F52" s="25">
        <f t="shared" si="2"/>
        <v>-2.0946547742094895E-2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9.7410827431222147E-3</v>
      </c>
      <c r="D53" s="24">
        <f t="shared" si="3"/>
        <v>-5.4414401126743339E-2</v>
      </c>
      <c r="E53" s="24">
        <f t="shared" si="3"/>
        <v>2.4275635938804579E-2</v>
      </c>
      <c r="F53" s="25">
        <f t="shared" si="3"/>
        <v>2.0397682444816545E-2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1.8564572884923164E-2</v>
      </c>
      <c r="D54" s="24">
        <f t="shared" si="4"/>
        <v>2.3703060725972253E-2</v>
      </c>
      <c r="E54" s="24">
        <f t="shared" si="4"/>
        <v>-5.3416265766201287E-4</v>
      </c>
      <c r="F54" s="25">
        <f t="shared" si="4"/>
        <v>-4.1733470953233348E-2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1.0504283261573599E-2</v>
      </c>
      <c r="D55" s="24">
        <f t="shared" si="5"/>
        <v>3.6006276266401349E-2</v>
      </c>
      <c r="E55" s="24">
        <f t="shared" si="5"/>
        <v>-2.7215458195050307E-2</v>
      </c>
      <c r="F55" s="25">
        <f t="shared" si="5"/>
        <v>-1.9295101332924669E-2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-2.8027615856237337E-2</v>
      </c>
      <c r="D56" s="24">
        <f t="shared" si="6"/>
        <v>-1.5032838499963008E-2</v>
      </c>
      <c r="E56" s="24">
        <f t="shared" si="6"/>
        <v>-1.1007638370811035E-2</v>
      </c>
      <c r="F56" s="25">
        <f t="shared" si="6"/>
        <v>5.4068092727011352E-2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2.9137827010051465E-3</v>
      </c>
      <c r="D57" s="24">
        <f t="shared" si="7"/>
        <v>-6.8863556716562413E-3</v>
      </c>
      <c r="E57" s="24">
        <f t="shared" si="7"/>
        <v>-2.7294172691558094E-2</v>
      </c>
      <c r="F57" s="25">
        <f t="shared" si="7"/>
        <v>3.1266745662209189E-2</v>
      </c>
    </row>
    <row r="58" spans="1:6" ht="24" x14ac:dyDescent="0.25">
      <c r="A58" s="21"/>
      <c r="B58" s="22" t="s">
        <v>16</v>
      </c>
      <c r="C58" s="23">
        <f t="shared" ref="C58:F58" si="8">C14 -($G14*C$43/$G$43)</f>
        <v>2.6667892140050831E-2</v>
      </c>
      <c r="D58" s="24">
        <f t="shared" si="8"/>
        <v>2.3387571515701144E-3</v>
      </c>
      <c r="E58" s="24">
        <f t="shared" si="8"/>
        <v>-2.497171541744847E-2</v>
      </c>
      <c r="F58" s="25">
        <f t="shared" si="8"/>
        <v>-4.034933874172475E-3</v>
      </c>
    </row>
    <row r="59" spans="1:6" ht="24" x14ac:dyDescent="0.25">
      <c r="A59" s="21"/>
      <c r="B59" s="22" t="s">
        <v>17</v>
      </c>
      <c r="C59" s="23">
        <f t="shared" ref="C59:F59" si="9">C15 -($G15*C$43/$G$43)</f>
        <v>2.8569121046809476E-2</v>
      </c>
      <c r="D59" s="24">
        <f t="shared" si="9"/>
        <v>1.9594453683002777E-2</v>
      </c>
      <c r="E59" s="24">
        <f t="shared" si="9"/>
        <v>-8.4505031163804034E-3</v>
      </c>
      <c r="F59" s="25">
        <f t="shared" si="9"/>
        <v>-3.9713071613432072E-2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3.1462344875873072E-2</v>
      </c>
      <c r="D60" s="24">
        <f t="shared" si="10"/>
        <v>8.7357071496903527E-3</v>
      </c>
      <c r="E60" s="24">
        <f t="shared" si="10"/>
        <v>-1.9255118157155887E-2</v>
      </c>
      <c r="F60" s="25">
        <f t="shared" si="10"/>
        <v>-2.0942933868407732E-2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-2.2412764449965844E-2</v>
      </c>
      <c r="D61" s="24">
        <f t="shared" si="11"/>
        <v>1.9662019134606246E-2</v>
      </c>
      <c r="E61" s="24">
        <f t="shared" si="11"/>
        <v>6.1017003169806516E-3</v>
      </c>
      <c r="F61" s="25">
        <f t="shared" si="11"/>
        <v>-3.350955001621192E-3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-1.2681049790770657E-2</v>
      </c>
      <c r="D62" s="24">
        <f t="shared" si="12"/>
        <v>-3.6975328790517653E-2</v>
      </c>
      <c r="E62" s="24">
        <f t="shared" si="12"/>
        <v>3.9815759023122538E-2</v>
      </c>
      <c r="F62" s="25">
        <f t="shared" si="12"/>
        <v>9.8406195581657585E-3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-1.673393666577408E-2</v>
      </c>
      <c r="D63" s="24">
        <f t="shared" si="13"/>
        <v>4.0053635979477559E-2</v>
      </c>
      <c r="E63" s="24">
        <f t="shared" si="13"/>
        <v>-6.4401516264779024E-3</v>
      </c>
      <c r="F63" s="25">
        <f t="shared" si="13"/>
        <v>-1.6879547687225549E-2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-3.0796901162867429E-2</v>
      </c>
      <c r="D64" s="24">
        <f t="shared" si="14"/>
        <v>-1.3205225828888528E-2</v>
      </c>
      <c r="E64" s="24">
        <f t="shared" si="14"/>
        <v>2.7682599216024381E-2</v>
      </c>
      <c r="F64" s="25">
        <f t="shared" si="14"/>
        <v>1.6319527775731618E-2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-1.2416098841076847E-2</v>
      </c>
      <c r="D65" s="24">
        <f t="shared" si="15"/>
        <v>3.0292407915170239E-2</v>
      </c>
      <c r="E65" s="24">
        <f t="shared" si="15"/>
        <v>-9.5905964470901633E-3</v>
      </c>
      <c r="F65" s="25">
        <f t="shared" si="15"/>
        <v>-8.285712627003311E-3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-2.0415816368090534E-2</v>
      </c>
      <c r="D66" s="24">
        <f t="shared" si="16"/>
        <v>-2.7804912825091899E-2</v>
      </c>
      <c r="E66" s="24">
        <f t="shared" si="16"/>
        <v>4.6642865411415185E-2</v>
      </c>
      <c r="F66" s="25">
        <f t="shared" si="16"/>
        <v>1.5778637817672747E-3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1.4265619418793535E-2</v>
      </c>
      <c r="D67" s="24">
        <f t="shared" si="17"/>
        <v>5.64502548562823E-3</v>
      </c>
      <c r="E67" s="24">
        <f t="shared" si="17"/>
        <v>-7.5186348630979782E-3</v>
      </c>
      <c r="F67" s="25">
        <f t="shared" si="17"/>
        <v>-1.2392010041323787E-2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8.5980248177955632E-3</v>
      </c>
      <c r="D68" s="24">
        <f t="shared" si="18"/>
        <v>1.9177446062540626E-2</v>
      </c>
      <c r="E68" s="24">
        <f t="shared" si="18"/>
        <v>5.4142295290376674E-3</v>
      </c>
      <c r="F68" s="25">
        <f t="shared" si="18"/>
        <v>-3.3189700409373843E-2</v>
      </c>
    </row>
    <row r="69" spans="1:6" x14ac:dyDescent="0.25">
      <c r="A69" s="21"/>
      <c r="B69" s="22" t="s">
        <v>28</v>
      </c>
      <c r="C69" s="23">
        <f t="shared" ref="C69:F69" si="19">C25 -($G25*C$43/$G$43)</f>
        <v>1.2838209810639295E-2</v>
      </c>
      <c r="D69" s="24">
        <f t="shared" si="19"/>
        <v>1.8047121720650122E-2</v>
      </c>
      <c r="E69" s="24">
        <f t="shared" si="19"/>
        <v>-4.8155049418435292E-2</v>
      </c>
      <c r="F69" s="25">
        <f t="shared" si="19"/>
        <v>1.7269717887145819E-2</v>
      </c>
    </row>
    <row r="70" spans="1:6" x14ac:dyDescent="0.25">
      <c r="A70" s="21"/>
      <c r="B70" s="22" t="s">
        <v>29</v>
      </c>
      <c r="C70" s="23">
        <f t="shared" ref="C70:F70" si="20">C26 -($G26*C$43/$G$43)</f>
        <v>4.3748357701109963E-3</v>
      </c>
      <c r="D70" s="24">
        <f t="shared" si="20"/>
        <v>1.7728216245689404E-2</v>
      </c>
      <c r="E70" s="24">
        <f t="shared" si="20"/>
        <v>1.1603290543233058E-2</v>
      </c>
      <c r="F70" s="25">
        <f t="shared" si="20"/>
        <v>-3.3706342559033375E-2</v>
      </c>
    </row>
    <row r="71" spans="1:6" x14ac:dyDescent="0.25">
      <c r="A71" s="21"/>
      <c r="B71" s="22" t="s">
        <v>30</v>
      </c>
      <c r="C71" s="23">
        <f t="shared" ref="C71:F71" si="21">C27 -($G27*C$43/$G$43)</f>
        <v>1.4544382794856314E-2</v>
      </c>
      <c r="D71" s="24">
        <f t="shared" si="21"/>
        <v>1.3345771855728716E-2</v>
      </c>
      <c r="E71" s="24">
        <f t="shared" si="21"/>
        <v>-2.5351154666325093E-2</v>
      </c>
      <c r="F71" s="25">
        <f t="shared" si="21"/>
        <v>-2.5389999842600486E-3</v>
      </c>
    </row>
    <row r="72" spans="1:6" x14ac:dyDescent="0.25">
      <c r="A72" s="21"/>
      <c r="B72" s="22" t="s">
        <v>31</v>
      </c>
      <c r="C72" s="23">
        <f t="shared" ref="C72:F72" si="22">C28 -($G28*C$43/$G$43)</f>
        <v>3.4984205994410877E-2</v>
      </c>
      <c r="D72" s="24">
        <f t="shared" si="22"/>
        <v>-1.1874589011193537E-2</v>
      </c>
      <c r="E72" s="24">
        <f t="shared" si="22"/>
        <v>-2.2681241842643057E-2</v>
      </c>
      <c r="F72" s="25">
        <f t="shared" si="22"/>
        <v>-4.2837514057433856E-4</v>
      </c>
    </row>
    <row r="73" spans="1:6" x14ac:dyDescent="0.25">
      <c r="A73" s="21"/>
      <c r="B73" s="22" t="s">
        <v>32</v>
      </c>
      <c r="C73" s="23">
        <f t="shared" ref="C73:F73" si="23">C29 -($G29*C$43/$G$43)</f>
        <v>-2.2287133327258984E-2</v>
      </c>
      <c r="D73" s="24">
        <f t="shared" si="23"/>
        <v>-5.8781635460454229E-3</v>
      </c>
      <c r="E73" s="24">
        <f t="shared" si="23"/>
        <v>-1.2308791970985056E-2</v>
      </c>
      <c r="F73" s="25">
        <f t="shared" si="23"/>
        <v>4.0474088844289408E-2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-1.9557512013932285E-2</v>
      </c>
      <c r="D74" s="24">
        <f t="shared" si="24"/>
        <v>1.7031236911727726E-2</v>
      </c>
      <c r="E74" s="24">
        <f t="shared" si="24"/>
        <v>9.2373395458910101E-3</v>
      </c>
      <c r="F74" s="25">
        <f t="shared" si="24"/>
        <v>-6.7110644436864791E-3</v>
      </c>
    </row>
    <row r="75" spans="1:6" x14ac:dyDescent="0.25">
      <c r="A75" s="21"/>
      <c r="B75" s="22" t="s">
        <v>34</v>
      </c>
      <c r="C75" s="23">
        <f t="shared" ref="C75:F75" si="25">C31 -($G31*C$43/$G$43)</f>
        <v>-2.896589467538277E-3</v>
      </c>
      <c r="D75" s="24">
        <f t="shared" si="25"/>
        <v>-4.8171785615621562E-3</v>
      </c>
      <c r="E75" s="24">
        <f t="shared" si="25"/>
        <v>1.6870942342387327E-3</v>
      </c>
      <c r="F75" s="25">
        <f t="shared" si="25"/>
        <v>6.0266737948616866E-3</v>
      </c>
    </row>
    <row r="76" spans="1:6" x14ac:dyDescent="0.25">
      <c r="A76" s="21"/>
      <c r="B76" s="22" t="s">
        <v>35</v>
      </c>
      <c r="C76" s="23">
        <f t="shared" ref="C76:F76" si="26">C32 -($G32*C$43/$G$43)</f>
        <v>6.6558110609682974E-3</v>
      </c>
      <c r="D76" s="24">
        <f t="shared" si="26"/>
        <v>-5.5948764760794412E-2</v>
      </c>
      <c r="E76" s="24">
        <f t="shared" si="26"/>
        <v>2.9819882310912649E-2</v>
      </c>
      <c r="F76" s="25">
        <f t="shared" si="26"/>
        <v>1.9473071388913299E-2</v>
      </c>
    </row>
    <row r="77" spans="1:6" x14ac:dyDescent="0.25">
      <c r="A77" s="21"/>
      <c r="B77" s="22" t="s">
        <v>36</v>
      </c>
      <c r="C77" s="23">
        <f t="shared" ref="C77:F77" si="27">C33 -($G33*C$43/$G$43)</f>
        <v>-2.807587083816987E-2</v>
      </c>
      <c r="D77" s="24">
        <f t="shared" si="27"/>
        <v>3.1857761890778657E-3</v>
      </c>
      <c r="E77" s="24">
        <f t="shared" si="27"/>
        <v>5.7206942102647207E-3</v>
      </c>
      <c r="F77" s="25">
        <f t="shared" si="27"/>
        <v>1.91694004388272E-2</v>
      </c>
    </row>
    <row r="78" spans="1:6" x14ac:dyDescent="0.25">
      <c r="A78" s="21"/>
      <c r="B78" s="22" t="s">
        <v>37</v>
      </c>
      <c r="C78" s="23">
        <f t="shared" ref="C78:F78" si="28">C34 -($G34*C$43/$G$43)</f>
        <v>-6.2868638065450844E-3</v>
      </c>
      <c r="D78" s="24">
        <f t="shared" si="28"/>
        <v>2.5506917002864518E-2</v>
      </c>
      <c r="E78" s="24">
        <f t="shared" si="28"/>
        <v>-3.8840497304899746E-3</v>
      </c>
      <c r="F78" s="25">
        <f t="shared" si="28"/>
        <v>-1.5336003465829473E-2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-3.9948239190729096E-3</v>
      </c>
      <c r="D79" s="24">
        <f t="shared" si="29"/>
        <v>-5.5283039033260928E-3</v>
      </c>
      <c r="E79" s="24">
        <f t="shared" si="29"/>
        <v>4.9227210075758476E-3</v>
      </c>
      <c r="F79" s="25">
        <f t="shared" si="29"/>
        <v>4.6004068148230437E-3</v>
      </c>
    </row>
    <row r="80" spans="1:6" x14ac:dyDescent="0.25">
      <c r="A80" s="21"/>
      <c r="B80" s="22" t="s">
        <v>39</v>
      </c>
      <c r="C80" s="23">
        <f t="shared" ref="C80:F80" si="30">C36 -($G36*C$43/$G$43)</f>
        <v>-4.0949392048995614E-3</v>
      </c>
      <c r="D80" s="24">
        <f t="shared" si="30"/>
        <v>-7.8176129041502562E-3</v>
      </c>
      <c r="E80" s="24">
        <f t="shared" si="30"/>
        <v>4.6578555109977327E-5</v>
      </c>
      <c r="F80" s="25">
        <f t="shared" si="30"/>
        <v>1.1865973553939813E-2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-6.0914844042959937E-3</v>
      </c>
      <c r="D81" s="24">
        <f t="shared" si="31"/>
        <v>-2.5523327122756456E-3</v>
      </c>
      <c r="E81" s="24">
        <f t="shared" si="31"/>
        <v>1.3965093440594739E-2</v>
      </c>
      <c r="F81" s="25">
        <f t="shared" si="31"/>
        <v>-5.3212763240230165E-3</v>
      </c>
    </row>
    <row r="82" spans="1:6" x14ac:dyDescent="0.25">
      <c r="A82" s="21"/>
      <c r="B82" s="22" t="s">
        <v>41</v>
      </c>
      <c r="C82" s="23">
        <f t="shared" ref="C82:F82" si="32">C38 -($G38*C$43/$G$43)</f>
        <v>-1.0039145418164475E-3</v>
      </c>
      <c r="D82" s="24">
        <f t="shared" si="32"/>
        <v>-1.8439829484773518E-2</v>
      </c>
      <c r="E82" s="24">
        <f t="shared" si="32"/>
        <v>-2.4140229616587128E-3</v>
      </c>
      <c r="F82" s="25">
        <f t="shared" si="32"/>
        <v>2.1857766988248706E-2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9.1151587451207827E-3</v>
      </c>
      <c r="D83" s="24">
        <f t="shared" si="33"/>
        <v>1.4511123445346025E-2</v>
      </c>
      <c r="E83" s="24">
        <f t="shared" si="33"/>
        <v>-6.8054261606527722E-3</v>
      </c>
      <c r="F83" s="25">
        <f t="shared" si="33"/>
        <v>-1.6820856029814119E-2</v>
      </c>
    </row>
    <row r="84" spans="1:6" x14ac:dyDescent="0.25">
      <c r="A84" s="21"/>
      <c r="B84" s="22" t="s">
        <v>43</v>
      </c>
      <c r="C84" s="23">
        <f t="shared" ref="C84:F84" si="34">C40 -($G40*C$43/$G$43)</f>
        <v>6.9449377493949194E-4</v>
      </c>
      <c r="D84" s="24">
        <f t="shared" si="34"/>
        <v>-2.5340807944308957E-2</v>
      </c>
      <c r="E84" s="24">
        <f t="shared" si="34"/>
        <v>4.059200603264701E-3</v>
      </c>
      <c r="F84" s="25">
        <f t="shared" si="34"/>
        <v>2.0587113566104792E-2</v>
      </c>
    </row>
    <row r="85" spans="1:6" x14ac:dyDescent="0.25">
      <c r="A85" s="21"/>
      <c r="B85" s="22" t="s">
        <v>44</v>
      </c>
      <c r="C85" s="23">
        <f t="shared" ref="C85:F85" si="35">C41 -($G41*C$43/$G$43)</f>
        <v>1.5448497064345368E-3</v>
      </c>
      <c r="D85" s="24">
        <f t="shared" si="35"/>
        <v>-6.1740951310883113E-3</v>
      </c>
      <c r="E85" s="24">
        <f t="shared" si="35"/>
        <v>6.8206050031045795E-3</v>
      </c>
      <c r="F85" s="25">
        <f t="shared" si="35"/>
        <v>-2.1913595784508327E-3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-4.0285898418029181E-2</v>
      </c>
      <c r="D86" s="29">
        <f t="shared" si="36"/>
        <v>9.7611746160227442E-3</v>
      </c>
      <c r="E86" s="29">
        <f t="shared" si="36"/>
        <v>5.0207282909240813E-2</v>
      </c>
      <c r="F86" s="30">
        <f t="shared" si="36"/>
        <v>-1.9682559107234487E-2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6398-9F8A-40CC-9B9C-181E83FA23AB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0.23202614379084965</v>
      </c>
      <c r="D6" s="19">
        <v>0.19617224880382775</v>
      </c>
      <c r="E6" s="19">
        <v>0.15894039735099338</v>
      </c>
      <c r="F6" s="20">
        <v>0.17177914110429449</v>
      </c>
      <c r="G6" s="31">
        <f>AVERAGE(C6:F6)</f>
        <v>0.18972948276249132</v>
      </c>
    </row>
    <row r="7" spans="1:7" ht="24" x14ac:dyDescent="0.25">
      <c r="A7" s="21"/>
      <c r="B7" s="22" t="s">
        <v>48</v>
      </c>
      <c r="C7" s="23">
        <v>0.16339869281045749</v>
      </c>
      <c r="D7" s="24">
        <v>0.21052631578947367</v>
      </c>
      <c r="E7" s="24">
        <v>0.2185430463576159</v>
      </c>
      <c r="F7" s="25">
        <v>0.18098159509202452</v>
      </c>
      <c r="G7" s="31">
        <f>AVERAGE(C7:F7)</f>
        <v>0.19336241251239289</v>
      </c>
    </row>
    <row r="8" spans="1:7" ht="24" x14ac:dyDescent="0.25">
      <c r="A8" s="21"/>
      <c r="B8" s="22" t="s">
        <v>49</v>
      </c>
      <c r="C8" s="23">
        <v>0.36601307189542481</v>
      </c>
      <c r="D8" s="24">
        <v>0.30143540669856461</v>
      </c>
      <c r="E8" s="24">
        <v>0.31125827814569534</v>
      </c>
      <c r="F8" s="25">
        <v>0.28834355828220859</v>
      </c>
      <c r="G8" s="31">
        <f>AVERAGE(C8:F8)</f>
        <v>0.31676257875547331</v>
      </c>
    </row>
    <row r="9" spans="1:7" ht="24" x14ac:dyDescent="0.25">
      <c r="A9" s="21"/>
      <c r="B9" s="22" t="s">
        <v>50</v>
      </c>
      <c r="C9" s="23">
        <v>0.15359477124183007</v>
      </c>
      <c r="D9" s="24">
        <v>0.17703349282296654</v>
      </c>
      <c r="E9" s="24">
        <v>0.16556291390728478</v>
      </c>
      <c r="F9" s="25">
        <v>0.20245398773006135</v>
      </c>
      <c r="G9" s="31">
        <f>AVERAGE(C9:F9)</f>
        <v>0.17466129142553569</v>
      </c>
    </row>
    <row r="10" spans="1:7" ht="24" x14ac:dyDescent="0.25">
      <c r="A10" s="21"/>
      <c r="B10" s="22" t="s">
        <v>51</v>
      </c>
      <c r="C10" s="23">
        <v>0.31699346405228757</v>
      </c>
      <c r="D10" s="24">
        <v>0.39712918660287078</v>
      </c>
      <c r="E10" s="24">
        <v>0.3741721854304636</v>
      </c>
      <c r="F10" s="25">
        <v>0.33128834355828218</v>
      </c>
      <c r="G10" s="31">
        <f>AVERAGE(C10:F10)</f>
        <v>0.354895794910976</v>
      </c>
    </row>
    <row r="11" spans="1:7" ht="24" x14ac:dyDescent="0.25">
      <c r="A11" s="21"/>
      <c r="B11" s="22" t="s">
        <v>52</v>
      </c>
      <c r="C11" s="23">
        <v>0.13398692810457516</v>
      </c>
      <c r="D11" s="24">
        <v>0.17703349282296654</v>
      </c>
      <c r="E11" s="24">
        <v>0.16556291390728478</v>
      </c>
      <c r="F11" s="25">
        <v>0.21472392638036811</v>
      </c>
      <c r="G11" s="31">
        <f>AVERAGE(C11:F11)</f>
        <v>0.17282681530379865</v>
      </c>
    </row>
    <row r="12" spans="1:7" ht="24" x14ac:dyDescent="0.25">
      <c r="A12" s="21"/>
      <c r="B12" s="22" t="s">
        <v>53</v>
      </c>
      <c r="C12" s="23">
        <v>0.21568627450980393</v>
      </c>
      <c r="D12" s="24">
        <v>0.20574162679425836</v>
      </c>
      <c r="E12" s="24">
        <v>0.19205298013245034</v>
      </c>
      <c r="F12" s="25">
        <v>0.25153374233128833</v>
      </c>
      <c r="G12" s="31">
        <f>AVERAGE(C12:F12)</f>
        <v>0.21625365594195023</v>
      </c>
    </row>
    <row r="13" spans="1:7" ht="24" x14ac:dyDescent="0.25">
      <c r="A13" s="21"/>
      <c r="B13" s="22" t="s">
        <v>54</v>
      </c>
      <c r="C13" s="23">
        <v>0.12091503267973856</v>
      </c>
      <c r="D13" s="24">
        <v>0.13875598086124402</v>
      </c>
      <c r="E13" s="24">
        <v>0.14569536423841059</v>
      </c>
      <c r="F13" s="25">
        <v>0.16871165644171779</v>
      </c>
      <c r="G13" s="31">
        <f>AVERAGE(C13:F13)</f>
        <v>0.14351950855527776</v>
      </c>
    </row>
    <row r="14" spans="1:7" ht="24" x14ac:dyDescent="0.25">
      <c r="A14" s="21"/>
      <c r="B14" s="22" t="s">
        <v>55</v>
      </c>
      <c r="C14" s="23">
        <v>0.13071895424836602</v>
      </c>
      <c r="D14" s="24">
        <v>0.17703349282296654</v>
      </c>
      <c r="E14" s="24">
        <v>0.13245033112582782</v>
      </c>
      <c r="F14" s="25">
        <v>0.12576687116564417</v>
      </c>
      <c r="G14" s="31">
        <f>AVERAGE(C14:F14)</f>
        <v>0.14149241234070115</v>
      </c>
    </row>
    <row r="15" spans="1:7" ht="24" x14ac:dyDescent="0.25">
      <c r="A15" s="21"/>
      <c r="B15" s="22" t="s">
        <v>56</v>
      </c>
      <c r="C15" s="23">
        <v>0.14705882352941177</v>
      </c>
      <c r="D15" s="24">
        <v>0.14832535885167464</v>
      </c>
      <c r="E15" s="24">
        <v>0.10596026490066227</v>
      </c>
      <c r="F15" s="25">
        <v>0.15950920245398773</v>
      </c>
      <c r="G15" s="31">
        <f>AVERAGE(C15:F15)</f>
        <v>0.14021341243393409</v>
      </c>
    </row>
    <row r="16" spans="1:7" ht="24" x14ac:dyDescent="0.25">
      <c r="A16" s="21"/>
      <c r="B16" s="22" t="s">
        <v>57</v>
      </c>
      <c r="C16" s="23">
        <v>0.22222222222222221</v>
      </c>
      <c r="D16" s="24">
        <v>0.25358851674641147</v>
      </c>
      <c r="E16" s="24">
        <v>0.22185430463576158</v>
      </c>
      <c r="F16" s="25">
        <v>0.24233128834355827</v>
      </c>
      <c r="G16" s="31">
        <f>AVERAGE(C16:F16)</f>
        <v>0.23499908298698841</v>
      </c>
    </row>
    <row r="17" spans="1:7" ht="24" x14ac:dyDescent="0.25">
      <c r="A17" s="21"/>
      <c r="B17" s="22" t="s">
        <v>58</v>
      </c>
      <c r="C17" s="23">
        <v>0.21568627450980393</v>
      </c>
      <c r="D17" s="24">
        <v>0.25358851674641147</v>
      </c>
      <c r="E17" s="24">
        <v>0.21192052980132453</v>
      </c>
      <c r="F17" s="25">
        <v>0.22699386503067484</v>
      </c>
      <c r="G17" s="31">
        <f>AVERAGE(C17:F17)</f>
        <v>0.22704729652205369</v>
      </c>
    </row>
    <row r="18" spans="1:7" ht="24" x14ac:dyDescent="0.25">
      <c r="A18" s="21"/>
      <c r="B18" s="22" t="s">
        <v>59</v>
      </c>
      <c r="C18" s="23">
        <v>0.16013071895424835</v>
      </c>
      <c r="D18" s="24">
        <v>0.17224880382775118</v>
      </c>
      <c r="E18" s="24">
        <v>0.20529801324503311</v>
      </c>
      <c r="F18" s="25">
        <v>0.18404907975460122</v>
      </c>
      <c r="G18" s="31">
        <f>AVERAGE(C18:F18)</f>
        <v>0.1804316539454085</v>
      </c>
    </row>
    <row r="19" spans="1:7" ht="24" x14ac:dyDescent="0.25">
      <c r="A19" s="21"/>
      <c r="B19" s="22" t="s">
        <v>60</v>
      </c>
      <c r="C19" s="23">
        <v>0.25490196078431371</v>
      </c>
      <c r="D19" s="24">
        <v>0.30143540669856461</v>
      </c>
      <c r="E19" s="24">
        <v>0.29139072847682118</v>
      </c>
      <c r="F19" s="25">
        <v>0.28834355828220859</v>
      </c>
      <c r="G19" s="31">
        <f>AVERAGE(C19:F19)</f>
        <v>0.28401791356047701</v>
      </c>
    </row>
    <row r="20" spans="1:7" ht="24" x14ac:dyDescent="0.25">
      <c r="A20" s="21"/>
      <c r="B20" s="22" t="s">
        <v>61</v>
      </c>
      <c r="C20" s="23">
        <v>0.17973856209150327</v>
      </c>
      <c r="D20" s="24">
        <v>0.22488038277511962</v>
      </c>
      <c r="E20" s="24">
        <v>0.16556291390728478</v>
      </c>
      <c r="F20" s="25">
        <v>0.19018404907975461</v>
      </c>
      <c r="G20" s="31">
        <f>AVERAGE(C20:F20)</f>
        <v>0.19009147696341555</v>
      </c>
    </row>
    <row r="21" spans="1:7" ht="24" x14ac:dyDescent="0.25">
      <c r="A21" s="21"/>
      <c r="B21" s="22" t="s">
        <v>62</v>
      </c>
      <c r="C21" s="23">
        <v>0.17320261437908496</v>
      </c>
      <c r="D21" s="24">
        <v>0.18181818181818182</v>
      </c>
      <c r="E21" s="24">
        <v>0.17549668874172186</v>
      </c>
      <c r="F21" s="25">
        <v>0.18404907975460122</v>
      </c>
      <c r="G21" s="31">
        <f>AVERAGE(C21:F21)</f>
        <v>0.17864164117339748</v>
      </c>
    </row>
    <row r="22" spans="1:7" ht="24.75" thickBot="1" x14ac:dyDescent="0.3">
      <c r="A22" s="26"/>
      <c r="B22" s="27" t="s">
        <v>63</v>
      </c>
      <c r="C22" s="28">
        <v>0.21895424836601307</v>
      </c>
      <c r="D22" s="29">
        <v>0.20095693779904306</v>
      </c>
      <c r="E22" s="29">
        <v>0.17218543046357618</v>
      </c>
      <c r="F22" s="30">
        <v>0.20245398773006135</v>
      </c>
      <c r="G22" s="31">
        <f>AVERAGE(C22:F22)</f>
        <v>0.19863765108967341</v>
      </c>
    </row>
    <row r="23" spans="1:7" ht="15.75" thickTop="1" x14ac:dyDescent="0.25">
      <c r="C23" s="32">
        <f>AVERAGE(C6:C22)</f>
        <v>0.20030757400999616</v>
      </c>
      <c r="D23" s="32">
        <f>AVERAGE(D6:D22)</f>
        <v>0.21868843231072335</v>
      </c>
      <c r="E23" s="32">
        <f>AVERAGE(E6:E22)</f>
        <v>0.20081807557460074</v>
      </c>
      <c r="F23" s="32">
        <f>AVERAGE(F6:F22)</f>
        <v>0.21255864308913749</v>
      </c>
      <c r="G23" s="32">
        <f>AVERAGE(G6:G22)</f>
        <v>0.20809318124611445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4.9395208059332785E-2</v>
      </c>
      <c r="D30" s="19">
        <f t="shared" ref="D30:F30" si="0">D6 -($G6*D$23/$G$23)</f>
        <v>-3.2174808355156237E-3</v>
      </c>
      <c r="E30" s="19">
        <f t="shared" si="0"/>
        <v>-2.4155989469414829E-2</v>
      </c>
      <c r="F30" s="20">
        <f t="shared" si="0"/>
        <v>-2.2021737754402304E-2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-2.2729250080995411E-2</v>
      </c>
      <c r="D31" s="24">
        <f t="shared" si="1"/>
        <v>7.3186825218450602E-3</v>
      </c>
      <c r="E31" s="24">
        <f t="shared" si="1"/>
        <v>3.1940739945300944E-2</v>
      </c>
      <c r="F31" s="25">
        <f t="shared" si="1"/>
        <v>-1.653017238615051E-2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6.1101861889864162E-2</v>
      </c>
      <c r="D32" s="24">
        <f t="shared" si="2"/>
        <v>-3.145542301491483E-2</v>
      </c>
      <c r="E32" s="24">
        <f t="shared" si="2"/>
        <v>5.5699749595964909E-3</v>
      </c>
      <c r="F32" s="25">
        <f t="shared" si="2"/>
        <v>-3.5216413834545546E-2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-1.453173511170408E-2</v>
      </c>
      <c r="D33" s="24">
        <f t="shared" si="3"/>
        <v>-6.5208349954035127E-3</v>
      </c>
      <c r="E33" s="24">
        <f t="shared" si="3"/>
        <v>-2.9920777143136734E-3</v>
      </c>
      <c r="F33" s="25">
        <f t="shared" si="3"/>
        <v>2.4044647821421322E-2</v>
      </c>
    </row>
    <row r="34" spans="1:6" ht="24" x14ac:dyDescent="0.25">
      <c r="A34" s="21"/>
      <c r="B34" s="22" t="s">
        <v>51</v>
      </c>
      <c r="C34" s="23">
        <f t="shared" ref="C34:F34" si="4">C10 -($G10*C$23/$G$23)</f>
        <v>-2.4624244318894928E-2</v>
      </c>
      <c r="D34" s="24">
        <f t="shared" si="4"/>
        <v>2.4163553812831862E-2</v>
      </c>
      <c r="E34" s="24">
        <f t="shared" si="4"/>
        <v>3.1683834121878196E-2</v>
      </c>
      <c r="F34" s="25">
        <f t="shared" si="4"/>
        <v>-3.1223143615814908E-2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-3.2373737295766924E-2</v>
      </c>
      <c r="D35" s="24">
        <f t="shared" si="5"/>
        <v>-4.5929548756813432E-3</v>
      </c>
      <c r="E35" s="24">
        <f t="shared" si="5"/>
        <v>-1.2217363593075015E-3</v>
      </c>
      <c r="F35" s="25">
        <f t="shared" si="5"/>
        <v>3.8188428530755769E-2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7.5235421553372928E-3</v>
      </c>
      <c r="D36" s="24">
        <f t="shared" si="6"/>
        <v>-2.1522778104595991E-2</v>
      </c>
      <c r="E36" s="24">
        <f t="shared" si="6"/>
        <v>-1.6640273352255819E-2</v>
      </c>
      <c r="F36" s="25">
        <f t="shared" si="6"/>
        <v>3.0639509301514656E-2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-1.7234830807685855E-2</v>
      </c>
      <c r="D37" s="24">
        <f t="shared" si="7"/>
        <v>-1.207095226559618E-2</v>
      </c>
      <c r="E37" s="24">
        <f t="shared" si="7"/>
        <v>7.1934136079572497E-3</v>
      </c>
      <c r="F37" s="25">
        <f t="shared" si="7"/>
        <v>2.2112369465324744E-2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-5.4796548894675001E-3</v>
      </c>
      <c r="D38" s="24">
        <f t="shared" si="8"/>
        <v>2.833686733357102E-2</v>
      </c>
      <c r="E38" s="24">
        <f t="shared" si="8"/>
        <v>-4.0953922107846152E-3</v>
      </c>
      <c r="F38" s="25">
        <f t="shared" si="8"/>
        <v>-1.8761820233318932E-2</v>
      </c>
    </row>
    <row r="39" spans="1:6" ht="24" x14ac:dyDescent="0.25">
      <c r="A39" s="21"/>
      <c r="B39" s="22" t="s">
        <v>56</v>
      </c>
      <c r="C39" s="23">
        <f t="shared" ref="C39:F39" si="9">C15 -($G15*C$23/$G$23)</f>
        <v>1.2091361740805995E-2</v>
      </c>
      <c r="D39" s="24">
        <f t="shared" si="9"/>
        <v>9.7285469706540062E-4</v>
      </c>
      <c r="E39" s="24">
        <f t="shared" si="9"/>
        <v>-2.935117339883847E-2</v>
      </c>
      <c r="F39" s="25">
        <f t="shared" si="9"/>
        <v>1.6286956960967158E-2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-3.984594963318544E-3</v>
      </c>
      <c r="D40" s="24">
        <f t="shared" si="10"/>
        <v>6.6242445624969115E-3</v>
      </c>
      <c r="E40" s="24">
        <f t="shared" si="10"/>
        <v>-4.9290206257627533E-3</v>
      </c>
      <c r="F40" s="25">
        <f t="shared" si="10"/>
        <v>2.2893710265843581E-3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-2.8662646917178847E-3</v>
      </c>
      <c r="D41" s="24">
        <f t="shared" si="11"/>
        <v>1.4980903371175081E-2</v>
      </c>
      <c r="E41" s="24">
        <f t="shared" si="11"/>
        <v>-7.1890098719074036E-3</v>
      </c>
      <c r="F41" s="25">
        <f t="shared" si="11"/>
        <v>-4.9256288075496812E-3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-1.3550257327576698E-2</v>
      </c>
      <c r="D42" s="24">
        <f t="shared" si="12"/>
        <v>-1.7369689696476676E-2</v>
      </c>
      <c r="E42" s="24">
        <f t="shared" si="12"/>
        <v>3.1174395637376312E-2</v>
      </c>
      <c r="F42" s="25">
        <f t="shared" si="12"/>
        <v>-2.5444861332302171E-4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-1.8489694338658824E-2</v>
      </c>
      <c r="D43" s="24">
        <f t="shared" si="13"/>
        <v>2.9564661933335623E-3</v>
      </c>
      <c r="E43" s="24">
        <f t="shared" si="13"/>
        <v>1.7302310546052135E-2</v>
      </c>
      <c r="F43" s="25">
        <f t="shared" si="13"/>
        <v>-1.7690824007267625E-3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-3.2408241743300814E-3</v>
      </c>
      <c r="D44" s="24">
        <f t="shared" si="14"/>
        <v>2.5110227675260749E-2</v>
      </c>
      <c r="E44" s="24">
        <f t="shared" si="14"/>
        <v>-1.7882811504438406E-2</v>
      </c>
      <c r="F44" s="25">
        <f t="shared" si="14"/>
        <v>-3.9865919964921226E-3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1.2446792544056062E-3</v>
      </c>
      <c r="D45" s="24">
        <f t="shared" si="15"/>
        <v>-5.9191588274022933E-3</v>
      </c>
      <c r="E45" s="24">
        <f t="shared" si="15"/>
        <v>3.1005036139600262E-3</v>
      </c>
      <c r="F45" s="25">
        <f t="shared" si="15"/>
        <v>1.5739759590366609E-3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2.7748434900371294E-2</v>
      </c>
      <c r="D46" s="29">
        <f t="shared" si="16"/>
        <v>-7.7945275519929746E-3</v>
      </c>
      <c r="E46" s="29">
        <f t="shared" si="16"/>
        <v>-1.95076879250978E-2</v>
      </c>
      <c r="F46" s="30">
        <f t="shared" si="16"/>
        <v>-4.4621942328040842E-4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AB533-C25A-4D20-8287-819481447D33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0.36274509803921567</v>
      </c>
      <c r="D6" s="19">
        <v>0.25837320574162681</v>
      </c>
      <c r="E6" s="19">
        <v>0.24834437086092712</v>
      </c>
      <c r="F6" s="20">
        <v>0.33128834355828218</v>
      </c>
      <c r="G6" s="31">
        <f>AVERAGE(C6:F6)</f>
        <v>0.30018775455001295</v>
      </c>
    </row>
    <row r="7" spans="1:7" ht="24" x14ac:dyDescent="0.25">
      <c r="A7" s="21"/>
      <c r="B7" s="22" t="s">
        <v>9</v>
      </c>
      <c r="C7" s="23">
        <v>0.15686274509803921</v>
      </c>
      <c r="D7" s="24">
        <v>0.17703349282296654</v>
      </c>
      <c r="E7" s="24">
        <v>0.18211920529801323</v>
      </c>
      <c r="F7" s="25">
        <v>0.18404907975460122</v>
      </c>
      <c r="G7" s="31">
        <f>AVERAGE(C7:F7)</f>
        <v>0.17501613074340505</v>
      </c>
    </row>
    <row r="8" spans="1:7" ht="24" x14ac:dyDescent="0.25">
      <c r="A8" s="21"/>
      <c r="B8" s="22" t="s">
        <v>10</v>
      </c>
      <c r="C8" s="23">
        <v>0.23856209150326799</v>
      </c>
      <c r="D8" s="24">
        <v>0.30143540669856461</v>
      </c>
      <c r="E8" s="24">
        <v>0.25496688741721857</v>
      </c>
      <c r="F8" s="25">
        <v>0.24539877300613497</v>
      </c>
      <c r="G8" s="31">
        <f>AVERAGE(C8:F8)</f>
        <v>0.26009078965629651</v>
      </c>
    </row>
    <row r="9" spans="1:7" ht="24" x14ac:dyDescent="0.25">
      <c r="A9" s="21"/>
      <c r="B9" s="22" t="s">
        <v>11</v>
      </c>
      <c r="C9" s="23">
        <v>0.20915032679738563</v>
      </c>
      <c r="D9" s="24">
        <v>0.15789473684210525</v>
      </c>
      <c r="E9" s="24">
        <v>0.22185430463576158</v>
      </c>
      <c r="F9" s="25">
        <v>0.23006134969325154</v>
      </c>
      <c r="G9" s="31">
        <f>AVERAGE(C9:F9)</f>
        <v>0.204740179492126</v>
      </c>
    </row>
    <row r="10" spans="1:7" ht="24" x14ac:dyDescent="0.25">
      <c r="A10" s="21"/>
      <c r="B10" s="22" t="s">
        <v>12</v>
      </c>
      <c r="C10" s="23">
        <v>0.18954248366013071</v>
      </c>
      <c r="D10" s="24">
        <v>0.20574162679425836</v>
      </c>
      <c r="E10" s="24">
        <v>0.16887417218543047</v>
      </c>
      <c r="F10" s="25">
        <v>0.13803680981595093</v>
      </c>
      <c r="G10" s="31">
        <f>AVERAGE(C10:F10)</f>
        <v>0.1755487731139426</v>
      </c>
    </row>
    <row r="11" spans="1:7" ht="24" x14ac:dyDescent="0.25">
      <c r="A11" s="21"/>
      <c r="B11" s="22" t="s">
        <v>13</v>
      </c>
      <c r="C11" s="23">
        <v>0.24183006535947713</v>
      </c>
      <c r="D11" s="24">
        <v>0.28229665071770332</v>
      </c>
      <c r="E11" s="24">
        <v>0.20198675496688742</v>
      </c>
      <c r="F11" s="25">
        <v>0.22392638036809817</v>
      </c>
      <c r="G11" s="31">
        <f>AVERAGE(C11:F11)</f>
        <v>0.23750996285304152</v>
      </c>
    </row>
    <row r="12" spans="1:7" ht="24" x14ac:dyDescent="0.25">
      <c r="A12" s="21"/>
      <c r="B12" s="22" t="s">
        <v>14</v>
      </c>
      <c r="C12" s="23">
        <v>0.15686274509803921</v>
      </c>
      <c r="D12" s="24">
        <v>0.18181818181818182</v>
      </c>
      <c r="E12" s="24">
        <v>0.17218543046357618</v>
      </c>
      <c r="F12" s="25">
        <v>0.24846625766871167</v>
      </c>
      <c r="G12" s="31">
        <f>AVERAGE(C12:F12)</f>
        <v>0.18983315376212723</v>
      </c>
    </row>
    <row r="13" spans="1:7" ht="24" x14ac:dyDescent="0.25">
      <c r="A13" s="21"/>
      <c r="B13" s="22" t="s">
        <v>15</v>
      </c>
      <c r="C13" s="23">
        <v>0.13071895424836602</v>
      </c>
      <c r="D13" s="24">
        <v>0.12918660287081341</v>
      </c>
      <c r="E13" s="24">
        <v>9.9337748344370869E-2</v>
      </c>
      <c r="F13" s="25">
        <v>0.16564417177914109</v>
      </c>
      <c r="G13" s="31">
        <f>AVERAGE(C13:F13)</f>
        <v>0.13122186931067284</v>
      </c>
    </row>
    <row r="14" spans="1:7" ht="24" x14ac:dyDescent="0.25">
      <c r="A14" s="21"/>
      <c r="B14" s="22" t="s">
        <v>16</v>
      </c>
      <c r="C14" s="23">
        <v>0.36601307189542481</v>
      </c>
      <c r="D14" s="24">
        <v>0.36363636363636365</v>
      </c>
      <c r="E14" s="24">
        <v>0.31125827814569534</v>
      </c>
      <c r="F14" s="25">
        <v>0.35276073619631904</v>
      </c>
      <c r="G14" s="31">
        <f>AVERAGE(C14:F14)</f>
        <v>0.3484171124684507</v>
      </c>
    </row>
    <row r="15" spans="1:7" ht="24" x14ac:dyDescent="0.25">
      <c r="A15" s="21"/>
      <c r="B15" s="22" t="s">
        <v>17</v>
      </c>
      <c r="C15" s="23">
        <v>0.42810457516339867</v>
      </c>
      <c r="D15" s="24">
        <v>0.44497607655502391</v>
      </c>
      <c r="E15" s="24">
        <v>0.38741721854304634</v>
      </c>
      <c r="F15" s="25">
        <v>0.38036809815950923</v>
      </c>
      <c r="G15" s="31">
        <f>AVERAGE(C15:F15)</f>
        <v>0.41021649210524458</v>
      </c>
    </row>
    <row r="16" spans="1:7" ht="24" x14ac:dyDescent="0.25">
      <c r="A16" s="21"/>
      <c r="B16" s="22" t="s">
        <v>18</v>
      </c>
      <c r="C16" s="23">
        <v>0.26143790849673204</v>
      </c>
      <c r="D16" s="24">
        <v>0.25358851674641147</v>
      </c>
      <c r="E16" s="24">
        <v>0.20860927152317882</v>
      </c>
      <c r="F16" s="25">
        <v>0.22085889570552147</v>
      </c>
      <c r="G16" s="31">
        <f>AVERAGE(C16:F16)</f>
        <v>0.23612364811796099</v>
      </c>
    </row>
    <row r="17" spans="1:7" ht="24" x14ac:dyDescent="0.25">
      <c r="A17" s="21"/>
      <c r="B17" s="22" t="s">
        <v>19</v>
      </c>
      <c r="C17" s="23">
        <v>0.22875816993464052</v>
      </c>
      <c r="D17" s="24">
        <v>0.28708133971291866</v>
      </c>
      <c r="E17" s="24">
        <v>0.25496688741721857</v>
      </c>
      <c r="F17" s="25">
        <v>0.2607361963190184</v>
      </c>
      <c r="G17" s="31">
        <f>AVERAGE(C17:F17)</f>
        <v>0.25788564834594907</v>
      </c>
    </row>
    <row r="18" spans="1:7" ht="24" x14ac:dyDescent="0.25">
      <c r="A18" s="21"/>
      <c r="B18" s="22" t="s">
        <v>20</v>
      </c>
      <c r="C18" s="23">
        <v>0.12091503267973856</v>
      </c>
      <c r="D18" s="24">
        <v>0.10526315789473684</v>
      </c>
      <c r="E18" s="24">
        <v>0.17218543046357618</v>
      </c>
      <c r="F18" s="25">
        <v>0.15030674846625766</v>
      </c>
      <c r="G18" s="31">
        <f>AVERAGE(C18:F18)</f>
        <v>0.13716759237607731</v>
      </c>
    </row>
    <row r="19" spans="1:7" ht="24" x14ac:dyDescent="0.25">
      <c r="A19" s="21"/>
      <c r="B19" s="22" t="s">
        <v>21</v>
      </c>
      <c r="C19" s="23">
        <v>0.15686274509803921</v>
      </c>
      <c r="D19" s="24">
        <v>0.22488038277511962</v>
      </c>
      <c r="E19" s="24">
        <v>0.16556291390728478</v>
      </c>
      <c r="F19" s="25">
        <v>0.16564417177914109</v>
      </c>
      <c r="G19" s="31">
        <f>AVERAGE(C19:F19)</f>
        <v>0.17823755338989616</v>
      </c>
    </row>
    <row r="20" spans="1:7" ht="24" x14ac:dyDescent="0.25">
      <c r="A20" s="21"/>
      <c r="B20" s="22" t="s">
        <v>22</v>
      </c>
      <c r="C20" s="23">
        <v>8.4967320261437912E-2</v>
      </c>
      <c r="D20" s="24">
        <v>0.11004784688995216</v>
      </c>
      <c r="E20" s="24">
        <v>0.14238410596026491</v>
      </c>
      <c r="F20" s="25">
        <v>0.13803680981595093</v>
      </c>
      <c r="G20" s="31">
        <f>AVERAGE(C20:F20)</f>
        <v>0.11885902073190147</v>
      </c>
    </row>
    <row r="21" spans="1:7" ht="24" x14ac:dyDescent="0.25">
      <c r="A21" s="21"/>
      <c r="B21" s="22" t="s">
        <v>23</v>
      </c>
      <c r="C21" s="23">
        <v>0.12091503267973856</v>
      </c>
      <c r="D21" s="24">
        <v>0.17224880382775118</v>
      </c>
      <c r="E21" s="24">
        <v>0.12251655629139073</v>
      </c>
      <c r="F21" s="25">
        <v>0.13190184049079753</v>
      </c>
      <c r="G21" s="31">
        <f>AVERAGE(C21:F21)</f>
        <v>0.13689555832241951</v>
      </c>
    </row>
    <row r="22" spans="1:7" ht="24.75" thickBot="1" x14ac:dyDescent="0.3">
      <c r="A22" s="26"/>
      <c r="B22" s="27" t="s">
        <v>24</v>
      </c>
      <c r="C22" s="28">
        <v>0.17647058823529413</v>
      </c>
      <c r="D22" s="29">
        <v>0.18181818181818182</v>
      </c>
      <c r="E22" s="29">
        <v>0.24172185430463577</v>
      </c>
      <c r="F22" s="30">
        <v>0.20858895705521474</v>
      </c>
      <c r="G22" s="31">
        <f>AVERAGE(C22:F22)</f>
        <v>0.20214989535333161</v>
      </c>
    </row>
    <row r="23" spans="1:7" ht="15.75" thickTop="1" x14ac:dyDescent="0.25">
      <c r="C23" s="32">
        <f>AVERAGE(C6:C22)</f>
        <v>0.21357170319108032</v>
      </c>
      <c r="D23" s="32">
        <f>AVERAGE(D6:D22)</f>
        <v>0.2257247396566282</v>
      </c>
      <c r="E23" s="32">
        <f>AVERAGE(E6:E22)</f>
        <v>0.20919361121932217</v>
      </c>
      <c r="F23" s="32">
        <f>AVERAGE(F6:F22)</f>
        <v>0.22212197762540598</v>
      </c>
      <c r="G23" s="32">
        <f>AVERAGE(G6:G22)</f>
        <v>0.21765300792310924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6.8186292589574982E-2</v>
      </c>
      <c r="D30" s="19">
        <f t="shared" ref="D30:F30" si="0">D6 -($G6*D$23/$G$23)</f>
        <v>-5.2947108140031729E-2</v>
      </c>
      <c r="E30" s="19">
        <f t="shared" si="0"/>
        <v>-4.017615553731721E-2</v>
      </c>
      <c r="F30" s="20">
        <f t="shared" si="0"/>
        <v>2.4936971087774318E-2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-1.4871583250809478E-2</v>
      </c>
      <c r="D31" s="24">
        <f t="shared" si="1"/>
        <v>-4.4731673639751002E-3</v>
      </c>
      <c r="E31" s="24">
        <f t="shared" si="1"/>
        <v>1.3905327800027872E-2</v>
      </c>
      <c r="F31" s="25">
        <f t="shared" si="1"/>
        <v>5.4394228147569834E-3</v>
      </c>
    </row>
    <row r="32" spans="1:7" ht="24" x14ac:dyDescent="0.25">
      <c r="A32" s="21"/>
      <c r="B32" s="22" t="s">
        <v>10</v>
      </c>
      <c r="C32" s="23">
        <f t="shared" ref="C32:F32" si="2">C8 -($G8*C$23/$G$23)</f>
        <v>-1.6651624407480387E-2</v>
      </c>
      <c r="D32" s="24">
        <f t="shared" si="2"/>
        <v>3.1699066537372755E-2</v>
      </c>
      <c r="E32" s="24">
        <f t="shared" si="2"/>
        <v>4.9848997926455474E-3</v>
      </c>
      <c r="F32" s="25">
        <f t="shared" si="2"/>
        <v>-2.0032341922537472E-2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8.2493180632068897E-3</v>
      </c>
      <c r="D33" s="24">
        <f t="shared" si="3"/>
        <v>-5.4438297992120049E-2</v>
      </c>
      <c r="E33" s="24">
        <f t="shared" si="3"/>
        <v>2.5071646227563443E-2</v>
      </c>
      <c r="F33" s="25">
        <f t="shared" si="3"/>
        <v>2.1117333701349966E-2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1.7285500745866461E-2</v>
      </c>
      <c r="D34" s="24">
        <f t="shared" si="4"/>
        <v>2.3682571023322996E-2</v>
      </c>
      <c r="E34" s="24">
        <f t="shared" si="4"/>
        <v>1.4835422751571792E-4</v>
      </c>
      <c r="F34" s="25">
        <f t="shared" si="4"/>
        <v>-4.111642599670487E-2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8.7737535014109636E-3</v>
      </c>
      <c r="D35" s="24">
        <f t="shared" si="5"/>
        <v>3.597855457727317E-2</v>
      </c>
      <c r="E35" s="24">
        <f t="shared" si="5"/>
        <v>-2.6292042114324288E-2</v>
      </c>
      <c r="F35" s="25">
        <f t="shared" si="5"/>
        <v>-1.846026596435954E-2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-2.9410765927521537E-2</v>
      </c>
      <c r="D36" s="24">
        <f t="shared" si="6"/>
        <v>-1.5054995447029984E-2</v>
      </c>
      <c r="E36" s="24">
        <f t="shared" si="6"/>
        <v>-1.0269585176186341E-2</v>
      </c>
      <c r="F36" s="25">
        <f t="shared" si="6"/>
        <v>5.4735346550738084E-2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1.9576823871551574E-3</v>
      </c>
      <c r="D37" s="24">
        <f t="shared" si="7"/>
        <v>-6.901671626507816E-3</v>
      </c>
      <c r="E37" s="24">
        <f t="shared" si="7"/>
        <v>-2.6783994580253406E-2</v>
      </c>
      <c r="F37" s="25">
        <f t="shared" si="7"/>
        <v>3.1727983819606259E-2</v>
      </c>
    </row>
    <row r="38" spans="1:6" ht="24" x14ac:dyDescent="0.25">
      <c r="A38" s="21"/>
      <c r="B38" s="22" t="s">
        <v>16</v>
      </c>
      <c r="C38" s="23">
        <f t="shared" ref="C38:F38" si="8">C14 -($G14*C$23/$G$23)</f>
        <v>2.4129277865374443E-2</v>
      </c>
      <c r="D38" s="24">
        <f t="shared" si="8"/>
        <v>2.2980906011536018E-3</v>
      </c>
      <c r="E38" s="24">
        <f t="shared" si="8"/>
        <v>-2.3617102917876942E-2</v>
      </c>
      <c r="F38" s="25">
        <f t="shared" si="8"/>
        <v>-2.8102655486506034E-3</v>
      </c>
    </row>
    <row r="39" spans="1:6" ht="24" x14ac:dyDescent="0.25">
      <c r="A39" s="21"/>
      <c r="B39" s="22" t="s">
        <v>17</v>
      </c>
      <c r="C39" s="23">
        <f t="shared" ref="C39:F39" si="9">C15 -($G15*C$23/$G$23)</f>
        <v>2.5580228121349746E-2</v>
      </c>
      <c r="D39" s="24">
        <f t="shared" si="9"/>
        <v>1.9546574032259734E-2</v>
      </c>
      <c r="E39" s="24">
        <f t="shared" si="9"/>
        <v>-6.8556205235041356E-3</v>
      </c>
      <c r="F39" s="25">
        <f t="shared" si="9"/>
        <v>-3.8271181630105011E-2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2.9741915992647111E-2</v>
      </c>
      <c r="D40" s="24">
        <f t="shared" si="10"/>
        <v>8.7081472684528982E-3</v>
      </c>
      <c r="E40" s="24">
        <f t="shared" si="10"/>
        <v>-1.8337091935886451E-2</v>
      </c>
      <c r="F40" s="25">
        <f t="shared" si="10"/>
        <v>-2.0112971325213419E-2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-2.4291754214524258E-2</v>
      </c>
      <c r="D41" s="24">
        <f t="shared" si="11"/>
        <v>1.9631919236108575E-2</v>
      </c>
      <c r="E41" s="24">
        <f t="shared" si="11"/>
        <v>7.1043351193718907E-3</v>
      </c>
      <c r="F41" s="25">
        <f t="shared" si="11"/>
        <v>-2.4445001409559852E-3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-1.3680471448225665E-2</v>
      </c>
      <c r="D42" s="24">
        <f t="shared" si="12"/>
        <v>-3.6991338718306094E-2</v>
      </c>
      <c r="E42" s="24">
        <f t="shared" si="12"/>
        <v>4.0349053538573709E-2</v>
      </c>
      <c r="F42" s="25">
        <f t="shared" si="12"/>
        <v>1.0322756627958202E-2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-1.8032599622117729E-2</v>
      </c>
      <c r="D43" s="24">
        <f t="shared" si="13"/>
        <v>4.0032832447757488E-2</v>
      </c>
      <c r="E43" s="24">
        <f t="shared" si="13"/>
        <v>-5.7471810200560858E-3</v>
      </c>
      <c r="F43" s="25">
        <f t="shared" si="13"/>
        <v>-1.6253051805583424E-2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-3.1662924087419941E-2</v>
      </c>
      <c r="D44" s="24">
        <f t="shared" si="14"/>
        <v>-1.3219098816712835E-2</v>
      </c>
      <c r="E44" s="24">
        <f t="shared" si="14"/>
        <v>2.8144711751282955E-2</v>
      </c>
      <c r="F44" s="25">
        <f t="shared" si="14"/>
        <v>1.6737311152850015E-2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-1.3413538421569768E-2</v>
      </c>
      <c r="D45" s="24">
        <f t="shared" si="15"/>
        <v>3.0276429738653965E-2</v>
      </c>
      <c r="E45" s="24">
        <f t="shared" si="15"/>
        <v>-9.058359574091665E-3</v>
      </c>
      <c r="F45" s="25">
        <f t="shared" si="15"/>
        <v>-7.8045317429923933E-3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-2.1888707886915576E-2</v>
      </c>
      <c r="D46" s="29">
        <f t="shared" si="16"/>
        <v>-2.7828507357670534E-2</v>
      </c>
      <c r="E46" s="29">
        <f t="shared" si="16"/>
        <v>4.7428804922516249E-2</v>
      </c>
      <c r="F46" s="30">
        <f t="shared" si="16"/>
        <v>2.2884103220701668E-3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9D118-EA85-4DFA-B56B-293044CCC26C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0.21568627450980393</v>
      </c>
      <c r="D6" s="19">
        <v>0.22009569377990432</v>
      </c>
      <c r="E6" s="19">
        <v>0.19205298013245034</v>
      </c>
      <c r="F6" s="20">
        <v>0.19938650306748465</v>
      </c>
      <c r="G6" s="31">
        <f>AVERAGE(C6:F6)</f>
        <v>0.2068053628724108</v>
      </c>
    </row>
    <row r="7" spans="1:7" ht="24" x14ac:dyDescent="0.25">
      <c r="A7" s="21"/>
      <c r="B7" s="22" t="s">
        <v>27</v>
      </c>
      <c r="C7" s="23">
        <v>0.15686274509803921</v>
      </c>
      <c r="D7" s="24">
        <v>0.17703349282296654</v>
      </c>
      <c r="E7" s="24">
        <v>0.15231788079470199</v>
      </c>
      <c r="F7" s="25">
        <v>0.12269938650306748</v>
      </c>
      <c r="G7" s="31">
        <f>AVERAGE(C7:F7)</f>
        <v>0.1522283763046938</v>
      </c>
    </row>
    <row r="8" spans="1:7" x14ac:dyDescent="0.25">
      <c r="A8" s="21"/>
      <c r="B8" s="22" t="s">
        <v>28</v>
      </c>
      <c r="C8" s="23">
        <v>0.23856209150326799</v>
      </c>
      <c r="D8" s="24">
        <v>0.25837320574162681</v>
      </c>
      <c r="E8" s="24">
        <v>0.17549668874172186</v>
      </c>
      <c r="F8" s="25">
        <v>0.254601226993865</v>
      </c>
      <c r="G8" s="31">
        <f>AVERAGE(C8:F8)</f>
        <v>0.23175830324512042</v>
      </c>
    </row>
    <row r="9" spans="1:7" x14ac:dyDescent="0.25">
      <c r="A9" s="21"/>
      <c r="B9" s="22" t="s">
        <v>29</v>
      </c>
      <c r="C9" s="23">
        <v>0.17647058823529413</v>
      </c>
      <c r="D9" s="24">
        <v>0.20095693779904306</v>
      </c>
      <c r="E9" s="24">
        <v>0.18211920529801323</v>
      </c>
      <c r="F9" s="25">
        <v>0.14723926380368099</v>
      </c>
      <c r="G9" s="31">
        <f>AVERAGE(C9:F9)</f>
        <v>0.17669649878400784</v>
      </c>
    </row>
    <row r="10" spans="1:7" x14ac:dyDescent="0.25">
      <c r="A10" s="21"/>
      <c r="B10" s="22" t="s">
        <v>30</v>
      </c>
      <c r="C10" s="23">
        <v>0.29411764705882354</v>
      </c>
      <c r="D10" s="24">
        <v>0.31100478468899523</v>
      </c>
      <c r="E10" s="24">
        <v>0.25165562913907286</v>
      </c>
      <c r="F10" s="25">
        <v>0.29141104294478526</v>
      </c>
      <c r="G10" s="31">
        <f>AVERAGE(C10:F10)</f>
        <v>0.28704727595791923</v>
      </c>
    </row>
    <row r="11" spans="1:7" x14ac:dyDescent="0.25">
      <c r="A11" s="21"/>
      <c r="B11" s="22" t="s">
        <v>31</v>
      </c>
      <c r="C11" s="23">
        <v>0.24836601307189543</v>
      </c>
      <c r="D11" s="24">
        <v>0.21531100478468901</v>
      </c>
      <c r="E11" s="24">
        <v>0.18874172185430463</v>
      </c>
      <c r="F11" s="25">
        <v>0.22392638036809817</v>
      </c>
      <c r="G11" s="31">
        <f>AVERAGE(C11:F11)</f>
        <v>0.21908628001974681</v>
      </c>
    </row>
    <row r="12" spans="1:7" x14ac:dyDescent="0.25">
      <c r="A12" s="21"/>
      <c r="B12" s="22" t="s">
        <v>32</v>
      </c>
      <c r="C12" s="23">
        <v>0.14052287581699346</v>
      </c>
      <c r="D12" s="24">
        <v>0.16746411483253587</v>
      </c>
      <c r="E12" s="24">
        <v>0.1490066225165563</v>
      </c>
      <c r="F12" s="25">
        <v>0.21165644171779141</v>
      </c>
      <c r="G12" s="31">
        <f>AVERAGE(C12:F12)</f>
        <v>0.16716251372096927</v>
      </c>
    </row>
    <row r="13" spans="1:7" ht="24" x14ac:dyDescent="0.25">
      <c r="A13" s="21"/>
      <c r="B13" s="22" t="s">
        <v>33</v>
      </c>
      <c r="C13" s="23">
        <v>9.4771241830065356E-2</v>
      </c>
      <c r="D13" s="24">
        <v>0.13875598086124402</v>
      </c>
      <c r="E13" s="24">
        <v>0.12251655629139073</v>
      </c>
      <c r="F13" s="25">
        <v>0.11349693251533742</v>
      </c>
      <c r="G13" s="31">
        <f>AVERAGE(C13:F13)</f>
        <v>0.11738517787450939</v>
      </c>
    </row>
    <row r="14" spans="1:7" x14ac:dyDescent="0.25">
      <c r="A14" s="21"/>
      <c r="B14" s="22" t="s">
        <v>34</v>
      </c>
      <c r="C14" s="23">
        <v>5.5555555555555552E-2</v>
      </c>
      <c r="D14" s="24">
        <v>5.7416267942583726E-2</v>
      </c>
      <c r="E14" s="24">
        <v>5.9602649006622516E-2</v>
      </c>
      <c r="F14" s="25">
        <v>6.7484662576687116E-2</v>
      </c>
      <c r="G14" s="31">
        <f>AVERAGE(C14:F14)</f>
        <v>6.0014783770362227E-2</v>
      </c>
    </row>
    <row r="15" spans="1:7" x14ac:dyDescent="0.25">
      <c r="A15" s="21"/>
      <c r="B15" s="22" t="s">
        <v>35</v>
      </c>
      <c r="C15" s="23">
        <v>0.29738562091503268</v>
      </c>
      <c r="D15" s="24">
        <v>0.25358851674641147</v>
      </c>
      <c r="E15" s="24">
        <v>0.31788079470198677</v>
      </c>
      <c r="F15" s="25">
        <v>0.32515337423312884</v>
      </c>
      <c r="G15" s="31">
        <f>AVERAGE(C15:F15)</f>
        <v>0.29850207664913997</v>
      </c>
    </row>
    <row r="16" spans="1:7" x14ac:dyDescent="0.25">
      <c r="A16" s="21"/>
      <c r="B16" s="22" t="s">
        <v>36</v>
      </c>
      <c r="C16" s="23">
        <v>0.16666666666666663</v>
      </c>
      <c r="D16" s="24">
        <v>0.21052631578947367</v>
      </c>
      <c r="E16" s="24">
        <v>0.19867549668874174</v>
      </c>
      <c r="F16" s="25">
        <v>0.22392638036809817</v>
      </c>
      <c r="G16" s="31">
        <f>AVERAGE(C16:F16)</f>
        <v>0.19994871487824506</v>
      </c>
    </row>
    <row r="17" spans="1:7" x14ac:dyDescent="0.25">
      <c r="A17" s="21"/>
      <c r="B17" s="22" t="s">
        <v>37</v>
      </c>
      <c r="C17" s="23">
        <v>0.10457516339869281</v>
      </c>
      <c r="D17" s="24">
        <v>0.14354066985645933</v>
      </c>
      <c r="E17" s="24">
        <v>0.10596026490066227</v>
      </c>
      <c r="F17" s="25">
        <v>0.10122699386503067</v>
      </c>
      <c r="G17" s="31">
        <f>AVERAGE(C17:F17)</f>
        <v>0.11382577300521127</v>
      </c>
    </row>
    <row r="18" spans="1:7" ht="24" x14ac:dyDescent="0.25">
      <c r="A18" s="21"/>
      <c r="B18" s="22" t="s">
        <v>38</v>
      </c>
      <c r="C18" s="23">
        <v>0.24836601307189543</v>
      </c>
      <c r="D18" s="24">
        <v>0.26315789473684209</v>
      </c>
      <c r="E18" s="24">
        <v>0.25496688741721857</v>
      </c>
      <c r="F18" s="25">
        <v>0.26993865030674846</v>
      </c>
      <c r="G18" s="31">
        <f>AVERAGE(C18:F18)</f>
        <v>0.25910736138317614</v>
      </c>
    </row>
    <row r="19" spans="1:7" x14ac:dyDescent="0.25">
      <c r="A19" s="21"/>
      <c r="B19" s="22" t="s">
        <v>39</v>
      </c>
      <c r="C19" s="23">
        <v>0.18300653594771241</v>
      </c>
      <c r="D19" s="24">
        <v>0.19138755980861244</v>
      </c>
      <c r="E19" s="24">
        <v>0.18543046357615892</v>
      </c>
      <c r="F19" s="25">
        <v>0.20858895705521474</v>
      </c>
      <c r="G19" s="31">
        <f>AVERAGE(C19:F19)</f>
        <v>0.19210337909692463</v>
      </c>
    </row>
    <row r="20" spans="1:7" ht="24" x14ac:dyDescent="0.25">
      <c r="A20" s="21"/>
      <c r="B20" s="22" t="s">
        <v>40</v>
      </c>
      <c r="C20" s="23">
        <v>0.15359477124183007</v>
      </c>
      <c r="D20" s="24">
        <v>0.16746411483253587</v>
      </c>
      <c r="E20" s="24">
        <v>0.17218543046357618</v>
      </c>
      <c r="F20" s="25">
        <v>0.16257668711656442</v>
      </c>
      <c r="G20" s="31">
        <f>AVERAGE(C20:F20)</f>
        <v>0.16395525091362662</v>
      </c>
    </row>
    <row r="21" spans="1:7" x14ac:dyDescent="0.25">
      <c r="A21" s="21"/>
      <c r="B21" s="22" t="s">
        <v>41</v>
      </c>
      <c r="C21" s="23">
        <v>0.23202614379084965</v>
      </c>
      <c r="D21" s="24">
        <v>0.22966507177033491</v>
      </c>
      <c r="E21" s="24">
        <v>0.22847682119205298</v>
      </c>
      <c r="F21" s="25">
        <v>0.26687116564417179</v>
      </c>
      <c r="G21" s="31">
        <f>AVERAGE(C21:F21)</f>
        <v>0.23925980059935231</v>
      </c>
    </row>
    <row r="22" spans="1:7" ht="24" x14ac:dyDescent="0.25">
      <c r="A22" s="21"/>
      <c r="B22" s="22" t="s">
        <v>42</v>
      </c>
      <c r="C22" s="23">
        <v>0.17973856209150327</v>
      </c>
      <c r="D22" s="24">
        <v>0.19617224880382775</v>
      </c>
      <c r="E22" s="24">
        <v>0.16225165562913907</v>
      </c>
      <c r="F22" s="25">
        <v>0.16257668711656442</v>
      </c>
      <c r="G22" s="31">
        <f>AVERAGE(C22:F22)</f>
        <v>0.17518478841025864</v>
      </c>
    </row>
    <row r="23" spans="1:7" x14ac:dyDescent="0.25">
      <c r="A23" s="21"/>
      <c r="B23" s="22" t="s">
        <v>43</v>
      </c>
      <c r="C23" s="23">
        <v>0.15032679738562091</v>
      </c>
      <c r="D23" s="24">
        <v>0.13397129186602871</v>
      </c>
      <c r="E23" s="24">
        <v>0.15231788079470199</v>
      </c>
      <c r="F23" s="25">
        <v>0.17791411042944782</v>
      </c>
      <c r="G23" s="31">
        <f>AVERAGE(C23:F23)</f>
        <v>0.15363252011894984</v>
      </c>
    </row>
    <row r="24" spans="1:7" x14ac:dyDescent="0.25">
      <c r="A24" s="21"/>
      <c r="B24" s="22" t="s">
        <v>44</v>
      </c>
      <c r="C24" s="23">
        <v>8.8235294117647065E-2</v>
      </c>
      <c r="D24" s="24">
        <v>8.612440191387559E-2</v>
      </c>
      <c r="E24" s="24">
        <v>9.2715231788079458E-2</v>
      </c>
      <c r="F24" s="25">
        <v>8.8957055214723912E-2</v>
      </c>
      <c r="G24" s="31">
        <f>AVERAGE(C24:F24)</f>
        <v>8.900799575858151E-2</v>
      </c>
    </row>
    <row r="25" spans="1:7" ht="24.75" thickBot="1" x14ac:dyDescent="0.3">
      <c r="A25" s="26"/>
      <c r="B25" s="27" t="s">
        <v>45</v>
      </c>
      <c r="C25" s="28">
        <v>0.17973856209150327</v>
      </c>
      <c r="D25" s="29">
        <v>0.24401913875598086</v>
      </c>
      <c r="E25" s="29">
        <v>0.26821192052980131</v>
      </c>
      <c r="F25" s="30">
        <v>0.21165644171779141</v>
      </c>
      <c r="G25" s="31">
        <f>AVERAGE(C25:F25)</f>
        <v>0.22590651577376922</v>
      </c>
    </row>
    <row r="26" spans="1:7" ht="15.75" thickTop="1" x14ac:dyDescent="0.25">
      <c r="C26" s="32">
        <f>AVERAGE(C6:C25)</f>
        <v>0.18022875816993461</v>
      </c>
      <c r="D26" s="32">
        <f>AVERAGE(D6:D25)</f>
        <v>0.1933014354066985</v>
      </c>
      <c r="E26" s="32">
        <f>AVERAGE(E6:E25)</f>
        <v>0.18062913907284769</v>
      </c>
      <c r="F26" s="32">
        <f>AVERAGE(F6:F25)</f>
        <v>0.19156441717791414</v>
      </c>
      <c r="G26" s="32">
        <f>AVERAGE(G6:G25)</f>
        <v>0.18643093745684872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1.5760906747254694E-2</v>
      </c>
      <c r="D33" s="19">
        <f t="shared" ref="D33:F33" si="0">D6 -($G6*D$26/$G$26)</f>
        <v>5.668978780989764E-3</v>
      </c>
      <c r="E33" s="19">
        <f t="shared" si="0"/>
        <v>-8.3165248481145149E-3</v>
      </c>
      <c r="F33" s="20">
        <f t="shared" si="0"/>
        <v>-1.3113360680129998E-2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9.6986982189058712E-3</v>
      </c>
      <c r="D34" s="24">
        <f t="shared" si="1"/>
        <v>1.9195077961488449E-2</v>
      </c>
      <c r="E34" s="24">
        <f t="shared" si="1"/>
        <v>4.8269067671817267E-3</v>
      </c>
      <c r="F34" s="25">
        <f t="shared" si="1"/>
        <v>-3.3720682947576061E-2</v>
      </c>
    </row>
    <row r="35" spans="1:6" x14ac:dyDescent="0.25">
      <c r="A35" s="21"/>
      <c r="B35" s="22" t="s">
        <v>28</v>
      </c>
      <c r="C35" s="23">
        <f t="shared" ref="C35:F35" si="2">C8 -($G8*C$26/$G$26)</f>
        <v>1.4513917100308998E-2</v>
      </c>
      <c r="D35" s="24">
        <f t="shared" si="2"/>
        <v>1.8073965198077496E-2</v>
      </c>
      <c r="E35" s="24">
        <f t="shared" si="2"/>
        <v>-4.9049212057814207E-2</v>
      </c>
      <c r="F35" s="25">
        <f t="shared" si="2"/>
        <v>1.6461329759427573E-2</v>
      </c>
    </row>
    <row r="36" spans="1:6" x14ac:dyDescent="0.25">
      <c r="A36" s="21"/>
      <c r="B36" s="22" t="s">
        <v>29</v>
      </c>
      <c r="C36" s="23">
        <f t="shared" ref="C36:F36" si="3">C9 -($G9*C$26/$G$26)</f>
        <v>5.6524237008368783E-3</v>
      </c>
      <c r="D36" s="24">
        <f t="shared" si="3"/>
        <v>1.7748682172520014E-2</v>
      </c>
      <c r="E36" s="24">
        <f t="shared" si="3"/>
        <v>1.0921565636252628E-2</v>
      </c>
      <c r="F36" s="25">
        <f t="shared" si="3"/>
        <v>-3.432267150960952E-2</v>
      </c>
    </row>
    <row r="37" spans="1:6" x14ac:dyDescent="0.25">
      <c r="A37" s="21"/>
      <c r="B37" s="22" t="s">
        <v>30</v>
      </c>
      <c r="C37" s="23">
        <f t="shared" ref="C37:F37" si="4">C10 -($G10*C$26/$G$26)</f>
        <v>1.6619851962810073E-2</v>
      </c>
      <c r="D37" s="24">
        <f t="shared" si="4"/>
        <v>1.3379019195586095E-2</v>
      </c>
      <c r="E37" s="24">
        <f t="shared" si="4"/>
        <v>-2.6458631491548479E-2</v>
      </c>
      <c r="F37" s="25">
        <f t="shared" si="4"/>
        <v>-3.5402396668478553E-3</v>
      </c>
    </row>
    <row r="38" spans="1:6" x14ac:dyDescent="0.25">
      <c r="A38" s="21"/>
      <c r="B38" s="22" t="s">
        <v>31</v>
      </c>
      <c r="C38" s="23">
        <f t="shared" ref="C38:F38" si="5">C11 -($G11*C$26/$G$26)</f>
        <v>3.6568289375049967E-2</v>
      </c>
      <c r="D38" s="24">
        <f t="shared" si="5"/>
        <v>-1.1849213274790549E-2</v>
      </c>
      <c r="E38" s="24">
        <f t="shared" si="5"/>
        <v>-2.3526513678219813E-2</v>
      </c>
      <c r="F38" s="25">
        <f t="shared" si="5"/>
        <v>-1.1925624220396891E-3</v>
      </c>
    </row>
    <row r="39" spans="1:6" x14ac:dyDescent="0.25">
      <c r="A39" s="21"/>
      <c r="B39" s="22" t="s">
        <v>32</v>
      </c>
      <c r="C39" s="23">
        <f t="shared" ref="C39:F39" si="6">C12 -($G12*C$26/$G$26)</f>
        <v>-2.1078480006624878E-2</v>
      </c>
      <c r="D39" s="24">
        <f t="shared" si="6"/>
        <v>-5.8588018959947474E-3</v>
      </c>
      <c r="E39" s="24">
        <f t="shared" si="6"/>
        <v>-1.2953733154886737E-2</v>
      </c>
      <c r="F39" s="25">
        <f t="shared" si="6"/>
        <v>3.9891015057506279E-2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-1.8708769183538643E-2</v>
      </c>
      <c r="D40" s="24">
        <f t="shared" si="7"/>
        <v>1.7044833086399619E-2</v>
      </c>
      <c r="E40" s="24">
        <f t="shared" si="7"/>
        <v>8.784447722803998E-3</v>
      </c>
      <c r="F40" s="25">
        <f t="shared" si="7"/>
        <v>-7.1205116256650436E-3</v>
      </c>
    </row>
    <row r="41" spans="1:6" x14ac:dyDescent="0.25">
      <c r="A41" s="21"/>
      <c r="B41" s="22" t="s">
        <v>34</v>
      </c>
      <c r="C41" s="23">
        <f t="shared" ref="C41:F41" si="8">C14 -($G14*C$26/$G$26)</f>
        <v>-2.4626580431026113E-3</v>
      </c>
      <c r="D41" s="24">
        <f t="shared" si="8"/>
        <v>-4.8102273305991664E-3</v>
      </c>
      <c r="E41" s="24">
        <f t="shared" si="8"/>
        <v>1.4555470719301369E-3</v>
      </c>
      <c r="F41" s="25">
        <f t="shared" si="8"/>
        <v>5.8173383017716129E-3</v>
      </c>
    </row>
    <row r="42" spans="1:6" x14ac:dyDescent="0.25">
      <c r="A42" s="21"/>
      <c r="B42" s="22" t="s">
        <v>35</v>
      </c>
      <c r="C42" s="23">
        <f t="shared" ref="C42:F42" si="9">C15 -($G15*C$26/$G$26)</f>
        <v>8.8141031213544441E-3</v>
      </c>
      <c r="D42" s="24">
        <f t="shared" si="9"/>
        <v>-5.5914190665090624E-2</v>
      </c>
      <c r="E42" s="24">
        <f t="shared" si="9"/>
        <v>2.8668210931810545E-2</v>
      </c>
      <c r="F42" s="25">
        <f t="shared" si="9"/>
        <v>1.8431876611925413E-2</v>
      </c>
    </row>
    <row r="43" spans="1:6" x14ac:dyDescent="0.25">
      <c r="A43" s="21"/>
      <c r="B43" s="22" t="s">
        <v>36</v>
      </c>
      <c r="C43" s="23">
        <f t="shared" ref="C43:F43" si="10">C16 -($G16*C$26/$G$26)</f>
        <v>-2.6630159878130638E-2</v>
      </c>
      <c r="D43" s="24">
        <f t="shared" si="10"/>
        <v>3.2089353110567043E-3</v>
      </c>
      <c r="E43" s="24">
        <f t="shared" si="10"/>
        <v>4.9492583301579685E-3</v>
      </c>
      <c r="F43" s="25">
        <f t="shared" si="10"/>
        <v>1.8471966236915854E-2</v>
      </c>
    </row>
    <row r="44" spans="1:6" x14ac:dyDescent="0.25">
      <c r="A44" s="21"/>
      <c r="B44" s="22" t="s">
        <v>37</v>
      </c>
      <c r="C44" s="23">
        <f t="shared" ref="C44:F44" si="11">C17 -($G17*C$26/$G$26)</f>
        <v>-5.4638569286625527E-3</v>
      </c>
      <c r="D44" s="24">
        <f t="shared" si="11"/>
        <v>2.5520100908362348E-2</v>
      </c>
      <c r="E44" s="24">
        <f t="shared" si="11"/>
        <v>-4.3232087689993037E-3</v>
      </c>
      <c r="F44" s="25">
        <f t="shared" si="11"/>
        <v>-1.5733035210700533E-2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-2.1213717570692237E-3</v>
      </c>
      <c r="D45" s="24">
        <f t="shared" si="12"/>
        <v>-5.4982927127488201E-3</v>
      </c>
      <c r="E45" s="24">
        <f t="shared" si="12"/>
        <v>3.9230410871898269E-3</v>
      </c>
      <c r="F45" s="25">
        <f t="shared" si="12"/>
        <v>3.6966233826281059E-3</v>
      </c>
    </row>
    <row r="46" spans="1:6" x14ac:dyDescent="0.25">
      <c r="A46" s="21"/>
      <c r="B46" s="22" t="s">
        <v>39</v>
      </c>
      <c r="C46" s="23">
        <f t="shared" ref="C46:F46" si="13">C19 -($G19*C$26/$G$26)</f>
        <v>-2.7059532302204647E-3</v>
      </c>
      <c r="D46" s="24">
        <f t="shared" si="13"/>
        <v>-7.7953624706240399E-3</v>
      </c>
      <c r="E46" s="24">
        <f t="shared" si="13"/>
        <v>-6.945886957791525E-4</v>
      </c>
      <c r="F46" s="25">
        <f t="shared" si="13"/>
        <v>1.1195904396623574E-2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-4.9060209050874604E-3</v>
      </c>
      <c r="D47" s="24">
        <f t="shared" si="14"/>
        <v>-2.5333425444354352E-3</v>
      </c>
      <c r="E47" s="24">
        <f t="shared" si="14"/>
        <v>1.3332526417777407E-2</v>
      </c>
      <c r="F47" s="25">
        <f t="shared" si="14"/>
        <v>-5.8931629682545394E-3</v>
      </c>
    </row>
    <row r="48" spans="1:6" x14ac:dyDescent="0.25">
      <c r="A48" s="21"/>
      <c r="B48" s="22" t="s">
        <v>41</v>
      </c>
      <c r="C48" s="23">
        <f t="shared" ref="C48:F48" si="15">C21 -($G21*C$26/$G$26)</f>
        <v>7.260316408029821E-4</v>
      </c>
      <c r="D48" s="24">
        <f t="shared" si="15"/>
        <v>-1.8412117144086082E-2</v>
      </c>
      <c r="E48" s="24">
        <f t="shared" si="15"/>
        <v>-3.3371276435864294E-3</v>
      </c>
      <c r="F48" s="25">
        <f t="shared" si="15"/>
        <v>2.1023213146869502E-2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1.0381816391763221E-2</v>
      </c>
      <c r="D49" s="24">
        <f t="shared" si="16"/>
        <v>1.4531414277853288E-2</v>
      </c>
      <c r="E49" s="24">
        <f t="shared" si="16"/>
        <v>-7.4813186339346138E-3</v>
      </c>
      <c r="F49" s="25">
        <f t="shared" si="16"/>
        <v>-1.7431912035682007E-2</v>
      </c>
    </row>
    <row r="50" spans="1:6" x14ac:dyDescent="0.25">
      <c r="A50" s="21"/>
      <c r="B50" s="22" t="s">
        <v>43</v>
      </c>
      <c r="C50" s="23">
        <f t="shared" ref="C50:F50" si="17">C23 -($G23*C$26/$G$26)</f>
        <v>1.8053197099281715E-3</v>
      </c>
      <c r="D50" s="24">
        <f t="shared" si="17"/>
        <v>-2.5323013409967898E-2</v>
      </c>
      <c r="E50" s="24">
        <f t="shared" si="17"/>
        <v>3.4664604176468383E-3</v>
      </c>
      <c r="F50" s="25">
        <f t="shared" si="17"/>
        <v>2.0051233282392861E-2</v>
      </c>
    </row>
    <row r="51" spans="1:6" x14ac:dyDescent="0.25">
      <c r="A51" s="21"/>
      <c r="B51" s="22" t="s">
        <v>44</v>
      </c>
      <c r="C51" s="23">
        <f t="shared" ref="C51:F51" si="18">C24 -($G24*C$26/$G$26)</f>
        <v>2.1884139077731624E-3</v>
      </c>
      <c r="D51" s="24">
        <f t="shared" si="18"/>
        <v>-6.1637857523452605E-3</v>
      </c>
      <c r="E51" s="24">
        <f t="shared" si="18"/>
        <v>6.4771971368105946E-3</v>
      </c>
      <c r="F51" s="25">
        <f t="shared" si="18"/>
        <v>-2.5018252922385659E-3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-3.8652501944351964E-2</v>
      </c>
      <c r="D52" s="29">
        <f t="shared" si="19"/>
        <v>9.7873403083494348E-3</v>
      </c>
      <c r="E52" s="29">
        <f t="shared" si="19"/>
        <v>4.9335697453320726E-2</v>
      </c>
      <c r="F52" s="30">
        <f t="shared" si="19"/>
        <v>-2.0470535817318308E-2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69987-2C7E-4E8C-A454-4D8EB8E1F84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0.12745098039215685</v>
      </c>
      <c r="D6" s="19">
        <v>0.13397129186602871</v>
      </c>
      <c r="E6" s="19">
        <v>0.12251655629139073</v>
      </c>
      <c r="F6" s="20">
        <v>0.18098159509202452</v>
      </c>
      <c r="G6" s="31">
        <f>AVERAGE(C6:F6)</f>
        <v>0.14123010591040022</v>
      </c>
    </row>
    <row r="7" spans="1:7" ht="24" x14ac:dyDescent="0.25">
      <c r="A7" s="21"/>
      <c r="B7" s="22" t="s">
        <v>66</v>
      </c>
      <c r="C7" s="23">
        <v>0.22222222222222221</v>
      </c>
      <c r="D7" s="24">
        <v>0.23923444976076558</v>
      </c>
      <c r="E7" s="24">
        <v>0.27152317880794702</v>
      </c>
      <c r="F7" s="25">
        <v>0.25153374233128833</v>
      </c>
      <c r="G7" s="31">
        <f>AVERAGE(C7:F7)</f>
        <v>0.2461283982805558</v>
      </c>
    </row>
    <row r="8" spans="1:7" ht="24" x14ac:dyDescent="0.25">
      <c r="A8" s="21"/>
      <c r="B8" s="22" t="s">
        <v>67</v>
      </c>
      <c r="C8" s="23">
        <v>8.8235294117647065E-2</v>
      </c>
      <c r="D8" s="24">
        <v>7.1770334928229665E-2</v>
      </c>
      <c r="E8" s="24">
        <v>0.12582781456953643</v>
      </c>
      <c r="F8" s="25">
        <v>0.10736196319018405</v>
      </c>
      <c r="G8" s="31">
        <f>AVERAGE(C8:F8)</f>
        <v>9.8298851701399306E-2</v>
      </c>
    </row>
    <row r="9" spans="1:7" ht="24" x14ac:dyDescent="0.25">
      <c r="A9" s="21"/>
      <c r="B9" s="22" t="s">
        <v>68</v>
      </c>
      <c r="C9" s="23">
        <v>0.25490196078431371</v>
      </c>
      <c r="D9" s="24">
        <v>0.23444976076555021</v>
      </c>
      <c r="E9" s="24">
        <v>0.29139072847682118</v>
      </c>
      <c r="F9" s="25">
        <v>0.26380368098159507</v>
      </c>
      <c r="G9" s="31">
        <f>AVERAGE(C9:F9)</f>
        <v>0.26113653275207005</v>
      </c>
    </row>
    <row r="10" spans="1:7" ht="24" x14ac:dyDescent="0.25">
      <c r="A10" s="21"/>
      <c r="B10" s="22" t="s">
        <v>69</v>
      </c>
      <c r="C10" s="23">
        <v>0.3202614379084967</v>
      </c>
      <c r="D10" s="24">
        <v>0.31100478468899523</v>
      </c>
      <c r="E10" s="24">
        <v>0.22847682119205298</v>
      </c>
      <c r="F10" s="25">
        <v>0.28834355828220859</v>
      </c>
      <c r="G10" s="31">
        <f>AVERAGE(C10:F10)</f>
        <v>0.28702165051793838</v>
      </c>
    </row>
    <row r="11" spans="1:7" ht="24" x14ac:dyDescent="0.25">
      <c r="A11" s="21"/>
      <c r="B11" s="22" t="s">
        <v>70</v>
      </c>
      <c r="C11" s="23">
        <v>0.23856209150326799</v>
      </c>
      <c r="D11" s="24">
        <v>0.20095693779904306</v>
      </c>
      <c r="E11" s="24">
        <v>0.13576158940397351</v>
      </c>
      <c r="F11" s="25">
        <v>0.21472392638036811</v>
      </c>
      <c r="G11" s="31">
        <f>AVERAGE(C11:F11)</f>
        <v>0.19750113627166316</v>
      </c>
    </row>
    <row r="12" spans="1:7" ht="24" x14ac:dyDescent="0.25">
      <c r="A12" s="21"/>
      <c r="B12" s="22" t="s">
        <v>71</v>
      </c>
      <c r="C12" s="23">
        <v>0.16993464052287582</v>
      </c>
      <c r="D12" s="24">
        <v>0.26315789473684209</v>
      </c>
      <c r="E12" s="24">
        <v>0.19867549668874174</v>
      </c>
      <c r="F12" s="25">
        <v>0.20245398773006135</v>
      </c>
      <c r="G12" s="31">
        <f>AVERAGE(C12:F12)</f>
        <v>0.20855550491963026</v>
      </c>
    </row>
    <row r="13" spans="1:7" ht="24" x14ac:dyDescent="0.25">
      <c r="A13" s="21"/>
      <c r="B13" s="22" t="s">
        <v>72</v>
      </c>
      <c r="C13" s="23">
        <v>0.17320261437908496</v>
      </c>
      <c r="D13" s="24">
        <v>0.16267942583732059</v>
      </c>
      <c r="E13" s="24">
        <v>0.15894039735099338</v>
      </c>
      <c r="F13" s="25">
        <v>0.18404907975460122</v>
      </c>
      <c r="G13" s="31">
        <f>AVERAGE(C13:F13)</f>
        <v>0.16971787933050003</v>
      </c>
    </row>
    <row r="14" spans="1:7" ht="24" x14ac:dyDescent="0.25">
      <c r="A14" s="21"/>
      <c r="B14" s="22" t="s">
        <v>73</v>
      </c>
      <c r="C14" s="23">
        <v>0.13725490196078433</v>
      </c>
      <c r="D14" s="24">
        <v>0.15311004784688995</v>
      </c>
      <c r="E14" s="24">
        <v>9.2715231788079458E-2</v>
      </c>
      <c r="F14" s="25">
        <v>0.13190184049079753</v>
      </c>
      <c r="G14" s="31">
        <f>AVERAGE(C14:F14)</f>
        <v>0.1287455055216378</v>
      </c>
    </row>
    <row r="15" spans="1:7" ht="24" x14ac:dyDescent="0.25">
      <c r="A15" s="21"/>
      <c r="B15" s="22" t="s">
        <v>74</v>
      </c>
      <c r="C15" s="23">
        <v>0.15032679738562091</v>
      </c>
      <c r="D15" s="24">
        <v>0.21531100478468901</v>
      </c>
      <c r="E15" s="24">
        <v>9.602649006622517E-2</v>
      </c>
      <c r="F15" s="25">
        <v>0.21472392638036811</v>
      </c>
      <c r="G15" s="31">
        <f>AVERAGE(C15:F15)</f>
        <v>0.16909705465422581</v>
      </c>
    </row>
    <row r="16" spans="1:7" ht="24" x14ac:dyDescent="0.25">
      <c r="A16" s="21"/>
      <c r="B16" s="22" t="s">
        <v>75</v>
      </c>
      <c r="C16" s="23">
        <v>0.15686274509803921</v>
      </c>
      <c r="D16" s="24">
        <v>0.17703349282296654</v>
      </c>
      <c r="E16" s="24">
        <v>0.13576158940397351</v>
      </c>
      <c r="F16" s="25">
        <v>0.14723926380368099</v>
      </c>
      <c r="G16" s="31">
        <f>AVERAGE(C16:F16)</f>
        <v>0.15422427278216508</v>
      </c>
    </row>
    <row r="17" spans="1:7" ht="24" x14ac:dyDescent="0.25">
      <c r="A17" s="21"/>
      <c r="B17" s="22" t="s">
        <v>76</v>
      </c>
      <c r="C17" s="23">
        <v>0.18627450980392157</v>
      </c>
      <c r="D17" s="24">
        <v>0.16746411483253587</v>
      </c>
      <c r="E17" s="24">
        <v>0.15894039735099338</v>
      </c>
      <c r="F17" s="25">
        <v>0.17791411042944782</v>
      </c>
      <c r="G17" s="31">
        <f>AVERAGE(C17:F17)</f>
        <v>0.17264828310422467</v>
      </c>
    </row>
    <row r="18" spans="1:7" ht="24" x14ac:dyDescent="0.25">
      <c r="A18" s="21"/>
      <c r="B18" s="22" t="s">
        <v>77</v>
      </c>
      <c r="C18" s="23">
        <v>0.28104575163398693</v>
      </c>
      <c r="D18" s="24">
        <v>0.28229665071770332</v>
      </c>
      <c r="E18" s="24">
        <v>0.27483443708609273</v>
      </c>
      <c r="F18" s="25">
        <v>0.25153374233128833</v>
      </c>
      <c r="G18" s="31">
        <f>AVERAGE(C18:F18)</f>
        <v>0.27242764544226783</v>
      </c>
    </row>
    <row r="19" spans="1:7" ht="24" x14ac:dyDescent="0.25">
      <c r="A19" s="21"/>
      <c r="B19" s="22" t="s">
        <v>78</v>
      </c>
      <c r="C19" s="23">
        <v>0.11437908496732026</v>
      </c>
      <c r="D19" s="24">
        <v>0.14354066985645933</v>
      </c>
      <c r="E19" s="24">
        <v>0.11589403973509933</v>
      </c>
      <c r="F19" s="25">
        <v>0.11963190184049081</v>
      </c>
      <c r="G19" s="31">
        <f>AVERAGE(C19:F19)</f>
        <v>0.12336142409984244</v>
      </c>
    </row>
    <row r="20" spans="1:7" ht="24" x14ac:dyDescent="0.25">
      <c r="A20" s="21"/>
      <c r="B20" s="22" t="s">
        <v>79</v>
      </c>
      <c r="C20" s="23">
        <v>0.21568627450980393</v>
      </c>
      <c r="D20" s="24">
        <v>0.32057416267942584</v>
      </c>
      <c r="E20" s="24">
        <v>0.26490066225165565</v>
      </c>
      <c r="F20" s="25">
        <v>0.23312883435582818</v>
      </c>
      <c r="G20" s="31">
        <f>AVERAGE(C20:F20)</f>
        <v>0.25857248344917838</v>
      </c>
    </row>
    <row r="21" spans="1:7" ht="24" x14ac:dyDescent="0.25">
      <c r="A21" s="21"/>
      <c r="B21" s="22" t="s">
        <v>80</v>
      </c>
      <c r="C21" s="23">
        <v>0.16666666666666663</v>
      </c>
      <c r="D21" s="24">
        <v>0.22488038277511962</v>
      </c>
      <c r="E21" s="24">
        <v>0.20860927152317882</v>
      </c>
      <c r="F21" s="25">
        <v>0.16564417177914109</v>
      </c>
      <c r="G21" s="31">
        <f>AVERAGE(C21:F21)</f>
        <v>0.19145012318602656</v>
      </c>
    </row>
    <row r="22" spans="1:7" ht="24" x14ac:dyDescent="0.25">
      <c r="A22" s="21"/>
      <c r="B22" s="22" t="s">
        <v>81</v>
      </c>
      <c r="C22" s="23">
        <v>0.21568627450980393</v>
      </c>
      <c r="D22" s="24">
        <v>0.28229665071770332</v>
      </c>
      <c r="E22" s="24">
        <v>0.32781456953642385</v>
      </c>
      <c r="F22" s="25">
        <v>0.26993865030674846</v>
      </c>
      <c r="G22" s="31">
        <f>AVERAGE(C22:F22)</f>
        <v>0.27393403626766988</v>
      </c>
    </row>
    <row r="23" spans="1:7" ht="24.75" thickBot="1" x14ac:dyDescent="0.3">
      <c r="A23" s="26"/>
      <c r="B23" s="27" t="s">
        <v>82</v>
      </c>
      <c r="C23" s="28">
        <v>0.29411764705882354</v>
      </c>
      <c r="D23" s="29">
        <v>0.26315789473684209</v>
      </c>
      <c r="E23" s="29">
        <v>0.26821192052980131</v>
      </c>
      <c r="F23" s="30">
        <v>0.26380368098159507</v>
      </c>
      <c r="G23" s="31">
        <f>AVERAGE(C23:F23)</f>
        <v>0.2723227858267655</v>
      </c>
    </row>
    <row r="24" spans="1:7" ht="15.75" thickTop="1" x14ac:dyDescent="0.25">
      <c r="C24" s="32">
        <f>AVERAGE(C6:C23)</f>
        <v>0.19517066085693535</v>
      </c>
      <c r="D24" s="32">
        <f>AVERAGE(D6:D23)</f>
        <v>0.21371610845295053</v>
      </c>
      <c r="E24" s="32">
        <f>AVERAGE(E6:E23)</f>
        <v>0.19315673289183222</v>
      </c>
      <c r="F24" s="32">
        <f>AVERAGE(F6:F23)</f>
        <v>0.20381731424676205</v>
      </c>
      <c r="G24" s="32">
        <f>AVERAGE(G6:G23)</f>
        <v>0.20146520411212004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-9.3665570327564618E-3</v>
      </c>
      <c r="D31" s="19">
        <f t="shared" ref="D31:F31" si="0">D6 -($G6*D$24/$G$24)</f>
        <v>-1.5846880282304965E-2</v>
      </c>
      <c r="E31" s="19">
        <f t="shared" si="0"/>
        <v>-1.288918766248158E-2</v>
      </c>
      <c r="F31" s="20">
        <f t="shared" si="0"/>
        <v>3.8102624977542965E-2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-1.6216183852810706E-2</v>
      </c>
      <c r="D32" s="24">
        <f t="shared" si="1"/>
        <v>-2.1860778529893765E-2</v>
      </c>
      <c r="E32" s="24">
        <f t="shared" si="1"/>
        <v>3.5545172117948359E-2</v>
      </c>
      <c r="F32" s="25">
        <f t="shared" si="1"/>
        <v>2.5317902647560842E-3</v>
      </c>
    </row>
    <row r="33" spans="1:6" ht="24" x14ac:dyDescent="0.25">
      <c r="A33" s="21"/>
      <c r="B33" s="22" t="s">
        <v>67</v>
      </c>
      <c r="C33" s="23">
        <f t="shared" ref="C33:F33" si="2">C8 -($G8*C$24/$G$24)</f>
        <v>-6.9923256224002639E-3</v>
      </c>
      <c r="D33" s="24">
        <f t="shared" si="2"/>
        <v>-3.2505974936799381E-2</v>
      </c>
      <c r="E33" s="24">
        <f t="shared" si="2"/>
        <v>3.1582830055514544E-2</v>
      </c>
      <c r="F33" s="25">
        <f t="shared" si="2"/>
        <v>7.9154705036851153E-3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1.9243317405092664E-3</v>
      </c>
      <c r="D34" s="24">
        <f t="shared" si="3"/>
        <v>-4.2566232148093713E-2</v>
      </c>
      <c r="E34" s="24">
        <f t="shared" si="3"/>
        <v>4.1023526222780271E-2</v>
      </c>
      <c r="F34" s="25">
        <f t="shared" si="3"/>
        <v>-3.8162581519585181E-4</v>
      </c>
    </row>
    <row r="35" spans="1:6" ht="24" x14ac:dyDescent="0.25">
      <c r="A35" s="21"/>
      <c r="B35" s="22" t="s">
        <v>69</v>
      </c>
      <c r="C35" s="23">
        <f t="shared" ref="C35:F35" si="4">C10 -($G10*C$24/$G$24)</f>
        <v>4.2207441146559888E-2</v>
      </c>
      <c r="D35" s="24">
        <f t="shared" si="4"/>
        <v>6.5296250167631298E-3</v>
      </c>
      <c r="E35" s="24">
        <f t="shared" si="4"/>
        <v>-4.6707990634869245E-2</v>
      </c>
      <c r="F35" s="25">
        <f t="shared" si="4"/>
        <v>-2.029075528453661E-3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4.7231645851302378E-2</v>
      </c>
      <c r="D36" s="24">
        <f t="shared" si="5"/>
        <v>-8.5540516794444799E-3</v>
      </c>
      <c r="E36" s="24">
        <f t="shared" si="5"/>
        <v>-5.3594554714235493E-2</v>
      </c>
      <c r="F36" s="25">
        <f t="shared" si="5"/>
        <v>1.491696054237765E-2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-3.2104793035404533E-2</v>
      </c>
      <c r="D37" s="24">
        <f t="shared" si="6"/>
        <v>4.1920331137232147E-2</v>
      </c>
      <c r="E37" s="24">
        <f t="shared" si="6"/>
        <v>-1.2791313792560599E-3</v>
      </c>
      <c r="F37" s="25">
        <f t="shared" si="6"/>
        <v>-8.5364067225715823E-3</v>
      </c>
    </row>
    <row r="38" spans="1:6" ht="24" x14ac:dyDescent="0.25">
      <c r="A38" s="21"/>
      <c r="B38" s="22" t="s">
        <v>72</v>
      </c>
      <c r="C38" s="23">
        <f t="shared" ref="C38:F38" si="7">C13 -($G13*C$24/$G$24)</f>
        <v>8.7873704953964626E-3</v>
      </c>
      <c r="D38" s="24">
        <f t="shared" si="7"/>
        <v>-1.7358833698633919E-2</v>
      </c>
      <c r="E38" s="24">
        <f t="shared" si="7"/>
        <v>-3.7782777139353518E-3</v>
      </c>
      <c r="F38" s="25">
        <f t="shared" si="7"/>
        <v>1.2349740917172863E-2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1.2531898275074324E-2</v>
      </c>
      <c r="D39" s="24">
        <f t="shared" si="8"/>
        <v>1.6535652570276532E-2</v>
      </c>
      <c r="E39" s="24">
        <f t="shared" si="8"/>
        <v>-3.0720779560199071E-2</v>
      </c>
      <c r="F39" s="25">
        <f t="shared" si="8"/>
        <v>1.653228714848326E-3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-1.3487018758330943E-2</v>
      </c>
      <c r="D40" s="24">
        <f t="shared" si="9"/>
        <v>3.5931321673530192E-2</v>
      </c>
      <c r="E40" s="24">
        <f t="shared" si="9"/>
        <v>-6.6096963274454759E-2</v>
      </c>
      <c r="F40" s="25">
        <f t="shared" si="9"/>
        <v>4.3652660359255496E-2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7.4570282561172152E-3</v>
      </c>
      <c r="D41" s="24">
        <f t="shared" si="10"/>
        <v>1.3430991074587728E-2</v>
      </c>
      <c r="E41" s="24">
        <f t="shared" si="10"/>
        <v>-1.210243899987537E-2</v>
      </c>
      <c r="F41" s="25">
        <f t="shared" si="10"/>
        <v>-8.785580330829601E-3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1.902041916445682E-2</v>
      </c>
      <c r="D42" s="24">
        <f t="shared" si="11"/>
        <v>-1.5682743498313917E-2</v>
      </c>
      <c r="E42" s="24">
        <f t="shared" si="11"/>
        <v>-6.5878309639920696E-3</v>
      </c>
      <c r="F42" s="25">
        <f t="shared" si="11"/>
        <v>3.2501552978491666E-3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1.7129787430679555E-2</v>
      </c>
      <c r="D43" s="24">
        <f t="shared" si="12"/>
        <v>-6.6970565356826439E-3</v>
      </c>
      <c r="E43" s="24">
        <f t="shared" si="12"/>
        <v>1.364177021862728E-2</v>
      </c>
      <c r="F43" s="25">
        <f t="shared" si="12"/>
        <v>-2.4074501113624192E-2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-5.1280565856189481E-3</v>
      </c>
      <c r="D44" s="24">
        <f t="shared" si="13"/>
        <v>1.2677756789049449E-2</v>
      </c>
      <c r="E44" s="24">
        <f t="shared" si="13"/>
        <v>-2.3799309439684752E-3</v>
      </c>
      <c r="F44" s="25">
        <f t="shared" si="13"/>
        <v>-5.169769259462012E-3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-3.480741593467479E-2</v>
      </c>
      <c r="D45" s="24">
        <f t="shared" si="14"/>
        <v>4.6278136428563821E-2</v>
      </c>
      <c r="E45" s="24">
        <f t="shared" si="14"/>
        <v>1.6991767319232992E-2</v>
      </c>
      <c r="F45" s="25">
        <f t="shared" si="14"/>
        <v>-2.8462487813121856E-2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-1.880182268380079E-2</v>
      </c>
      <c r="D46" s="24">
        <f t="shared" si="15"/>
        <v>2.1788362639548725E-2</v>
      </c>
      <c r="E46" s="24">
        <f t="shared" si="15"/>
        <v>2.5054595323255241E-2</v>
      </c>
      <c r="F46" s="25">
        <f t="shared" si="15"/>
        <v>-2.8041135279003176E-2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-4.9689015110010171E-2</v>
      </c>
      <c r="D47" s="24">
        <f t="shared" si="16"/>
        <v>-8.2950495312124617E-3</v>
      </c>
      <c r="E47" s="24">
        <f t="shared" si="16"/>
        <v>6.5177635746661688E-2</v>
      </c>
      <c r="F47" s="25">
        <f t="shared" si="16"/>
        <v>-7.1935711054389451E-3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3.0303266255711669E-2</v>
      </c>
      <c r="D48" s="29">
        <f t="shared" si="17"/>
        <v>-2.5724576489172313E-2</v>
      </c>
      <c r="E48" s="29">
        <f t="shared" si="17"/>
        <v>7.119788843247099E-3</v>
      </c>
      <c r="F48" s="30">
        <f t="shared" si="17"/>
        <v>-1.16984786097864E-2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24B8-DB74-41C2-92AC-E25674B7EC9C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0.13114754098360656</v>
      </c>
      <c r="D6" s="19">
        <v>0.15789473684210525</v>
      </c>
      <c r="E6" s="19">
        <v>0.18394648829431437</v>
      </c>
      <c r="F6" s="20">
        <v>0.18711656441717792</v>
      </c>
      <c r="G6" s="31">
        <f>AVERAGE(C6:F6)</f>
        <v>0.16502633263430103</v>
      </c>
    </row>
    <row r="7" spans="1:7" x14ac:dyDescent="0.25">
      <c r="A7" s="21"/>
      <c r="B7" s="22" t="s">
        <v>85</v>
      </c>
      <c r="C7" s="23">
        <v>0.20655737704918034</v>
      </c>
      <c r="D7" s="24">
        <v>0.18660287081339713</v>
      </c>
      <c r="E7" s="24">
        <v>0.18729096989966554</v>
      </c>
      <c r="F7" s="25">
        <v>0.23619631901840493</v>
      </c>
      <c r="G7" s="31">
        <f>AVERAGE(C7:F7)</f>
        <v>0.20416188419516196</v>
      </c>
    </row>
    <row r="8" spans="1:7" x14ac:dyDescent="0.25">
      <c r="A8" s="21"/>
      <c r="B8" s="22" t="s">
        <v>86</v>
      </c>
      <c r="C8" s="23">
        <v>0.14754098360655737</v>
      </c>
      <c r="D8" s="24">
        <v>0.16267942583732059</v>
      </c>
      <c r="E8" s="24">
        <v>0.20735785953177255</v>
      </c>
      <c r="F8" s="25">
        <v>0.16564417177914109</v>
      </c>
      <c r="G8" s="31">
        <f>AVERAGE(C8:F8)</f>
        <v>0.17080561018869789</v>
      </c>
    </row>
    <row r="9" spans="1:7" x14ac:dyDescent="0.25">
      <c r="A9" s="21"/>
      <c r="B9" s="22" t="s">
        <v>87</v>
      </c>
      <c r="C9" s="23">
        <v>0.35409836065573769</v>
      </c>
      <c r="D9" s="24">
        <v>0.291866028708134</v>
      </c>
      <c r="E9" s="24">
        <v>0.2976588628762542</v>
      </c>
      <c r="F9" s="25">
        <v>0.30674846625766872</v>
      </c>
      <c r="G9" s="31">
        <f>AVERAGE(C9:F9)</f>
        <v>0.31259292962444862</v>
      </c>
    </row>
    <row r="10" spans="1:7" x14ac:dyDescent="0.25">
      <c r="A10" s="21"/>
      <c r="B10" s="22" t="s">
        <v>88</v>
      </c>
      <c r="C10" s="23">
        <v>0.29508196721311475</v>
      </c>
      <c r="D10" s="24">
        <v>0.23923444976076558</v>
      </c>
      <c r="E10" s="24">
        <v>0.20066889632107024</v>
      </c>
      <c r="F10" s="25">
        <v>0.27607361963190186</v>
      </c>
      <c r="G10" s="31">
        <f>AVERAGE(C10:F10)</f>
        <v>0.25276473323171311</v>
      </c>
    </row>
    <row r="11" spans="1:7" ht="24" x14ac:dyDescent="0.25">
      <c r="A11" s="21"/>
      <c r="B11" s="22" t="s">
        <v>89</v>
      </c>
      <c r="C11" s="23">
        <v>0.21639344262295082</v>
      </c>
      <c r="D11" s="24">
        <v>0.18660287081339713</v>
      </c>
      <c r="E11" s="24">
        <v>0.14046822742474915</v>
      </c>
      <c r="F11" s="25">
        <v>0.18711656441717792</v>
      </c>
      <c r="G11" s="31">
        <f>AVERAGE(C11:F11)</f>
        <v>0.18264527631956876</v>
      </c>
    </row>
    <row r="12" spans="1:7" ht="24" x14ac:dyDescent="0.25">
      <c r="A12" s="21"/>
      <c r="B12" s="22" t="s">
        <v>90</v>
      </c>
      <c r="C12" s="23">
        <v>0.14754098360655737</v>
      </c>
      <c r="D12" s="24">
        <v>0.22966507177033491</v>
      </c>
      <c r="E12" s="24">
        <v>0.16387959866220736</v>
      </c>
      <c r="F12" s="25">
        <v>0.17791411042944782</v>
      </c>
      <c r="G12" s="31">
        <f>AVERAGE(C12:F12)</f>
        <v>0.17974994111713685</v>
      </c>
    </row>
    <row r="13" spans="1:7" x14ac:dyDescent="0.25">
      <c r="A13" s="21"/>
      <c r="B13" s="22" t="s">
        <v>91</v>
      </c>
      <c r="C13" s="23">
        <v>0.17704918032786884</v>
      </c>
      <c r="D13" s="24">
        <v>0.22488038277511962</v>
      </c>
      <c r="E13" s="24">
        <v>0.1705685618729097</v>
      </c>
      <c r="F13" s="25">
        <v>0.18098159509202452</v>
      </c>
      <c r="G13" s="31">
        <f>AVERAGE(C13:F13)</f>
        <v>0.18836993001698066</v>
      </c>
    </row>
    <row r="14" spans="1:7" x14ac:dyDescent="0.25">
      <c r="A14" s="21"/>
      <c r="B14" s="22" t="s">
        <v>92</v>
      </c>
      <c r="C14" s="23">
        <v>0.15737704918032788</v>
      </c>
      <c r="D14" s="24">
        <v>0.17703349282296654</v>
      </c>
      <c r="E14" s="24">
        <v>0.10702341137123746</v>
      </c>
      <c r="F14" s="25">
        <v>0.15950920245398773</v>
      </c>
      <c r="G14" s="31">
        <f>AVERAGE(C14:F14)</f>
        <v>0.15023578895712991</v>
      </c>
    </row>
    <row r="15" spans="1:7" x14ac:dyDescent="0.25">
      <c r="A15" s="21"/>
      <c r="B15" s="22" t="s">
        <v>93</v>
      </c>
      <c r="C15" s="23">
        <v>0.16393442622950818</v>
      </c>
      <c r="D15" s="24">
        <v>0.18660287081339713</v>
      </c>
      <c r="E15" s="24">
        <v>0.19732441471571907</v>
      </c>
      <c r="F15" s="25">
        <v>0.17484662576687116</v>
      </c>
      <c r="G15" s="31">
        <f>AVERAGE(C15:F15)</f>
        <v>0.18067708438137389</v>
      </c>
    </row>
    <row r="16" spans="1:7" x14ac:dyDescent="0.25">
      <c r="A16" s="21"/>
      <c r="B16" s="22" t="s">
        <v>94</v>
      </c>
      <c r="C16" s="23">
        <v>0.16393442622950818</v>
      </c>
      <c r="D16" s="24">
        <v>0.21052631578947367</v>
      </c>
      <c r="E16" s="24">
        <v>0.21739130434782608</v>
      </c>
      <c r="F16" s="25">
        <v>0.22085889570552147</v>
      </c>
      <c r="G16" s="31">
        <f>AVERAGE(C16:F16)</f>
        <v>0.20317773551808233</v>
      </c>
    </row>
    <row r="17" spans="1:7" ht="24" x14ac:dyDescent="0.25">
      <c r="A17" s="21"/>
      <c r="B17" s="22" t="s">
        <v>95</v>
      </c>
      <c r="C17" s="23">
        <v>0.16721311475409839</v>
      </c>
      <c r="D17" s="24">
        <v>0.21052631578947367</v>
      </c>
      <c r="E17" s="24">
        <v>0.25083612040133779</v>
      </c>
      <c r="F17" s="25">
        <v>0.16257668711656442</v>
      </c>
      <c r="G17" s="31">
        <f>AVERAGE(C17:F17)</f>
        <v>0.19778805951536854</v>
      </c>
    </row>
    <row r="18" spans="1:7" ht="24" x14ac:dyDescent="0.25">
      <c r="A18" s="21"/>
      <c r="B18" s="22" t="s">
        <v>96</v>
      </c>
      <c r="C18" s="23">
        <v>0.20655737704918034</v>
      </c>
      <c r="D18" s="24">
        <v>0.26315789473684209</v>
      </c>
      <c r="E18" s="24">
        <v>0.22073578595317722</v>
      </c>
      <c r="F18" s="25">
        <v>0.22699386503067484</v>
      </c>
      <c r="G18" s="31">
        <f>AVERAGE(C18:F18)</f>
        <v>0.22936123069246864</v>
      </c>
    </row>
    <row r="19" spans="1:7" x14ac:dyDescent="0.25">
      <c r="A19" s="21"/>
      <c r="B19" s="22" t="s">
        <v>97</v>
      </c>
      <c r="C19" s="23">
        <v>0.10491803278688523</v>
      </c>
      <c r="D19" s="24">
        <v>0.11004784688995216</v>
      </c>
      <c r="E19" s="24">
        <v>0.13043478260869565</v>
      </c>
      <c r="F19" s="25">
        <v>0.13803680981595093</v>
      </c>
      <c r="G19" s="31">
        <f>AVERAGE(C19:F19)</f>
        <v>0.12085936802537098</v>
      </c>
    </row>
    <row r="20" spans="1:7" x14ac:dyDescent="0.25">
      <c r="A20" s="21"/>
      <c r="B20" s="22" t="s">
        <v>98</v>
      </c>
      <c r="C20" s="23">
        <v>0.2262295081967213</v>
      </c>
      <c r="D20" s="24">
        <v>0.29665071770334928</v>
      </c>
      <c r="E20" s="24">
        <v>0.24080267558528429</v>
      </c>
      <c r="F20" s="25">
        <v>0.26993865030674846</v>
      </c>
      <c r="G20" s="31">
        <f>AVERAGE(C20:F20)</f>
        <v>0.25840538794802581</v>
      </c>
    </row>
    <row r="21" spans="1:7" x14ac:dyDescent="0.25">
      <c r="A21" s="21"/>
      <c r="B21" s="22" t="s">
        <v>99</v>
      </c>
      <c r="C21" s="23">
        <v>0.22295081967213115</v>
      </c>
      <c r="D21" s="24">
        <v>0.21052631578947367</v>
      </c>
      <c r="E21" s="24">
        <v>0.24414715719063543</v>
      </c>
      <c r="F21" s="25">
        <v>0.19631901840490798</v>
      </c>
      <c r="G21" s="31">
        <f>AVERAGE(C21:F21)</f>
        <v>0.21848582776428704</v>
      </c>
    </row>
    <row r="22" spans="1:7" ht="15.75" thickBot="1" x14ac:dyDescent="0.3">
      <c r="A22" s="26"/>
      <c r="B22" s="27" t="s">
        <v>100</v>
      </c>
      <c r="C22" s="28">
        <v>0.26557377049180325</v>
      </c>
      <c r="D22" s="29">
        <v>0.28229665071770332</v>
      </c>
      <c r="E22" s="29">
        <v>0.25752508361204013</v>
      </c>
      <c r="F22" s="30">
        <v>0.23312883435582818</v>
      </c>
      <c r="G22" s="31">
        <f>AVERAGE(C22:F22)</f>
        <v>0.25963108479434371</v>
      </c>
    </row>
    <row r="23" spans="1:7" ht="15.75" thickTop="1" x14ac:dyDescent="0.25">
      <c r="C23" s="32">
        <f>AVERAGE(C6:C22)</f>
        <v>0.19729990356798457</v>
      </c>
      <c r="D23" s="32">
        <f>AVERAGE(D6:D22)</f>
        <v>0.21334083872783563</v>
      </c>
      <c r="E23" s="32">
        <f>AVERAGE(E6:E22)</f>
        <v>0.20106236474522921</v>
      </c>
      <c r="F23" s="32">
        <f>AVERAGE(F6:F22)</f>
        <v>0.20588235294117646</v>
      </c>
      <c r="G23" s="32">
        <f>AVERAGE(G6:G22)</f>
        <v>0.20439636499555647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-2.8149223005486751E-2</v>
      </c>
      <c r="D30" s="19">
        <f t="shared" ref="D30:F30" si="0">D6 -($G6*D$23/$G$23)</f>
        <v>-1.4353219804021822E-2</v>
      </c>
      <c r="E30" s="19">
        <f t="shared" si="0"/>
        <v>2.1611973757293651E-2</v>
      </c>
      <c r="F30" s="20">
        <f t="shared" si="0"/>
        <v>2.0890469052214922E-2</v>
      </c>
    </row>
    <row r="31" spans="1:7" x14ac:dyDescent="0.25">
      <c r="A31" s="21"/>
      <c r="B31" s="22" t="s">
        <v>85</v>
      </c>
      <c r="C31" s="23">
        <f t="shared" ref="C31:F31" si="1">C7 -($G7*C$23/$G$23)</f>
        <v>9.4838133151129989E-3</v>
      </c>
      <c r="D31" s="24">
        <f t="shared" si="1"/>
        <v>-2.6493226132348474E-2</v>
      </c>
      <c r="E31" s="24">
        <f t="shared" si="1"/>
        <v>-1.354073876605999E-2</v>
      </c>
      <c r="F31" s="25">
        <f t="shared" si="1"/>
        <v>3.0550151583295576E-2</v>
      </c>
    </row>
    <row r="32" spans="1:7" x14ac:dyDescent="0.25">
      <c r="A32" s="21"/>
      <c r="B32" s="22" t="s">
        <v>86</v>
      </c>
      <c r="C32" s="23">
        <f t="shared" ref="C32:F32" si="2">C8 -($G8*C$23/$G$23)</f>
        <v>-1.7334406520040452E-2</v>
      </c>
      <c r="D32" s="24">
        <f t="shared" si="2"/>
        <v>-1.5600712059792937E-2</v>
      </c>
      <c r="E32" s="24">
        <f t="shared" si="2"/>
        <v>3.9338335813540015E-2</v>
      </c>
      <c r="F32" s="25">
        <f t="shared" si="2"/>
        <v>-6.4032172337065707E-3</v>
      </c>
    </row>
    <row r="33" spans="1:6" x14ac:dyDescent="0.25">
      <c r="A33" s="21"/>
      <c r="B33" s="22" t="s">
        <v>87</v>
      </c>
      <c r="C33" s="23">
        <f t="shared" ref="C33:F33" si="3">C9 -($G9*C$23/$G$23)</f>
        <v>5.2358381707098889E-2</v>
      </c>
      <c r="D33" s="24">
        <f t="shared" si="3"/>
        <v>-3.4406103322790149E-2</v>
      </c>
      <c r="E33" s="24">
        <f t="shared" si="3"/>
        <v>-9.8352240870682728E-3</v>
      </c>
      <c r="F33" s="25">
        <f t="shared" si="3"/>
        <v>-8.1170542972403004E-3</v>
      </c>
    </row>
    <row r="34" spans="1:6" x14ac:dyDescent="0.25">
      <c r="A34" s="21"/>
      <c r="B34" s="22" t="s">
        <v>88</v>
      </c>
      <c r="C34" s="23">
        <f t="shared" ref="C34:F34" si="4">C10 -($G10*C$23/$G$23)</f>
        <v>5.1093002472530874E-2</v>
      </c>
      <c r="D34" s="24">
        <f t="shared" si="4"/>
        <v>-2.4591378010895726E-2</v>
      </c>
      <c r="E34" s="24">
        <f t="shared" si="4"/>
        <v>-4.7972878638431138E-2</v>
      </c>
      <c r="F34" s="25">
        <f t="shared" si="4"/>
        <v>2.1471254176796017E-2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4.0089449125893156E-2</v>
      </c>
      <c r="D35" s="24">
        <f t="shared" si="5"/>
        <v>-4.0350421482213406E-3</v>
      </c>
      <c r="E35" s="24">
        <f t="shared" si="5"/>
        <v>-3.9197840350754881E-2</v>
      </c>
      <c r="F35" s="25">
        <f t="shared" si="5"/>
        <v>3.1434333730830377E-3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-2.596819817137197E-2</v>
      </c>
      <c r="D36" s="24">
        <f t="shared" si="6"/>
        <v>4.2049195137486173E-2</v>
      </c>
      <c r="E36" s="24">
        <f t="shared" si="6"/>
        <v>-1.2938361014389332E-2</v>
      </c>
      <c r="F36" s="25">
        <f t="shared" si="6"/>
        <v>-3.142635951724787E-3</v>
      </c>
    </row>
    <row r="37" spans="1:6" x14ac:dyDescent="0.25">
      <c r="A37" s="21"/>
      <c r="B37" s="22" t="s">
        <v>91</v>
      </c>
      <c r="C37" s="23">
        <f t="shared" ref="C37:F37" si="7">C13 -($G13*C$23/$G$23)</f>
        <v>-4.7807119418212529E-3</v>
      </c>
      <c r="D37" s="24">
        <f t="shared" si="7"/>
        <v>2.8267302783212683E-2</v>
      </c>
      <c r="E37" s="24">
        <f t="shared" si="7"/>
        <v>-1.4728782220909398E-2</v>
      </c>
      <c r="F37" s="25">
        <f t="shared" si="7"/>
        <v>-8.7578086204820049E-3</v>
      </c>
    </row>
    <row r="38" spans="1:6" x14ac:dyDescent="0.25">
      <c r="A38" s="21"/>
      <c r="B38" s="22" t="s">
        <v>92</v>
      </c>
      <c r="C38" s="23">
        <f t="shared" ref="C38:F38" si="8">C14 -($G14*C$23/$G$23)</f>
        <v>1.2357314243524015E-2</v>
      </c>
      <c r="D38" s="24">
        <f t="shared" si="8"/>
        <v>2.022332047108058E-2</v>
      </c>
      <c r="E38" s="24">
        <f t="shared" si="8"/>
        <v>-4.0761814641673402E-2</v>
      </c>
      <c r="F38" s="25">
        <f t="shared" si="8"/>
        <v>8.181179927068738E-3</v>
      </c>
    </row>
    <row r="39" spans="1:6" x14ac:dyDescent="0.25">
      <c r="A39" s="21"/>
      <c r="B39" s="22" t="s">
        <v>93</v>
      </c>
      <c r="C39" s="23">
        <f t="shared" ref="C39:F39" si="9">C15 -($G15*C$23/$G$23)</f>
        <v>-1.0469709216661099E-2</v>
      </c>
      <c r="D39" s="24">
        <f t="shared" si="9"/>
        <v>-1.9807212757294024E-3</v>
      </c>
      <c r="E39" s="24">
        <f t="shared" si="9"/>
        <v>1.959443482208395E-2</v>
      </c>
      <c r="F39" s="25">
        <f t="shared" si="9"/>
        <v>-7.1440043296935318E-3</v>
      </c>
    </row>
    <row r="40" spans="1:6" x14ac:dyDescent="0.25">
      <c r="A40" s="21"/>
      <c r="B40" s="22" t="s">
        <v>94</v>
      </c>
      <c r="C40" s="23">
        <f t="shared" ref="C40:F40" si="10">C16 -($G16*C$23/$G$23)</f>
        <v>-3.2189157601107382E-2</v>
      </c>
      <c r="D40" s="24">
        <f t="shared" si="10"/>
        <v>-1.5425657055195274E-3</v>
      </c>
      <c r="E40" s="24">
        <f t="shared" si="10"/>
        <v>1.752769147127381E-2</v>
      </c>
      <c r="F40" s="25">
        <f t="shared" si="10"/>
        <v>1.6204031835353239E-2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-2.3707917868616646E-2</v>
      </c>
      <c r="D41" s="24">
        <f t="shared" si="11"/>
        <v>4.0829648606196811E-3</v>
      </c>
      <c r="E41" s="24">
        <f t="shared" si="11"/>
        <v>5.6274270118948144E-2</v>
      </c>
      <c r="F41" s="25">
        <f t="shared" si="11"/>
        <v>-3.6649317110951041E-2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-1.4840634108415907E-2</v>
      </c>
      <c r="D42" s="24">
        <f t="shared" si="12"/>
        <v>2.3759716943202613E-2</v>
      </c>
      <c r="E42" s="24">
        <f t="shared" si="12"/>
        <v>-4.8842314326815739E-3</v>
      </c>
      <c r="F42" s="25">
        <f t="shared" si="12"/>
        <v>-4.0348514021052162E-3</v>
      </c>
    </row>
    <row r="43" spans="1:6" x14ac:dyDescent="0.25">
      <c r="A43" s="21"/>
      <c r="B43" s="22" t="s">
        <v>97</v>
      </c>
      <c r="C43" s="23">
        <f t="shared" ref="C43:F43" si="13">C19 -($G19*C$23/$G$23)</f>
        <v>-1.1745204630334252E-2</v>
      </c>
      <c r="D43" s="24">
        <f t="shared" si="13"/>
        <v>-1.610037958760456E-2</v>
      </c>
      <c r="E43" s="24">
        <f t="shared" si="13"/>
        <v>1.1546805626701309E-2</v>
      </c>
      <c r="F43" s="25">
        <f t="shared" si="13"/>
        <v>1.6298778591237559E-2</v>
      </c>
    </row>
    <row r="44" spans="1:6" x14ac:dyDescent="0.25">
      <c r="A44" s="21"/>
      <c r="B44" s="22" t="s">
        <v>98</v>
      </c>
      <c r="C44" s="23">
        <f t="shared" ref="C44:F44" si="14">C20 -($G20*C$23/$G$23)</f>
        <v>-2.3204272705896534E-2</v>
      </c>
      <c r="D44" s="24">
        <f t="shared" si="14"/>
        <v>2.6937397714404954E-2</v>
      </c>
      <c r="E44" s="24">
        <f t="shared" si="14"/>
        <v>-1.3387746856269034E-2</v>
      </c>
      <c r="F44" s="25">
        <f t="shared" si="14"/>
        <v>9.6546218477606693E-3</v>
      </c>
    </row>
    <row r="45" spans="1:6" x14ac:dyDescent="0.25">
      <c r="A45" s="21"/>
      <c r="B45" s="22" t="s">
        <v>99</v>
      </c>
      <c r="C45" s="23">
        <f t="shared" ref="C45:F45" si="15">C21 -($G21*C$23/$G$23)</f>
        <v>1.2050627049809998E-2</v>
      </c>
      <c r="D45" s="24">
        <f t="shared" si="15"/>
        <v>-1.7520546719024283E-2</v>
      </c>
      <c r="E45" s="24">
        <f t="shared" si="15"/>
        <v>2.9225149186425492E-2</v>
      </c>
      <c r="F45" s="25">
        <f t="shared" si="15"/>
        <v>-2.3755229517211096E-2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1.495684785578244E-2</v>
      </c>
      <c r="D46" s="29">
        <f t="shared" si="16"/>
        <v>1.13039968559418E-2</v>
      </c>
      <c r="E46" s="29">
        <f t="shared" si="16"/>
        <v>2.1289572119706501E-3</v>
      </c>
      <c r="F46" s="30">
        <f t="shared" si="16"/>
        <v>-2.8389801923694974E-2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C76B9-9CD8-4A5D-856F-A4353E5C5B7C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0.23202614379084965</v>
      </c>
      <c r="D6" s="19">
        <v>0.19617224880382775</v>
      </c>
      <c r="E6" s="19">
        <v>0.15894039735099338</v>
      </c>
      <c r="F6" s="20">
        <v>0.17177914110429449</v>
      </c>
      <c r="G6" s="31">
        <f>AVERAGE(C6:F6)</f>
        <v>0.18972948276249132</v>
      </c>
    </row>
    <row r="7" spans="1:7" ht="24" x14ac:dyDescent="0.25">
      <c r="A7" s="21"/>
      <c r="B7" s="22" t="s">
        <v>48</v>
      </c>
      <c r="C7" s="23">
        <v>0.16339869281045749</v>
      </c>
      <c r="D7" s="24">
        <v>0.21052631578947367</v>
      </c>
      <c r="E7" s="24">
        <v>0.2185430463576159</v>
      </c>
      <c r="F7" s="25">
        <v>0.18098159509202452</v>
      </c>
      <c r="G7" s="31">
        <f>AVERAGE(C7:F7)</f>
        <v>0.19336241251239289</v>
      </c>
    </row>
    <row r="8" spans="1:7" ht="24" x14ac:dyDescent="0.25">
      <c r="A8" s="21"/>
      <c r="B8" s="22" t="s">
        <v>49</v>
      </c>
      <c r="C8" s="23">
        <v>0.36601307189542481</v>
      </c>
      <c r="D8" s="24">
        <v>0.30143540669856461</v>
      </c>
      <c r="E8" s="24">
        <v>0.31125827814569534</v>
      </c>
      <c r="F8" s="25">
        <v>0.28834355828220859</v>
      </c>
      <c r="G8" s="31">
        <f>AVERAGE(C8:F8)</f>
        <v>0.31676257875547331</v>
      </c>
    </row>
    <row r="9" spans="1:7" ht="24" x14ac:dyDescent="0.25">
      <c r="A9" s="21"/>
      <c r="B9" s="22" t="s">
        <v>50</v>
      </c>
      <c r="C9" s="23">
        <v>0.15359477124183007</v>
      </c>
      <c r="D9" s="24">
        <v>0.17703349282296654</v>
      </c>
      <c r="E9" s="24">
        <v>0.16556291390728478</v>
      </c>
      <c r="F9" s="25">
        <v>0.20245398773006135</v>
      </c>
      <c r="G9" s="31">
        <f>AVERAGE(C9:F9)</f>
        <v>0.17466129142553569</v>
      </c>
    </row>
    <row r="10" spans="1:7" ht="24" x14ac:dyDescent="0.25">
      <c r="A10" s="21"/>
      <c r="B10" s="22" t="s">
        <v>51</v>
      </c>
      <c r="C10" s="23">
        <v>0.31699346405228757</v>
      </c>
      <c r="D10" s="24">
        <v>0.39712918660287078</v>
      </c>
      <c r="E10" s="24">
        <v>0.3741721854304636</v>
      </c>
      <c r="F10" s="25">
        <v>0.33128834355828218</v>
      </c>
      <c r="G10" s="31">
        <f>AVERAGE(C10:F10)</f>
        <v>0.354895794910976</v>
      </c>
    </row>
    <row r="11" spans="1:7" ht="24" x14ac:dyDescent="0.25">
      <c r="A11" s="21"/>
      <c r="B11" s="22" t="s">
        <v>52</v>
      </c>
      <c r="C11" s="23">
        <v>0.13398692810457516</v>
      </c>
      <c r="D11" s="24">
        <v>0.17703349282296654</v>
      </c>
      <c r="E11" s="24">
        <v>0.16556291390728478</v>
      </c>
      <c r="F11" s="25">
        <v>0.21472392638036811</v>
      </c>
      <c r="G11" s="31">
        <f>AVERAGE(C11:F11)</f>
        <v>0.17282681530379865</v>
      </c>
    </row>
    <row r="12" spans="1:7" ht="24" x14ac:dyDescent="0.25">
      <c r="A12" s="21"/>
      <c r="B12" s="22" t="s">
        <v>53</v>
      </c>
      <c r="C12" s="23">
        <v>0.21568627450980393</v>
      </c>
      <c r="D12" s="24">
        <v>0.20574162679425836</v>
      </c>
      <c r="E12" s="24">
        <v>0.19205298013245034</v>
      </c>
      <c r="F12" s="25">
        <v>0.25153374233128833</v>
      </c>
      <c r="G12" s="31">
        <f>AVERAGE(C12:F12)</f>
        <v>0.21625365594195023</v>
      </c>
    </row>
    <row r="13" spans="1:7" ht="24" x14ac:dyDescent="0.25">
      <c r="A13" s="21"/>
      <c r="B13" s="22" t="s">
        <v>54</v>
      </c>
      <c r="C13" s="23">
        <v>0.12091503267973856</v>
      </c>
      <c r="D13" s="24">
        <v>0.13875598086124402</v>
      </c>
      <c r="E13" s="24">
        <v>0.14569536423841059</v>
      </c>
      <c r="F13" s="25">
        <v>0.16871165644171779</v>
      </c>
      <c r="G13" s="31">
        <f>AVERAGE(C13:F13)</f>
        <v>0.14351950855527776</v>
      </c>
    </row>
    <row r="14" spans="1:7" ht="24" x14ac:dyDescent="0.25">
      <c r="A14" s="21"/>
      <c r="B14" s="22" t="s">
        <v>55</v>
      </c>
      <c r="C14" s="23">
        <v>0.13071895424836602</v>
      </c>
      <c r="D14" s="24">
        <v>0.17703349282296654</v>
      </c>
      <c r="E14" s="24">
        <v>0.13245033112582782</v>
      </c>
      <c r="F14" s="25">
        <v>0.12576687116564417</v>
      </c>
      <c r="G14" s="31">
        <f>AVERAGE(C14:F14)</f>
        <v>0.14149241234070115</v>
      </c>
    </row>
    <row r="15" spans="1:7" ht="24" x14ac:dyDescent="0.25">
      <c r="A15" s="21"/>
      <c r="B15" s="22" t="s">
        <v>56</v>
      </c>
      <c r="C15" s="23">
        <v>0.14705882352941177</v>
      </c>
      <c r="D15" s="24">
        <v>0.14832535885167464</v>
      </c>
      <c r="E15" s="24">
        <v>0.10596026490066227</v>
      </c>
      <c r="F15" s="25">
        <v>0.15950920245398773</v>
      </c>
      <c r="G15" s="31">
        <f>AVERAGE(C15:F15)</f>
        <v>0.14021341243393409</v>
      </c>
    </row>
    <row r="16" spans="1:7" ht="24" x14ac:dyDescent="0.25">
      <c r="A16" s="21"/>
      <c r="B16" s="22" t="s">
        <v>57</v>
      </c>
      <c r="C16" s="23">
        <v>0.22222222222222221</v>
      </c>
      <c r="D16" s="24">
        <v>0.25358851674641147</v>
      </c>
      <c r="E16" s="24">
        <v>0.22185430463576158</v>
      </c>
      <c r="F16" s="25">
        <v>0.24233128834355827</v>
      </c>
      <c r="G16" s="31">
        <f>AVERAGE(C16:F16)</f>
        <v>0.23499908298698841</v>
      </c>
    </row>
    <row r="17" spans="1:7" ht="24" x14ac:dyDescent="0.25">
      <c r="A17" s="21"/>
      <c r="B17" s="22" t="s">
        <v>58</v>
      </c>
      <c r="C17" s="23">
        <v>0.21568627450980393</v>
      </c>
      <c r="D17" s="24">
        <v>0.25358851674641147</v>
      </c>
      <c r="E17" s="24">
        <v>0.21192052980132453</v>
      </c>
      <c r="F17" s="25">
        <v>0.22699386503067484</v>
      </c>
      <c r="G17" s="31">
        <f>AVERAGE(C17:F17)</f>
        <v>0.22704729652205369</v>
      </c>
    </row>
    <row r="18" spans="1:7" ht="24" x14ac:dyDescent="0.25">
      <c r="A18" s="21"/>
      <c r="B18" s="22" t="s">
        <v>59</v>
      </c>
      <c r="C18" s="23">
        <v>0.16013071895424835</v>
      </c>
      <c r="D18" s="24">
        <v>0.17224880382775118</v>
      </c>
      <c r="E18" s="24">
        <v>0.20529801324503311</v>
      </c>
      <c r="F18" s="25">
        <v>0.18404907975460122</v>
      </c>
      <c r="G18" s="31">
        <f>AVERAGE(C18:F18)</f>
        <v>0.1804316539454085</v>
      </c>
    </row>
    <row r="19" spans="1:7" ht="24" x14ac:dyDescent="0.25">
      <c r="A19" s="21"/>
      <c r="B19" s="22" t="s">
        <v>60</v>
      </c>
      <c r="C19" s="23">
        <v>0.25490196078431371</v>
      </c>
      <c r="D19" s="24">
        <v>0.30143540669856461</v>
      </c>
      <c r="E19" s="24">
        <v>0.29139072847682118</v>
      </c>
      <c r="F19" s="25">
        <v>0.28834355828220859</v>
      </c>
      <c r="G19" s="31">
        <f>AVERAGE(C19:F19)</f>
        <v>0.28401791356047701</v>
      </c>
    </row>
    <row r="20" spans="1:7" ht="24" x14ac:dyDescent="0.25">
      <c r="A20" s="21"/>
      <c r="B20" s="22" t="s">
        <v>61</v>
      </c>
      <c r="C20" s="23">
        <v>0.17973856209150327</v>
      </c>
      <c r="D20" s="24">
        <v>0.22488038277511962</v>
      </c>
      <c r="E20" s="24">
        <v>0.16556291390728478</v>
      </c>
      <c r="F20" s="25">
        <v>0.19018404907975461</v>
      </c>
      <c r="G20" s="31">
        <f>AVERAGE(C20:F20)</f>
        <v>0.19009147696341555</v>
      </c>
    </row>
    <row r="21" spans="1:7" ht="24" x14ac:dyDescent="0.25">
      <c r="A21" s="21"/>
      <c r="B21" s="22" t="s">
        <v>62</v>
      </c>
      <c r="C21" s="23">
        <v>0.17320261437908496</v>
      </c>
      <c r="D21" s="24">
        <v>0.18181818181818182</v>
      </c>
      <c r="E21" s="24">
        <v>0.17549668874172186</v>
      </c>
      <c r="F21" s="25">
        <v>0.18404907975460122</v>
      </c>
      <c r="G21" s="31">
        <f>AVERAGE(C21:F21)</f>
        <v>0.17864164117339748</v>
      </c>
    </row>
    <row r="22" spans="1:7" ht="24" x14ac:dyDescent="0.25">
      <c r="A22" s="21"/>
      <c r="B22" s="22" t="s">
        <v>63</v>
      </c>
      <c r="C22" s="23">
        <v>0.21895424836601307</v>
      </c>
      <c r="D22" s="24">
        <v>0.20095693779904306</v>
      </c>
      <c r="E22" s="24">
        <v>0.17218543046357618</v>
      </c>
      <c r="F22" s="25">
        <v>0.20245398773006135</v>
      </c>
      <c r="G22" s="31">
        <f>AVERAGE(C22:F22)</f>
        <v>0.19863765108967341</v>
      </c>
    </row>
    <row r="23" spans="1:7" ht="24" x14ac:dyDescent="0.25">
      <c r="A23" s="21" t="s">
        <v>7</v>
      </c>
      <c r="B23" s="22" t="s">
        <v>8</v>
      </c>
      <c r="C23" s="23">
        <v>0.36274509803921567</v>
      </c>
      <c r="D23" s="24">
        <v>0.25837320574162681</v>
      </c>
      <c r="E23" s="24">
        <v>0.24834437086092712</v>
      </c>
      <c r="F23" s="25">
        <v>0.33128834355828218</v>
      </c>
      <c r="G23" s="31">
        <f>AVERAGE(C23:F23)</f>
        <v>0.30018775455001295</v>
      </c>
    </row>
    <row r="24" spans="1:7" ht="24" x14ac:dyDescent="0.25">
      <c r="A24" s="21"/>
      <c r="B24" s="22" t="s">
        <v>9</v>
      </c>
      <c r="C24" s="23">
        <v>0.15686274509803921</v>
      </c>
      <c r="D24" s="24">
        <v>0.17703349282296654</v>
      </c>
      <c r="E24" s="24">
        <v>0.18211920529801323</v>
      </c>
      <c r="F24" s="25">
        <v>0.18404907975460122</v>
      </c>
      <c r="G24" s="31">
        <f>AVERAGE(C24:F24)</f>
        <v>0.17501613074340505</v>
      </c>
    </row>
    <row r="25" spans="1:7" ht="24" x14ac:dyDescent="0.25">
      <c r="A25" s="21"/>
      <c r="B25" s="22" t="s">
        <v>10</v>
      </c>
      <c r="C25" s="23">
        <v>0.23856209150326799</v>
      </c>
      <c r="D25" s="24">
        <v>0.30143540669856461</v>
      </c>
      <c r="E25" s="24">
        <v>0.25496688741721857</v>
      </c>
      <c r="F25" s="25">
        <v>0.24539877300613497</v>
      </c>
      <c r="G25" s="31">
        <f>AVERAGE(C25:F25)</f>
        <v>0.26009078965629651</v>
      </c>
    </row>
    <row r="26" spans="1:7" ht="24" x14ac:dyDescent="0.25">
      <c r="A26" s="21"/>
      <c r="B26" s="22" t="s">
        <v>11</v>
      </c>
      <c r="C26" s="23">
        <v>0.20915032679738563</v>
      </c>
      <c r="D26" s="24">
        <v>0.15789473684210525</v>
      </c>
      <c r="E26" s="24">
        <v>0.22185430463576158</v>
      </c>
      <c r="F26" s="25">
        <v>0.23006134969325154</v>
      </c>
      <c r="G26" s="31">
        <f>AVERAGE(C26:F26)</f>
        <v>0.204740179492126</v>
      </c>
    </row>
    <row r="27" spans="1:7" ht="24" x14ac:dyDescent="0.25">
      <c r="A27" s="21"/>
      <c r="B27" s="22" t="s">
        <v>12</v>
      </c>
      <c r="C27" s="23">
        <v>0.18954248366013071</v>
      </c>
      <c r="D27" s="24">
        <v>0.20574162679425836</v>
      </c>
      <c r="E27" s="24">
        <v>0.16887417218543047</v>
      </c>
      <c r="F27" s="25">
        <v>0.13803680981595093</v>
      </c>
      <c r="G27" s="31">
        <f>AVERAGE(C27:F27)</f>
        <v>0.1755487731139426</v>
      </c>
    </row>
    <row r="28" spans="1:7" ht="24" x14ac:dyDescent="0.25">
      <c r="A28" s="21"/>
      <c r="B28" s="22" t="s">
        <v>13</v>
      </c>
      <c r="C28" s="23">
        <v>0.24183006535947713</v>
      </c>
      <c r="D28" s="24">
        <v>0.28229665071770332</v>
      </c>
      <c r="E28" s="24">
        <v>0.20198675496688742</v>
      </c>
      <c r="F28" s="25">
        <v>0.22392638036809817</v>
      </c>
      <c r="G28" s="31">
        <f>AVERAGE(C28:F28)</f>
        <v>0.23750996285304152</v>
      </c>
    </row>
    <row r="29" spans="1:7" ht="24" x14ac:dyDescent="0.25">
      <c r="A29" s="21"/>
      <c r="B29" s="22" t="s">
        <v>14</v>
      </c>
      <c r="C29" s="23">
        <v>0.15686274509803921</v>
      </c>
      <c r="D29" s="24">
        <v>0.18181818181818182</v>
      </c>
      <c r="E29" s="24">
        <v>0.17218543046357618</v>
      </c>
      <c r="F29" s="25">
        <v>0.24846625766871167</v>
      </c>
      <c r="G29" s="31">
        <f>AVERAGE(C29:F29)</f>
        <v>0.18983315376212723</v>
      </c>
    </row>
    <row r="30" spans="1:7" ht="24" x14ac:dyDescent="0.25">
      <c r="A30" s="21"/>
      <c r="B30" s="22" t="s">
        <v>15</v>
      </c>
      <c r="C30" s="23">
        <v>0.13071895424836602</v>
      </c>
      <c r="D30" s="24">
        <v>0.12918660287081341</v>
      </c>
      <c r="E30" s="24">
        <v>9.9337748344370869E-2</v>
      </c>
      <c r="F30" s="25">
        <v>0.16564417177914109</v>
      </c>
      <c r="G30" s="31">
        <f>AVERAGE(C30:F30)</f>
        <v>0.13122186931067284</v>
      </c>
    </row>
    <row r="31" spans="1:7" ht="24" x14ac:dyDescent="0.25">
      <c r="A31" s="21"/>
      <c r="B31" s="22" t="s">
        <v>16</v>
      </c>
      <c r="C31" s="23">
        <v>0.36601307189542481</v>
      </c>
      <c r="D31" s="24">
        <v>0.36363636363636365</v>
      </c>
      <c r="E31" s="24">
        <v>0.31125827814569534</v>
      </c>
      <c r="F31" s="25">
        <v>0.35276073619631904</v>
      </c>
      <c r="G31" s="31">
        <f>AVERAGE(C31:F31)</f>
        <v>0.3484171124684507</v>
      </c>
    </row>
    <row r="32" spans="1:7" ht="24" x14ac:dyDescent="0.25">
      <c r="A32" s="21"/>
      <c r="B32" s="22" t="s">
        <v>17</v>
      </c>
      <c r="C32" s="23">
        <v>0.42810457516339867</v>
      </c>
      <c r="D32" s="24">
        <v>0.44497607655502391</v>
      </c>
      <c r="E32" s="24">
        <v>0.38741721854304634</v>
      </c>
      <c r="F32" s="25">
        <v>0.38036809815950923</v>
      </c>
      <c r="G32" s="31">
        <f>AVERAGE(C32:F32)</f>
        <v>0.41021649210524458</v>
      </c>
    </row>
    <row r="33" spans="1:7" ht="24" x14ac:dyDescent="0.25">
      <c r="A33" s="21"/>
      <c r="B33" s="22" t="s">
        <v>18</v>
      </c>
      <c r="C33" s="23">
        <v>0.26143790849673204</v>
      </c>
      <c r="D33" s="24">
        <v>0.25358851674641147</v>
      </c>
      <c r="E33" s="24">
        <v>0.20860927152317882</v>
      </c>
      <c r="F33" s="25">
        <v>0.22085889570552147</v>
      </c>
      <c r="G33" s="31">
        <f>AVERAGE(C33:F33)</f>
        <v>0.23612364811796099</v>
      </c>
    </row>
    <row r="34" spans="1:7" ht="24" x14ac:dyDescent="0.25">
      <c r="A34" s="21"/>
      <c r="B34" s="22" t="s">
        <v>19</v>
      </c>
      <c r="C34" s="23">
        <v>0.22875816993464052</v>
      </c>
      <c r="D34" s="24">
        <v>0.28708133971291866</v>
      </c>
      <c r="E34" s="24">
        <v>0.25496688741721857</v>
      </c>
      <c r="F34" s="25">
        <v>0.2607361963190184</v>
      </c>
      <c r="G34" s="31">
        <f>AVERAGE(C34:F34)</f>
        <v>0.25788564834594907</v>
      </c>
    </row>
    <row r="35" spans="1:7" ht="24" x14ac:dyDescent="0.25">
      <c r="A35" s="21"/>
      <c r="B35" s="22" t="s">
        <v>20</v>
      </c>
      <c r="C35" s="23">
        <v>0.12091503267973856</v>
      </c>
      <c r="D35" s="24">
        <v>0.10526315789473684</v>
      </c>
      <c r="E35" s="24">
        <v>0.17218543046357618</v>
      </c>
      <c r="F35" s="25">
        <v>0.15030674846625766</v>
      </c>
      <c r="G35" s="31">
        <f>AVERAGE(C35:F35)</f>
        <v>0.13716759237607731</v>
      </c>
    </row>
    <row r="36" spans="1:7" ht="24" x14ac:dyDescent="0.25">
      <c r="A36" s="21"/>
      <c r="B36" s="22" t="s">
        <v>21</v>
      </c>
      <c r="C36" s="23">
        <v>0.15686274509803921</v>
      </c>
      <c r="D36" s="24">
        <v>0.22488038277511962</v>
      </c>
      <c r="E36" s="24">
        <v>0.16556291390728478</v>
      </c>
      <c r="F36" s="25">
        <v>0.16564417177914109</v>
      </c>
      <c r="G36" s="31">
        <f>AVERAGE(C36:F36)</f>
        <v>0.17823755338989616</v>
      </c>
    </row>
    <row r="37" spans="1:7" ht="24" x14ac:dyDescent="0.25">
      <c r="A37" s="21"/>
      <c r="B37" s="22" t="s">
        <v>22</v>
      </c>
      <c r="C37" s="23">
        <v>8.4967320261437912E-2</v>
      </c>
      <c r="D37" s="24">
        <v>0.11004784688995216</v>
      </c>
      <c r="E37" s="24">
        <v>0.14238410596026491</v>
      </c>
      <c r="F37" s="25">
        <v>0.13803680981595093</v>
      </c>
      <c r="G37" s="31">
        <f>AVERAGE(C37:F37)</f>
        <v>0.11885902073190147</v>
      </c>
    </row>
    <row r="38" spans="1:7" ht="24" x14ac:dyDescent="0.25">
      <c r="A38" s="21"/>
      <c r="B38" s="22" t="s">
        <v>23</v>
      </c>
      <c r="C38" s="23">
        <v>0.12091503267973856</v>
      </c>
      <c r="D38" s="24">
        <v>0.17224880382775118</v>
      </c>
      <c r="E38" s="24">
        <v>0.12251655629139073</v>
      </c>
      <c r="F38" s="25">
        <v>0.13190184049079753</v>
      </c>
      <c r="G38" s="31">
        <f>AVERAGE(C38:F38)</f>
        <v>0.13689555832241951</v>
      </c>
    </row>
    <row r="39" spans="1:7" ht="24" x14ac:dyDescent="0.25">
      <c r="A39" s="21"/>
      <c r="B39" s="22" t="s">
        <v>24</v>
      </c>
      <c r="C39" s="23">
        <v>0.17647058823529413</v>
      </c>
      <c r="D39" s="24">
        <v>0.18181818181818182</v>
      </c>
      <c r="E39" s="24">
        <v>0.24172185430463577</v>
      </c>
      <c r="F39" s="25">
        <v>0.20858895705521474</v>
      </c>
      <c r="G39" s="31">
        <f>AVERAGE(C39:F39)</f>
        <v>0.20214989535333161</v>
      </c>
    </row>
    <row r="40" spans="1:7" x14ac:dyDescent="0.25">
      <c r="A40" s="21" t="s">
        <v>25</v>
      </c>
      <c r="B40" s="22" t="s">
        <v>26</v>
      </c>
      <c r="C40" s="23">
        <v>0.21568627450980393</v>
      </c>
      <c r="D40" s="24">
        <v>0.22009569377990432</v>
      </c>
      <c r="E40" s="24">
        <v>0.19205298013245034</v>
      </c>
      <c r="F40" s="25">
        <v>0.19938650306748465</v>
      </c>
      <c r="G40" s="31">
        <f>AVERAGE(C40:F40)</f>
        <v>0.2068053628724108</v>
      </c>
    </row>
    <row r="41" spans="1:7" ht="24" x14ac:dyDescent="0.25">
      <c r="A41" s="21"/>
      <c r="B41" s="22" t="s">
        <v>27</v>
      </c>
      <c r="C41" s="23">
        <v>0.15686274509803921</v>
      </c>
      <c r="D41" s="24">
        <v>0.17703349282296654</v>
      </c>
      <c r="E41" s="24">
        <v>0.15231788079470199</v>
      </c>
      <c r="F41" s="25">
        <v>0.12269938650306748</v>
      </c>
      <c r="G41" s="31">
        <f>AVERAGE(C41:F41)</f>
        <v>0.1522283763046938</v>
      </c>
    </row>
    <row r="42" spans="1:7" x14ac:dyDescent="0.25">
      <c r="A42" s="21"/>
      <c r="B42" s="22" t="s">
        <v>28</v>
      </c>
      <c r="C42" s="23">
        <v>0.23856209150326799</v>
      </c>
      <c r="D42" s="24">
        <v>0.25837320574162681</v>
      </c>
      <c r="E42" s="24">
        <v>0.17549668874172186</v>
      </c>
      <c r="F42" s="25">
        <v>0.254601226993865</v>
      </c>
      <c r="G42" s="31">
        <f>AVERAGE(C42:F42)</f>
        <v>0.23175830324512042</v>
      </c>
    </row>
    <row r="43" spans="1:7" x14ac:dyDescent="0.25">
      <c r="A43" s="21"/>
      <c r="B43" s="22" t="s">
        <v>29</v>
      </c>
      <c r="C43" s="23">
        <v>0.17647058823529413</v>
      </c>
      <c r="D43" s="24">
        <v>0.20095693779904306</v>
      </c>
      <c r="E43" s="24">
        <v>0.18211920529801323</v>
      </c>
      <c r="F43" s="25">
        <v>0.14723926380368099</v>
      </c>
      <c r="G43" s="31">
        <f>AVERAGE(C43:F43)</f>
        <v>0.17669649878400784</v>
      </c>
    </row>
    <row r="44" spans="1:7" x14ac:dyDescent="0.25">
      <c r="A44" s="21"/>
      <c r="B44" s="22" t="s">
        <v>30</v>
      </c>
      <c r="C44" s="23">
        <v>0.29411764705882354</v>
      </c>
      <c r="D44" s="24">
        <v>0.31100478468899523</v>
      </c>
      <c r="E44" s="24">
        <v>0.25165562913907286</v>
      </c>
      <c r="F44" s="25">
        <v>0.29141104294478526</v>
      </c>
      <c r="G44" s="31">
        <f>AVERAGE(C44:F44)</f>
        <v>0.28704727595791923</v>
      </c>
    </row>
    <row r="45" spans="1:7" x14ac:dyDescent="0.25">
      <c r="A45" s="21"/>
      <c r="B45" s="22" t="s">
        <v>31</v>
      </c>
      <c r="C45" s="23">
        <v>0.24836601307189543</v>
      </c>
      <c r="D45" s="24">
        <v>0.21531100478468901</v>
      </c>
      <c r="E45" s="24">
        <v>0.18874172185430463</v>
      </c>
      <c r="F45" s="25">
        <v>0.22392638036809817</v>
      </c>
      <c r="G45" s="31">
        <f>AVERAGE(C45:F45)</f>
        <v>0.21908628001974681</v>
      </c>
    </row>
    <row r="46" spans="1:7" x14ac:dyDescent="0.25">
      <c r="A46" s="21"/>
      <c r="B46" s="22" t="s">
        <v>32</v>
      </c>
      <c r="C46" s="23">
        <v>0.14052287581699346</v>
      </c>
      <c r="D46" s="24">
        <v>0.16746411483253587</v>
      </c>
      <c r="E46" s="24">
        <v>0.1490066225165563</v>
      </c>
      <c r="F46" s="25">
        <v>0.21165644171779141</v>
      </c>
      <c r="G46" s="31">
        <f>AVERAGE(C46:F46)</f>
        <v>0.16716251372096927</v>
      </c>
    </row>
    <row r="47" spans="1:7" ht="24" x14ac:dyDescent="0.25">
      <c r="A47" s="21"/>
      <c r="B47" s="22" t="s">
        <v>33</v>
      </c>
      <c r="C47" s="23">
        <v>9.4771241830065356E-2</v>
      </c>
      <c r="D47" s="24">
        <v>0.13875598086124402</v>
      </c>
      <c r="E47" s="24">
        <v>0.12251655629139073</v>
      </c>
      <c r="F47" s="25">
        <v>0.11349693251533742</v>
      </c>
      <c r="G47" s="31">
        <f>AVERAGE(C47:F47)</f>
        <v>0.11738517787450939</v>
      </c>
    </row>
    <row r="48" spans="1:7" x14ac:dyDescent="0.25">
      <c r="A48" s="21"/>
      <c r="B48" s="22" t="s">
        <v>34</v>
      </c>
      <c r="C48" s="23">
        <v>5.5555555555555552E-2</v>
      </c>
      <c r="D48" s="24">
        <v>5.7416267942583726E-2</v>
      </c>
      <c r="E48" s="24">
        <v>5.9602649006622516E-2</v>
      </c>
      <c r="F48" s="25">
        <v>6.7484662576687116E-2</v>
      </c>
      <c r="G48" s="31">
        <f>AVERAGE(C48:F48)</f>
        <v>6.0014783770362227E-2</v>
      </c>
    </row>
    <row r="49" spans="1:7" x14ac:dyDescent="0.25">
      <c r="A49" s="21"/>
      <c r="B49" s="22" t="s">
        <v>35</v>
      </c>
      <c r="C49" s="23">
        <v>0.29738562091503268</v>
      </c>
      <c r="D49" s="24">
        <v>0.25358851674641147</v>
      </c>
      <c r="E49" s="24">
        <v>0.31788079470198677</v>
      </c>
      <c r="F49" s="25">
        <v>0.32515337423312884</v>
      </c>
      <c r="G49" s="31">
        <f>AVERAGE(C49:F49)</f>
        <v>0.29850207664913997</v>
      </c>
    </row>
    <row r="50" spans="1:7" x14ac:dyDescent="0.25">
      <c r="A50" s="21"/>
      <c r="B50" s="22" t="s">
        <v>36</v>
      </c>
      <c r="C50" s="23">
        <v>0.16666666666666663</v>
      </c>
      <c r="D50" s="24">
        <v>0.21052631578947367</v>
      </c>
      <c r="E50" s="24">
        <v>0.19867549668874174</v>
      </c>
      <c r="F50" s="25">
        <v>0.22392638036809817</v>
      </c>
      <c r="G50" s="31">
        <f>AVERAGE(C50:F50)</f>
        <v>0.19994871487824506</v>
      </c>
    </row>
    <row r="51" spans="1:7" x14ac:dyDescent="0.25">
      <c r="A51" s="21"/>
      <c r="B51" s="22" t="s">
        <v>37</v>
      </c>
      <c r="C51" s="23">
        <v>0.10457516339869281</v>
      </c>
      <c r="D51" s="24">
        <v>0.14354066985645933</v>
      </c>
      <c r="E51" s="24">
        <v>0.10596026490066227</v>
      </c>
      <c r="F51" s="25">
        <v>0.10122699386503067</v>
      </c>
      <c r="G51" s="31">
        <f>AVERAGE(C51:F51)</f>
        <v>0.11382577300521127</v>
      </c>
    </row>
    <row r="52" spans="1:7" ht="24" x14ac:dyDescent="0.25">
      <c r="A52" s="21"/>
      <c r="B52" s="22" t="s">
        <v>38</v>
      </c>
      <c r="C52" s="23">
        <v>0.24836601307189543</v>
      </c>
      <c r="D52" s="24">
        <v>0.26315789473684209</v>
      </c>
      <c r="E52" s="24">
        <v>0.25496688741721857</v>
      </c>
      <c r="F52" s="25">
        <v>0.26993865030674846</v>
      </c>
      <c r="G52" s="31">
        <f>AVERAGE(C52:F52)</f>
        <v>0.25910736138317614</v>
      </c>
    </row>
    <row r="53" spans="1:7" x14ac:dyDescent="0.25">
      <c r="A53" s="21"/>
      <c r="B53" s="22" t="s">
        <v>39</v>
      </c>
      <c r="C53" s="23">
        <v>0.18300653594771241</v>
      </c>
      <c r="D53" s="24">
        <v>0.19138755980861244</v>
      </c>
      <c r="E53" s="24">
        <v>0.18543046357615892</v>
      </c>
      <c r="F53" s="25">
        <v>0.20858895705521474</v>
      </c>
      <c r="G53" s="31">
        <f>AVERAGE(C53:F53)</f>
        <v>0.19210337909692463</v>
      </c>
    </row>
    <row r="54" spans="1:7" ht="24" x14ac:dyDescent="0.25">
      <c r="A54" s="21"/>
      <c r="B54" s="22" t="s">
        <v>40</v>
      </c>
      <c r="C54" s="23">
        <v>0.15359477124183007</v>
      </c>
      <c r="D54" s="24">
        <v>0.16746411483253587</v>
      </c>
      <c r="E54" s="24">
        <v>0.17218543046357618</v>
      </c>
      <c r="F54" s="25">
        <v>0.16257668711656442</v>
      </c>
      <c r="G54" s="31">
        <f>AVERAGE(C54:F54)</f>
        <v>0.16395525091362662</v>
      </c>
    </row>
    <row r="55" spans="1:7" x14ac:dyDescent="0.25">
      <c r="A55" s="21"/>
      <c r="B55" s="22" t="s">
        <v>41</v>
      </c>
      <c r="C55" s="23">
        <v>0.23202614379084965</v>
      </c>
      <c r="D55" s="24">
        <v>0.22966507177033491</v>
      </c>
      <c r="E55" s="24">
        <v>0.22847682119205298</v>
      </c>
      <c r="F55" s="25">
        <v>0.26687116564417179</v>
      </c>
      <c r="G55" s="31">
        <f>AVERAGE(C55:F55)</f>
        <v>0.23925980059935231</v>
      </c>
    </row>
    <row r="56" spans="1:7" ht="24" x14ac:dyDescent="0.25">
      <c r="A56" s="21"/>
      <c r="B56" s="22" t="s">
        <v>42</v>
      </c>
      <c r="C56" s="23">
        <v>0.17973856209150327</v>
      </c>
      <c r="D56" s="24">
        <v>0.19617224880382775</v>
      </c>
      <c r="E56" s="24">
        <v>0.16225165562913907</v>
      </c>
      <c r="F56" s="25">
        <v>0.16257668711656442</v>
      </c>
      <c r="G56" s="31">
        <f>AVERAGE(C56:F56)</f>
        <v>0.17518478841025864</v>
      </c>
    </row>
    <row r="57" spans="1:7" x14ac:dyDescent="0.25">
      <c r="A57" s="21"/>
      <c r="B57" s="22" t="s">
        <v>43</v>
      </c>
      <c r="C57" s="23">
        <v>0.15032679738562091</v>
      </c>
      <c r="D57" s="24">
        <v>0.13397129186602871</v>
      </c>
      <c r="E57" s="24">
        <v>0.15231788079470199</v>
      </c>
      <c r="F57" s="25">
        <v>0.17791411042944782</v>
      </c>
      <c r="G57" s="31">
        <f>AVERAGE(C57:F57)</f>
        <v>0.15363252011894984</v>
      </c>
    </row>
    <row r="58" spans="1:7" x14ac:dyDescent="0.25">
      <c r="A58" s="21"/>
      <c r="B58" s="22" t="s">
        <v>44</v>
      </c>
      <c r="C58" s="23">
        <v>8.8235294117647065E-2</v>
      </c>
      <c r="D58" s="24">
        <v>8.612440191387559E-2</v>
      </c>
      <c r="E58" s="24">
        <v>9.2715231788079458E-2</v>
      </c>
      <c r="F58" s="25">
        <v>8.8957055214723912E-2</v>
      </c>
      <c r="G58" s="31">
        <f>AVERAGE(C58:F58)</f>
        <v>8.900799575858151E-2</v>
      </c>
    </row>
    <row r="59" spans="1:7" ht="24" x14ac:dyDescent="0.25">
      <c r="A59" s="21"/>
      <c r="B59" s="22" t="s">
        <v>45</v>
      </c>
      <c r="C59" s="23">
        <v>0.17973856209150327</v>
      </c>
      <c r="D59" s="24">
        <v>0.24401913875598086</v>
      </c>
      <c r="E59" s="24">
        <v>0.26821192052980131</v>
      </c>
      <c r="F59" s="25">
        <v>0.21165644171779141</v>
      </c>
      <c r="G59" s="31">
        <f>AVERAGE(C59:F59)</f>
        <v>0.22590651577376922</v>
      </c>
    </row>
    <row r="60" spans="1:7" ht="24" x14ac:dyDescent="0.25">
      <c r="A60" s="21" t="s">
        <v>64</v>
      </c>
      <c r="B60" s="22" t="s">
        <v>65</v>
      </c>
      <c r="C60" s="23">
        <v>0.12745098039215685</v>
      </c>
      <c r="D60" s="24">
        <v>0.13397129186602871</v>
      </c>
      <c r="E60" s="24">
        <v>0.12251655629139073</v>
      </c>
      <c r="F60" s="25">
        <v>0.18098159509202452</v>
      </c>
      <c r="G60" s="31">
        <f>AVERAGE(C60:F60)</f>
        <v>0.14123010591040022</v>
      </c>
    </row>
    <row r="61" spans="1:7" ht="24" x14ac:dyDescent="0.25">
      <c r="A61" s="21"/>
      <c r="B61" s="22" t="s">
        <v>66</v>
      </c>
      <c r="C61" s="23">
        <v>0.22222222222222221</v>
      </c>
      <c r="D61" s="24">
        <v>0.23923444976076558</v>
      </c>
      <c r="E61" s="24">
        <v>0.27152317880794702</v>
      </c>
      <c r="F61" s="25">
        <v>0.25153374233128833</v>
      </c>
      <c r="G61" s="31">
        <f>AVERAGE(C61:F61)</f>
        <v>0.2461283982805558</v>
      </c>
    </row>
    <row r="62" spans="1:7" ht="24" x14ac:dyDescent="0.25">
      <c r="A62" s="21"/>
      <c r="B62" s="22" t="s">
        <v>67</v>
      </c>
      <c r="C62" s="23">
        <v>8.8235294117647065E-2</v>
      </c>
      <c r="D62" s="24">
        <v>7.1770334928229665E-2</v>
      </c>
      <c r="E62" s="24">
        <v>0.12582781456953643</v>
      </c>
      <c r="F62" s="25">
        <v>0.10736196319018405</v>
      </c>
      <c r="G62" s="31">
        <f>AVERAGE(C62:F62)</f>
        <v>9.8298851701399306E-2</v>
      </c>
    </row>
    <row r="63" spans="1:7" ht="24" x14ac:dyDescent="0.25">
      <c r="A63" s="21"/>
      <c r="B63" s="22" t="s">
        <v>68</v>
      </c>
      <c r="C63" s="23">
        <v>0.25490196078431371</v>
      </c>
      <c r="D63" s="24">
        <v>0.23444976076555021</v>
      </c>
      <c r="E63" s="24">
        <v>0.29139072847682118</v>
      </c>
      <c r="F63" s="25">
        <v>0.26380368098159507</v>
      </c>
      <c r="G63" s="31">
        <f>AVERAGE(C63:F63)</f>
        <v>0.26113653275207005</v>
      </c>
    </row>
    <row r="64" spans="1:7" ht="24" x14ac:dyDescent="0.25">
      <c r="A64" s="21"/>
      <c r="B64" s="22" t="s">
        <v>69</v>
      </c>
      <c r="C64" s="23">
        <v>0.3202614379084967</v>
      </c>
      <c r="D64" s="24">
        <v>0.31100478468899523</v>
      </c>
      <c r="E64" s="24">
        <v>0.22847682119205298</v>
      </c>
      <c r="F64" s="25">
        <v>0.28834355828220859</v>
      </c>
      <c r="G64" s="31">
        <f>AVERAGE(C64:F64)</f>
        <v>0.28702165051793838</v>
      </c>
    </row>
    <row r="65" spans="1:7" ht="24" x14ac:dyDescent="0.25">
      <c r="A65" s="21"/>
      <c r="B65" s="22" t="s">
        <v>70</v>
      </c>
      <c r="C65" s="23">
        <v>0.23856209150326799</v>
      </c>
      <c r="D65" s="24">
        <v>0.20095693779904306</v>
      </c>
      <c r="E65" s="24">
        <v>0.13576158940397351</v>
      </c>
      <c r="F65" s="25">
        <v>0.21472392638036811</v>
      </c>
      <c r="G65" s="31">
        <f>AVERAGE(C65:F65)</f>
        <v>0.19750113627166316</v>
      </c>
    </row>
    <row r="66" spans="1:7" ht="24" x14ac:dyDescent="0.25">
      <c r="A66" s="21"/>
      <c r="B66" s="22" t="s">
        <v>71</v>
      </c>
      <c r="C66" s="23">
        <v>0.16993464052287582</v>
      </c>
      <c r="D66" s="24">
        <v>0.26315789473684209</v>
      </c>
      <c r="E66" s="24">
        <v>0.19867549668874174</v>
      </c>
      <c r="F66" s="25">
        <v>0.20245398773006135</v>
      </c>
      <c r="G66" s="31">
        <f>AVERAGE(C66:F66)</f>
        <v>0.20855550491963026</v>
      </c>
    </row>
    <row r="67" spans="1:7" ht="24" x14ac:dyDescent="0.25">
      <c r="A67" s="21"/>
      <c r="B67" s="22" t="s">
        <v>72</v>
      </c>
      <c r="C67" s="23">
        <v>0.17320261437908496</v>
      </c>
      <c r="D67" s="24">
        <v>0.16267942583732059</v>
      </c>
      <c r="E67" s="24">
        <v>0.15894039735099338</v>
      </c>
      <c r="F67" s="25">
        <v>0.18404907975460122</v>
      </c>
      <c r="G67" s="31">
        <f>AVERAGE(C67:F67)</f>
        <v>0.16971787933050003</v>
      </c>
    </row>
    <row r="68" spans="1:7" ht="24" x14ac:dyDescent="0.25">
      <c r="A68" s="21"/>
      <c r="B68" s="22" t="s">
        <v>73</v>
      </c>
      <c r="C68" s="23">
        <v>0.13725490196078433</v>
      </c>
      <c r="D68" s="24">
        <v>0.15311004784688995</v>
      </c>
      <c r="E68" s="24">
        <v>9.2715231788079458E-2</v>
      </c>
      <c r="F68" s="25">
        <v>0.13190184049079753</v>
      </c>
      <c r="G68" s="31">
        <f>AVERAGE(C68:F68)</f>
        <v>0.1287455055216378</v>
      </c>
    </row>
    <row r="69" spans="1:7" ht="24" x14ac:dyDescent="0.25">
      <c r="A69" s="21"/>
      <c r="B69" s="22" t="s">
        <v>74</v>
      </c>
      <c r="C69" s="23">
        <v>0.15032679738562091</v>
      </c>
      <c r="D69" s="24">
        <v>0.21531100478468901</v>
      </c>
      <c r="E69" s="24">
        <v>9.602649006622517E-2</v>
      </c>
      <c r="F69" s="25">
        <v>0.21472392638036811</v>
      </c>
      <c r="G69" s="31">
        <f>AVERAGE(C69:F69)</f>
        <v>0.16909705465422581</v>
      </c>
    </row>
    <row r="70" spans="1:7" ht="24" x14ac:dyDescent="0.25">
      <c r="A70" s="21"/>
      <c r="B70" s="22" t="s">
        <v>75</v>
      </c>
      <c r="C70" s="23">
        <v>0.15686274509803921</v>
      </c>
      <c r="D70" s="24">
        <v>0.17703349282296654</v>
      </c>
      <c r="E70" s="24">
        <v>0.13576158940397351</v>
      </c>
      <c r="F70" s="25">
        <v>0.14723926380368099</v>
      </c>
      <c r="G70" s="31">
        <f>AVERAGE(C70:F70)</f>
        <v>0.15422427278216508</v>
      </c>
    </row>
    <row r="71" spans="1:7" ht="24" x14ac:dyDescent="0.25">
      <c r="A71" s="21"/>
      <c r="B71" s="22" t="s">
        <v>76</v>
      </c>
      <c r="C71" s="23">
        <v>0.18627450980392157</v>
      </c>
      <c r="D71" s="24">
        <v>0.16746411483253587</v>
      </c>
      <c r="E71" s="24">
        <v>0.15894039735099338</v>
      </c>
      <c r="F71" s="25">
        <v>0.17791411042944782</v>
      </c>
      <c r="G71" s="31">
        <f>AVERAGE(C71:F71)</f>
        <v>0.17264828310422467</v>
      </c>
    </row>
    <row r="72" spans="1:7" ht="24" x14ac:dyDescent="0.25">
      <c r="A72" s="21"/>
      <c r="B72" s="22" t="s">
        <v>77</v>
      </c>
      <c r="C72" s="23">
        <v>0.28104575163398693</v>
      </c>
      <c r="D72" s="24">
        <v>0.28229665071770332</v>
      </c>
      <c r="E72" s="24">
        <v>0.27483443708609273</v>
      </c>
      <c r="F72" s="25">
        <v>0.25153374233128833</v>
      </c>
      <c r="G72" s="31">
        <f>AVERAGE(C72:F72)</f>
        <v>0.27242764544226783</v>
      </c>
    </row>
    <row r="73" spans="1:7" ht="24" x14ac:dyDescent="0.25">
      <c r="A73" s="21"/>
      <c r="B73" s="22" t="s">
        <v>78</v>
      </c>
      <c r="C73" s="23">
        <v>0.11437908496732026</v>
      </c>
      <c r="D73" s="24">
        <v>0.14354066985645933</v>
      </c>
      <c r="E73" s="24">
        <v>0.11589403973509933</v>
      </c>
      <c r="F73" s="25">
        <v>0.11963190184049081</v>
      </c>
      <c r="G73" s="31">
        <f>AVERAGE(C73:F73)</f>
        <v>0.12336142409984244</v>
      </c>
    </row>
    <row r="74" spans="1:7" ht="24" x14ac:dyDescent="0.25">
      <c r="A74" s="21"/>
      <c r="B74" s="22" t="s">
        <v>79</v>
      </c>
      <c r="C74" s="23">
        <v>0.21568627450980393</v>
      </c>
      <c r="D74" s="24">
        <v>0.32057416267942584</v>
      </c>
      <c r="E74" s="24">
        <v>0.26490066225165565</v>
      </c>
      <c r="F74" s="25">
        <v>0.23312883435582818</v>
      </c>
      <c r="G74" s="31">
        <f>AVERAGE(C74:F74)</f>
        <v>0.25857248344917838</v>
      </c>
    </row>
    <row r="75" spans="1:7" ht="24" x14ac:dyDescent="0.25">
      <c r="A75" s="21"/>
      <c r="B75" s="22" t="s">
        <v>80</v>
      </c>
      <c r="C75" s="23">
        <v>0.16666666666666663</v>
      </c>
      <c r="D75" s="24">
        <v>0.22488038277511962</v>
      </c>
      <c r="E75" s="24">
        <v>0.20860927152317882</v>
      </c>
      <c r="F75" s="25">
        <v>0.16564417177914109</v>
      </c>
      <c r="G75" s="31">
        <f>AVERAGE(C75:F75)</f>
        <v>0.19145012318602656</v>
      </c>
    </row>
    <row r="76" spans="1:7" ht="24" x14ac:dyDescent="0.25">
      <c r="A76" s="21"/>
      <c r="B76" s="22" t="s">
        <v>81</v>
      </c>
      <c r="C76" s="23">
        <v>0.21568627450980393</v>
      </c>
      <c r="D76" s="24">
        <v>0.28229665071770332</v>
      </c>
      <c r="E76" s="24">
        <v>0.32781456953642385</v>
      </c>
      <c r="F76" s="25">
        <v>0.26993865030674846</v>
      </c>
      <c r="G76" s="31">
        <f>AVERAGE(C76:F76)</f>
        <v>0.27393403626766988</v>
      </c>
    </row>
    <row r="77" spans="1:7" ht="24" x14ac:dyDescent="0.25">
      <c r="A77" s="21"/>
      <c r="B77" s="22" t="s">
        <v>82</v>
      </c>
      <c r="C77" s="23">
        <v>0.29411764705882354</v>
      </c>
      <c r="D77" s="24">
        <v>0.26315789473684209</v>
      </c>
      <c r="E77" s="24">
        <v>0.26821192052980131</v>
      </c>
      <c r="F77" s="25">
        <v>0.26380368098159507</v>
      </c>
      <c r="G77" s="31">
        <f>AVERAGE(C77:F77)</f>
        <v>0.2723227858267655</v>
      </c>
    </row>
    <row r="78" spans="1:7" x14ac:dyDescent="0.25">
      <c r="A78" s="21" t="s">
        <v>83</v>
      </c>
      <c r="B78" s="22" t="s">
        <v>84</v>
      </c>
      <c r="C78" s="23">
        <v>0.13114754098360656</v>
      </c>
      <c r="D78" s="24">
        <v>0.15789473684210525</v>
      </c>
      <c r="E78" s="24">
        <v>0.18394648829431437</v>
      </c>
      <c r="F78" s="25">
        <v>0.18711656441717792</v>
      </c>
      <c r="G78" s="31">
        <f>AVERAGE(C78:F78)</f>
        <v>0.16502633263430103</v>
      </c>
    </row>
    <row r="79" spans="1:7" x14ac:dyDescent="0.25">
      <c r="A79" s="21"/>
      <c r="B79" s="22" t="s">
        <v>85</v>
      </c>
      <c r="C79" s="23">
        <v>0.20655737704918034</v>
      </c>
      <c r="D79" s="24">
        <v>0.18660287081339713</v>
      </c>
      <c r="E79" s="24">
        <v>0.18729096989966554</v>
      </c>
      <c r="F79" s="25">
        <v>0.23619631901840493</v>
      </c>
      <c r="G79" s="31">
        <f>AVERAGE(C79:F79)</f>
        <v>0.20416188419516196</v>
      </c>
    </row>
    <row r="80" spans="1:7" x14ac:dyDescent="0.25">
      <c r="A80" s="21"/>
      <c r="B80" s="22" t="s">
        <v>86</v>
      </c>
      <c r="C80" s="23">
        <v>0.14754098360655737</v>
      </c>
      <c r="D80" s="24">
        <v>0.16267942583732059</v>
      </c>
      <c r="E80" s="24">
        <v>0.20735785953177255</v>
      </c>
      <c r="F80" s="25">
        <v>0.16564417177914109</v>
      </c>
      <c r="G80" s="31">
        <f>AVERAGE(C80:F80)</f>
        <v>0.17080561018869789</v>
      </c>
    </row>
    <row r="81" spans="1:7" x14ac:dyDescent="0.25">
      <c r="A81" s="21"/>
      <c r="B81" s="22" t="s">
        <v>87</v>
      </c>
      <c r="C81" s="23">
        <v>0.35409836065573769</v>
      </c>
      <c r="D81" s="24">
        <v>0.291866028708134</v>
      </c>
      <c r="E81" s="24">
        <v>0.2976588628762542</v>
      </c>
      <c r="F81" s="25">
        <v>0.30674846625766872</v>
      </c>
      <c r="G81" s="31">
        <f>AVERAGE(C81:F81)</f>
        <v>0.31259292962444862</v>
      </c>
    </row>
    <row r="82" spans="1:7" x14ac:dyDescent="0.25">
      <c r="A82" s="21"/>
      <c r="B82" s="22" t="s">
        <v>88</v>
      </c>
      <c r="C82" s="23">
        <v>0.29508196721311475</v>
      </c>
      <c r="D82" s="24">
        <v>0.23923444976076558</v>
      </c>
      <c r="E82" s="24">
        <v>0.20066889632107024</v>
      </c>
      <c r="F82" s="25">
        <v>0.27607361963190186</v>
      </c>
      <c r="G82" s="31">
        <f>AVERAGE(C82:F82)</f>
        <v>0.25276473323171311</v>
      </c>
    </row>
    <row r="83" spans="1:7" ht="24" x14ac:dyDescent="0.25">
      <c r="A83" s="21"/>
      <c r="B83" s="22" t="s">
        <v>89</v>
      </c>
      <c r="C83" s="23">
        <v>0.21639344262295082</v>
      </c>
      <c r="D83" s="24">
        <v>0.18660287081339713</v>
      </c>
      <c r="E83" s="24">
        <v>0.14046822742474915</v>
      </c>
      <c r="F83" s="25">
        <v>0.18711656441717792</v>
      </c>
      <c r="G83" s="31">
        <f>AVERAGE(C83:F83)</f>
        <v>0.18264527631956876</v>
      </c>
    </row>
    <row r="84" spans="1:7" ht="24" x14ac:dyDescent="0.25">
      <c r="A84" s="21"/>
      <c r="B84" s="22" t="s">
        <v>90</v>
      </c>
      <c r="C84" s="23">
        <v>0.14754098360655737</v>
      </c>
      <c r="D84" s="24">
        <v>0.22966507177033491</v>
      </c>
      <c r="E84" s="24">
        <v>0.16387959866220736</v>
      </c>
      <c r="F84" s="25">
        <v>0.17791411042944782</v>
      </c>
      <c r="G84" s="31">
        <f>AVERAGE(C84:F84)</f>
        <v>0.17974994111713685</v>
      </c>
    </row>
    <row r="85" spans="1:7" x14ac:dyDescent="0.25">
      <c r="A85" s="21"/>
      <c r="B85" s="22" t="s">
        <v>91</v>
      </c>
      <c r="C85" s="23">
        <v>0.17704918032786884</v>
      </c>
      <c r="D85" s="24">
        <v>0.22488038277511962</v>
      </c>
      <c r="E85" s="24">
        <v>0.1705685618729097</v>
      </c>
      <c r="F85" s="25">
        <v>0.18098159509202452</v>
      </c>
      <c r="G85" s="31">
        <f>AVERAGE(C85:F85)</f>
        <v>0.18836993001698066</v>
      </c>
    </row>
    <row r="86" spans="1:7" x14ac:dyDescent="0.25">
      <c r="A86" s="21"/>
      <c r="B86" s="22" t="s">
        <v>92</v>
      </c>
      <c r="C86" s="23">
        <v>0.15737704918032788</v>
      </c>
      <c r="D86" s="24">
        <v>0.17703349282296654</v>
      </c>
      <c r="E86" s="24">
        <v>0.10702341137123746</v>
      </c>
      <c r="F86" s="25">
        <v>0.15950920245398773</v>
      </c>
      <c r="G86" s="31">
        <f>AVERAGE(C86:F86)</f>
        <v>0.15023578895712991</v>
      </c>
    </row>
    <row r="87" spans="1:7" x14ac:dyDescent="0.25">
      <c r="A87" s="21"/>
      <c r="B87" s="22" t="s">
        <v>93</v>
      </c>
      <c r="C87" s="23">
        <v>0.16393442622950818</v>
      </c>
      <c r="D87" s="24">
        <v>0.18660287081339713</v>
      </c>
      <c r="E87" s="24">
        <v>0.19732441471571907</v>
      </c>
      <c r="F87" s="25">
        <v>0.17484662576687116</v>
      </c>
      <c r="G87" s="31">
        <f>AVERAGE(C87:F87)</f>
        <v>0.18067708438137389</v>
      </c>
    </row>
    <row r="88" spans="1:7" x14ac:dyDescent="0.25">
      <c r="A88" s="21"/>
      <c r="B88" s="22" t="s">
        <v>94</v>
      </c>
      <c r="C88" s="23">
        <v>0.16393442622950818</v>
      </c>
      <c r="D88" s="24">
        <v>0.21052631578947367</v>
      </c>
      <c r="E88" s="24">
        <v>0.21739130434782608</v>
      </c>
      <c r="F88" s="25">
        <v>0.22085889570552147</v>
      </c>
      <c r="G88" s="31">
        <f>AVERAGE(C88:F88)</f>
        <v>0.20317773551808233</v>
      </c>
    </row>
    <row r="89" spans="1:7" ht="24" x14ac:dyDescent="0.25">
      <c r="A89" s="21"/>
      <c r="B89" s="22" t="s">
        <v>95</v>
      </c>
      <c r="C89" s="23">
        <v>0.16721311475409839</v>
      </c>
      <c r="D89" s="24">
        <v>0.21052631578947367</v>
      </c>
      <c r="E89" s="24">
        <v>0.25083612040133779</v>
      </c>
      <c r="F89" s="25">
        <v>0.16257668711656442</v>
      </c>
      <c r="G89" s="31">
        <f>AVERAGE(C89:F89)</f>
        <v>0.19778805951536854</v>
      </c>
    </row>
    <row r="90" spans="1:7" ht="24" x14ac:dyDescent="0.25">
      <c r="A90" s="21"/>
      <c r="B90" s="22" t="s">
        <v>96</v>
      </c>
      <c r="C90" s="23">
        <v>0.20655737704918034</v>
      </c>
      <c r="D90" s="24">
        <v>0.26315789473684209</v>
      </c>
      <c r="E90" s="24">
        <v>0.22073578595317722</v>
      </c>
      <c r="F90" s="25">
        <v>0.22699386503067484</v>
      </c>
      <c r="G90" s="31">
        <f>AVERAGE(C90:F90)</f>
        <v>0.22936123069246864</v>
      </c>
    </row>
    <row r="91" spans="1:7" x14ac:dyDescent="0.25">
      <c r="A91" s="21"/>
      <c r="B91" s="22" t="s">
        <v>97</v>
      </c>
      <c r="C91" s="23">
        <v>0.10491803278688523</v>
      </c>
      <c r="D91" s="24">
        <v>0.11004784688995216</v>
      </c>
      <c r="E91" s="24">
        <v>0.13043478260869565</v>
      </c>
      <c r="F91" s="25">
        <v>0.13803680981595093</v>
      </c>
      <c r="G91" s="31">
        <f>AVERAGE(C91:F91)</f>
        <v>0.12085936802537098</v>
      </c>
    </row>
    <row r="92" spans="1:7" x14ac:dyDescent="0.25">
      <c r="A92" s="21"/>
      <c r="B92" s="22" t="s">
        <v>98</v>
      </c>
      <c r="C92" s="23">
        <v>0.2262295081967213</v>
      </c>
      <c r="D92" s="24">
        <v>0.29665071770334928</v>
      </c>
      <c r="E92" s="24">
        <v>0.24080267558528429</v>
      </c>
      <c r="F92" s="25">
        <v>0.26993865030674846</v>
      </c>
      <c r="G92" s="31">
        <f>AVERAGE(C92:F92)</f>
        <v>0.25840538794802581</v>
      </c>
    </row>
    <row r="93" spans="1:7" x14ac:dyDescent="0.25">
      <c r="A93" s="21"/>
      <c r="B93" s="22" t="s">
        <v>99</v>
      </c>
      <c r="C93" s="23">
        <v>0.22295081967213115</v>
      </c>
      <c r="D93" s="24">
        <v>0.21052631578947367</v>
      </c>
      <c r="E93" s="24">
        <v>0.24414715719063543</v>
      </c>
      <c r="F93" s="25">
        <v>0.19631901840490798</v>
      </c>
      <c r="G93" s="31">
        <f>AVERAGE(C93:F93)</f>
        <v>0.21848582776428704</v>
      </c>
    </row>
    <row r="94" spans="1:7" ht="15.75" thickBot="1" x14ac:dyDescent="0.3">
      <c r="A94" s="26"/>
      <c r="B94" s="27" t="s">
        <v>100</v>
      </c>
      <c r="C94" s="28">
        <v>0.26557377049180325</v>
      </c>
      <c r="D94" s="29">
        <v>0.28229665071770332</v>
      </c>
      <c r="E94" s="29">
        <v>0.25752508361204013</v>
      </c>
      <c r="F94" s="30">
        <v>0.23312883435582818</v>
      </c>
      <c r="G94" s="31">
        <f>AVERAGE(C94:F94)</f>
        <v>0.25963108479434371</v>
      </c>
    </row>
    <row r="95" spans="1:7" ht="15.75" thickTop="1" x14ac:dyDescent="0.25">
      <c r="C95" s="32">
        <f>AVERAGE(C6:C94)</f>
        <v>0.19671565316738826</v>
      </c>
      <c r="D95" s="32">
        <f>AVERAGE(D6:D94)</f>
        <v>0.21230041395623891</v>
      </c>
      <c r="E95" s="32">
        <f>AVERAGE(E6:E94)</f>
        <v>0.19637823426601708</v>
      </c>
      <c r="F95" s="32">
        <f>AVERAGE(F6:F94)</f>
        <v>0.20662438822637344</v>
      </c>
      <c r="G95" s="32">
        <f>AVERAGE(G6:G94)</f>
        <v>0.20300467240400449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4.8174419174101479E-2</v>
      </c>
      <c r="D102" s="19">
        <f t="shared" ref="D102:F102" si="0">D6 -($G6*D$95/$G$95)</f>
        <v>-2.2450942710079969E-3</v>
      </c>
      <c r="E102" s="19">
        <f t="shared" si="0"/>
        <v>-2.4595973373288532E-2</v>
      </c>
      <c r="F102" s="20">
        <f t="shared" si="0"/>
        <v>-2.1333351529804673E-2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-2.3973414564973566E-2</v>
      </c>
      <c r="D103" s="24">
        <f t="shared" si="1"/>
        <v>8.3096882910601577E-3</v>
      </c>
      <c r="E103" s="24">
        <f t="shared" si="1"/>
        <v>3.1492331253721167E-2</v>
      </c>
      <c r="F103" s="25">
        <f t="shared" si="1"/>
        <v>-1.5828604979807481E-2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5.9063695602940947E-2</v>
      </c>
      <c r="D104" s="24">
        <f t="shared" si="2"/>
        <v>-2.9831976457027065E-2</v>
      </c>
      <c r="E104" s="24">
        <f t="shared" si="2"/>
        <v>4.8354004803290995E-3</v>
      </c>
      <c r="F104" s="25">
        <f t="shared" si="2"/>
        <v>-3.4067119626242481E-2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-1.5655569742715869E-2</v>
      </c>
      <c r="D105" s="24">
        <f t="shared" si="3"/>
        <v>-5.6256747353908565E-3</v>
      </c>
      <c r="E105" s="24">
        <f t="shared" si="3"/>
        <v>-3.397118384525305E-3</v>
      </c>
      <c r="F105" s="25">
        <f t="shared" si="3"/>
        <v>2.4678362862632253E-2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-2.6907773665701795E-2</v>
      </c>
      <c r="D106" s="24">
        <f t="shared" si="4"/>
        <v>2.5982437719260287E-2</v>
      </c>
      <c r="E106" s="24">
        <f t="shared" si="4"/>
        <v>3.0860828466458989E-2</v>
      </c>
      <c r="F106" s="25">
        <f t="shared" si="4"/>
        <v>-2.9935492520016815E-2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-3.3485768236455882E-2</v>
      </c>
      <c r="D107" s="24">
        <f t="shared" si="5"/>
        <v>-3.7071965278423491E-3</v>
      </c>
      <c r="E107" s="24">
        <f t="shared" si="5"/>
        <v>-1.6225228674676961E-3</v>
      </c>
      <c r="F107" s="25">
        <f t="shared" si="5"/>
        <v>3.8815487631766149E-2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6.1320870387118198E-3</v>
      </c>
      <c r="D108" s="24">
        <f t="shared" si="6"/>
        <v>-2.0414451941988793E-2</v>
      </c>
      <c r="E108" s="24">
        <f t="shared" si="6"/>
        <v>-1.7141766986154605E-2</v>
      </c>
      <c r="F108" s="25">
        <f t="shared" si="6"/>
        <v>3.1424131889431911E-2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-1.8158287817672383E-2</v>
      </c>
      <c r="D109" s="24">
        <f t="shared" si="7"/>
        <v>-1.133539741227596E-2</v>
      </c>
      <c r="E109" s="24">
        <f t="shared" si="7"/>
        <v>6.8605909346606819E-3</v>
      </c>
      <c r="F109" s="25">
        <f t="shared" si="7"/>
        <v>2.2633094295287787E-2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-6.3900688210034862E-3</v>
      </c>
      <c r="D110" s="24">
        <f t="shared" si="8"/>
        <v>2.9062033073426558E-2</v>
      </c>
      <c r="E110" s="24">
        <f t="shared" si="8"/>
        <v>-4.4235140347823054E-3</v>
      </c>
      <c r="F110" s="25">
        <f t="shared" si="8"/>
        <v>-1.8248450217640599E-2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1.11891773624615E-2</v>
      </c>
      <c r="D111" s="24">
        <f t="shared" si="9"/>
        <v>1.6914654075852742E-3</v>
      </c>
      <c r="E111" s="24">
        <f t="shared" si="9"/>
        <v>-2.9676329213738167E-2</v>
      </c>
      <c r="F111" s="25">
        <f t="shared" si="9"/>
        <v>1.6795686443691615E-2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-5.4966650136501205E-3</v>
      </c>
      <c r="D112" s="24">
        <f t="shared" si="10"/>
        <v>7.8286433077051631E-3</v>
      </c>
      <c r="E112" s="24">
        <f t="shared" si="10"/>
        <v>-5.4739850268346879E-3</v>
      </c>
      <c r="F112" s="25">
        <f t="shared" si="10"/>
        <v>3.1420067327798951E-3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-4.3271700395857982E-3</v>
      </c>
      <c r="D113" s="24">
        <f t="shared" si="11"/>
        <v>1.6144548248245599E-2</v>
      </c>
      <c r="E113" s="24">
        <f t="shared" si="11"/>
        <v>-7.7155340284761342E-3</v>
      </c>
      <c r="F113" s="25">
        <f t="shared" si="11"/>
        <v>-4.1018441801833339E-3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-1.4711220581538648E-2</v>
      </c>
      <c r="D114" s="24">
        <f t="shared" si="12"/>
        <v>-1.6444955630089991E-2</v>
      </c>
      <c r="E114" s="24">
        <f t="shared" si="12"/>
        <v>3.075597345897052E-2</v>
      </c>
      <c r="F114" s="25">
        <f t="shared" si="12"/>
        <v>4.0020275265822969E-4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-2.0317169473428764E-2</v>
      </c>
      <c r="D115" s="24">
        <f t="shared" si="13"/>
        <v>4.4120923785976318E-3</v>
      </c>
      <c r="E115" s="24">
        <f t="shared" si="13"/>
        <v>1.6643671158230511E-2</v>
      </c>
      <c r="F115" s="25">
        <f t="shared" si="13"/>
        <v>-7.3859406339893408E-4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-4.4639422626487069E-3</v>
      </c>
      <c r="D116" s="24">
        <f t="shared" si="14"/>
        <v>2.6084469503864782E-2</v>
      </c>
      <c r="E116" s="24">
        <f t="shared" si="14"/>
        <v>-1.832363487521721E-2</v>
      </c>
      <c r="F116" s="25">
        <f t="shared" si="14"/>
        <v>-3.2968923659985605E-3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9.523359731197778E-5</v>
      </c>
      <c r="D117" s="24">
        <f t="shared" si="15"/>
        <v>-5.0035987931399961E-3</v>
      </c>
      <c r="E117" s="24">
        <f t="shared" si="15"/>
        <v>2.686232486808604E-3</v>
      </c>
      <c r="F117" s="25">
        <f t="shared" si="15"/>
        <v>2.2221327090195531E-3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2.6470327601980093E-2</v>
      </c>
      <c r="D118" s="24">
        <f t="shared" si="16"/>
        <v>-6.7764855465407559E-3</v>
      </c>
      <c r="E118" s="24">
        <f t="shared" si="16"/>
        <v>-1.9968329929230283E-2</v>
      </c>
      <c r="F118" s="25">
        <f t="shared" si="16"/>
        <v>2.7448787379122375E-4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7.1857063247398878E-2</v>
      </c>
      <c r="D119" s="24">
        <f t="shared" si="17"/>
        <v>-5.5560379140257132E-2</v>
      </c>
      <c r="E119" s="24">
        <f t="shared" si="17"/>
        <v>-4.2044714713879633E-2</v>
      </c>
      <c r="F119" s="25">
        <f t="shared" si="17"/>
        <v>2.5748030606738304E-2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-1.2731442396823639E-2</v>
      </c>
      <c r="D120" s="24">
        <f t="shared" si="18"/>
        <v>-5.9967624211052784E-3</v>
      </c>
      <c r="E120" s="24">
        <f t="shared" si="18"/>
        <v>1.2815916282768375E-2</v>
      </c>
      <c r="F120" s="25">
        <f t="shared" si="18"/>
        <v>5.9122885351607368E-3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-1.3471169426990753E-2</v>
      </c>
      <c r="D121" s="24">
        <f t="shared" si="19"/>
        <v>2.943485786219413E-2</v>
      </c>
      <c r="E121" s="24">
        <f t="shared" si="19"/>
        <v>3.3659295835503644E-3</v>
      </c>
      <c r="F121" s="25">
        <f t="shared" si="19"/>
        <v>-1.9329618018753297E-2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1.0752931991376252E-2</v>
      </c>
      <c r="D122" s="24">
        <f t="shared" si="20"/>
        <v>-5.6220654419182697E-2</v>
      </c>
      <c r="E122" s="24">
        <f t="shared" si="20"/>
        <v>2.3797213358792618E-2</v>
      </c>
      <c r="F122" s="25">
        <f t="shared" si="20"/>
        <v>2.1670509069014132E-2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1.9432154883473163E-2</v>
      </c>
      <c r="D123" s="24">
        <f t="shared" si="21"/>
        <v>2.2154339071984719E-2</v>
      </c>
      <c r="E123" s="24">
        <f t="shared" si="21"/>
        <v>-9.4437279403802865E-4</v>
      </c>
      <c r="F123" s="25">
        <f t="shared" si="21"/>
        <v>-4.064212116141952E-2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1.1678084505481079E-2</v>
      </c>
      <c r="D124" s="24">
        <f t="shared" si="22"/>
        <v>3.3910922274553557E-2</v>
      </c>
      <c r="E124" s="24">
        <f t="shared" si="22"/>
        <v>-2.7770454920600596E-2</v>
      </c>
      <c r="F124" s="25">
        <f t="shared" si="22"/>
        <v>-1.7818551859433762E-2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-2.7089438824233258E-2</v>
      </c>
      <c r="D125" s="24">
        <f t="shared" si="23"/>
        <v>-1.6707579431848224E-2</v>
      </c>
      <c r="E125" s="24">
        <f t="shared" si="23"/>
        <v>-1.1451227252192192E-2</v>
      </c>
      <c r="F125" s="25">
        <f t="shared" si="23"/>
        <v>5.5248245508273924E-2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3.5622961005042642E-3</v>
      </c>
      <c r="D126" s="24">
        <f t="shared" si="24"/>
        <v>-8.0440177098082266E-3</v>
      </c>
      <c r="E126" s="24">
        <f t="shared" si="24"/>
        <v>-2.7600802808935787E-2</v>
      </c>
      <c r="F126" s="25">
        <f t="shared" si="24"/>
        <v>3.2082524418239972E-2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2.838980912871697E-2</v>
      </c>
      <c r="D127" s="24">
        <f t="shared" si="25"/>
        <v>-7.3503890594756038E-4</v>
      </c>
      <c r="E127" s="24">
        <f t="shared" si="25"/>
        <v>-2.5785872239431129E-2</v>
      </c>
      <c r="F127" s="25">
        <f t="shared" si="25"/>
        <v>-1.8688979833377806E-3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3.0596457596907933E-2</v>
      </c>
      <c r="D128" s="24">
        <f t="shared" si="26"/>
        <v>1.597545280434759E-2</v>
      </c>
      <c r="E128" s="24">
        <f t="shared" si="26"/>
        <v>-9.4090684209692799E-3</v>
      </c>
      <c r="F128" s="25">
        <f t="shared" si="26"/>
        <v>-3.7162841980285855E-2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3.2629294794720598E-2</v>
      </c>
      <c r="D129" s="24">
        <f t="shared" si="27"/>
        <v>6.6525834663282435E-3</v>
      </c>
      <c r="E129" s="24">
        <f t="shared" si="27"/>
        <v>-1.9806875439066368E-2</v>
      </c>
      <c r="F129" s="25">
        <f t="shared" si="27"/>
        <v>-1.9475002821982335E-2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-2.1138264251413547E-2</v>
      </c>
      <c r="D130" s="24">
        <f t="shared" si="28"/>
        <v>1.7386907319459854E-2</v>
      </c>
      <c r="E130" s="24">
        <f t="shared" si="28"/>
        <v>5.499091109858828E-3</v>
      </c>
      <c r="F130" s="25">
        <f t="shared" si="28"/>
        <v>-1.7477341779049138E-3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-1.2003151951788402E-2</v>
      </c>
      <c r="D131" s="24">
        <f t="shared" si="29"/>
        <v>-3.8185445026421433E-2</v>
      </c>
      <c r="E131" s="24">
        <f t="shared" si="29"/>
        <v>3.9495235354532504E-2</v>
      </c>
      <c r="F131" s="25">
        <f t="shared" si="29"/>
        <v>1.0693361623677483E-2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-1.5853066409356548E-2</v>
      </c>
      <c r="D132" s="24">
        <f t="shared" si="30"/>
        <v>3.8481193440619593E-2</v>
      </c>
      <c r="E132" s="24">
        <f t="shared" si="30"/>
        <v>-6.8566447171811429E-3</v>
      </c>
      <c r="F132" s="25">
        <f t="shared" si="30"/>
        <v>-1.5771482314081597E-2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-3.0209486366836097E-2</v>
      </c>
      <c r="D133" s="24">
        <f t="shared" si="31"/>
        <v>-1.4253820677567836E-2</v>
      </c>
      <c r="E133" s="24">
        <f t="shared" si="31"/>
        <v>2.7404857741452515E-2</v>
      </c>
      <c r="F133" s="25">
        <f t="shared" si="31"/>
        <v>1.7058449302951612E-2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-1.1739545425321005E-2</v>
      </c>
      <c r="D134" s="24">
        <f t="shared" si="32"/>
        <v>2.9084691610761604E-2</v>
      </c>
      <c r="E134" s="24">
        <f t="shared" si="32"/>
        <v>-9.9104844454657309E-3</v>
      </c>
      <c r="F134" s="25">
        <f t="shared" si="32"/>
        <v>-7.4346617399746739E-3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-1.941676859859412E-2</v>
      </c>
      <c r="D135" s="24">
        <f t="shared" si="33"/>
        <v>-2.9588314182626974E-2</v>
      </c>
      <c r="E135" s="24">
        <f t="shared" si="33"/>
        <v>4.6170495626822849E-2</v>
      </c>
      <c r="F135" s="25">
        <f t="shared" si="33"/>
        <v>2.834587154398549E-3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1.5287675038146958E-2</v>
      </c>
      <c r="D136" s="24">
        <f t="shared" si="34"/>
        <v>3.820552788041387E-3</v>
      </c>
      <c r="E136" s="24">
        <f t="shared" si="34"/>
        <v>-8.0018832196792899E-3</v>
      </c>
      <c r="F136" s="25">
        <f t="shared" si="34"/>
        <v>-1.1106344606508722E-2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9.350354763529356E-3</v>
      </c>
      <c r="D137" s="24">
        <f t="shared" si="35"/>
        <v>1.7834460984647665E-2</v>
      </c>
      <c r="E137" s="24">
        <f t="shared" si="35"/>
        <v>5.0585128703760085E-3</v>
      </c>
      <c r="F137" s="25">
        <f t="shared" si="35"/>
        <v>-3.2243328618552794E-2</v>
      </c>
    </row>
    <row r="138" spans="1:6" x14ac:dyDescent="0.25">
      <c r="A138" s="21"/>
      <c r="B138" s="22" t="s">
        <v>28</v>
      </c>
      <c r="C138" s="23">
        <f t="shared" ref="C138:F138" si="36">C42 -($G42*C$95/$G$95)</f>
        <v>1.3983585698737644E-2</v>
      </c>
      <c r="D138" s="24">
        <f t="shared" si="36"/>
        <v>1.600250986515081E-2</v>
      </c>
      <c r="E138" s="24">
        <f t="shared" si="36"/>
        <v>-4.8696606066733511E-2</v>
      </c>
      <c r="F138" s="25">
        <f t="shared" si="36"/>
        <v>1.8710510502845334E-2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5.2480899594314345E-3</v>
      </c>
      <c r="D139" s="24">
        <f t="shared" si="37"/>
        <v>1.6169369157234048E-2</v>
      </c>
      <c r="E139" s="24">
        <f t="shared" si="37"/>
        <v>1.1190398481513514E-2</v>
      </c>
      <c r="F139" s="25">
        <f t="shared" si="37"/>
        <v>-3.2607857598178719E-2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1.5963003073063919E-2</v>
      </c>
      <c r="D140" s="24">
        <f t="shared" si="38"/>
        <v>1.0813391115559012E-2</v>
      </c>
      <c r="E140" s="24">
        <f t="shared" si="38"/>
        <v>-2.6021906732137778E-2</v>
      </c>
      <c r="F140" s="25">
        <f t="shared" si="38"/>
        <v>-7.5448745648487581E-4</v>
      </c>
    </row>
    <row r="141" spans="1:6" x14ac:dyDescent="0.25">
      <c r="A141" s="21"/>
      <c r="B141" s="22" t="s">
        <v>31</v>
      </c>
      <c r="C141" s="23">
        <f t="shared" ref="C141:F141" si="39">C45 -($G45*C$95/$G$95)</f>
        <v>3.6066955302781423E-2</v>
      </c>
      <c r="D141" s="24">
        <f t="shared" si="39"/>
        <v>-1.3807406084987206E-2</v>
      </c>
      <c r="E141" s="24">
        <f t="shared" si="39"/>
        <v>-2.3193187390372239E-2</v>
      </c>
      <c r="F141" s="25">
        <f t="shared" si="39"/>
        <v>9.3363817257838266E-4</v>
      </c>
    </row>
    <row r="142" spans="1:6" x14ac:dyDescent="0.25">
      <c r="A142" s="21"/>
      <c r="B142" s="22" t="s">
        <v>32</v>
      </c>
      <c r="C142" s="23">
        <f t="shared" ref="C142:F142" si="40">C46 -($G46*C$95/$G$95)</f>
        <v>-2.1460997176238727E-2</v>
      </c>
      <c r="D142" s="24">
        <f t="shared" si="40"/>
        <v>-7.3529001684803919E-3</v>
      </c>
      <c r="E142" s="24">
        <f t="shared" si="40"/>
        <v>-1.2699405680976189E-2</v>
      </c>
      <c r="F142" s="25">
        <f t="shared" si="40"/>
        <v>4.1513303025695503E-2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-1.8977381116894274E-2</v>
      </c>
      <c r="D143" s="24">
        <f t="shared" si="41"/>
        <v>1.5995644559775285E-2</v>
      </c>
      <c r="E143" s="24">
        <f t="shared" si="41"/>
        <v>8.9630420445739878E-3</v>
      </c>
      <c r="F143" s="25">
        <f t="shared" si="41"/>
        <v>-5.9813054874548743E-3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-2.5999895818059962E-3</v>
      </c>
      <c r="D144" s="24">
        <f t="shared" si="42"/>
        <v>-5.3466393691532776E-3</v>
      </c>
      <c r="E144" s="24">
        <f t="shared" si="42"/>
        <v>1.5468558708578786E-3</v>
      </c>
      <c r="F144" s="25">
        <f t="shared" si="42"/>
        <v>6.3997730801014854E-3</v>
      </c>
    </row>
    <row r="145" spans="1:6" x14ac:dyDescent="0.25">
      <c r="A145" s="21"/>
      <c r="B145" s="22" t="s">
        <v>35</v>
      </c>
      <c r="C145" s="23">
        <f t="shared" ref="C145:F145" si="43">C49 -($G49*C$95/$G$95)</f>
        <v>8.1310422667283944E-3</v>
      </c>
      <c r="D145" s="24">
        <f t="shared" si="43"/>
        <v>-5.8582201734841022E-2</v>
      </c>
      <c r="E145" s="24">
        <f t="shared" si="43"/>
        <v>2.9122363465302281E-2</v>
      </c>
      <c r="F145" s="25">
        <f t="shared" si="43"/>
        <v>2.1328796002810679E-2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-2.7087701552879678E-2</v>
      </c>
      <c r="D146" s="24">
        <f t="shared" si="44"/>
        <v>1.4217940265940088E-3</v>
      </c>
      <c r="E146" s="24">
        <f t="shared" si="44"/>
        <v>5.2534679907731974E-3</v>
      </c>
      <c r="F146" s="25">
        <f t="shared" si="44"/>
        <v>2.041243953551275E-2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-5.7243238931145302E-3</v>
      </c>
      <c r="D147" s="24">
        <f t="shared" si="45"/>
        <v>2.4502726336600972E-2</v>
      </c>
      <c r="E147" s="24">
        <f t="shared" si="45"/>
        <v>-4.1500298626169219E-3</v>
      </c>
      <c r="F147" s="25">
        <f t="shared" si="45"/>
        <v>-1.4628372580869367E-2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-2.7142858757683852E-3</v>
      </c>
      <c r="D148" s="24">
        <f t="shared" si="46"/>
        <v>-7.8141938822964274E-3</v>
      </c>
      <c r="E148" s="24">
        <f t="shared" si="46"/>
        <v>4.3172569865882471E-3</v>
      </c>
      <c r="F148" s="25">
        <f t="shared" si="46"/>
        <v>6.2112227714769541E-3</v>
      </c>
    </row>
    <row r="149" spans="1:6" x14ac:dyDescent="0.25">
      <c r="A149" s="21"/>
      <c r="B149" s="22" t="s">
        <v>39</v>
      </c>
      <c r="C149" s="23">
        <f t="shared" ref="C149:F149" si="47">C53 -($G53*C$95/$G$95)</f>
        <v>-3.145542461141404E-3</v>
      </c>
      <c r="D149" s="24">
        <f t="shared" si="47"/>
        <v>-9.5123821567868194E-3</v>
      </c>
      <c r="E149" s="24">
        <f t="shared" si="47"/>
        <v>-4.023152305873412E-4</v>
      </c>
      <c r="F149" s="25">
        <f t="shared" si="47"/>
        <v>1.3060239848515842E-2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-5.2811989107705848E-3</v>
      </c>
      <c r="D150" s="24">
        <f t="shared" si="48"/>
        <v>-3.9987743072282256E-3</v>
      </c>
      <c r="E150" s="24">
        <f t="shared" si="48"/>
        <v>1.3581974238769362E-2</v>
      </c>
      <c r="F150" s="25">
        <f t="shared" si="48"/>
        <v>-4.3020010207702186E-3</v>
      </c>
    </row>
    <row r="151" spans="1:6" x14ac:dyDescent="0.25">
      <c r="A151" s="21"/>
      <c r="B151" s="22" t="s">
        <v>41</v>
      </c>
      <c r="C151" s="23">
        <f t="shared" ref="C151:F151" si="49">C55 -($G55*C$95/$G$95)</f>
        <v>1.7853459920905146E-4</v>
      </c>
      <c r="D151" s="24">
        <f t="shared" si="49"/>
        <v>-2.0550620848017287E-2</v>
      </c>
      <c r="E151" s="24">
        <f t="shared" si="49"/>
        <v>-2.9731085860820461E-3</v>
      </c>
      <c r="F151" s="25">
        <f t="shared" si="49"/>
        <v>2.3345194834890726E-2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9.9809418898761104E-3</v>
      </c>
      <c r="D152" s="24">
        <f t="shared" si="50"/>
        <v>1.2965612927399589E-2</v>
      </c>
      <c r="E152" s="24">
        <f t="shared" si="50"/>
        <v>-7.2147857629447365E-3</v>
      </c>
      <c r="F152" s="25">
        <f t="shared" si="50"/>
        <v>-1.5731769054330741E-2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1.453763159069893E-3</v>
      </c>
      <c r="D153" s="24">
        <f t="shared" si="51"/>
        <v>-2.669618062190926E-2</v>
      </c>
      <c r="E153" s="24">
        <f t="shared" si="51"/>
        <v>3.7002028392138231E-3</v>
      </c>
      <c r="F153" s="25">
        <f t="shared" si="51"/>
        <v>2.1542214623625794E-2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1.9847373426587767E-3</v>
      </c>
      <c r="D154" s="24">
        <f t="shared" si="52"/>
        <v>-6.9593390719267512E-3</v>
      </c>
      <c r="E154" s="24">
        <f t="shared" si="52"/>
        <v>6.6126173229230506E-3</v>
      </c>
      <c r="F154" s="25">
        <f t="shared" si="52"/>
        <v>-1.638015593654979E-3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-3.9169442729026643E-2</v>
      </c>
      <c r="D155" s="24">
        <f t="shared" si="53"/>
        <v>7.7681882422095672E-3</v>
      </c>
      <c r="E155" s="24">
        <f t="shared" si="53"/>
        <v>4.9679400310006477E-2</v>
      </c>
      <c r="F155" s="25">
        <f t="shared" si="53"/>
        <v>-1.8278145823189096E-2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-9.4038624154699213E-3</v>
      </c>
      <c r="D156" s="24">
        <f t="shared" si="54"/>
        <v>-1.3725850238125031E-2</v>
      </c>
      <c r="E156" s="24">
        <f t="shared" si="54"/>
        <v>-1.4103544593242326E-2</v>
      </c>
      <c r="F156" s="25">
        <f t="shared" si="54"/>
        <v>3.7233257246837403E-2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-1.6281197711118855E-2</v>
      </c>
      <c r="D157" s="24">
        <f t="shared" si="55"/>
        <v>-1.8164358959054272E-2</v>
      </c>
      <c r="E157" s="24">
        <f t="shared" si="55"/>
        <v>3.3428854747920622E-2</v>
      </c>
      <c r="F157" s="25">
        <f t="shared" si="55"/>
        <v>1.0167019222527274E-3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-7.0182908814317851E-3</v>
      </c>
      <c r="D158" s="24">
        <f t="shared" si="56"/>
        <v>-3.1029697506976248E-2</v>
      </c>
      <c r="E158" s="24">
        <f t="shared" si="56"/>
        <v>3.0737614433250904E-2</v>
      </c>
      <c r="F158" s="25">
        <f t="shared" si="56"/>
        <v>7.31037395515724E-3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1.8553535419021938E-3</v>
      </c>
      <c r="D159" s="24">
        <f t="shared" si="57"/>
        <v>-3.8644416554812849E-2</v>
      </c>
      <c r="E159" s="24">
        <f t="shared" si="57"/>
        <v>3.877816248550825E-2</v>
      </c>
      <c r="F159" s="25">
        <f t="shared" si="57"/>
        <v>-1.9890994725972333E-3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4.2131625494857328E-2</v>
      </c>
      <c r="D160" s="24">
        <f t="shared" si="58"/>
        <v>1.0840189964330893E-2</v>
      </c>
      <c r="E160" s="24">
        <f t="shared" si="58"/>
        <v>-4.9175925699691592E-2</v>
      </c>
      <c r="F160" s="25">
        <f t="shared" si="58"/>
        <v>-3.7958897594961849E-3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4.7179476694963779E-2</v>
      </c>
      <c r="D161" s="24">
        <f t="shared" si="59"/>
        <v>-5.5879288326795284E-3</v>
      </c>
      <c r="E161" s="24">
        <f t="shared" si="59"/>
        <v>-5.5292754061453842E-2</v>
      </c>
      <c r="F161" s="25">
        <f t="shared" si="59"/>
        <v>1.3701206199169841E-2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-3.2159882160190445E-2</v>
      </c>
      <c r="D162" s="24">
        <f t="shared" si="60"/>
        <v>4.5052471334693228E-2</v>
      </c>
      <c r="E162" s="24">
        <f t="shared" si="60"/>
        <v>-3.0723809220138676E-3</v>
      </c>
      <c r="F162" s="25">
        <f t="shared" si="60"/>
        <v>-9.8202082524886936E-3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8.7425401782277312E-3</v>
      </c>
      <c r="D163" s="24">
        <f t="shared" si="61"/>
        <v>-1.4809966948347159E-2</v>
      </c>
      <c r="E163" s="24">
        <f t="shared" si="61"/>
        <v>-5.2375847201183157E-3</v>
      </c>
      <c r="F163" s="25">
        <f t="shared" si="61"/>
        <v>1.1305011490238021E-2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1.2497890650955065E-2</v>
      </c>
      <c r="D164" s="24">
        <f t="shared" si="62"/>
        <v>1.8469185675730498E-2</v>
      </c>
      <c r="E164" s="24">
        <f t="shared" si="62"/>
        <v>-3.1827788550432959E-2</v>
      </c>
      <c r="F164" s="25">
        <f t="shared" si="62"/>
        <v>8.6071222374767276E-4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-1.3531685087078138E-2</v>
      </c>
      <c r="D165" s="24">
        <f t="shared" si="63"/>
        <v>3.8470864719199832E-2</v>
      </c>
      <c r="E165" s="24">
        <f t="shared" si="63"/>
        <v>-6.7550932164210195E-2</v>
      </c>
      <c r="F165" s="25">
        <f t="shared" si="63"/>
        <v>4.2611752532088654E-2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7.4162905148066616E-3</v>
      </c>
      <c r="D166" s="24">
        <f t="shared" si="64"/>
        <v>1.5747170857956988E-2</v>
      </c>
      <c r="E166" s="24">
        <f t="shared" si="64"/>
        <v>-1.3428525341999731E-2</v>
      </c>
      <c r="F166" s="25">
        <f t="shared" si="64"/>
        <v>-9.73493603076378E-3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1.8974814792538319E-2</v>
      </c>
      <c r="D167" s="24">
        <f t="shared" si="65"/>
        <v>-1.3089867190676924E-2</v>
      </c>
      <c r="E167" s="24">
        <f t="shared" si="65"/>
        <v>-8.0723348367326975E-3</v>
      </c>
      <c r="F167" s="25">
        <f t="shared" si="65"/>
        <v>2.1873872348714962E-3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1.7057826728608061E-2</v>
      </c>
      <c r="D168" s="24">
        <f t="shared" si="66"/>
        <v>-2.6056681088068578E-3</v>
      </c>
      <c r="E168" s="24">
        <f t="shared" si="66"/>
        <v>1.1299320659157785E-2</v>
      </c>
      <c r="F168" s="25">
        <f t="shared" si="66"/>
        <v>-2.57514792789586E-2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-5.1606420255890934E-3</v>
      </c>
      <c r="D169" s="24">
        <f t="shared" si="67"/>
        <v>1.4530430375335551E-2</v>
      </c>
      <c r="E169" s="24">
        <f t="shared" si="67"/>
        <v>-3.4406452964677869E-3</v>
      </c>
      <c r="F169" s="25">
        <f t="shared" si="67"/>
        <v>-5.9291430532785322E-3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-3.4875716849639471E-2</v>
      </c>
      <c r="D170" s="24">
        <f t="shared" si="68"/>
        <v>5.0161444470135819E-2</v>
      </c>
      <c r="E170" s="24">
        <f t="shared" si="68"/>
        <v>1.4768450375891362E-2</v>
      </c>
      <c r="F170" s="25">
        <f t="shared" si="68"/>
        <v>-3.0054177996387238E-2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-1.8852393488587443E-2</v>
      </c>
      <c r="D171" s="24">
        <f t="shared" si="69"/>
        <v>2.4663609815934268E-2</v>
      </c>
      <c r="E171" s="24">
        <f t="shared" si="69"/>
        <v>2.3408425177822906E-2</v>
      </c>
      <c r="F171" s="25">
        <f t="shared" si="69"/>
        <v>-2.9219641505169508E-2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-4.9761373719354351E-2</v>
      </c>
      <c r="D172" s="24">
        <f t="shared" si="70"/>
        <v>-4.1810377395919418E-3</v>
      </c>
      <c r="E172" s="24">
        <f t="shared" si="70"/>
        <v>6.282223359378114E-2</v>
      </c>
      <c r="F172" s="25">
        <f t="shared" si="70"/>
        <v>-8.8798221348344031E-3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3.0231333251899417E-2</v>
      </c>
      <c r="D173" s="24">
        <f t="shared" si="71"/>
        <v>-2.1634762870964053E-2</v>
      </c>
      <c r="E173" s="24">
        <f t="shared" si="71"/>
        <v>4.7782409116565727E-3</v>
      </c>
      <c r="F173" s="25">
        <f t="shared" si="71"/>
        <v>-1.3374811292591549E-2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-2.8766329123625672E-2</v>
      </c>
      <c r="D174" s="24">
        <f t="shared" si="72"/>
        <v>-1.4688279681858152E-2</v>
      </c>
      <c r="E174" s="24">
        <f t="shared" si="72"/>
        <v>2.430691238531596E-2</v>
      </c>
      <c r="F174" s="25">
        <f t="shared" si="72"/>
        <v>1.9147696420168087E-2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8.7203621384647489E-3</v>
      </c>
      <c r="D175" s="24">
        <f t="shared" si="73"/>
        <v>-2.6907744560318719E-2</v>
      </c>
      <c r="E175" s="24">
        <f t="shared" si="73"/>
        <v>-1.0206702680397139E-2</v>
      </c>
      <c r="F175" s="25">
        <f t="shared" si="73"/>
        <v>2.8394085102251498E-2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-1.7973123901547511E-2</v>
      </c>
      <c r="D176" s="24">
        <f t="shared" si="74"/>
        <v>-1.5947505847002719E-2</v>
      </c>
      <c r="E176" s="24">
        <f t="shared" si="74"/>
        <v>4.2127652096781265E-2</v>
      </c>
      <c r="F176" s="25">
        <f t="shared" si="74"/>
        <v>-8.2070223482307858E-3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5.1189459109844737E-2</v>
      </c>
      <c r="D177" s="24">
        <f t="shared" si="75"/>
        <v>-3.5040773845612605E-2</v>
      </c>
      <c r="E177" s="24">
        <f t="shared" si="75"/>
        <v>-4.7304705156586135E-3</v>
      </c>
      <c r="F177" s="25">
        <f t="shared" si="75"/>
        <v>-1.1418214748573019E-2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5.0147803843699351E-2</v>
      </c>
      <c r="D178" s="24">
        <f t="shared" si="76"/>
        <v>-2.5104576839749482E-2</v>
      </c>
      <c r="E178" s="24">
        <f t="shared" si="76"/>
        <v>-4.384514076463733E-2</v>
      </c>
      <c r="F178" s="25">
        <f t="shared" si="76"/>
        <v>1.8801913760687794E-2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3.9406458019766222E-2</v>
      </c>
      <c r="D179" s="24">
        <f t="shared" si="77"/>
        <v>-4.4058745056647641E-3</v>
      </c>
      <c r="E179" s="24">
        <f t="shared" si="77"/>
        <v>-3.621517811423669E-2</v>
      </c>
      <c r="F179" s="25">
        <f t="shared" si="77"/>
        <v>1.2145946001355101E-3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-2.6640362344372809E-2</v>
      </c>
      <c r="D180" s="24">
        <f t="shared" si="78"/>
        <v>4.1684241300420283E-2</v>
      </c>
      <c r="E180" s="24">
        <f t="shared" si="78"/>
        <v>-1.0002980630128E-2</v>
      </c>
      <c r="F180" s="25">
        <f t="shared" si="78"/>
        <v>-5.0408983259191409E-3</v>
      </c>
    </row>
    <row r="181" spans="1:6" x14ac:dyDescent="0.25">
      <c r="A181" s="21"/>
      <c r="B181" s="22" t="s">
        <v>91</v>
      </c>
      <c r="C181" s="23">
        <f t="shared" ref="C181:F181" si="79">C85 -($G85*C$95/$G$95)</f>
        <v>-5.4851100486644211E-3</v>
      </c>
      <c r="D181" s="24">
        <f t="shared" si="79"/>
        <v>2.7884847421501435E-2</v>
      </c>
      <c r="E181" s="24">
        <f t="shared" si="79"/>
        <v>-1.1652634356158792E-2</v>
      </c>
      <c r="F181" s="25">
        <f t="shared" si="79"/>
        <v>-1.0747103016677889E-2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1.1795516480409968E-2</v>
      </c>
      <c r="D182" s="24">
        <f t="shared" si="80"/>
        <v>1.9918290453803444E-2</v>
      </c>
      <c r="E182" s="24">
        <f t="shared" si="80"/>
        <v>-3.8308410845388427E-2</v>
      </c>
      <c r="F182" s="25">
        <f t="shared" si="80"/>
        <v>6.5946039111751953E-3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-1.1145340386544245E-2</v>
      </c>
      <c r="D183" s="24">
        <f t="shared" si="81"/>
        <v>-2.3475575306124152E-3</v>
      </c>
      <c r="E183" s="24">
        <f t="shared" si="81"/>
        <v>2.254495578516455E-2</v>
      </c>
      <c r="F183" s="25">
        <f t="shared" si="81"/>
        <v>-9.0520578680076402E-3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-3.29489286125354E-2</v>
      </c>
      <c r="D184" s="24">
        <f t="shared" si="82"/>
        <v>-1.9550859751943928E-3</v>
      </c>
      <c r="E184" s="24">
        <f t="shared" si="82"/>
        <v>2.0845656059477802E-2</v>
      </c>
      <c r="F184" s="25">
        <f t="shared" si="82"/>
        <v>1.4058358528252379E-2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-2.4447534508418189E-2</v>
      </c>
      <c r="D185" s="24">
        <f t="shared" si="83"/>
        <v>3.6813874759633325E-3</v>
      </c>
      <c r="E185" s="24">
        <f t="shared" si="83"/>
        <v>5.9504219383655688E-2</v>
      </c>
      <c r="F185" s="25">
        <f t="shared" si="83"/>
        <v>-3.8738072351200414E-2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-1.5698316736786733E-2</v>
      </c>
      <c r="D186" s="24">
        <f t="shared" si="84"/>
        <v>2.3294035226173154E-2</v>
      </c>
      <c r="E186" s="24">
        <f t="shared" si="84"/>
        <v>-1.1386810681005555E-3</v>
      </c>
      <c r="F186" s="25">
        <f t="shared" si="84"/>
        <v>-6.4570374212856163E-3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-1.2197151021266492E-2</v>
      </c>
      <c r="D187" s="24">
        <f t="shared" si="85"/>
        <v>-1.6345765426576661E-2</v>
      </c>
      <c r="E187" s="24">
        <f t="shared" si="85"/>
        <v>1.3520482034888287E-2</v>
      </c>
      <c r="F187" s="25">
        <f t="shared" si="85"/>
        <v>1.5022434412955102E-2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-2.4170564226269536E-2</v>
      </c>
      <c r="D188" s="24">
        <f t="shared" si="86"/>
        <v>2.6412746427934342E-2</v>
      </c>
      <c r="E188" s="24">
        <f t="shared" si="86"/>
        <v>-9.1678950874399534E-3</v>
      </c>
      <c r="F188" s="25">
        <f t="shared" si="86"/>
        <v>6.9257128857756478E-3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1.1233612341383037E-2</v>
      </c>
      <c r="D189" s="24">
        <f t="shared" si="87"/>
        <v>-1.7964147649803641E-2</v>
      </c>
      <c r="E189" s="24">
        <f t="shared" si="87"/>
        <v>3.279310035832847E-2</v>
      </c>
      <c r="F189" s="25">
        <f t="shared" si="87"/>
        <v>-2.6062565049907505E-2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1.3985972915231792E-2</v>
      </c>
      <c r="D190" s="29">
        <f t="shared" si="88"/>
        <v>1.0776856985806771E-2</v>
      </c>
      <c r="E190" s="29">
        <f t="shared" si="88"/>
        <v>6.3688250456583884E-3</v>
      </c>
      <c r="F190" s="30">
        <f t="shared" si="88"/>
        <v>-3.1131654946696535E-2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2024-12-11T00:05:23Z</dcterms:created>
  <dcterms:modified xsi:type="dcterms:W3CDTF">2024-12-11T00:05:32Z</dcterms:modified>
</cp:coreProperties>
</file>