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C972FDBF-9E33-4679-89E2-C897005231A6}" xr6:coauthVersionLast="47" xr6:coauthVersionMax="47" xr10:uidLastSave="{00000000-0000-0000-0000-000000000000}"/>
  <bookViews>
    <workbookView xWindow="-28920" yWindow="-120" windowWidth="29040" windowHeight="15720" xr2:uid="{30DDBC35-2508-4687-9C2D-472508769E31}"/>
  </bookViews>
  <sheets>
    <sheet name="Arkusz1" sheetId="1" r:id="rId1"/>
    <sheet name=" 1 Ballentine + comp (1)" sheetId="2" r:id="rId2"/>
    <sheet name=" 1 Ballentine + comp (2)" sheetId="3" r:id="rId3"/>
    <sheet name=" 1 Ballentine + comp (3)" sheetId="4" r:id="rId4"/>
    <sheet name=" 1 Ballentine + comp (4)" sheetId="5" r:id="rId5"/>
    <sheet name=" 1 Ballentine + comp (5)" sheetId="6" r:id="rId6"/>
    <sheet name=" 1 Ballentine + comp (6)" sheetId="7" r:id="rId7"/>
    <sheet name=" 1 Ballentine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2" i="5"/>
  <c r="F52" i="5"/>
  <c r="E52" i="5"/>
  <c r="D52" i="5"/>
  <c r="C52" i="5"/>
  <c r="G51" i="5"/>
  <c r="F51" i="5"/>
  <c r="E51" i="5"/>
  <c r="D51" i="5"/>
  <c r="C51" i="5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H26" i="5"/>
  <c r="G26" i="5"/>
  <c r="F26" i="5"/>
  <c r="E26" i="5"/>
  <c r="D26" i="5"/>
  <c r="C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G31" i="4"/>
  <c r="F31" i="4"/>
  <c r="E31" i="4"/>
  <c r="D31" i="4"/>
  <c r="C31" i="4"/>
  <c r="G30" i="4"/>
  <c r="F30" i="4"/>
  <c r="E30" i="4"/>
  <c r="D30" i="4"/>
  <c r="C30" i="4"/>
  <c r="H23" i="4"/>
  <c r="G23" i="4"/>
  <c r="F23" i="4"/>
  <c r="E23" i="4"/>
  <c r="D23" i="4"/>
  <c r="C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H43" i="2"/>
  <c r="G43" i="2"/>
  <c r="F43" i="2"/>
  <c r="E43" i="2"/>
  <c r="D43" i="2"/>
  <c r="C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<sst xmlns="http://schemas.openxmlformats.org/spreadsheetml/2006/main" count="615" uniqueCount="102">
  <si>
    <t xml:space="preserve"> 1 Ballentine + competition</t>
  </si>
  <si>
    <t>BRAND BRAND</t>
  </si>
  <si>
    <t>1,00 Ballantine’s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</si>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</sst>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5159851" xfId="16" xr:uid="{8506B392-FC5D-42C7-ACDF-E9ED9DFB51A1}"/>
    <cellStyle name="style1733875159865" xfId="17" xr:uid="{679E1839-5A99-42D7-AC88-6ED01A9F1041}"/>
    <cellStyle name="style1733875159881" xfId="21" xr:uid="{24E30ACE-8441-4753-BD3C-1A85C98D08D3}"/>
    <cellStyle name="style1733875159902" xfId="22" xr:uid="{AF5C167B-9E38-4BF4-A6B9-A68B8E8204F7}"/>
    <cellStyle name="style1733875159925" xfId="26" xr:uid="{34CB81AF-DC0C-4425-BF06-09DB748A1E51}"/>
    <cellStyle name="style1733875159934" xfId="27" xr:uid="{D96BD59A-507F-4550-9AA6-3CCC73B970A3}"/>
    <cellStyle name="style1733875160029" xfId="1" xr:uid="{606C259D-E7A1-41EA-8310-2A5F0E015387}"/>
    <cellStyle name="style1733875160042" xfId="2" xr:uid="{B4AB3BEC-1CF0-4A43-9227-BEF113463353}"/>
    <cellStyle name="style1733875160056" xfId="6" xr:uid="{B0E4244E-7E22-4943-B4BB-36B84E52B5DF}"/>
    <cellStyle name="style1733875160069" xfId="7" xr:uid="{26FB6B88-6B80-4A94-ABF3-BA320A574DFA}"/>
    <cellStyle name="style1733875160081" xfId="11" xr:uid="{EABBE7A9-FA23-4A94-995C-448303191AEA}"/>
    <cellStyle name="style1733875160094" xfId="12" xr:uid="{1A537A16-CDE1-4D22-9962-11351B4A3276}"/>
    <cellStyle name="style1733875160106" xfId="3" xr:uid="{B2E55453-0FE2-47EC-8AB6-E6965713072A}"/>
    <cellStyle name="style1733875160122" xfId="4" xr:uid="{7288F65D-33C4-4A4A-B6BA-C144FD3C8EEE}"/>
    <cellStyle name="style1733875160140" xfId="5" xr:uid="{80CB93C6-88D9-4B24-A099-4380E8D5829B}"/>
    <cellStyle name="style1733875160157" xfId="8" xr:uid="{F6141093-A6FC-45CD-88D9-5951B4774D42}"/>
    <cellStyle name="style1733875160174" xfId="9" xr:uid="{23C47DCE-626F-4FED-A343-56F94C335556}"/>
    <cellStyle name="style1733875160190" xfId="10" xr:uid="{B67A1E52-6379-4C12-8C47-52F7EF011B29}"/>
    <cellStyle name="style1733875160207" xfId="13" xr:uid="{3158F982-A4D5-4BB5-8B5B-C2F0ED565BC4}"/>
    <cellStyle name="style1733875160224" xfId="14" xr:uid="{2273164A-6AFF-4EC4-B890-0A42842049A9}"/>
    <cellStyle name="style1733875160239" xfId="15" xr:uid="{584CEA35-CEE0-434F-ACAF-FCEE0A593873}"/>
    <cellStyle name="style1733875160258" xfId="18" xr:uid="{E8CB86B1-9C36-4CBC-BAAF-85A5CF84BA2F}"/>
    <cellStyle name="style1733875160274" xfId="19" xr:uid="{13C96F19-3D97-45EB-AA11-544E1DA50583}"/>
    <cellStyle name="style1733875160284" xfId="20" xr:uid="{6DBF1114-005F-4F3B-B2EC-82B66D542425}"/>
    <cellStyle name="style1733875160293" xfId="23" xr:uid="{F530FD4D-95EE-4D6B-9547-BBA83B0EF0D4}"/>
    <cellStyle name="style1733875160307" xfId="24" xr:uid="{BBC5B1A6-14CB-483D-9A50-3848D1B7764D}"/>
    <cellStyle name="style1733875160324" xfId="25" xr:uid="{FF239531-2A3E-4868-B395-C45F6EC6992A}"/>
    <cellStyle name="style1733875160350" xfId="28" xr:uid="{5BE9C44E-BCA1-4972-A23A-CF49A53CDD21}"/>
    <cellStyle name="style1733875160368" xfId="29" xr:uid="{67297330-C289-405E-AEAD-1AEB0F12C05A}"/>
    <cellStyle name="style1733875160385" xfId="30" xr:uid="{F7A5C531-7E95-49CF-ADC1-001778693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01F4-1621-459D-90D3-C6627F88BF2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34824-F36A-42AF-A1B4-7BC93CB36F15}">
  <dimension ref="A1:H87"/>
  <sheetViews>
    <sheetView workbookViewId="0">
      <selection activeCell="C50" sqref="C50:G8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0.26373626373626374</v>
      </c>
      <c r="D6" s="19">
        <v>0.36274509803921567</v>
      </c>
      <c r="E6" s="19">
        <v>0.25837320574162681</v>
      </c>
      <c r="F6" s="19">
        <v>0.24834437086092712</v>
      </c>
      <c r="G6" s="20">
        <v>0.33128834355828218</v>
      </c>
      <c r="H6" s="31">
        <f>AVERAGE(C6:G6)</f>
        <v>0.29289745638726317</v>
      </c>
    </row>
    <row r="7" spans="1:8" ht="24" x14ac:dyDescent="0.25">
      <c r="A7" s="21"/>
      <c r="B7" s="22" t="s">
        <v>10</v>
      </c>
      <c r="C7" s="23">
        <v>0.20146520146520147</v>
      </c>
      <c r="D7" s="24">
        <v>0.15686274509803921</v>
      </c>
      <c r="E7" s="24">
        <v>0.17703349282296654</v>
      </c>
      <c r="F7" s="24">
        <v>0.18211920529801323</v>
      </c>
      <c r="G7" s="25">
        <v>0.18404907975460122</v>
      </c>
      <c r="H7" s="31">
        <f>AVERAGE(C7:G7)</f>
        <v>0.18030594488776433</v>
      </c>
    </row>
    <row r="8" spans="1:8" ht="24" x14ac:dyDescent="0.25">
      <c r="A8" s="21"/>
      <c r="B8" s="22" t="s">
        <v>11</v>
      </c>
      <c r="C8" s="23">
        <v>0.2344322344322344</v>
      </c>
      <c r="D8" s="24">
        <v>0.23856209150326799</v>
      </c>
      <c r="E8" s="24">
        <v>0.30143540669856461</v>
      </c>
      <c r="F8" s="24">
        <v>0.25496688741721857</v>
      </c>
      <c r="G8" s="25">
        <v>0.24539877300613497</v>
      </c>
      <c r="H8" s="31">
        <f>AVERAGE(C8:G8)</f>
        <v>0.25495907861148409</v>
      </c>
    </row>
    <row r="9" spans="1:8" ht="24" x14ac:dyDescent="0.25">
      <c r="A9" s="21"/>
      <c r="B9" s="22" t="s">
        <v>12</v>
      </c>
      <c r="C9" s="23">
        <v>0.2344322344322344</v>
      </c>
      <c r="D9" s="24">
        <v>0.20915032679738563</v>
      </c>
      <c r="E9" s="24">
        <v>0.15789473684210525</v>
      </c>
      <c r="F9" s="24">
        <v>0.22185430463576158</v>
      </c>
      <c r="G9" s="25">
        <v>0.23006134969325154</v>
      </c>
      <c r="H9" s="31">
        <f>AVERAGE(C9:G9)</f>
        <v>0.21067859048014767</v>
      </c>
    </row>
    <row r="10" spans="1:8" ht="24" x14ac:dyDescent="0.25">
      <c r="A10" s="21"/>
      <c r="B10" s="22" t="s">
        <v>13</v>
      </c>
      <c r="C10" s="23">
        <v>0.16849816849816851</v>
      </c>
      <c r="D10" s="24">
        <v>0.18954248366013071</v>
      </c>
      <c r="E10" s="24">
        <v>0.20574162679425836</v>
      </c>
      <c r="F10" s="24">
        <v>0.16887417218543047</v>
      </c>
      <c r="G10" s="25">
        <v>0.13803680981595093</v>
      </c>
      <c r="H10" s="31">
        <f>AVERAGE(C10:G10)</f>
        <v>0.17413865219078778</v>
      </c>
    </row>
    <row r="11" spans="1:8" ht="24" x14ac:dyDescent="0.25">
      <c r="A11" s="21"/>
      <c r="B11" s="22" t="s">
        <v>14</v>
      </c>
      <c r="C11" s="23">
        <v>0.22344322344322345</v>
      </c>
      <c r="D11" s="24">
        <v>0.24183006535947713</v>
      </c>
      <c r="E11" s="24">
        <v>0.28229665071770332</v>
      </c>
      <c r="F11" s="24">
        <v>0.20198675496688742</v>
      </c>
      <c r="G11" s="25">
        <v>0.22392638036809817</v>
      </c>
      <c r="H11" s="31">
        <f>AVERAGE(C11:G11)</f>
        <v>0.23469661497107791</v>
      </c>
    </row>
    <row r="12" spans="1:8" ht="24" x14ac:dyDescent="0.25">
      <c r="A12" s="21"/>
      <c r="B12" s="22" t="s">
        <v>15</v>
      </c>
      <c r="C12" s="23">
        <v>0.16849816849816851</v>
      </c>
      <c r="D12" s="24">
        <v>0.15686274509803921</v>
      </c>
      <c r="E12" s="24">
        <v>0.18181818181818182</v>
      </c>
      <c r="F12" s="24">
        <v>0.17218543046357618</v>
      </c>
      <c r="G12" s="25">
        <v>0.24846625766871167</v>
      </c>
      <c r="H12" s="31">
        <f>AVERAGE(C12:G12)</f>
        <v>0.18556615670933546</v>
      </c>
    </row>
    <row r="13" spans="1:8" ht="24" x14ac:dyDescent="0.25">
      <c r="A13" s="21"/>
      <c r="B13" s="22" t="s">
        <v>16</v>
      </c>
      <c r="C13" s="23">
        <v>0.12820512820512819</v>
      </c>
      <c r="D13" s="24">
        <v>0.13071895424836602</v>
      </c>
      <c r="E13" s="24">
        <v>0.12918660287081341</v>
      </c>
      <c r="F13" s="24">
        <v>9.9337748344370869E-2</v>
      </c>
      <c r="G13" s="25">
        <v>0.16564417177914109</v>
      </c>
      <c r="H13" s="31">
        <f>AVERAGE(C13:G13)</f>
        <v>0.1306185210895639</v>
      </c>
    </row>
    <row r="14" spans="1:8" ht="24" x14ac:dyDescent="0.25">
      <c r="A14" s="21"/>
      <c r="B14" s="22" t="s">
        <v>17</v>
      </c>
      <c r="C14" s="23">
        <v>0.33699633699633702</v>
      </c>
      <c r="D14" s="24">
        <v>0.36601307189542481</v>
      </c>
      <c r="E14" s="24">
        <v>0.36363636363636365</v>
      </c>
      <c r="F14" s="24">
        <v>0.31125827814569534</v>
      </c>
      <c r="G14" s="25">
        <v>0.35276073619631904</v>
      </c>
      <c r="H14" s="31">
        <f>AVERAGE(C14:G14)</f>
        <v>0.34613295737402794</v>
      </c>
    </row>
    <row r="15" spans="1:8" ht="24" x14ac:dyDescent="0.25">
      <c r="A15" s="21"/>
      <c r="B15" s="22" t="s">
        <v>18</v>
      </c>
      <c r="C15" s="23">
        <v>0.40293040293040294</v>
      </c>
      <c r="D15" s="24">
        <v>0.42810457516339867</v>
      </c>
      <c r="E15" s="24">
        <v>0.44497607655502391</v>
      </c>
      <c r="F15" s="24">
        <v>0.38741721854304634</v>
      </c>
      <c r="G15" s="25">
        <v>0.38036809815950923</v>
      </c>
      <c r="H15" s="31">
        <f>AVERAGE(C15:G15)</f>
        <v>0.40875927427027625</v>
      </c>
    </row>
    <row r="16" spans="1:8" ht="24" x14ac:dyDescent="0.25">
      <c r="A16" s="21"/>
      <c r="B16" s="22" t="s">
        <v>19</v>
      </c>
      <c r="C16" s="23">
        <v>0.26007326007326009</v>
      </c>
      <c r="D16" s="24">
        <v>0.26143790849673204</v>
      </c>
      <c r="E16" s="24">
        <v>0.25358851674641147</v>
      </c>
      <c r="F16" s="24">
        <v>0.20860927152317882</v>
      </c>
      <c r="G16" s="25">
        <v>0.22085889570552147</v>
      </c>
      <c r="H16" s="31">
        <f>AVERAGE(C16:G16)</f>
        <v>0.24091357050902079</v>
      </c>
    </row>
    <row r="17" spans="1:8" ht="24" x14ac:dyDescent="0.25">
      <c r="A17" s="21"/>
      <c r="B17" s="22" t="s">
        <v>20</v>
      </c>
      <c r="C17" s="23">
        <v>0.31868131868131866</v>
      </c>
      <c r="D17" s="24">
        <v>0.22875816993464052</v>
      </c>
      <c r="E17" s="24">
        <v>0.28708133971291866</v>
      </c>
      <c r="F17" s="24">
        <v>0.25496688741721857</v>
      </c>
      <c r="G17" s="25">
        <v>0.2607361963190184</v>
      </c>
      <c r="H17" s="31">
        <f>AVERAGE(C17:G17)</f>
        <v>0.27004478241302299</v>
      </c>
    </row>
    <row r="18" spans="1:8" ht="24" x14ac:dyDescent="0.25">
      <c r="A18" s="21"/>
      <c r="B18" s="22" t="s">
        <v>21</v>
      </c>
      <c r="C18" s="23">
        <v>0.13186813186813187</v>
      </c>
      <c r="D18" s="24">
        <v>0.12091503267973856</v>
      </c>
      <c r="E18" s="24">
        <v>0.10526315789473684</v>
      </c>
      <c r="F18" s="24">
        <v>0.17218543046357618</v>
      </c>
      <c r="G18" s="25">
        <v>0.15030674846625766</v>
      </c>
      <c r="H18" s="31">
        <f>AVERAGE(C18:G18)</f>
        <v>0.13610770027448821</v>
      </c>
    </row>
    <row r="19" spans="1:8" ht="24" x14ac:dyDescent="0.25">
      <c r="A19" s="21"/>
      <c r="B19" s="22" t="s">
        <v>22</v>
      </c>
      <c r="C19" s="23">
        <v>0.15018315018315018</v>
      </c>
      <c r="D19" s="24">
        <v>0.15686274509803921</v>
      </c>
      <c r="E19" s="24">
        <v>0.22488038277511962</v>
      </c>
      <c r="F19" s="24">
        <v>0.16556291390728478</v>
      </c>
      <c r="G19" s="25">
        <v>0.16564417177914109</v>
      </c>
      <c r="H19" s="31">
        <f>AVERAGE(C19:G19)</f>
        <v>0.17262667274854696</v>
      </c>
    </row>
    <row r="20" spans="1:8" ht="24" x14ac:dyDescent="0.25">
      <c r="A20" s="21"/>
      <c r="B20" s="22" t="s">
        <v>23</v>
      </c>
      <c r="C20" s="23">
        <v>0.12820512820512819</v>
      </c>
      <c r="D20" s="24">
        <v>8.4967320261437912E-2</v>
      </c>
      <c r="E20" s="24">
        <v>0.11004784688995216</v>
      </c>
      <c r="F20" s="24">
        <v>0.14238410596026491</v>
      </c>
      <c r="G20" s="25">
        <v>0.13803680981595093</v>
      </c>
      <c r="H20" s="31">
        <f>AVERAGE(C20:G20)</f>
        <v>0.12072824222654681</v>
      </c>
    </row>
    <row r="21" spans="1:8" ht="24" x14ac:dyDescent="0.25">
      <c r="A21" s="21"/>
      <c r="B21" s="22" t="s">
        <v>24</v>
      </c>
      <c r="C21" s="23">
        <v>0.13553113553113552</v>
      </c>
      <c r="D21" s="24">
        <v>0.12091503267973856</v>
      </c>
      <c r="E21" s="24">
        <v>0.17224880382775118</v>
      </c>
      <c r="F21" s="24">
        <v>0.12251655629139073</v>
      </c>
      <c r="G21" s="25">
        <v>0.13190184049079753</v>
      </c>
      <c r="H21" s="31">
        <f>AVERAGE(C21:G21)</f>
        <v>0.13662267376416271</v>
      </c>
    </row>
    <row r="22" spans="1:8" ht="24" x14ac:dyDescent="0.25">
      <c r="A22" s="21"/>
      <c r="B22" s="22" t="s">
        <v>25</v>
      </c>
      <c r="C22" s="23">
        <v>0.24908424908424909</v>
      </c>
      <c r="D22" s="24">
        <v>0.17647058823529413</v>
      </c>
      <c r="E22" s="24">
        <v>0.18181818181818182</v>
      </c>
      <c r="F22" s="24">
        <v>0.24172185430463577</v>
      </c>
      <c r="G22" s="25">
        <v>0.20858895705521474</v>
      </c>
      <c r="H22" s="31">
        <f>AVERAGE(C22:G22)</f>
        <v>0.21153676609951511</v>
      </c>
    </row>
    <row r="23" spans="1:8" x14ac:dyDescent="0.25">
      <c r="A23" s="21" t="s">
        <v>26</v>
      </c>
      <c r="B23" s="22" t="s">
        <v>27</v>
      </c>
      <c r="C23" s="23">
        <v>0.16849816849816851</v>
      </c>
      <c r="D23" s="24">
        <v>0.21568627450980393</v>
      </c>
      <c r="E23" s="24">
        <v>0.22009569377990432</v>
      </c>
      <c r="F23" s="24">
        <v>0.19205298013245034</v>
      </c>
      <c r="G23" s="25">
        <v>0.19938650306748465</v>
      </c>
      <c r="H23" s="31">
        <f>AVERAGE(C23:G23)</f>
        <v>0.19914392399756234</v>
      </c>
    </row>
    <row r="24" spans="1:8" ht="24" x14ac:dyDescent="0.25">
      <c r="A24" s="21"/>
      <c r="B24" s="22" t="s">
        <v>28</v>
      </c>
      <c r="C24" s="23">
        <v>0.12820512820512819</v>
      </c>
      <c r="D24" s="24">
        <v>0.15686274509803921</v>
      </c>
      <c r="E24" s="24">
        <v>0.17703349282296654</v>
      </c>
      <c r="F24" s="24">
        <v>0.15231788079470199</v>
      </c>
      <c r="G24" s="25">
        <v>0.12269938650306748</v>
      </c>
      <c r="H24" s="31">
        <f>AVERAGE(C24:G24)</f>
        <v>0.14742372668478068</v>
      </c>
    </row>
    <row r="25" spans="1:8" x14ac:dyDescent="0.25">
      <c r="A25" s="21"/>
      <c r="B25" s="22" t="s">
        <v>29</v>
      </c>
      <c r="C25" s="23">
        <v>0.2344322344322344</v>
      </c>
      <c r="D25" s="24">
        <v>0.23856209150326799</v>
      </c>
      <c r="E25" s="24">
        <v>0.25837320574162681</v>
      </c>
      <c r="F25" s="24">
        <v>0.17549668874172186</v>
      </c>
      <c r="G25" s="25">
        <v>0.254601226993865</v>
      </c>
      <c r="H25" s="31">
        <f>AVERAGE(C25:G25)</f>
        <v>0.23229308948254318</v>
      </c>
    </row>
    <row r="26" spans="1:8" x14ac:dyDescent="0.25">
      <c r="A26" s="21"/>
      <c r="B26" s="22" t="s">
        <v>30</v>
      </c>
      <c r="C26" s="23">
        <v>0.17216117216117216</v>
      </c>
      <c r="D26" s="24">
        <v>0.17647058823529413</v>
      </c>
      <c r="E26" s="24">
        <v>0.20095693779904306</v>
      </c>
      <c r="F26" s="24">
        <v>0.18211920529801323</v>
      </c>
      <c r="G26" s="25">
        <v>0.14723926380368099</v>
      </c>
      <c r="H26" s="31">
        <f>AVERAGE(C26:G26)</f>
        <v>0.1757894334594407</v>
      </c>
    </row>
    <row r="27" spans="1:8" x14ac:dyDescent="0.25">
      <c r="A27" s="21"/>
      <c r="B27" s="22" t="s">
        <v>31</v>
      </c>
      <c r="C27" s="23">
        <v>0.24542124542124541</v>
      </c>
      <c r="D27" s="24">
        <v>0.29411764705882354</v>
      </c>
      <c r="E27" s="24">
        <v>0.31100478468899523</v>
      </c>
      <c r="F27" s="24">
        <v>0.25165562913907286</v>
      </c>
      <c r="G27" s="25">
        <v>0.29141104294478526</v>
      </c>
      <c r="H27" s="31">
        <f>AVERAGE(C27:G27)</f>
        <v>0.27872206985058445</v>
      </c>
    </row>
    <row r="28" spans="1:8" x14ac:dyDescent="0.25">
      <c r="A28" s="21"/>
      <c r="B28" s="22" t="s">
        <v>32</v>
      </c>
      <c r="C28" s="23">
        <v>0.18681318681318682</v>
      </c>
      <c r="D28" s="24">
        <v>0.24836601307189543</v>
      </c>
      <c r="E28" s="24">
        <v>0.21531100478468901</v>
      </c>
      <c r="F28" s="24">
        <v>0.18874172185430463</v>
      </c>
      <c r="G28" s="25">
        <v>0.22392638036809817</v>
      </c>
      <c r="H28" s="31">
        <f>AVERAGE(C28:G28)</f>
        <v>0.21263166137843478</v>
      </c>
    </row>
    <row r="29" spans="1:8" x14ac:dyDescent="0.25">
      <c r="A29" s="21"/>
      <c r="B29" s="22" t="s">
        <v>33</v>
      </c>
      <c r="C29" s="23">
        <v>0.15018315018315018</v>
      </c>
      <c r="D29" s="24">
        <v>0.14052287581699346</v>
      </c>
      <c r="E29" s="24">
        <v>0.16746411483253587</v>
      </c>
      <c r="F29" s="24">
        <v>0.1490066225165563</v>
      </c>
      <c r="G29" s="25">
        <v>0.21165644171779141</v>
      </c>
      <c r="H29" s="31">
        <f>AVERAGE(C29:G29)</f>
        <v>0.16376664101340543</v>
      </c>
    </row>
    <row r="30" spans="1:8" ht="24" x14ac:dyDescent="0.25">
      <c r="A30" s="21"/>
      <c r="B30" s="22" t="s">
        <v>34</v>
      </c>
      <c r="C30" s="23">
        <v>0.12454212454212454</v>
      </c>
      <c r="D30" s="24">
        <v>9.4771241830065356E-2</v>
      </c>
      <c r="E30" s="24">
        <v>0.13875598086124402</v>
      </c>
      <c r="F30" s="24">
        <v>0.12251655629139073</v>
      </c>
      <c r="G30" s="25">
        <v>0.11349693251533742</v>
      </c>
      <c r="H30" s="31">
        <f>AVERAGE(C30:G30)</f>
        <v>0.11881656720803242</v>
      </c>
    </row>
    <row r="31" spans="1:8" x14ac:dyDescent="0.25">
      <c r="A31" s="21"/>
      <c r="B31" s="22" t="s">
        <v>35</v>
      </c>
      <c r="C31" s="23">
        <v>5.8608058608058601E-2</v>
      </c>
      <c r="D31" s="24">
        <v>5.5555555555555552E-2</v>
      </c>
      <c r="E31" s="24">
        <v>5.7416267942583726E-2</v>
      </c>
      <c r="F31" s="24">
        <v>5.9602649006622516E-2</v>
      </c>
      <c r="G31" s="25">
        <v>6.7484662576687116E-2</v>
      </c>
      <c r="H31" s="31">
        <f>AVERAGE(C31:G31)</f>
        <v>5.9733438737901504E-2</v>
      </c>
    </row>
    <row r="32" spans="1:8" x14ac:dyDescent="0.25">
      <c r="A32" s="21"/>
      <c r="B32" s="22" t="s">
        <v>36</v>
      </c>
      <c r="C32" s="23">
        <v>0.2857142857142857</v>
      </c>
      <c r="D32" s="24">
        <v>0.29738562091503268</v>
      </c>
      <c r="E32" s="24">
        <v>0.25358851674641147</v>
      </c>
      <c r="F32" s="24">
        <v>0.31788079470198677</v>
      </c>
      <c r="G32" s="25">
        <v>0.32515337423312884</v>
      </c>
      <c r="H32" s="31">
        <f>AVERAGE(C32:G32)</f>
        <v>0.29594451846216907</v>
      </c>
    </row>
    <row r="33" spans="1:8" x14ac:dyDescent="0.25">
      <c r="A33" s="21"/>
      <c r="B33" s="22" t="s">
        <v>37</v>
      </c>
      <c r="C33" s="23">
        <v>0.22344322344322345</v>
      </c>
      <c r="D33" s="24">
        <v>0.16666666666666663</v>
      </c>
      <c r="E33" s="24">
        <v>0.21052631578947367</v>
      </c>
      <c r="F33" s="24">
        <v>0.19867549668874174</v>
      </c>
      <c r="G33" s="25">
        <v>0.22392638036809817</v>
      </c>
      <c r="H33" s="31">
        <f>AVERAGE(C33:G33)</f>
        <v>0.2046476165912407</v>
      </c>
    </row>
    <row r="34" spans="1:8" x14ac:dyDescent="0.25">
      <c r="A34" s="21"/>
      <c r="B34" s="22" t="s">
        <v>38</v>
      </c>
      <c r="C34" s="23">
        <v>8.0586080586080577E-2</v>
      </c>
      <c r="D34" s="24">
        <v>0.10457516339869281</v>
      </c>
      <c r="E34" s="24">
        <v>0.14354066985645933</v>
      </c>
      <c r="F34" s="24">
        <v>0.10596026490066227</v>
      </c>
      <c r="G34" s="25">
        <v>0.10122699386503067</v>
      </c>
      <c r="H34" s="31">
        <f>AVERAGE(C34:G34)</f>
        <v>0.10717783452138512</v>
      </c>
    </row>
    <row r="35" spans="1:8" ht="24" x14ac:dyDescent="0.25">
      <c r="A35" s="21"/>
      <c r="B35" s="22" t="s">
        <v>39</v>
      </c>
      <c r="C35" s="23">
        <v>0.32234432234432231</v>
      </c>
      <c r="D35" s="24">
        <v>0.24836601307189543</v>
      </c>
      <c r="E35" s="24">
        <v>0.26315789473684209</v>
      </c>
      <c r="F35" s="24">
        <v>0.25496688741721857</v>
      </c>
      <c r="G35" s="25">
        <v>0.26993865030674846</v>
      </c>
      <c r="H35" s="31">
        <f>AVERAGE(C35:G35)</f>
        <v>0.27175475357540535</v>
      </c>
    </row>
    <row r="36" spans="1:8" x14ac:dyDescent="0.25">
      <c r="A36" s="21"/>
      <c r="B36" s="22" t="s">
        <v>40</v>
      </c>
      <c r="C36" s="23">
        <v>0.2344322344322344</v>
      </c>
      <c r="D36" s="24">
        <v>0.18300653594771241</v>
      </c>
      <c r="E36" s="24">
        <v>0.19138755980861244</v>
      </c>
      <c r="F36" s="24">
        <v>0.18543046357615892</v>
      </c>
      <c r="G36" s="25">
        <v>0.20858895705521474</v>
      </c>
      <c r="H36" s="31">
        <f>AVERAGE(C36:G36)</f>
        <v>0.20056915016398658</v>
      </c>
    </row>
    <row r="37" spans="1:8" ht="24" x14ac:dyDescent="0.25">
      <c r="A37" s="21"/>
      <c r="B37" s="22" t="s">
        <v>41</v>
      </c>
      <c r="C37" s="23">
        <v>0.15018315018315018</v>
      </c>
      <c r="D37" s="24">
        <v>0.15359477124183007</v>
      </c>
      <c r="E37" s="24">
        <v>0.16746411483253587</v>
      </c>
      <c r="F37" s="24">
        <v>0.17218543046357618</v>
      </c>
      <c r="G37" s="25">
        <v>0.16257668711656442</v>
      </c>
      <c r="H37" s="31">
        <f>AVERAGE(C37:G37)</f>
        <v>0.16120083076753136</v>
      </c>
    </row>
    <row r="38" spans="1:8" x14ac:dyDescent="0.25">
      <c r="A38" s="21"/>
      <c r="B38" s="22" t="s">
        <v>42</v>
      </c>
      <c r="C38" s="23">
        <v>0.24908424908424909</v>
      </c>
      <c r="D38" s="24">
        <v>0.23202614379084965</v>
      </c>
      <c r="E38" s="24">
        <v>0.22966507177033491</v>
      </c>
      <c r="F38" s="24">
        <v>0.22847682119205298</v>
      </c>
      <c r="G38" s="25">
        <v>0.26687116564417179</v>
      </c>
      <c r="H38" s="31">
        <f>AVERAGE(C38:G38)</f>
        <v>0.24122469029633167</v>
      </c>
    </row>
    <row r="39" spans="1:8" ht="24" x14ac:dyDescent="0.25">
      <c r="A39" s="21"/>
      <c r="B39" s="22" t="s">
        <v>43</v>
      </c>
      <c r="C39" s="23">
        <v>0.19780219780219782</v>
      </c>
      <c r="D39" s="24">
        <v>0.17973856209150327</v>
      </c>
      <c r="E39" s="24">
        <v>0.19617224880382775</v>
      </c>
      <c r="F39" s="24">
        <v>0.16225165562913907</v>
      </c>
      <c r="G39" s="25">
        <v>0.16257668711656442</v>
      </c>
      <c r="H39" s="31">
        <f>AVERAGE(C39:G39)</f>
        <v>0.17970827028864647</v>
      </c>
    </row>
    <row r="40" spans="1:8" x14ac:dyDescent="0.25">
      <c r="A40" s="21"/>
      <c r="B40" s="22" t="s">
        <v>44</v>
      </c>
      <c r="C40" s="23">
        <v>0.15384615384615385</v>
      </c>
      <c r="D40" s="24">
        <v>0.15032679738562091</v>
      </c>
      <c r="E40" s="24">
        <v>0.13397129186602871</v>
      </c>
      <c r="F40" s="24">
        <v>0.15231788079470199</v>
      </c>
      <c r="G40" s="25">
        <v>0.17791411042944782</v>
      </c>
      <c r="H40" s="31">
        <f>AVERAGE(C40:G40)</f>
        <v>0.15367524686439066</v>
      </c>
    </row>
    <row r="41" spans="1:8" x14ac:dyDescent="0.25">
      <c r="A41" s="21"/>
      <c r="B41" s="22" t="s">
        <v>45</v>
      </c>
      <c r="C41" s="23">
        <v>4.7619047619047616E-2</v>
      </c>
      <c r="D41" s="24">
        <v>8.8235294117647065E-2</v>
      </c>
      <c r="E41" s="24">
        <v>8.612440191387559E-2</v>
      </c>
      <c r="F41" s="24">
        <v>9.2715231788079458E-2</v>
      </c>
      <c r="G41" s="25">
        <v>8.8957055214723912E-2</v>
      </c>
      <c r="H41" s="31">
        <f>AVERAGE(C41:G41)</f>
        <v>8.0730206130674734E-2</v>
      </c>
    </row>
    <row r="42" spans="1:8" ht="24.75" thickBot="1" x14ac:dyDescent="0.3">
      <c r="A42" s="26"/>
      <c r="B42" s="27" t="s">
        <v>46</v>
      </c>
      <c r="C42" s="28">
        <v>0.2967032967032967</v>
      </c>
      <c r="D42" s="29">
        <v>0.17973856209150327</v>
      </c>
      <c r="E42" s="29">
        <v>0.24401913875598086</v>
      </c>
      <c r="F42" s="29">
        <v>0.26821192052980131</v>
      </c>
      <c r="G42" s="30">
        <v>0.21165644171779141</v>
      </c>
      <c r="H42" s="31">
        <f>AVERAGE(C42:G42)</f>
        <v>0.24006587195967466</v>
      </c>
    </row>
    <row r="43" spans="1:8" ht="15.75" thickTop="1" x14ac:dyDescent="0.25">
      <c r="C43" s="32">
        <f>AVERAGE(C6:C42)</f>
        <v>0.2012672012672013</v>
      </c>
      <c r="D43" s="32">
        <f>AVERAGE(D6:D42)</f>
        <v>0.19554848966613675</v>
      </c>
      <c r="E43" s="32">
        <f>AVERAGE(E6:E42)</f>
        <v>0.20819862925126087</v>
      </c>
      <c r="F43" s="32">
        <f>AVERAGE(F6:F42)</f>
        <v>0.19375335600501165</v>
      </c>
      <c r="G43" s="32">
        <f>AVERAGE(G6:G42)</f>
        <v>0.20560437738351853</v>
      </c>
      <c r="H43" s="32">
        <f>AVERAGE(H6:H42)</f>
        <v>0.20087441071462581</v>
      </c>
    </row>
    <row r="46" spans="1:8" ht="15.75" thickBot="1" x14ac:dyDescent="0.3"/>
    <row r="47" spans="1:8" ht="15.75" thickTop="1" x14ac:dyDescent="0.25">
      <c r="A47" s="1"/>
      <c r="B47" s="2"/>
      <c r="C47" s="3" t="s">
        <v>1</v>
      </c>
      <c r="D47" s="4"/>
      <c r="E47" s="4"/>
      <c r="F47" s="4"/>
      <c r="G47" s="5"/>
    </row>
    <row r="48" spans="1:8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10" t="s">
        <v>6</v>
      </c>
    </row>
    <row r="49" spans="1:7" ht="25.5" thickBot="1" x14ac:dyDescent="0.3">
      <c r="A49" s="11"/>
      <c r="B49" s="12"/>
      <c r="C49" s="13" t="s">
        <v>7</v>
      </c>
      <c r="D49" s="14" t="s">
        <v>7</v>
      </c>
      <c r="E49" s="14" t="s">
        <v>7</v>
      </c>
      <c r="F49" s="14" t="s">
        <v>7</v>
      </c>
      <c r="G49" s="15" t="s">
        <v>7</v>
      </c>
    </row>
    <row r="50" spans="1:7" ht="24.75" thickTop="1" x14ac:dyDescent="0.25">
      <c r="A50" s="16" t="s">
        <v>8</v>
      </c>
      <c r="B50" s="17" t="s">
        <v>9</v>
      </c>
      <c r="C50" s="18">
        <f>C6 -($H6*C$43/$H$43)</f>
        <v>-2.9733925401442929E-2</v>
      </c>
      <c r="D50" s="19">
        <f t="shared" ref="D50:G50" si="0">D6 -($H6*D$43/$H$43)</f>
        <v>7.7613432836963037E-2</v>
      </c>
      <c r="E50" s="19">
        <f t="shared" si="0"/>
        <v>-4.5203784050478646E-2</v>
      </c>
      <c r="F50" s="19">
        <f t="shared" si="0"/>
        <v>-3.4169787804041035E-2</v>
      </c>
      <c r="G50" s="20">
        <f t="shared" si="0"/>
        <v>3.1494064418999157E-2</v>
      </c>
    </row>
    <row r="51" spans="1:7" ht="24" x14ac:dyDescent="0.25">
      <c r="A51" s="21"/>
      <c r="B51" s="22" t="s">
        <v>10</v>
      </c>
      <c r="C51" s="23">
        <f t="shared" ref="C51:G51" si="1">C7 -($H7*C$43/$H$43)</f>
        <v>2.0806685677673686E-2</v>
      </c>
      <c r="D51" s="24">
        <f t="shared" si="1"/>
        <v>-1.8662624585401522E-2</v>
      </c>
      <c r="E51" s="24">
        <f t="shared" si="1"/>
        <v>-9.8467097769390777E-3</v>
      </c>
      <c r="F51" s="24">
        <f t="shared" si="1"/>
        <v>8.2051571851871896E-3</v>
      </c>
      <c r="G51" s="25">
        <f t="shared" si="1"/>
        <v>-5.0250850052030449E-4</v>
      </c>
    </row>
    <row r="52" spans="1:7" ht="24" x14ac:dyDescent="0.25">
      <c r="A52" s="21"/>
      <c r="B52" s="22" t="s">
        <v>11</v>
      </c>
      <c r="C52" s="23">
        <f t="shared" ref="C52:G52" si="2">C8 -($H8*C$43/$H$43)</f>
        <v>-2.1025392087943823E-2</v>
      </c>
      <c r="D52" s="24">
        <f t="shared" si="2"/>
        <v>-9.6370821584045585E-3</v>
      </c>
      <c r="E52" s="24">
        <f t="shared" si="2"/>
        <v>3.7180091682422034E-2</v>
      </c>
      <c r="F52" s="24">
        <f t="shared" si="2"/>
        <v>9.0461802988786033E-3</v>
      </c>
      <c r="G52" s="25">
        <f t="shared" si="2"/>
        <v>-1.5563797734952228E-2</v>
      </c>
    </row>
    <row r="53" spans="1:7" ht="24" x14ac:dyDescent="0.25">
      <c r="A53" s="21"/>
      <c r="B53" s="22" t="s">
        <v>12</v>
      </c>
      <c r="C53" s="23">
        <f t="shared" ref="C53:G53" si="3">C9 -($H9*C$43/$H$43)</f>
        <v>2.3341682270774905E-2</v>
      </c>
      <c r="D53" s="24">
        <f t="shared" si="3"/>
        <v>4.0576023093890912E-3</v>
      </c>
      <c r="E53" s="24">
        <f t="shared" si="3"/>
        <v>-6.0465549042535732E-2</v>
      </c>
      <c r="F53" s="24">
        <f t="shared" si="3"/>
        <v>1.8644329812612048E-2</v>
      </c>
      <c r="G53" s="25">
        <f t="shared" si="3"/>
        <v>1.4421934649759688E-2</v>
      </c>
    </row>
    <row r="54" spans="1:7" ht="24" x14ac:dyDescent="0.25">
      <c r="A54" s="21"/>
      <c r="B54" s="22" t="s">
        <v>13</v>
      </c>
      <c r="C54" s="23">
        <f t="shared" ref="C54:G54" si="4">C10 -($H10*C$43/$H$43)</f>
        <v>-5.9809950458346028E-3</v>
      </c>
      <c r="D54" s="24">
        <f t="shared" si="4"/>
        <v>2.0020889011709647E-2</v>
      </c>
      <c r="E54" s="24">
        <f t="shared" si="4"/>
        <v>2.5253586745739104E-2</v>
      </c>
      <c r="F54" s="24">
        <f t="shared" si="4"/>
        <v>9.0878449805803507E-4</v>
      </c>
      <c r="G54" s="25">
        <f t="shared" si="4"/>
        <v>-4.02022652096721E-2</v>
      </c>
    </row>
    <row r="55" spans="1:7" ht="24" x14ac:dyDescent="0.25">
      <c r="A55" s="21"/>
      <c r="B55" s="22" t="s">
        <v>14</v>
      </c>
      <c r="C55" s="23">
        <f t="shared" ref="C55:G55" si="5">C11 -($H11*C$43/$H$43)</f>
        <v>-1.1712318141523792E-2</v>
      </c>
      <c r="D55" s="24">
        <f t="shared" si="5"/>
        <v>1.3356122739928283E-2</v>
      </c>
      <c r="E55" s="24">
        <f t="shared" si="5"/>
        <v>3.9042602812578181E-2</v>
      </c>
      <c r="F55" s="24">
        <f t="shared" si="5"/>
        <v>-2.438979858161025E-2</v>
      </c>
      <c r="G55" s="25">
        <f t="shared" si="5"/>
        <v>-1.6296608829372533E-2</v>
      </c>
    </row>
    <row r="56" spans="1:7" ht="24" x14ac:dyDescent="0.25">
      <c r="A56" s="21"/>
      <c r="B56" s="22" t="s">
        <v>15</v>
      </c>
      <c r="C56" s="23">
        <f t="shared" ref="C56:G56" si="6">C12 -($H12*C$43/$H$43)</f>
        <v>-1.7430844948238933E-2</v>
      </c>
      <c r="D56" s="24">
        <f t="shared" si="6"/>
        <v>-2.3783368802511001E-2</v>
      </c>
      <c r="E56" s="24">
        <f t="shared" si="6"/>
        <v>-1.0514028764852384E-2</v>
      </c>
      <c r="F56" s="24">
        <f t="shared" si="6"/>
        <v>-6.8023534730455582E-3</v>
      </c>
      <c r="G56" s="25">
        <f t="shared" si="6"/>
        <v>5.8530595988647904E-2</v>
      </c>
    </row>
    <row r="57" spans="1:7" ht="24" x14ac:dyDescent="0.25">
      <c r="A57" s="21"/>
      <c r="B57" s="22" t="s">
        <v>16</v>
      </c>
      <c r="C57" s="23">
        <f t="shared" ref="C57:G57" si="7">C13 -($H13*C$43/$H$43)</f>
        <v>-2.668804815168152E-3</v>
      </c>
      <c r="D57" s="24">
        <f t="shared" si="7"/>
        <v>3.5636116110427107E-3</v>
      </c>
      <c r="E57" s="24">
        <f t="shared" si="7"/>
        <v>-6.1944889712350348E-3</v>
      </c>
      <c r="F57" s="24">
        <f t="shared" si="7"/>
        <v>-2.6650309206016354E-2</v>
      </c>
      <c r="G57" s="25">
        <f t="shared" si="7"/>
        <v>3.194999138137683E-2</v>
      </c>
    </row>
    <row r="58" spans="1:7" ht="24" x14ac:dyDescent="0.25">
      <c r="A58" s="21"/>
      <c r="B58" s="22" t="s">
        <v>17</v>
      </c>
      <c r="C58" s="23">
        <f t="shared" ref="C58:G58" si="8">C14 -($H14*C$43/$H$43)</f>
        <v>-9.813450020191683E-3</v>
      </c>
      <c r="D58" s="24">
        <f t="shared" si="8"/>
        <v>2.9057375062925217E-2</v>
      </c>
      <c r="E58" s="24">
        <f t="shared" si="8"/>
        <v>4.8828170418362959E-3</v>
      </c>
      <c r="F58" s="24">
        <f t="shared" si="8"/>
        <v>-2.2604167929794527E-2</v>
      </c>
      <c r="G58" s="25">
        <f t="shared" si="8"/>
        <v>-1.522574154775358E-3</v>
      </c>
    </row>
    <row r="59" spans="1:7" ht="24" x14ac:dyDescent="0.25">
      <c r="A59" s="21"/>
      <c r="B59" s="22" t="s">
        <v>18</v>
      </c>
      <c r="C59" s="23">
        <f t="shared" ref="C59:G59" si="9">C15 -($H15*C$43/$H$43)</f>
        <v>-6.6281607099816786E-3</v>
      </c>
      <c r="D59" s="24">
        <f t="shared" si="9"/>
        <v>3.0183015935353386E-2</v>
      </c>
      <c r="E59" s="24">
        <f t="shared" si="9"/>
        <v>2.1312752321484385E-2</v>
      </c>
      <c r="F59" s="24">
        <f t="shared" si="9"/>
        <v>-6.8514237707480441E-3</v>
      </c>
      <c r="G59" s="25">
        <f t="shared" si="9"/>
        <v>-3.801618377610827E-2</v>
      </c>
    </row>
    <row r="60" spans="1:7" ht="24" x14ac:dyDescent="0.25">
      <c r="A60" s="21"/>
      <c r="B60" s="22" t="s">
        <v>19</v>
      </c>
      <c r="C60" s="23">
        <f t="shared" ref="C60:G60" si="10">C16 -($H16*C$43/$H$43)</f>
        <v>1.868860629312219E-2</v>
      </c>
      <c r="D60" s="24">
        <f t="shared" si="10"/>
        <v>2.6911844746167785E-2</v>
      </c>
      <c r="E60" s="24">
        <f t="shared" si="10"/>
        <v>3.8908326583053654E-3</v>
      </c>
      <c r="F60" s="24">
        <f t="shared" si="10"/>
        <v>-2.3763844729971367E-2</v>
      </c>
      <c r="G60" s="25">
        <f t="shared" si="10"/>
        <v>-2.5727438967624083E-2</v>
      </c>
    </row>
    <row r="61" spans="1:7" ht="24" x14ac:dyDescent="0.25">
      <c r="A61" s="21"/>
      <c r="B61" s="22" t="s">
        <v>20</v>
      </c>
      <c r="C61" s="23">
        <f t="shared" ref="C61:G61" si="11">C17 -($H17*C$43/$H$43)</f>
        <v>4.8108489719575098E-2</v>
      </c>
      <c r="D61" s="24">
        <f t="shared" si="11"/>
        <v>-3.4126729915085668E-2</v>
      </c>
      <c r="E61" s="24">
        <f t="shared" si="11"/>
        <v>7.1902707866726701E-3</v>
      </c>
      <c r="F61" s="24">
        <f t="shared" si="11"/>
        <v>-5.5047310334671584E-3</v>
      </c>
      <c r="G61" s="25">
        <f t="shared" si="11"/>
        <v>-1.566729955769508E-2</v>
      </c>
    </row>
    <row r="62" spans="1:7" ht="24" x14ac:dyDescent="0.25">
      <c r="A62" s="21"/>
      <c r="B62" s="22" t="s">
        <v>21</v>
      </c>
      <c r="C62" s="23">
        <f t="shared" ref="C62:G62" si="12">C18 -($H18*C$43/$H$43)</f>
        <v>-4.5057138980115485E-3</v>
      </c>
      <c r="D62" s="24">
        <f t="shared" si="12"/>
        <v>-1.1583950769274196E-2</v>
      </c>
      <c r="E62" s="24">
        <f t="shared" si="12"/>
        <v>-3.5807257828586736E-2</v>
      </c>
      <c r="F62" s="24">
        <f t="shared" si="12"/>
        <v>4.09027866838714E-2</v>
      </c>
      <c r="G62" s="25">
        <f t="shared" si="12"/>
        <v>1.0994135812001149E-2</v>
      </c>
    </row>
    <row r="63" spans="1:7" ht="24" x14ac:dyDescent="0.25">
      <c r="A63" s="21"/>
      <c r="B63" s="22" t="s">
        <v>22</v>
      </c>
      <c r="C63" s="23">
        <f t="shared" ref="C63:G63" si="13">C19 -($H19*C$43/$H$43)</f>
        <v>-2.2781077388517063E-2</v>
      </c>
      <c r="D63" s="24">
        <f t="shared" si="13"/>
        <v>-1.1186958256291263E-2</v>
      </c>
      <c r="E63" s="24">
        <f t="shared" si="13"/>
        <v>4.5959451479829438E-2</v>
      </c>
      <c r="F63" s="24">
        <f t="shared" si="13"/>
        <v>-9.440944369819293E-4</v>
      </c>
      <c r="G63" s="25">
        <f t="shared" si="13"/>
        <v>-1.1047321398039101E-2</v>
      </c>
    </row>
    <row r="64" spans="1:7" ht="24" x14ac:dyDescent="0.25">
      <c r="A64" s="21"/>
      <c r="B64" s="22" t="s">
        <v>23</v>
      </c>
      <c r="C64" s="23">
        <f t="shared" ref="C64:G64" si="14">C20 -($H20*C$43/$H$43)</f>
        <v>7.2408135350733732E-3</v>
      </c>
      <c r="D64" s="24">
        <f t="shared" si="14"/>
        <v>-3.2559971260965104E-2</v>
      </c>
      <c r="E64" s="24">
        <f t="shared" si="14"/>
        <v>-1.5082349903457068E-2</v>
      </c>
      <c r="F64" s="24">
        <f t="shared" si="14"/>
        <v>2.5935714088137551E-2</v>
      </c>
      <c r="G64" s="25">
        <f t="shared" si="14"/>
        <v>1.4465793541211247E-2</v>
      </c>
    </row>
    <row r="65" spans="1:7" ht="24" x14ac:dyDescent="0.25">
      <c r="A65" s="21"/>
      <c r="B65" s="22" t="s">
        <v>24</v>
      </c>
      <c r="C65" s="23">
        <f t="shared" ref="C65:G65" si="15">C21 -($H21*C$43/$H$43)</f>
        <v>-1.358690705715232E-3</v>
      </c>
      <c r="D65" s="24">
        <f t="shared" si="15"/>
        <v>-1.2085270413551882E-2</v>
      </c>
      <c r="E65" s="24">
        <f t="shared" si="15"/>
        <v>3.0644637816028303E-2</v>
      </c>
      <c r="F65" s="24">
        <f t="shared" si="15"/>
        <v>-9.2628050220361496E-3</v>
      </c>
      <c r="G65" s="25">
        <f t="shared" si="15"/>
        <v>-7.9378716747250666E-3</v>
      </c>
    </row>
    <row r="66" spans="1:7" ht="24" x14ac:dyDescent="0.25">
      <c r="A66" s="21"/>
      <c r="B66" s="22" t="s">
        <v>25</v>
      </c>
      <c r="C66" s="23">
        <f t="shared" ref="C66:G66" si="16">C22 -($H22*C$43/$H$43)</f>
        <v>3.7133843223697893E-2</v>
      </c>
      <c r="D66" s="24">
        <f t="shared" si="16"/>
        <v>-2.9457558473176354E-2</v>
      </c>
      <c r="E66" s="24">
        <f t="shared" si="16"/>
        <v>-3.7431570210870097E-2</v>
      </c>
      <c r="F66" s="24">
        <f t="shared" si="16"/>
        <v>3.7684126430698989E-2</v>
      </c>
      <c r="G66" s="25">
        <f t="shared" si="16"/>
        <v>-7.9288409703505147E-3</v>
      </c>
    </row>
    <row r="67" spans="1:7" x14ac:dyDescent="0.25">
      <c r="A67" s="21" t="s">
        <v>26</v>
      </c>
      <c r="B67" s="22" t="s">
        <v>27</v>
      </c>
      <c r="C67" s="23">
        <f t="shared" ref="C67:G67" si="17">C23 -($H23*C$43/$H$43)</f>
        <v>-3.1035162251955184E-2</v>
      </c>
      <c r="D67" s="24">
        <f t="shared" si="17"/>
        <v>2.1822389979309964E-2</v>
      </c>
      <c r="E67" s="24">
        <f t="shared" si="17"/>
        <v>1.3690647699085068E-2</v>
      </c>
      <c r="F67" s="24">
        <f t="shared" si="17"/>
        <v>-3.1235399365475702E-5</v>
      </c>
      <c r="G67" s="25">
        <f t="shared" si="17"/>
        <v>-4.4466400270743722E-3</v>
      </c>
    </row>
    <row r="68" spans="1:7" ht="24" x14ac:dyDescent="0.25">
      <c r="A68" s="21"/>
      <c r="B68" s="22" t="s">
        <v>28</v>
      </c>
      <c r="C68" s="23">
        <f t="shared" ref="C68:G68" si="18">C24 -($H24*C$43/$H$43)</f>
        <v>-1.9506871370466417E-2</v>
      </c>
      <c r="D68" s="24">
        <f t="shared" si="18"/>
        <v>1.3347764809595847E-2</v>
      </c>
      <c r="E68" s="24">
        <f t="shared" si="18"/>
        <v>2.4234449352522863E-2</v>
      </c>
      <c r="F68" s="24">
        <f t="shared" si="18"/>
        <v>1.0120366943515896E-2</v>
      </c>
      <c r="G68" s="25">
        <f t="shared" si="18"/>
        <v>-2.8195709735168176E-2</v>
      </c>
    </row>
    <row r="69" spans="1:7" x14ac:dyDescent="0.25">
      <c r="A69" s="21"/>
      <c r="B69" s="22" t="s">
        <v>29</v>
      </c>
      <c r="C69" s="23">
        <f t="shared" ref="C69:G69" si="19">C25 -($H25*C$43/$H$43)</f>
        <v>1.6849181984952277E-3</v>
      </c>
      <c r="D69" s="24">
        <f t="shared" si="19"/>
        <v>1.2427948052189358E-2</v>
      </c>
      <c r="E69" s="24">
        <f t="shared" si="19"/>
        <v>1.7610319902904986E-2</v>
      </c>
      <c r="F69" s="24">
        <f t="shared" si="19"/>
        <v>-4.8561544977035159E-2</v>
      </c>
      <c r="G69" s="25">
        <f t="shared" si="19"/>
        <v>1.6838358823445643E-2</v>
      </c>
    </row>
    <row r="70" spans="1:7" x14ac:dyDescent="0.25">
      <c r="A70" s="21"/>
      <c r="B70" s="22" t="s">
        <v>30</v>
      </c>
      <c r="C70" s="23">
        <f t="shared" ref="C70:G70" si="20">C26 -($H26*C$43/$H$43)</f>
        <v>-3.9720005951746074E-3</v>
      </c>
      <c r="D70" s="24">
        <f t="shared" si="20"/>
        <v>5.3419806144102411E-3</v>
      </c>
      <c r="E70" s="24">
        <f t="shared" si="20"/>
        <v>1.8757926223067933E-2</v>
      </c>
      <c r="F70" s="24">
        <f t="shared" si="20"/>
        <v>1.2561557005151797E-2</v>
      </c>
      <c r="G70" s="25">
        <f t="shared" si="20"/>
        <v>-3.2689463247455336E-2</v>
      </c>
    </row>
    <row r="71" spans="1:7" x14ac:dyDescent="0.25">
      <c r="A71" s="21"/>
      <c r="B71" s="22" t="s">
        <v>31</v>
      </c>
      <c r="C71" s="23">
        <f t="shared" ref="C71:G71" si="21">C27 -($H27*C$43/$H$43)</f>
        <v>-3.3845838577443416E-2</v>
      </c>
      <c r="D71" s="24">
        <f t="shared" si="21"/>
        <v>2.2785526645873355E-2</v>
      </c>
      <c r="E71" s="24">
        <f t="shared" si="21"/>
        <v>2.212003984508315E-2</v>
      </c>
      <c r="F71" s="24">
        <f t="shared" si="21"/>
        <v>-1.7185664453740146E-2</v>
      </c>
      <c r="G71" s="25">
        <f t="shared" si="21"/>
        <v>6.1259365402269172E-3</v>
      </c>
    </row>
    <row r="72" spans="1:7" x14ac:dyDescent="0.25">
      <c r="A72" s="21"/>
      <c r="B72" s="22" t="s">
        <v>32</v>
      </c>
      <c r="C72" s="23">
        <f t="shared" ref="C72:G72" si="22">C28 -($H28*C$43/$H$43)</f>
        <v>-2.6234255288490688E-2</v>
      </c>
      <c r="D72" s="24">
        <f t="shared" si="22"/>
        <v>4.1372000794119068E-2</v>
      </c>
      <c r="E72" s="24">
        <f t="shared" si="22"/>
        <v>-5.07356424486477E-3</v>
      </c>
      <c r="F72" s="24">
        <f t="shared" si="22"/>
        <v>-1.6352086951046091E-2</v>
      </c>
      <c r="G72" s="25">
        <f t="shared" si="22"/>
        <v>6.2879056902825359E-3</v>
      </c>
    </row>
    <row r="73" spans="1:7" x14ac:dyDescent="0.25">
      <c r="A73" s="21"/>
      <c r="B73" s="22" t="s">
        <v>33</v>
      </c>
      <c r="C73" s="23">
        <f t="shared" ref="C73:G73" si="23">C29 -($H29*C$43/$H$43)</f>
        <v>-1.3903720715128326E-2</v>
      </c>
      <c r="D73" s="24">
        <f t="shared" si="23"/>
        <v>-1.8901707901454873E-2</v>
      </c>
      <c r="E73" s="24">
        <f t="shared" si="23"/>
        <v>-2.2737330833598468E-3</v>
      </c>
      <c r="F73" s="24">
        <f t="shared" si="23"/>
        <v>-8.9544447250710923E-3</v>
      </c>
      <c r="G73" s="25">
        <f t="shared" si="23"/>
        <v>4.4033606425014138E-2</v>
      </c>
    </row>
    <row r="74" spans="1:7" ht="24" x14ac:dyDescent="0.25">
      <c r="A74" s="21"/>
      <c r="B74" s="22" t="s">
        <v>34</v>
      </c>
      <c r="C74" s="23">
        <f t="shared" ref="C74:G74" si="24">C30 -($H30*C$43/$H$43)</f>
        <v>5.4932229868612514E-3</v>
      </c>
      <c r="D74" s="24">
        <f t="shared" si="24"/>
        <v>-2.089506022497313E-2</v>
      </c>
      <c r="E74" s="24">
        <f t="shared" si="24"/>
        <v>1.5607161969642347E-2</v>
      </c>
      <c r="F74" s="24">
        <f t="shared" si="24"/>
        <v>7.912070017345299E-3</v>
      </c>
      <c r="G74" s="25">
        <f t="shared" si="24"/>
        <v>-8.1173947488758502E-3</v>
      </c>
    </row>
    <row r="75" spans="1:7" x14ac:dyDescent="0.25">
      <c r="A75" s="21"/>
      <c r="B75" s="22" t="s">
        <v>35</v>
      </c>
      <c r="C75" s="23">
        <f t="shared" ref="C75:G75" si="25">C31 -($H31*C$43/$H$43)</f>
        <v>-1.2421831129885638E-3</v>
      </c>
      <c r="D75" s="24">
        <f t="shared" si="25"/>
        <v>-2.594129544732128E-3</v>
      </c>
      <c r="E75" s="24">
        <f t="shared" si="25"/>
        <v>-4.495152339630222E-3</v>
      </c>
      <c r="F75" s="24">
        <f t="shared" si="25"/>
        <v>1.986777577233402E-3</v>
      </c>
      <c r="G75" s="25">
        <f t="shared" si="25"/>
        <v>6.344687420117491E-3</v>
      </c>
    </row>
    <row r="76" spans="1:7" x14ac:dyDescent="0.25">
      <c r="A76" s="21"/>
      <c r="B76" s="22" t="s">
        <v>36</v>
      </c>
      <c r="C76" s="23">
        <f t="shared" ref="C76:G76" si="26">C32 -($H32*C$43/$H$43)</f>
        <v>-1.0808923734579479E-2</v>
      </c>
      <c r="D76" s="24">
        <f t="shared" si="26"/>
        <v>9.287682484910742E-3</v>
      </c>
      <c r="E76" s="24">
        <f t="shared" si="26"/>
        <v>-5.3146636123718727E-2</v>
      </c>
      <c r="F76" s="24">
        <f t="shared" si="26"/>
        <v>3.2427593175021918E-2</v>
      </c>
      <c r="G76" s="25">
        <f t="shared" si="26"/>
        <v>2.224028419836549E-2</v>
      </c>
    </row>
    <row r="77" spans="1:7" x14ac:dyDescent="0.25">
      <c r="A77" s="21"/>
      <c r="B77" s="22" t="s">
        <v>37</v>
      </c>
      <c r="C77" s="23">
        <f t="shared" ref="C77:G77" si="27">C33 -($H33*C$43/$H$43)</f>
        <v>1.8395438158926442E-2</v>
      </c>
      <c r="D77" s="24">
        <f t="shared" si="27"/>
        <v>-3.2554987280308562E-2</v>
      </c>
      <c r="E77" s="24">
        <f t="shared" si="27"/>
        <v>-1.5830967646443261E-3</v>
      </c>
      <c r="F77" s="24">
        <f t="shared" si="27"/>
        <v>1.2826960233020823E-3</v>
      </c>
      <c r="G77" s="25">
        <f t="shared" si="27"/>
        <v>1.4459949862724475E-2</v>
      </c>
    </row>
    <row r="78" spans="1:7" x14ac:dyDescent="0.25">
      <c r="A78" s="21"/>
      <c r="B78" s="22" t="s">
        <v>38</v>
      </c>
      <c r="C78" s="23">
        <f t="shared" ref="C78:G78" si="28">C34 -($H34*C$43/$H$43)</f>
        <v>-2.6801329862351342E-2</v>
      </c>
      <c r="D78" s="24">
        <f t="shared" si="28"/>
        <v>2.3900832656251203E-4</v>
      </c>
      <c r="E78" s="24">
        <f t="shared" si="28"/>
        <v>3.2454951401400145E-2</v>
      </c>
      <c r="F78" s="24">
        <f t="shared" si="28"/>
        <v>2.5819149456265816E-3</v>
      </c>
      <c r="G78" s="25">
        <f t="shared" si="28"/>
        <v>-8.4745448112378274E-3</v>
      </c>
    </row>
    <row r="79" spans="1:7" ht="24" x14ac:dyDescent="0.25">
      <c r="A79" s="21"/>
      <c r="B79" s="22" t="s">
        <v>39</v>
      </c>
      <c r="C79" s="23">
        <f t="shared" ref="C79:G79" si="29">C35 -($H35*C$43/$H$43)</f>
        <v>5.00581785363724E-2</v>
      </c>
      <c r="D79" s="24">
        <f t="shared" si="29"/>
        <v>-1.6183520301767063E-2</v>
      </c>
      <c r="E79" s="24">
        <f t="shared" si="29"/>
        <v>-1.8505493773569193E-2</v>
      </c>
      <c r="F79" s="24">
        <f t="shared" si="29"/>
        <v>-7.1540832342014693E-3</v>
      </c>
      <c r="G79" s="25">
        <f t="shared" si="29"/>
        <v>-8.2150812268345641E-3</v>
      </c>
    </row>
    <row r="80" spans="1:7" x14ac:dyDescent="0.25">
      <c r="A80" s="21"/>
      <c r="B80" s="22" t="s">
        <v>40</v>
      </c>
      <c r="C80" s="23">
        <f t="shared" ref="C80:G80" si="30">C36 -($H36*C$43/$H$43)</f>
        <v>3.3470890623262223E-2</v>
      </c>
      <c r="D80" s="24">
        <f t="shared" si="30"/>
        <v>-1.2244786750168934E-2</v>
      </c>
      <c r="E80" s="24">
        <f t="shared" si="30"/>
        <v>-1.6494678579414668E-2</v>
      </c>
      <c r="F80" s="24">
        <f t="shared" si="30"/>
        <v>-8.0284534511259331E-3</v>
      </c>
      <c r="G80" s="25">
        <f t="shared" si="30"/>
        <v>3.2970281574473403E-3</v>
      </c>
    </row>
    <row r="81" spans="1:7" ht="24" x14ac:dyDescent="0.25">
      <c r="A81" s="21"/>
      <c r="B81" s="22" t="s">
        <v>41</v>
      </c>
      <c r="C81" s="23">
        <f t="shared" ref="C81:G81" si="31">C37 -($H37*C$43/$H$43)</f>
        <v>-1.1332893274576733E-2</v>
      </c>
      <c r="D81" s="24">
        <f t="shared" si="31"/>
        <v>-3.332031317905243E-3</v>
      </c>
      <c r="E81" s="24">
        <f t="shared" si="31"/>
        <v>3.8563091531659821E-4</v>
      </c>
      <c r="F81" s="24">
        <f t="shared" si="31"/>
        <v>1.6699214768452653E-2</v>
      </c>
      <c r="G81" s="25">
        <f t="shared" si="31"/>
        <v>-2.4199210912873859E-3</v>
      </c>
    </row>
    <row r="82" spans="1:7" x14ac:dyDescent="0.25">
      <c r="A82" s="21"/>
      <c r="B82" s="22" t="s">
        <v>42</v>
      </c>
      <c r="C82" s="23">
        <f t="shared" ref="C82:G82" si="32">C38 -($H38*C$43/$H$43)</f>
        <v>7.3878671520377359E-3</v>
      </c>
      <c r="D82" s="24">
        <f t="shared" si="32"/>
        <v>-2.8027908146804337E-3</v>
      </c>
      <c r="E82" s="24">
        <f t="shared" si="32"/>
        <v>-2.0355076055290744E-2</v>
      </c>
      <c r="F82" s="24">
        <f t="shared" si="32"/>
        <v>-4.1963855638974257E-3</v>
      </c>
      <c r="G82" s="25">
        <f t="shared" si="32"/>
        <v>1.9966385281830812E-2</v>
      </c>
    </row>
    <row r="83" spans="1:7" ht="24" x14ac:dyDescent="0.25">
      <c r="A83" s="21"/>
      <c r="B83" s="22" t="s">
        <v>43</v>
      </c>
      <c r="C83" s="23">
        <f t="shared" ref="C83:G83" si="33">C39 -($H39*C$43/$H$43)</f>
        <v>1.7742525308870605E-2</v>
      </c>
      <c r="D83" s="24">
        <f t="shared" si="33"/>
        <v>4.7950204505370075E-3</v>
      </c>
      <c r="E83" s="24">
        <f t="shared" si="33"/>
        <v>9.9115130231747783E-3</v>
      </c>
      <c r="F83" s="24">
        <f t="shared" si="33"/>
        <v>-1.1085905618256675E-2</v>
      </c>
      <c r="G83" s="25">
        <f t="shared" si="33"/>
        <v>-2.1363153164325827E-2</v>
      </c>
    </row>
    <row r="84" spans="1:7" x14ac:dyDescent="0.25">
      <c r="A84" s="21"/>
      <c r="B84" s="22" t="s">
        <v>44</v>
      </c>
      <c r="C84" s="23">
        <f t="shared" ref="C84:G84" si="34">C40 -($H40*C$43/$H$43)</f>
        <v>-1.2959015432445486E-4</v>
      </c>
      <c r="D84" s="24">
        <f t="shared" si="34"/>
        <v>7.2604776055043563E-4</v>
      </c>
      <c r="E84" s="24">
        <f t="shared" si="34"/>
        <v>-2.5307212713975902E-2</v>
      </c>
      <c r="F84" s="24">
        <f t="shared" si="34"/>
        <v>4.0904649235255774E-3</v>
      </c>
      <c r="G84" s="25">
        <f t="shared" si="34"/>
        <v>2.0620290184224344E-2</v>
      </c>
    </row>
    <row r="85" spans="1:7" x14ac:dyDescent="0.25">
      <c r="A85" s="21"/>
      <c r="B85" s="22" t="s">
        <v>45</v>
      </c>
      <c r="C85" s="23">
        <f t="shared" ref="C85:G85" si="35">C41 -($H41*C$43/$H$43)</f>
        <v>-3.3269018650023005E-2</v>
      </c>
      <c r="D85" s="24">
        <f t="shared" si="35"/>
        <v>9.6455433219778952E-3</v>
      </c>
      <c r="E85" s="24">
        <f t="shared" si="35"/>
        <v>2.4506368196419159E-3</v>
      </c>
      <c r="F85" s="24">
        <f t="shared" si="35"/>
        <v>1.4846934312318857E-2</v>
      </c>
      <c r="G85" s="25">
        <f t="shared" si="35"/>
        <v>6.3259041960842671E-3</v>
      </c>
    </row>
    <row r="86" spans="1:7" ht="24.75" thickBot="1" x14ac:dyDescent="0.3">
      <c r="A86" s="26"/>
      <c r="B86" s="27" t="s">
        <v>46</v>
      </c>
      <c r="C86" s="28">
        <f t="shared" ref="C86:G86" si="36">C42 -($H42*C$43/$H$43)</f>
        <v>5.6167999065328378E-2</v>
      </c>
      <c r="D86" s="29">
        <f t="shared" si="36"/>
        <v>-5.3962278722863771E-2</v>
      </c>
      <c r="E86" s="29">
        <f t="shared" si="36"/>
        <v>-4.7999382693128811E-3</v>
      </c>
      <c r="F86" s="29">
        <f t="shared" si="36"/>
        <v>3.665645167251444E-2</v>
      </c>
      <c r="G86" s="30">
        <f t="shared" si="36"/>
        <v>-3.4062233745665998E-2</v>
      </c>
    </row>
    <row r="87" spans="1:7" ht="15.75" thickTop="1" x14ac:dyDescent="0.25"/>
  </sheetData>
  <mergeCells count="8">
    <mergeCell ref="A50:A66"/>
    <mergeCell ref="A67:A86"/>
    <mergeCell ref="A3:B5"/>
    <mergeCell ref="C3:G3"/>
    <mergeCell ref="A6:A22"/>
    <mergeCell ref="A23:A42"/>
    <mergeCell ref="A47:B49"/>
    <mergeCell ref="C47:G47"/>
  </mergeCells>
  <conditionalFormatting sqref="C50:G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8BF9F-EBFD-4522-8E5B-2F54A2C00B1F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0.15018315018315018</v>
      </c>
      <c r="D6" s="19">
        <v>0.23202614379084965</v>
      </c>
      <c r="E6" s="19">
        <v>0.19617224880382775</v>
      </c>
      <c r="F6" s="19">
        <v>0.15894039735099338</v>
      </c>
      <c r="G6" s="20">
        <v>0.17177914110429449</v>
      </c>
      <c r="H6" s="31">
        <f>AVERAGE(C6:G6)</f>
        <v>0.18182021624662309</v>
      </c>
    </row>
    <row r="7" spans="1:8" ht="24" x14ac:dyDescent="0.25">
      <c r="A7" s="21"/>
      <c r="B7" s="22" t="s">
        <v>49</v>
      </c>
      <c r="C7" s="23">
        <v>0.25274725274725274</v>
      </c>
      <c r="D7" s="24">
        <v>0.16339869281045749</v>
      </c>
      <c r="E7" s="24">
        <v>0.21052631578947367</v>
      </c>
      <c r="F7" s="24">
        <v>0.2185430463576159</v>
      </c>
      <c r="G7" s="25">
        <v>0.18098159509202452</v>
      </c>
      <c r="H7" s="31">
        <f>AVERAGE(C7:G7)</f>
        <v>0.20523938055936486</v>
      </c>
    </row>
    <row r="8" spans="1:8" ht="24" x14ac:dyDescent="0.25">
      <c r="A8" s="21"/>
      <c r="B8" s="22" t="s">
        <v>50</v>
      </c>
      <c r="C8" s="23">
        <v>0.37728937728937728</v>
      </c>
      <c r="D8" s="24">
        <v>0.36601307189542481</v>
      </c>
      <c r="E8" s="24">
        <v>0.30143540669856461</v>
      </c>
      <c r="F8" s="24">
        <v>0.31125827814569534</v>
      </c>
      <c r="G8" s="25">
        <v>0.28834355828220859</v>
      </c>
      <c r="H8" s="31">
        <f>AVERAGE(C8:G8)</f>
        <v>0.32886793846225421</v>
      </c>
    </row>
    <row r="9" spans="1:8" ht="24" x14ac:dyDescent="0.25">
      <c r="A9" s="21"/>
      <c r="B9" s="22" t="s">
        <v>51</v>
      </c>
      <c r="C9" s="23">
        <v>0.1391941391941392</v>
      </c>
      <c r="D9" s="24">
        <v>0.15359477124183007</v>
      </c>
      <c r="E9" s="24">
        <v>0.17703349282296654</v>
      </c>
      <c r="F9" s="24">
        <v>0.16556291390728478</v>
      </c>
      <c r="G9" s="25">
        <v>0.20245398773006135</v>
      </c>
      <c r="H9" s="31">
        <f>AVERAGE(C9:G9)</f>
        <v>0.16756786097925641</v>
      </c>
    </row>
    <row r="10" spans="1:8" ht="24" x14ac:dyDescent="0.25">
      <c r="A10" s="21"/>
      <c r="B10" s="22" t="s">
        <v>52</v>
      </c>
      <c r="C10" s="23">
        <v>0.39926739926739929</v>
      </c>
      <c r="D10" s="24">
        <v>0.31699346405228757</v>
      </c>
      <c r="E10" s="24">
        <v>0.39712918660287078</v>
      </c>
      <c r="F10" s="24">
        <v>0.3741721854304636</v>
      </c>
      <c r="G10" s="25">
        <v>0.33128834355828218</v>
      </c>
      <c r="H10" s="31">
        <f>AVERAGE(C10:G10)</f>
        <v>0.36377011578226065</v>
      </c>
    </row>
    <row r="11" spans="1:8" ht="24" x14ac:dyDescent="0.25">
      <c r="A11" s="21"/>
      <c r="B11" s="22" t="s">
        <v>53</v>
      </c>
      <c r="C11" s="23">
        <v>0.17582417582417584</v>
      </c>
      <c r="D11" s="24">
        <v>0.13398692810457516</v>
      </c>
      <c r="E11" s="24">
        <v>0.17703349282296654</v>
      </c>
      <c r="F11" s="24">
        <v>0.16556291390728478</v>
      </c>
      <c r="G11" s="25">
        <v>0.21472392638036811</v>
      </c>
      <c r="H11" s="31">
        <f>AVERAGE(C11:G11)</f>
        <v>0.17342628740787408</v>
      </c>
    </row>
    <row r="12" spans="1:8" ht="24" x14ac:dyDescent="0.25">
      <c r="A12" s="21"/>
      <c r="B12" s="22" t="s">
        <v>54</v>
      </c>
      <c r="C12" s="23">
        <v>0.21611721611721613</v>
      </c>
      <c r="D12" s="24">
        <v>0.21568627450980393</v>
      </c>
      <c r="E12" s="24">
        <v>0.20574162679425836</v>
      </c>
      <c r="F12" s="24">
        <v>0.19205298013245034</v>
      </c>
      <c r="G12" s="25">
        <v>0.25153374233128833</v>
      </c>
      <c r="H12" s="31">
        <f>AVERAGE(C12:G12)</f>
        <v>0.21622636797700343</v>
      </c>
    </row>
    <row r="13" spans="1:8" ht="24" x14ac:dyDescent="0.25">
      <c r="A13" s="21"/>
      <c r="B13" s="22" t="s">
        <v>55</v>
      </c>
      <c r="C13" s="23">
        <v>0.18681318681318682</v>
      </c>
      <c r="D13" s="24">
        <v>0.12091503267973856</v>
      </c>
      <c r="E13" s="24">
        <v>0.13875598086124402</v>
      </c>
      <c r="F13" s="24">
        <v>0.14569536423841059</v>
      </c>
      <c r="G13" s="25">
        <v>0.16871165644171779</v>
      </c>
      <c r="H13" s="31">
        <f>AVERAGE(C13:G13)</f>
        <v>0.15217824420685958</v>
      </c>
    </row>
    <row r="14" spans="1:8" ht="24" x14ac:dyDescent="0.25">
      <c r="A14" s="21"/>
      <c r="B14" s="22" t="s">
        <v>56</v>
      </c>
      <c r="C14" s="23">
        <v>0.13186813186813187</v>
      </c>
      <c r="D14" s="24">
        <v>0.13071895424836602</v>
      </c>
      <c r="E14" s="24">
        <v>0.17703349282296654</v>
      </c>
      <c r="F14" s="24">
        <v>0.13245033112582782</v>
      </c>
      <c r="G14" s="25">
        <v>0.12576687116564417</v>
      </c>
      <c r="H14" s="31">
        <f>AVERAGE(C14:G14)</f>
        <v>0.13956755624618727</v>
      </c>
    </row>
    <row r="15" spans="1:8" ht="24" x14ac:dyDescent="0.25">
      <c r="A15" s="21"/>
      <c r="B15" s="22" t="s">
        <v>57</v>
      </c>
      <c r="C15" s="23">
        <v>0.12087912087912088</v>
      </c>
      <c r="D15" s="24">
        <v>0.14705882352941177</v>
      </c>
      <c r="E15" s="24">
        <v>0.14832535885167464</v>
      </c>
      <c r="F15" s="24">
        <v>0.10596026490066227</v>
      </c>
      <c r="G15" s="25">
        <v>0.15950920245398773</v>
      </c>
      <c r="H15" s="31">
        <f>AVERAGE(C15:G15)</f>
        <v>0.13634655412297145</v>
      </c>
    </row>
    <row r="16" spans="1:8" ht="24" x14ac:dyDescent="0.25">
      <c r="A16" s="21"/>
      <c r="B16" s="22" t="s">
        <v>58</v>
      </c>
      <c r="C16" s="23">
        <v>0.21611721611721613</v>
      </c>
      <c r="D16" s="24">
        <v>0.22222222222222221</v>
      </c>
      <c r="E16" s="24">
        <v>0.25358851674641147</v>
      </c>
      <c r="F16" s="24">
        <v>0.22185430463576158</v>
      </c>
      <c r="G16" s="25">
        <v>0.24233128834355827</v>
      </c>
      <c r="H16" s="31">
        <f>AVERAGE(C16:G16)</f>
        <v>0.23122270961303393</v>
      </c>
    </row>
    <row r="17" spans="1:8" ht="24" x14ac:dyDescent="0.25">
      <c r="A17" s="21"/>
      <c r="B17" s="22" t="s">
        <v>59</v>
      </c>
      <c r="C17" s="23">
        <v>0.21245421245421245</v>
      </c>
      <c r="D17" s="24">
        <v>0.21568627450980393</v>
      </c>
      <c r="E17" s="24">
        <v>0.25358851674641147</v>
      </c>
      <c r="F17" s="24">
        <v>0.21192052980132453</v>
      </c>
      <c r="G17" s="25">
        <v>0.22699386503067484</v>
      </c>
      <c r="H17" s="31">
        <f>AVERAGE(C17:G17)</f>
        <v>0.22412867970848546</v>
      </c>
    </row>
    <row r="18" spans="1:8" ht="24" x14ac:dyDescent="0.25">
      <c r="A18" s="21"/>
      <c r="B18" s="22" t="s">
        <v>60</v>
      </c>
      <c r="C18" s="23">
        <v>0.21245421245421245</v>
      </c>
      <c r="D18" s="24">
        <v>0.16013071895424835</v>
      </c>
      <c r="E18" s="24">
        <v>0.17224880382775118</v>
      </c>
      <c r="F18" s="24">
        <v>0.20529801324503311</v>
      </c>
      <c r="G18" s="25">
        <v>0.18404907975460122</v>
      </c>
      <c r="H18" s="31">
        <f>AVERAGE(C18:G18)</f>
        <v>0.18683616564716926</v>
      </c>
    </row>
    <row r="19" spans="1:8" ht="24" x14ac:dyDescent="0.25">
      <c r="A19" s="21"/>
      <c r="B19" s="22" t="s">
        <v>61</v>
      </c>
      <c r="C19" s="23">
        <v>0.2857142857142857</v>
      </c>
      <c r="D19" s="24">
        <v>0.25490196078431371</v>
      </c>
      <c r="E19" s="24">
        <v>0.30143540669856461</v>
      </c>
      <c r="F19" s="24">
        <v>0.29139072847682118</v>
      </c>
      <c r="G19" s="25">
        <v>0.28834355828220859</v>
      </c>
      <c r="H19" s="31">
        <f>AVERAGE(C19:G19)</f>
        <v>0.28435718799123871</v>
      </c>
    </row>
    <row r="20" spans="1:8" ht="24" x14ac:dyDescent="0.25">
      <c r="A20" s="21"/>
      <c r="B20" s="22" t="s">
        <v>62</v>
      </c>
      <c r="C20" s="23">
        <v>0.16849816849816851</v>
      </c>
      <c r="D20" s="24">
        <v>0.17973856209150327</v>
      </c>
      <c r="E20" s="24">
        <v>0.22488038277511962</v>
      </c>
      <c r="F20" s="24">
        <v>0.16556291390728478</v>
      </c>
      <c r="G20" s="25">
        <v>0.19018404907975461</v>
      </c>
      <c r="H20" s="31">
        <f>AVERAGE(C20:G20)</f>
        <v>0.18577281527036615</v>
      </c>
    </row>
    <row r="21" spans="1:8" ht="24" x14ac:dyDescent="0.25">
      <c r="A21" s="21"/>
      <c r="B21" s="22" t="s">
        <v>63</v>
      </c>
      <c r="C21" s="23">
        <v>0.18681318681318682</v>
      </c>
      <c r="D21" s="24">
        <v>0.17320261437908496</v>
      </c>
      <c r="E21" s="24">
        <v>0.18181818181818182</v>
      </c>
      <c r="F21" s="24">
        <v>0.17549668874172186</v>
      </c>
      <c r="G21" s="25">
        <v>0.18404907975460122</v>
      </c>
      <c r="H21" s="31">
        <f>AVERAGE(C21:G21)</f>
        <v>0.18027595030135535</v>
      </c>
    </row>
    <row r="22" spans="1:8" ht="24.75" thickBot="1" x14ac:dyDescent="0.3">
      <c r="A22" s="26"/>
      <c r="B22" s="27" t="s">
        <v>64</v>
      </c>
      <c r="C22" s="28">
        <v>0.19413919413919417</v>
      </c>
      <c r="D22" s="29">
        <v>0.21895424836601307</v>
      </c>
      <c r="E22" s="29">
        <v>0.20095693779904306</v>
      </c>
      <c r="F22" s="29">
        <v>0.17218543046357618</v>
      </c>
      <c r="G22" s="30">
        <v>0.20245398773006135</v>
      </c>
      <c r="H22" s="31">
        <f>AVERAGE(C22:G22)</f>
        <v>0.19773795969957755</v>
      </c>
    </row>
    <row r="23" spans="1:8" ht="15.75" thickTop="1" x14ac:dyDescent="0.25">
      <c r="C23" s="32">
        <f>AVERAGE(C6:C22)</f>
        <v>0.21331609566903686</v>
      </c>
      <c r="D23" s="32">
        <f>AVERAGE(D6:D22)</f>
        <v>0.20030757400999616</v>
      </c>
      <c r="E23" s="32">
        <f>AVERAGE(E6:E22)</f>
        <v>0.21868843231072335</v>
      </c>
      <c r="F23" s="32">
        <f>AVERAGE(F6:F22)</f>
        <v>0.20081807557460074</v>
      </c>
      <c r="G23" s="32">
        <f>AVERAGE(G6:G22)</f>
        <v>0.21255864308913749</v>
      </c>
      <c r="H23" s="32">
        <f>AVERAGE(H6:H22)</f>
        <v>0.2091377641306989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47</v>
      </c>
      <c r="B30" s="17" t="s">
        <v>48</v>
      </c>
      <c r="C30" s="18">
        <f>C6 -($H6*C$23/$H$23)</f>
        <v>-3.5269624473038386E-2</v>
      </c>
      <c r="D30" s="19">
        <f t="shared" ref="D30:G30" si="0">D6 -($H6*D$23/$H$23)</f>
        <v>5.7882719365724783E-2</v>
      </c>
      <c r="E30" s="19">
        <f t="shared" si="0"/>
        <v>6.048871427937863E-3</v>
      </c>
      <c r="F30" s="19">
        <f t="shared" si="0"/>
        <v>-1.5646846989948504E-2</v>
      </c>
      <c r="G30" s="20">
        <f t="shared" si="0"/>
        <v>-1.3015119330675784E-2</v>
      </c>
    </row>
    <row r="31" spans="1:8" ht="24" x14ac:dyDescent="0.25">
      <c r="A31" s="21"/>
      <c r="B31" s="22" t="s">
        <v>49</v>
      </c>
      <c r="C31" s="23">
        <f t="shared" ref="C31:G31" si="1">C7 -($H7*C$23/$H$23)</f>
        <v>4.3407425861206217E-2</v>
      </c>
      <c r="D31" s="24">
        <f t="shared" si="1"/>
        <v>-3.3175094721615228E-2</v>
      </c>
      <c r="E31" s="24">
        <f t="shared" si="1"/>
        <v>-4.085705953772556E-3</v>
      </c>
      <c r="F31" s="24">
        <f t="shared" si="1"/>
        <v>2.1468273145938438E-2</v>
      </c>
      <c r="G31" s="25">
        <f t="shared" si="1"/>
        <v>-2.7614898331756982E-2</v>
      </c>
    </row>
    <row r="32" spans="1:8" ht="24" x14ac:dyDescent="0.25">
      <c r="A32" s="21"/>
      <c r="B32" s="22" t="s">
        <v>50</v>
      </c>
      <c r="C32" s="23">
        <f t="shared" ref="C32:G32" si="2">C8 -($H8*C$23/$H$23)</f>
        <v>4.1851036370461614E-2</v>
      </c>
      <c r="D32" s="24">
        <f t="shared" si="2"/>
        <v>5.1030556916088099E-2</v>
      </c>
      <c r="E32" s="24">
        <f t="shared" si="2"/>
        <v>-4.245090287594272E-2</v>
      </c>
      <c r="F32" s="24">
        <f t="shared" si="2"/>
        <v>-4.5269976254624922E-3</v>
      </c>
      <c r="G32" s="25">
        <f t="shared" si="2"/>
        <v>-4.5903692785145167E-2</v>
      </c>
    </row>
    <row r="33" spans="1:7" ht="24" x14ac:dyDescent="0.25">
      <c r="A33" s="21"/>
      <c r="B33" s="22" t="s">
        <v>51</v>
      </c>
      <c r="C33" s="23">
        <f t="shared" ref="C33:G33" si="3">C9 -($H9*C$23/$H$23)</f>
        <v>-3.1721534559398884E-2</v>
      </c>
      <c r="D33" s="24">
        <f t="shared" si="3"/>
        <v>-6.8980591865516472E-3</v>
      </c>
      <c r="E33" s="24">
        <f t="shared" si="3"/>
        <v>1.8133312441436233E-3</v>
      </c>
      <c r="F33" s="24">
        <f t="shared" si="3"/>
        <v>4.6610533089434525E-3</v>
      </c>
      <c r="G33" s="25">
        <f t="shared" si="3"/>
        <v>3.2145209192863233E-2</v>
      </c>
    </row>
    <row r="34" spans="1:7" ht="24" x14ac:dyDescent="0.25">
      <c r="A34" s="21"/>
      <c r="B34" s="22" t="s">
        <v>52</v>
      </c>
      <c r="C34" s="23">
        <f t="shared" ref="C34:G34" si="4">C10 -($H10*C$23/$H$23)</f>
        <v>2.8229575743326907E-2</v>
      </c>
      <c r="D34" s="24">
        <f t="shared" si="4"/>
        <v>-3.141759261437499E-2</v>
      </c>
      <c r="E34" s="24">
        <f t="shared" si="4"/>
        <v>1.6746826331497988E-2</v>
      </c>
      <c r="F34" s="24">
        <f t="shared" si="4"/>
        <v>2.4873172377563757E-2</v>
      </c>
      <c r="G34" s="25">
        <f t="shared" si="4"/>
        <v>-3.8431981838013607E-2</v>
      </c>
    </row>
    <row r="35" spans="1:7" ht="24" x14ac:dyDescent="0.25">
      <c r="A35" s="21"/>
      <c r="B35" s="22" t="s">
        <v>53</v>
      </c>
      <c r="C35" s="23">
        <f t="shared" ref="C35:G35" si="5">C11 -($H11*C$23/$H$23)</f>
        <v>-1.0669689673715732E-3</v>
      </c>
      <c r="D35" s="24">
        <f t="shared" si="5"/>
        <v>-3.2116974959636641E-2</v>
      </c>
      <c r="E35" s="24">
        <f t="shared" si="5"/>
        <v>-4.3126312132222844E-3</v>
      </c>
      <c r="F35" s="24">
        <f t="shared" si="5"/>
        <v>-9.643196416593558E-4</v>
      </c>
      <c r="G35" s="25">
        <f t="shared" si="5"/>
        <v>3.8460894781889771E-2</v>
      </c>
    </row>
    <row r="36" spans="1:7" ht="24" x14ac:dyDescent="0.25">
      <c r="A36" s="21"/>
      <c r="B36" s="22" t="s">
        <v>54</v>
      </c>
      <c r="C36" s="23">
        <f t="shared" ref="C36:G36" si="6">C12 -($H12*C$23/$H$23)</f>
        <v>-4.4291055347915609E-3</v>
      </c>
      <c r="D36" s="24">
        <f t="shared" si="6"/>
        <v>8.589390852776102E-3</v>
      </c>
      <c r="E36" s="24">
        <f t="shared" si="6"/>
        <v>-2.0359123750159608E-2</v>
      </c>
      <c r="F36" s="24">
        <f t="shared" si="6"/>
        <v>-1.5571708245163685E-2</v>
      </c>
      <c r="G36" s="25">
        <f t="shared" si="6"/>
        <v>3.1770546677338557E-2</v>
      </c>
    </row>
    <row r="37" spans="1:7" ht="24" x14ac:dyDescent="0.25">
      <c r="A37" s="21"/>
      <c r="B37" s="22" t="s">
        <v>55</v>
      </c>
      <c r="C37" s="23">
        <f t="shared" ref="C37:G37" si="7">C13 -($H13*C$23/$H$23)</f>
        <v>3.1594596641735945E-2</v>
      </c>
      <c r="D37" s="24">
        <f t="shared" si="7"/>
        <v>-2.483795956860084E-2</v>
      </c>
      <c r="E37" s="24">
        <f t="shared" si="7"/>
        <v>-2.0371768236229909E-2</v>
      </c>
      <c r="F37" s="24">
        <f t="shared" si="7"/>
        <v>-4.2909239891325557E-4</v>
      </c>
      <c r="G37" s="25">
        <f t="shared" si="7"/>
        <v>1.4044223562007907E-2</v>
      </c>
    </row>
    <row r="38" spans="1:7" ht="24" x14ac:dyDescent="0.25">
      <c r="A38" s="21"/>
      <c r="B38" s="22" t="s">
        <v>56</v>
      </c>
      <c r="C38" s="23">
        <f t="shared" ref="C38:G38" si="8">C14 -($H14*C$23/$H$23)</f>
        <v>-1.0487823328460932E-2</v>
      </c>
      <c r="D38" s="24">
        <f t="shared" si="8"/>
        <v>-2.9557970256617327E-3</v>
      </c>
      <c r="E38" s="24">
        <f t="shared" si="8"/>
        <v>3.1092322399804473E-2</v>
      </c>
      <c r="F38" s="24">
        <f t="shared" si="8"/>
        <v>-1.5651020720402753E-3</v>
      </c>
      <c r="G38" s="25">
        <f t="shared" si="8"/>
        <v>-1.6083599973641532E-2</v>
      </c>
    </row>
    <row r="39" spans="1:7" ht="24" x14ac:dyDescent="0.25">
      <c r="A39" s="21"/>
      <c r="B39" s="22" t="s">
        <v>57</v>
      </c>
      <c r="C39" s="23">
        <f t="shared" ref="C39:G39" si="9">C15 -($H15*C$23/$H$23)</f>
        <v>-1.8191480283388031E-2</v>
      </c>
      <c r="D39" s="24">
        <f t="shared" si="9"/>
        <v>1.6469077605155286E-2</v>
      </c>
      <c r="E39" s="24">
        <f t="shared" si="9"/>
        <v>5.7522836537984845E-3</v>
      </c>
      <c r="F39" s="24">
        <f t="shared" si="9"/>
        <v>-2.4962300538508425E-2</v>
      </c>
      <c r="G39" s="25">
        <f t="shared" si="9"/>
        <v>2.0932419562942645E-2</v>
      </c>
    </row>
    <row r="40" spans="1:7" ht="24" x14ac:dyDescent="0.25">
      <c r="A40" s="21"/>
      <c r="B40" s="22" t="s">
        <v>58</v>
      </c>
      <c r="C40" s="23">
        <f t="shared" ref="C40:G40" si="10">C16 -($H16*C$23/$H$23)</f>
        <v>-1.972505679645789E-2</v>
      </c>
      <c r="D40" s="24">
        <f t="shared" si="10"/>
        <v>7.6217070488809879E-4</v>
      </c>
      <c r="E40" s="24">
        <f t="shared" si="10"/>
        <v>1.180658850359359E-2</v>
      </c>
      <c r="F40" s="24">
        <f t="shared" si="10"/>
        <v>-1.7015740551690195E-4</v>
      </c>
      <c r="G40" s="25">
        <f t="shared" si="10"/>
        <v>7.3264549934929646E-3</v>
      </c>
    </row>
    <row r="41" spans="1:7" ht="24" x14ac:dyDescent="0.25">
      <c r="A41" s="21"/>
      <c r="B41" s="22" t="s">
        <v>59</v>
      </c>
      <c r="C41" s="23">
        <f t="shared" ref="C41:G41" si="11">C17 -($H17*C$23/$H$23)</f>
        <v>-1.6152300011855525E-2</v>
      </c>
      <c r="D41" s="24">
        <f t="shared" si="11"/>
        <v>1.0207295993513998E-3</v>
      </c>
      <c r="E41" s="24">
        <f t="shared" si="11"/>
        <v>1.9224580586656964E-2</v>
      </c>
      <c r="F41" s="24">
        <f t="shared" si="11"/>
        <v>-3.2921092321790413E-3</v>
      </c>
      <c r="G41" s="25">
        <f t="shared" si="11"/>
        <v>-8.0090094197393658E-4</v>
      </c>
    </row>
    <row r="42" spans="1:7" ht="24" x14ac:dyDescent="0.25">
      <c r="A42" s="21"/>
      <c r="B42" s="22" t="s">
        <v>60</v>
      </c>
      <c r="C42" s="23">
        <f t="shared" ref="C42:G42" si="12">C18 -($H18*C$23/$H$23)</f>
        <v>2.1885275508322422E-2</v>
      </c>
      <c r="D42" s="24">
        <f t="shared" si="12"/>
        <v>-1.8816872044792848E-2</v>
      </c>
      <c r="E42" s="24">
        <f t="shared" si="12"/>
        <v>-2.3119585684109711E-2</v>
      </c>
      <c r="F42" s="24">
        <f t="shared" si="12"/>
        <v>2.5894358486851815E-2</v>
      </c>
      <c r="G42" s="25">
        <f t="shared" si="12"/>
        <v>-5.8431762662717601E-3</v>
      </c>
    </row>
    <row r="43" spans="1:7" ht="24" x14ac:dyDescent="0.25">
      <c r="A43" s="21"/>
      <c r="B43" s="22" t="s">
        <v>61</v>
      </c>
      <c r="C43" s="23">
        <f t="shared" ref="C43:G43" si="13">C19 -($H19*C$23/$H$23)</f>
        <v>-4.3240312288451155E-3</v>
      </c>
      <c r="D43" s="24">
        <f t="shared" si="13"/>
        <v>-1.744913140405574E-2</v>
      </c>
      <c r="E43" s="24">
        <f t="shared" si="13"/>
        <v>4.0925144831383542E-3</v>
      </c>
      <c r="F43" s="24">
        <f t="shared" si="13"/>
        <v>1.8345525447306055E-2</v>
      </c>
      <c r="G43" s="25">
        <f t="shared" si="13"/>
        <v>-6.64877297543498E-4</v>
      </c>
    </row>
    <row r="44" spans="1:7" ht="24" x14ac:dyDescent="0.25">
      <c r="A44" s="21"/>
      <c r="B44" s="22" t="s">
        <v>62</v>
      </c>
      <c r="C44" s="23">
        <f t="shared" ref="C44:G44" si="14">C20 -($H20*C$23/$H$23)</f>
        <v>-2.0986173555686216E-2</v>
      </c>
      <c r="D44" s="24">
        <f t="shared" si="14"/>
        <v>1.8094248145116565E-3</v>
      </c>
      <c r="E44" s="24">
        <f t="shared" si="14"/>
        <v>3.0623903529043012E-2</v>
      </c>
      <c r="F44" s="24">
        <f t="shared" si="14"/>
        <v>-1.2819691509479286E-2</v>
      </c>
      <c r="G44" s="25">
        <f t="shared" si="14"/>
        <v>1.3725367216107509E-3</v>
      </c>
    </row>
    <row r="45" spans="1:7" ht="24" x14ac:dyDescent="0.25">
      <c r="A45" s="21"/>
      <c r="B45" s="22" t="s">
        <v>63</v>
      </c>
      <c r="C45" s="23">
        <f t="shared" ref="C45:G45" si="15">C21 -($H21*C$23/$H$23)</f>
        <v>2.9355307563981303E-3</v>
      </c>
      <c r="D45" s="24">
        <f t="shared" si="15"/>
        <v>5.3825408381047435E-4</v>
      </c>
      <c r="E45" s="24">
        <f t="shared" si="15"/>
        <v>-6.6904078121989008E-3</v>
      </c>
      <c r="F45" s="24">
        <f t="shared" si="15"/>
        <v>2.3922780563518375E-3</v>
      </c>
      <c r="G45" s="25">
        <f t="shared" si="15"/>
        <v>8.2434491563829204E-4</v>
      </c>
    </row>
    <row r="46" spans="1:7" ht="24.75" thickBot="1" x14ac:dyDescent="0.3">
      <c r="A46" s="26"/>
      <c r="B46" s="27" t="s">
        <v>64</v>
      </c>
      <c r="C46" s="28">
        <f t="shared" ref="C46:G46" si="16">C22 -($H22*C$23/$H$23)</f>
        <v>-7.5493421421575502E-3</v>
      </c>
      <c r="D46" s="29">
        <f t="shared" si="16"/>
        <v>2.9565157582983476E-2</v>
      </c>
      <c r="E46" s="29">
        <f t="shared" si="16"/>
        <v>-5.8110966339790793E-3</v>
      </c>
      <c r="F46" s="29">
        <f t="shared" si="16"/>
        <v>-1.7686335164084882E-2</v>
      </c>
      <c r="G46" s="30">
        <f t="shared" si="16"/>
        <v>1.4816163572379804E-3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9AFD3-C650-40C9-BD55-161FAFA47AB6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0.26373626373626374</v>
      </c>
      <c r="D6" s="19">
        <v>0.36274509803921567</v>
      </c>
      <c r="E6" s="19">
        <v>0.25837320574162681</v>
      </c>
      <c r="F6" s="19">
        <v>0.24834437086092712</v>
      </c>
      <c r="G6" s="20">
        <v>0.33128834355828218</v>
      </c>
      <c r="H6" s="31">
        <f>AVERAGE(C6:G6)</f>
        <v>0.29289745638726317</v>
      </c>
    </row>
    <row r="7" spans="1:8" ht="24" x14ac:dyDescent="0.25">
      <c r="A7" s="21"/>
      <c r="B7" s="22" t="s">
        <v>10</v>
      </c>
      <c r="C7" s="23">
        <v>0.20146520146520147</v>
      </c>
      <c r="D7" s="24">
        <v>0.15686274509803921</v>
      </c>
      <c r="E7" s="24">
        <v>0.17703349282296654</v>
      </c>
      <c r="F7" s="24">
        <v>0.18211920529801323</v>
      </c>
      <c r="G7" s="25">
        <v>0.18404907975460122</v>
      </c>
      <c r="H7" s="31">
        <f>AVERAGE(C7:G7)</f>
        <v>0.18030594488776433</v>
      </c>
    </row>
    <row r="8" spans="1:8" ht="24" x14ac:dyDescent="0.25">
      <c r="A8" s="21"/>
      <c r="B8" s="22" t="s">
        <v>11</v>
      </c>
      <c r="C8" s="23">
        <v>0.2344322344322344</v>
      </c>
      <c r="D8" s="24">
        <v>0.23856209150326799</v>
      </c>
      <c r="E8" s="24">
        <v>0.30143540669856461</v>
      </c>
      <c r="F8" s="24">
        <v>0.25496688741721857</v>
      </c>
      <c r="G8" s="25">
        <v>0.24539877300613497</v>
      </c>
      <c r="H8" s="31">
        <f>AVERAGE(C8:G8)</f>
        <v>0.25495907861148409</v>
      </c>
    </row>
    <row r="9" spans="1:8" ht="24" x14ac:dyDescent="0.25">
      <c r="A9" s="21"/>
      <c r="B9" s="22" t="s">
        <v>12</v>
      </c>
      <c r="C9" s="23">
        <v>0.2344322344322344</v>
      </c>
      <c r="D9" s="24">
        <v>0.20915032679738563</v>
      </c>
      <c r="E9" s="24">
        <v>0.15789473684210525</v>
      </c>
      <c r="F9" s="24">
        <v>0.22185430463576158</v>
      </c>
      <c r="G9" s="25">
        <v>0.23006134969325154</v>
      </c>
      <c r="H9" s="31">
        <f>AVERAGE(C9:G9)</f>
        <v>0.21067859048014767</v>
      </c>
    </row>
    <row r="10" spans="1:8" ht="24" x14ac:dyDescent="0.25">
      <c r="A10" s="21"/>
      <c r="B10" s="22" t="s">
        <v>13</v>
      </c>
      <c r="C10" s="23">
        <v>0.16849816849816851</v>
      </c>
      <c r="D10" s="24">
        <v>0.18954248366013071</v>
      </c>
      <c r="E10" s="24">
        <v>0.20574162679425836</v>
      </c>
      <c r="F10" s="24">
        <v>0.16887417218543047</v>
      </c>
      <c r="G10" s="25">
        <v>0.13803680981595093</v>
      </c>
      <c r="H10" s="31">
        <f>AVERAGE(C10:G10)</f>
        <v>0.17413865219078778</v>
      </c>
    </row>
    <row r="11" spans="1:8" ht="24" x14ac:dyDescent="0.25">
      <c r="A11" s="21"/>
      <c r="B11" s="22" t="s">
        <v>14</v>
      </c>
      <c r="C11" s="23">
        <v>0.22344322344322345</v>
      </c>
      <c r="D11" s="24">
        <v>0.24183006535947713</v>
      </c>
      <c r="E11" s="24">
        <v>0.28229665071770332</v>
      </c>
      <c r="F11" s="24">
        <v>0.20198675496688742</v>
      </c>
      <c r="G11" s="25">
        <v>0.22392638036809817</v>
      </c>
      <c r="H11" s="31">
        <f>AVERAGE(C11:G11)</f>
        <v>0.23469661497107791</v>
      </c>
    </row>
    <row r="12" spans="1:8" ht="24" x14ac:dyDescent="0.25">
      <c r="A12" s="21"/>
      <c r="B12" s="22" t="s">
        <v>15</v>
      </c>
      <c r="C12" s="23">
        <v>0.16849816849816851</v>
      </c>
      <c r="D12" s="24">
        <v>0.15686274509803921</v>
      </c>
      <c r="E12" s="24">
        <v>0.18181818181818182</v>
      </c>
      <c r="F12" s="24">
        <v>0.17218543046357618</v>
      </c>
      <c r="G12" s="25">
        <v>0.24846625766871167</v>
      </c>
      <c r="H12" s="31">
        <f>AVERAGE(C12:G12)</f>
        <v>0.18556615670933546</v>
      </c>
    </row>
    <row r="13" spans="1:8" ht="24" x14ac:dyDescent="0.25">
      <c r="A13" s="21"/>
      <c r="B13" s="22" t="s">
        <v>16</v>
      </c>
      <c r="C13" s="23">
        <v>0.12820512820512819</v>
      </c>
      <c r="D13" s="24">
        <v>0.13071895424836602</v>
      </c>
      <c r="E13" s="24">
        <v>0.12918660287081341</v>
      </c>
      <c r="F13" s="24">
        <v>9.9337748344370869E-2</v>
      </c>
      <c r="G13" s="25">
        <v>0.16564417177914109</v>
      </c>
      <c r="H13" s="31">
        <f>AVERAGE(C13:G13)</f>
        <v>0.1306185210895639</v>
      </c>
    </row>
    <row r="14" spans="1:8" ht="24" x14ac:dyDescent="0.25">
      <c r="A14" s="21"/>
      <c r="B14" s="22" t="s">
        <v>17</v>
      </c>
      <c r="C14" s="23">
        <v>0.33699633699633702</v>
      </c>
      <c r="D14" s="24">
        <v>0.36601307189542481</v>
      </c>
      <c r="E14" s="24">
        <v>0.36363636363636365</v>
      </c>
      <c r="F14" s="24">
        <v>0.31125827814569534</v>
      </c>
      <c r="G14" s="25">
        <v>0.35276073619631904</v>
      </c>
      <c r="H14" s="31">
        <f>AVERAGE(C14:G14)</f>
        <v>0.34613295737402794</v>
      </c>
    </row>
    <row r="15" spans="1:8" ht="24" x14ac:dyDescent="0.25">
      <c r="A15" s="21"/>
      <c r="B15" s="22" t="s">
        <v>18</v>
      </c>
      <c r="C15" s="23">
        <v>0.40293040293040294</v>
      </c>
      <c r="D15" s="24">
        <v>0.42810457516339867</v>
      </c>
      <c r="E15" s="24">
        <v>0.44497607655502391</v>
      </c>
      <c r="F15" s="24">
        <v>0.38741721854304634</v>
      </c>
      <c r="G15" s="25">
        <v>0.38036809815950923</v>
      </c>
      <c r="H15" s="31">
        <f>AVERAGE(C15:G15)</f>
        <v>0.40875927427027625</v>
      </c>
    </row>
    <row r="16" spans="1:8" ht="24" x14ac:dyDescent="0.25">
      <c r="A16" s="21"/>
      <c r="B16" s="22" t="s">
        <v>19</v>
      </c>
      <c r="C16" s="23">
        <v>0.26007326007326009</v>
      </c>
      <c r="D16" s="24">
        <v>0.26143790849673204</v>
      </c>
      <c r="E16" s="24">
        <v>0.25358851674641147</v>
      </c>
      <c r="F16" s="24">
        <v>0.20860927152317882</v>
      </c>
      <c r="G16" s="25">
        <v>0.22085889570552147</v>
      </c>
      <c r="H16" s="31">
        <f>AVERAGE(C16:G16)</f>
        <v>0.24091357050902079</v>
      </c>
    </row>
    <row r="17" spans="1:8" ht="24" x14ac:dyDescent="0.25">
      <c r="A17" s="21"/>
      <c r="B17" s="22" t="s">
        <v>20</v>
      </c>
      <c r="C17" s="23">
        <v>0.31868131868131866</v>
      </c>
      <c r="D17" s="24">
        <v>0.22875816993464052</v>
      </c>
      <c r="E17" s="24">
        <v>0.28708133971291866</v>
      </c>
      <c r="F17" s="24">
        <v>0.25496688741721857</v>
      </c>
      <c r="G17" s="25">
        <v>0.2607361963190184</v>
      </c>
      <c r="H17" s="31">
        <f>AVERAGE(C17:G17)</f>
        <v>0.27004478241302299</v>
      </c>
    </row>
    <row r="18" spans="1:8" ht="24" x14ac:dyDescent="0.25">
      <c r="A18" s="21"/>
      <c r="B18" s="22" t="s">
        <v>21</v>
      </c>
      <c r="C18" s="23">
        <v>0.13186813186813187</v>
      </c>
      <c r="D18" s="24">
        <v>0.12091503267973856</v>
      </c>
      <c r="E18" s="24">
        <v>0.10526315789473684</v>
      </c>
      <c r="F18" s="24">
        <v>0.17218543046357618</v>
      </c>
      <c r="G18" s="25">
        <v>0.15030674846625766</v>
      </c>
      <c r="H18" s="31">
        <f>AVERAGE(C18:G18)</f>
        <v>0.13610770027448821</v>
      </c>
    </row>
    <row r="19" spans="1:8" ht="24" x14ac:dyDescent="0.25">
      <c r="A19" s="21"/>
      <c r="B19" s="22" t="s">
        <v>22</v>
      </c>
      <c r="C19" s="23">
        <v>0.15018315018315018</v>
      </c>
      <c r="D19" s="24">
        <v>0.15686274509803921</v>
      </c>
      <c r="E19" s="24">
        <v>0.22488038277511962</v>
      </c>
      <c r="F19" s="24">
        <v>0.16556291390728478</v>
      </c>
      <c r="G19" s="25">
        <v>0.16564417177914109</v>
      </c>
      <c r="H19" s="31">
        <f>AVERAGE(C19:G19)</f>
        <v>0.17262667274854696</v>
      </c>
    </row>
    <row r="20" spans="1:8" ht="24" x14ac:dyDescent="0.25">
      <c r="A20" s="21"/>
      <c r="B20" s="22" t="s">
        <v>23</v>
      </c>
      <c r="C20" s="23">
        <v>0.12820512820512819</v>
      </c>
      <c r="D20" s="24">
        <v>8.4967320261437912E-2</v>
      </c>
      <c r="E20" s="24">
        <v>0.11004784688995216</v>
      </c>
      <c r="F20" s="24">
        <v>0.14238410596026491</v>
      </c>
      <c r="G20" s="25">
        <v>0.13803680981595093</v>
      </c>
      <c r="H20" s="31">
        <f>AVERAGE(C20:G20)</f>
        <v>0.12072824222654681</v>
      </c>
    </row>
    <row r="21" spans="1:8" ht="24" x14ac:dyDescent="0.25">
      <c r="A21" s="21"/>
      <c r="B21" s="22" t="s">
        <v>24</v>
      </c>
      <c r="C21" s="23">
        <v>0.13553113553113552</v>
      </c>
      <c r="D21" s="24">
        <v>0.12091503267973856</v>
      </c>
      <c r="E21" s="24">
        <v>0.17224880382775118</v>
      </c>
      <c r="F21" s="24">
        <v>0.12251655629139073</v>
      </c>
      <c r="G21" s="25">
        <v>0.13190184049079753</v>
      </c>
      <c r="H21" s="31">
        <f>AVERAGE(C21:G21)</f>
        <v>0.13662267376416271</v>
      </c>
    </row>
    <row r="22" spans="1:8" ht="24.75" thickBot="1" x14ac:dyDescent="0.3">
      <c r="A22" s="26"/>
      <c r="B22" s="27" t="s">
        <v>25</v>
      </c>
      <c r="C22" s="28">
        <v>0.24908424908424909</v>
      </c>
      <c r="D22" s="29">
        <v>0.17647058823529413</v>
      </c>
      <c r="E22" s="29">
        <v>0.18181818181818182</v>
      </c>
      <c r="F22" s="29">
        <v>0.24172185430463577</v>
      </c>
      <c r="G22" s="30">
        <v>0.20858895705521474</v>
      </c>
      <c r="H22" s="31">
        <f>AVERAGE(C22:G22)</f>
        <v>0.21153676609951511</v>
      </c>
    </row>
    <row r="23" spans="1:8" ht="15.75" thickTop="1" x14ac:dyDescent="0.25">
      <c r="C23" s="32">
        <f>AVERAGE(C6:C22)</f>
        <v>0.21978021978021978</v>
      </c>
      <c r="D23" s="32">
        <f>AVERAGE(D6:D22)</f>
        <v>0.21357170319108032</v>
      </c>
      <c r="E23" s="32">
        <f>AVERAGE(E6:E22)</f>
        <v>0.2257247396566282</v>
      </c>
      <c r="F23" s="32">
        <f>AVERAGE(F6:F22)</f>
        <v>0.20919361121932217</v>
      </c>
      <c r="G23" s="32">
        <f>AVERAGE(G6:G22)</f>
        <v>0.22212197762540598</v>
      </c>
      <c r="H23" s="32">
        <f>AVERAGE(H6:H22)</f>
        <v>0.2180784502945313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8</v>
      </c>
      <c r="B30" s="17" t="s">
        <v>9</v>
      </c>
      <c r="C30" s="18">
        <f>C6 -($H6*C$23/$H$23)</f>
        <v>-3.1446810294752991E-2</v>
      </c>
      <c r="D30" s="19">
        <f t="shared" ref="D30:G30" si="0">D6 -($H6*D$23/$H$23)</f>
        <v>7.5900577012593062E-2</v>
      </c>
      <c r="E30" s="19">
        <f t="shared" si="0"/>
        <v>-4.4793851800333018E-2</v>
      </c>
      <c r="F30" s="19">
        <f t="shared" si="0"/>
        <v>-3.2620009323601401E-2</v>
      </c>
      <c r="G30" s="20">
        <f t="shared" si="0"/>
        <v>3.2960094406094154E-2</v>
      </c>
    </row>
    <row r="31" spans="1:8" ht="24" x14ac:dyDescent="0.25">
      <c r="A31" s="21"/>
      <c r="B31" s="22" t="s">
        <v>10</v>
      </c>
      <c r="C31" s="23">
        <f t="shared" ref="C31:G31" si="1">C7 -($H7*C$23/$H$23)</f>
        <v>1.9752243850210682E-2</v>
      </c>
      <c r="D31" s="24">
        <f t="shared" si="1"/>
        <v>-1.9717048518196667E-2</v>
      </c>
      <c r="E31" s="24">
        <f t="shared" si="1"/>
        <v>-9.5943579039861338E-3</v>
      </c>
      <c r="F31" s="24">
        <f t="shared" si="1"/>
        <v>9.159191667866079E-3</v>
      </c>
      <c r="G31" s="25">
        <f t="shared" si="1"/>
        <v>3.9997090410609504E-4</v>
      </c>
    </row>
    <row r="32" spans="1:8" ht="24" x14ac:dyDescent="0.25">
      <c r="A32" s="21"/>
      <c r="B32" s="22" t="s">
        <v>11</v>
      </c>
      <c r="C32" s="23">
        <f t="shared" ref="C32:G32" si="2">C8 -($H8*C$23/$H$23)</f>
        <v>-2.251641068384605E-2</v>
      </c>
      <c r="D32" s="24">
        <f t="shared" si="2"/>
        <v>-1.1128075450604014E-2</v>
      </c>
      <c r="E32" s="24">
        <f t="shared" si="2"/>
        <v>3.7536926289589378E-2</v>
      </c>
      <c r="F32" s="24">
        <f t="shared" si="2"/>
        <v>1.0395219304879189E-2</v>
      </c>
      <c r="G32" s="25">
        <f t="shared" si="2"/>
        <v>-1.4287659460018448E-2</v>
      </c>
    </row>
    <row r="33" spans="1:7" ht="24" x14ac:dyDescent="0.25">
      <c r="A33" s="21"/>
      <c r="B33" s="22" t="s">
        <v>12</v>
      </c>
      <c r="C33" s="23">
        <f t="shared" ref="C33:G33" si="3">C9 -($H9*C$23/$H$23)</f>
        <v>2.2109619079006604E-2</v>
      </c>
      <c r="D33" s="24">
        <f t="shared" si="3"/>
        <v>2.8255600266563208E-3</v>
      </c>
      <c r="E33" s="24">
        <f t="shared" si="3"/>
        <v>-6.0170688343783724E-2</v>
      </c>
      <c r="F33" s="24">
        <f t="shared" si="3"/>
        <v>1.9759071981570259E-2</v>
      </c>
      <c r="G33" s="25">
        <f t="shared" si="3"/>
        <v>1.5476437256550624E-2</v>
      </c>
    </row>
    <row r="34" spans="1:7" ht="24" x14ac:dyDescent="0.25">
      <c r="A34" s="21"/>
      <c r="B34" s="22" t="s">
        <v>13</v>
      </c>
      <c r="C34" s="23">
        <f t="shared" ref="C34:G34" si="4">C10 -($H10*C$23/$H$23)</f>
        <v>-6.9993701125152519E-3</v>
      </c>
      <c r="D34" s="24">
        <f t="shared" si="4"/>
        <v>1.9002531227616887E-2</v>
      </c>
      <c r="E34" s="24">
        <f t="shared" si="4"/>
        <v>2.5497307023854138E-2</v>
      </c>
      <c r="F34" s="24">
        <f t="shared" si="4"/>
        <v>1.8301866130057409E-3</v>
      </c>
      <c r="G34" s="25">
        <f t="shared" si="4"/>
        <v>-3.933065475196143E-2</v>
      </c>
    </row>
    <row r="35" spans="1:7" ht="24" x14ac:dyDescent="0.25">
      <c r="A35" s="21"/>
      <c r="B35" s="22" t="s">
        <v>14</v>
      </c>
      <c r="C35" s="23">
        <f t="shared" ref="C35:G35" si="5">C11 -($H11*C$23/$H$23)</f>
        <v>-1.3084840427150746E-2</v>
      </c>
      <c r="D35" s="24">
        <f t="shared" si="5"/>
        <v>1.1983623747032907E-2</v>
      </c>
      <c r="E35" s="24">
        <f t="shared" si="5"/>
        <v>3.9371078561952544E-2</v>
      </c>
      <c r="F35" s="24">
        <f t="shared" si="5"/>
        <v>-2.3147972285811752E-2</v>
      </c>
      <c r="G35" s="25">
        <f t="shared" si="5"/>
        <v>-1.512188959602298E-2</v>
      </c>
    </row>
    <row r="36" spans="1:7" ht="24" x14ac:dyDescent="0.25">
      <c r="A36" s="21"/>
      <c r="B36" s="22" t="s">
        <v>15</v>
      </c>
      <c r="C36" s="23">
        <f t="shared" ref="C36:G36" si="6">C12 -($H12*C$23/$H$23)</f>
        <v>-1.8516048863826268E-2</v>
      </c>
      <c r="D36" s="24">
        <f t="shared" si="6"/>
        <v>-2.4868554301374773E-2</v>
      </c>
      <c r="E36" s="24">
        <f t="shared" si="6"/>
        <v>-1.0254314825684008E-2</v>
      </c>
      <c r="F36" s="24">
        <f t="shared" si="6"/>
        <v>-5.820486167288641E-3</v>
      </c>
      <c r="G36" s="25">
        <f t="shared" si="6"/>
        <v>5.9459404158173773E-2</v>
      </c>
    </row>
    <row r="37" spans="1:7" ht="24" x14ac:dyDescent="0.25">
      <c r="A37" s="21"/>
      <c r="B37" s="22" t="s">
        <v>16</v>
      </c>
      <c r="C37" s="23">
        <f t="shared" ref="C37:G37" si="7">C13 -($H13*C$23/$H$23)</f>
        <v>-3.4326710990220943E-3</v>
      </c>
      <c r="D37" s="24">
        <f t="shared" si="7"/>
        <v>2.7997582905719409E-3</v>
      </c>
      <c r="E37" s="24">
        <f t="shared" si="7"/>
        <v>-6.0116784240852317E-3</v>
      </c>
      <c r="F37" s="24">
        <f t="shared" si="7"/>
        <v>-2.5959180728397202E-2</v>
      </c>
      <c r="G37" s="25">
        <f t="shared" si="7"/>
        <v>3.2603771960932698E-2</v>
      </c>
    </row>
    <row r="38" spans="1:7" ht="24" x14ac:dyDescent="0.25">
      <c r="A38" s="21"/>
      <c r="B38" s="22" t="s">
        <v>17</v>
      </c>
      <c r="C38" s="23">
        <f t="shared" ref="C38:G38" si="8">C14 -($H14*C$23/$H$23)</f>
        <v>-1.1837659861668792E-2</v>
      </c>
      <c r="D38" s="24">
        <f t="shared" si="8"/>
        <v>2.7033199573805788E-2</v>
      </c>
      <c r="E38" s="24">
        <f t="shared" si="8"/>
        <v>5.3672564214610197E-3</v>
      </c>
      <c r="F38" s="24">
        <f t="shared" si="8"/>
        <v>-2.0772709864826044E-2</v>
      </c>
      <c r="G38" s="25">
        <f t="shared" si="8"/>
        <v>2.0991373122819512E-4</v>
      </c>
    </row>
    <row r="39" spans="1:7" ht="24" x14ac:dyDescent="0.25">
      <c r="A39" s="21"/>
      <c r="B39" s="22" t="s">
        <v>18</v>
      </c>
      <c r="C39" s="23">
        <f t="shared" ref="C39:G39" si="9">C15 -($H15*C$23/$H$23)</f>
        <v>-9.0186136505227554E-3</v>
      </c>
      <c r="D39" s="24">
        <f t="shared" si="9"/>
        <v>2.7792603562589724E-2</v>
      </c>
      <c r="E39" s="24">
        <f t="shared" si="9"/>
        <v>2.1884841991146653E-2</v>
      </c>
      <c r="F39" s="24">
        <f t="shared" si="9"/>
        <v>-4.6885974534494612E-3</v>
      </c>
      <c r="G39" s="25">
        <f t="shared" si="9"/>
        <v>-3.5970234449764216E-2</v>
      </c>
    </row>
    <row r="40" spans="1:7" ht="24" x14ac:dyDescent="0.25">
      <c r="A40" s="21"/>
      <c r="B40" s="22" t="s">
        <v>19</v>
      </c>
      <c r="C40" s="23">
        <f t="shared" ref="C40:G40" si="10">C16 -($H16*C$23/$H$23)</f>
        <v>1.7279726814931395E-2</v>
      </c>
      <c r="D40" s="24">
        <f t="shared" si="10"/>
        <v>2.5502989177717372E-2</v>
      </c>
      <c r="E40" s="24">
        <f t="shared" si="10"/>
        <v>4.2280095094378856E-3</v>
      </c>
      <c r="F40" s="24">
        <f t="shared" si="10"/>
        <v>-2.2489123290509311E-2</v>
      </c>
      <c r="G40" s="25">
        <f t="shared" si="10"/>
        <v>-2.452160221157737E-2</v>
      </c>
    </row>
    <row r="41" spans="1:7" ht="24" x14ac:dyDescent="0.25">
      <c r="A41" s="21"/>
      <c r="B41" s="22" t="s">
        <v>20</v>
      </c>
      <c r="C41" s="23">
        <f t="shared" ref="C41:G41" si="11">C17 -($H17*C$23/$H$23)</f>
        <v>4.6529248868466822E-2</v>
      </c>
      <c r="D41" s="24">
        <f t="shared" si="11"/>
        <v>-3.5705943965293446E-2</v>
      </c>
      <c r="E41" s="24">
        <f t="shared" si="11"/>
        <v>7.5682189828095714E-3</v>
      </c>
      <c r="F41" s="24">
        <f t="shared" si="11"/>
        <v>-4.0758705793655925E-3</v>
      </c>
      <c r="G41" s="25">
        <f t="shared" si="11"/>
        <v>-1.4315653306617437E-2</v>
      </c>
    </row>
    <row r="42" spans="1:7" ht="24" x14ac:dyDescent="0.25">
      <c r="A42" s="21"/>
      <c r="B42" s="22" t="s">
        <v>21</v>
      </c>
      <c r="C42" s="23">
        <f t="shared" ref="C42:G42" si="12">C18 -($H18*C$23/$H$23)</f>
        <v>-5.3016812872096752E-3</v>
      </c>
      <c r="D42" s="24">
        <f t="shared" si="12"/>
        <v>-1.2379904650309345E-2</v>
      </c>
      <c r="E42" s="24">
        <f t="shared" si="12"/>
        <v>-3.561676475799519E-2</v>
      </c>
      <c r="F42" s="24">
        <f t="shared" si="12"/>
        <v>4.1622959496258771E-2</v>
      </c>
      <c r="G42" s="25">
        <f t="shared" si="12"/>
        <v>1.1675391199255536E-2</v>
      </c>
    </row>
    <row r="43" spans="1:7" ht="24" x14ac:dyDescent="0.25">
      <c r="A43" s="21"/>
      <c r="B43" s="22" t="s">
        <v>22</v>
      </c>
      <c r="C43" s="23">
        <f t="shared" ref="C43:G43" si="13">C19 -($H19*C$23/$H$23)</f>
        <v>-2.379061029324267E-2</v>
      </c>
      <c r="D43" s="24">
        <f t="shared" si="13"/>
        <v>-1.2196474028487031E-2</v>
      </c>
      <c r="E43" s="24">
        <f t="shared" si="13"/>
        <v>4.6201055627806076E-2</v>
      </c>
      <c r="F43" s="24">
        <f t="shared" si="13"/>
        <v>-3.0692504867313453E-5</v>
      </c>
      <c r="G43" s="25">
        <f t="shared" si="13"/>
        <v>-1.018327880120895E-2</v>
      </c>
    </row>
    <row r="44" spans="1:7" ht="24" x14ac:dyDescent="0.25">
      <c r="A44" s="21"/>
      <c r="B44" s="22" t="s">
        <v>23</v>
      </c>
      <c r="C44" s="23">
        <f t="shared" ref="C44:G44" si="14">C20 -($H20*C$23/$H$23)</f>
        <v>6.5347862965427911E-3</v>
      </c>
      <c r="D44" s="24">
        <f t="shared" si="14"/>
        <v>-3.3265986517684448E-2</v>
      </c>
      <c r="E44" s="24">
        <f t="shared" si="14"/>
        <v>-1.4913381553227953E-2</v>
      </c>
      <c r="F44" s="24">
        <f t="shared" si="14"/>
        <v>2.6574511140497817E-2</v>
      </c>
      <c r="G44" s="25">
        <f t="shared" si="14"/>
        <v>1.5070070633871863E-2</v>
      </c>
    </row>
    <row r="45" spans="1:7" ht="24" x14ac:dyDescent="0.25">
      <c r="A45" s="21"/>
      <c r="B45" s="22" t="s">
        <v>24</v>
      </c>
      <c r="C45" s="23">
        <f t="shared" ref="C45:G45" si="15">C21 -($H21*C$23/$H$23)</f>
        <v>-2.157669696044362E-3</v>
      </c>
      <c r="D45" s="24">
        <f t="shared" si="15"/>
        <v>-1.2884235844608891E-2</v>
      </c>
      <c r="E45" s="24">
        <f t="shared" si="15"/>
        <v>3.083585163115618E-2</v>
      </c>
      <c r="F45" s="24">
        <f t="shared" si="15"/>
        <v>-8.5399073828710398E-3</v>
      </c>
      <c r="G45" s="25">
        <f t="shared" si="15"/>
        <v>-7.2540387076318602E-3</v>
      </c>
    </row>
    <row r="46" spans="1:7" ht="24.75" thickBot="1" x14ac:dyDescent="0.3">
      <c r="A46" s="26"/>
      <c r="B46" s="27" t="s">
        <v>25</v>
      </c>
      <c r="C46" s="28">
        <f t="shared" ref="C46:G46" si="16">C22 -($H22*C$23/$H$23)</f>
        <v>3.5896761360643265E-2</v>
      </c>
      <c r="D46" s="29">
        <f t="shared" si="16"/>
        <v>-3.0694619342024887E-2</v>
      </c>
      <c r="E46" s="29">
        <f t="shared" si="16"/>
        <v>-3.713550843011823E-2</v>
      </c>
      <c r="F46" s="29">
        <f t="shared" si="16"/>
        <v>3.8803409376909875E-2</v>
      </c>
      <c r="G46" s="30">
        <f t="shared" si="16"/>
        <v>-6.8700429654099948E-3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5445-BBBF-4BA1-9731-4CC209FD11C1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26</v>
      </c>
      <c r="B6" s="17" t="s">
        <v>27</v>
      </c>
      <c r="C6" s="18">
        <v>0.16849816849816851</v>
      </c>
      <c r="D6" s="19">
        <v>0.21568627450980393</v>
      </c>
      <c r="E6" s="19">
        <v>0.22009569377990432</v>
      </c>
      <c r="F6" s="19">
        <v>0.19205298013245034</v>
      </c>
      <c r="G6" s="20">
        <v>0.19938650306748465</v>
      </c>
      <c r="H6" s="31">
        <f>AVERAGE(C6:G6)</f>
        <v>0.19914392399756234</v>
      </c>
    </row>
    <row r="7" spans="1:8" ht="24" x14ac:dyDescent="0.25">
      <c r="A7" s="21"/>
      <c r="B7" s="22" t="s">
        <v>28</v>
      </c>
      <c r="C7" s="23">
        <v>0.12820512820512819</v>
      </c>
      <c r="D7" s="24">
        <v>0.15686274509803921</v>
      </c>
      <c r="E7" s="24">
        <v>0.17703349282296654</v>
      </c>
      <c r="F7" s="24">
        <v>0.15231788079470199</v>
      </c>
      <c r="G7" s="25">
        <v>0.12269938650306748</v>
      </c>
      <c r="H7" s="31">
        <f>AVERAGE(C7:G7)</f>
        <v>0.14742372668478068</v>
      </c>
    </row>
    <row r="8" spans="1:8" x14ac:dyDescent="0.25">
      <c r="A8" s="21"/>
      <c r="B8" s="22" t="s">
        <v>29</v>
      </c>
      <c r="C8" s="23">
        <v>0.2344322344322344</v>
      </c>
      <c r="D8" s="24">
        <v>0.23856209150326799</v>
      </c>
      <c r="E8" s="24">
        <v>0.25837320574162681</v>
      </c>
      <c r="F8" s="24">
        <v>0.17549668874172186</v>
      </c>
      <c r="G8" s="25">
        <v>0.254601226993865</v>
      </c>
      <c r="H8" s="31">
        <f>AVERAGE(C8:G8)</f>
        <v>0.23229308948254318</v>
      </c>
    </row>
    <row r="9" spans="1:8" x14ac:dyDescent="0.25">
      <c r="A9" s="21"/>
      <c r="B9" s="22" t="s">
        <v>30</v>
      </c>
      <c r="C9" s="23">
        <v>0.17216117216117216</v>
      </c>
      <c r="D9" s="24">
        <v>0.17647058823529413</v>
      </c>
      <c r="E9" s="24">
        <v>0.20095693779904306</v>
      </c>
      <c r="F9" s="24">
        <v>0.18211920529801323</v>
      </c>
      <c r="G9" s="25">
        <v>0.14723926380368099</v>
      </c>
      <c r="H9" s="31">
        <f>AVERAGE(C9:G9)</f>
        <v>0.1757894334594407</v>
      </c>
    </row>
    <row r="10" spans="1:8" x14ac:dyDescent="0.25">
      <c r="A10" s="21"/>
      <c r="B10" s="22" t="s">
        <v>31</v>
      </c>
      <c r="C10" s="23">
        <v>0.24542124542124541</v>
      </c>
      <c r="D10" s="24">
        <v>0.29411764705882354</v>
      </c>
      <c r="E10" s="24">
        <v>0.31100478468899523</v>
      </c>
      <c r="F10" s="24">
        <v>0.25165562913907286</v>
      </c>
      <c r="G10" s="25">
        <v>0.29141104294478526</v>
      </c>
      <c r="H10" s="31">
        <f>AVERAGE(C10:G10)</f>
        <v>0.27872206985058445</v>
      </c>
    </row>
    <row r="11" spans="1:8" x14ac:dyDescent="0.25">
      <c r="A11" s="21"/>
      <c r="B11" s="22" t="s">
        <v>32</v>
      </c>
      <c r="C11" s="23">
        <v>0.18681318681318682</v>
      </c>
      <c r="D11" s="24">
        <v>0.24836601307189543</v>
      </c>
      <c r="E11" s="24">
        <v>0.21531100478468901</v>
      </c>
      <c r="F11" s="24">
        <v>0.18874172185430463</v>
      </c>
      <c r="G11" s="25">
        <v>0.22392638036809817</v>
      </c>
      <c r="H11" s="31">
        <f>AVERAGE(C11:G11)</f>
        <v>0.21263166137843478</v>
      </c>
    </row>
    <row r="12" spans="1:8" x14ac:dyDescent="0.25">
      <c r="A12" s="21"/>
      <c r="B12" s="22" t="s">
        <v>33</v>
      </c>
      <c r="C12" s="23">
        <v>0.15018315018315018</v>
      </c>
      <c r="D12" s="24">
        <v>0.14052287581699346</v>
      </c>
      <c r="E12" s="24">
        <v>0.16746411483253587</v>
      </c>
      <c r="F12" s="24">
        <v>0.1490066225165563</v>
      </c>
      <c r="G12" s="25">
        <v>0.21165644171779141</v>
      </c>
      <c r="H12" s="31">
        <f>AVERAGE(C12:G12)</f>
        <v>0.16376664101340543</v>
      </c>
    </row>
    <row r="13" spans="1:8" ht="24" x14ac:dyDescent="0.25">
      <c r="A13" s="21"/>
      <c r="B13" s="22" t="s">
        <v>34</v>
      </c>
      <c r="C13" s="23">
        <v>0.12454212454212454</v>
      </c>
      <c r="D13" s="24">
        <v>9.4771241830065356E-2</v>
      </c>
      <c r="E13" s="24">
        <v>0.13875598086124402</v>
      </c>
      <c r="F13" s="24">
        <v>0.12251655629139073</v>
      </c>
      <c r="G13" s="25">
        <v>0.11349693251533742</v>
      </c>
      <c r="H13" s="31">
        <f>AVERAGE(C13:G13)</f>
        <v>0.11881656720803242</v>
      </c>
    </row>
    <row r="14" spans="1:8" x14ac:dyDescent="0.25">
      <c r="A14" s="21"/>
      <c r="B14" s="22" t="s">
        <v>35</v>
      </c>
      <c r="C14" s="23">
        <v>5.8608058608058601E-2</v>
      </c>
      <c r="D14" s="24">
        <v>5.5555555555555552E-2</v>
      </c>
      <c r="E14" s="24">
        <v>5.7416267942583726E-2</v>
      </c>
      <c r="F14" s="24">
        <v>5.9602649006622516E-2</v>
      </c>
      <c r="G14" s="25">
        <v>6.7484662576687116E-2</v>
      </c>
      <c r="H14" s="31">
        <f>AVERAGE(C14:G14)</f>
        <v>5.9733438737901504E-2</v>
      </c>
    </row>
    <row r="15" spans="1:8" x14ac:dyDescent="0.25">
      <c r="A15" s="21"/>
      <c r="B15" s="22" t="s">
        <v>36</v>
      </c>
      <c r="C15" s="23">
        <v>0.2857142857142857</v>
      </c>
      <c r="D15" s="24">
        <v>0.29738562091503268</v>
      </c>
      <c r="E15" s="24">
        <v>0.25358851674641147</v>
      </c>
      <c r="F15" s="24">
        <v>0.31788079470198677</v>
      </c>
      <c r="G15" s="25">
        <v>0.32515337423312884</v>
      </c>
      <c r="H15" s="31">
        <f>AVERAGE(C15:G15)</f>
        <v>0.29594451846216907</v>
      </c>
    </row>
    <row r="16" spans="1:8" x14ac:dyDescent="0.25">
      <c r="A16" s="21"/>
      <c r="B16" s="22" t="s">
        <v>37</v>
      </c>
      <c r="C16" s="23">
        <v>0.22344322344322345</v>
      </c>
      <c r="D16" s="24">
        <v>0.16666666666666663</v>
      </c>
      <c r="E16" s="24">
        <v>0.21052631578947367</v>
      </c>
      <c r="F16" s="24">
        <v>0.19867549668874174</v>
      </c>
      <c r="G16" s="25">
        <v>0.22392638036809817</v>
      </c>
      <c r="H16" s="31">
        <f>AVERAGE(C16:G16)</f>
        <v>0.2046476165912407</v>
      </c>
    </row>
    <row r="17" spans="1:8" x14ac:dyDescent="0.25">
      <c r="A17" s="21"/>
      <c r="B17" s="22" t="s">
        <v>38</v>
      </c>
      <c r="C17" s="23">
        <v>8.0586080586080577E-2</v>
      </c>
      <c r="D17" s="24">
        <v>0.10457516339869281</v>
      </c>
      <c r="E17" s="24">
        <v>0.14354066985645933</v>
      </c>
      <c r="F17" s="24">
        <v>0.10596026490066227</v>
      </c>
      <c r="G17" s="25">
        <v>0.10122699386503067</v>
      </c>
      <c r="H17" s="31">
        <f>AVERAGE(C17:G17)</f>
        <v>0.10717783452138512</v>
      </c>
    </row>
    <row r="18" spans="1:8" ht="24" x14ac:dyDescent="0.25">
      <c r="A18" s="21"/>
      <c r="B18" s="22" t="s">
        <v>39</v>
      </c>
      <c r="C18" s="23">
        <v>0.32234432234432231</v>
      </c>
      <c r="D18" s="24">
        <v>0.24836601307189543</v>
      </c>
      <c r="E18" s="24">
        <v>0.26315789473684209</v>
      </c>
      <c r="F18" s="24">
        <v>0.25496688741721857</v>
      </c>
      <c r="G18" s="25">
        <v>0.26993865030674846</v>
      </c>
      <c r="H18" s="31">
        <f>AVERAGE(C18:G18)</f>
        <v>0.27175475357540535</v>
      </c>
    </row>
    <row r="19" spans="1:8" x14ac:dyDescent="0.25">
      <c r="A19" s="21"/>
      <c r="B19" s="22" t="s">
        <v>40</v>
      </c>
      <c r="C19" s="23">
        <v>0.2344322344322344</v>
      </c>
      <c r="D19" s="24">
        <v>0.18300653594771241</v>
      </c>
      <c r="E19" s="24">
        <v>0.19138755980861244</v>
      </c>
      <c r="F19" s="24">
        <v>0.18543046357615892</v>
      </c>
      <c r="G19" s="25">
        <v>0.20858895705521474</v>
      </c>
      <c r="H19" s="31">
        <f>AVERAGE(C19:G19)</f>
        <v>0.20056915016398658</v>
      </c>
    </row>
    <row r="20" spans="1:8" ht="24" x14ac:dyDescent="0.25">
      <c r="A20" s="21"/>
      <c r="B20" s="22" t="s">
        <v>41</v>
      </c>
      <c r="C20" s="23">
        <v>0.15018315018315018</v>
      </c>
      <c r="D20" s="24">
        <v>0.15359477124183007</v>
      </c>
      <c r="E20" s="24">
        <v>0.16746411483253587</v>
      </c>
      <c r="F20" s="24">
        <v>0.17218543046357618</v>
      </c>
      <c r="G20" s="25">
        <v>0.16257668711656442</v>
      </c>
      <c r="H20" s="31">
        <f>AVERAGE(C20:G20)</f>
        <v>0.16120083076753136</v>
      </c>
    </row>
    <row r="21" spans="1:8" x14ac:dyDescent="0.25">
      <c r="A21" s="21"/>
      <c r="B21" s="22" t="s">
        <v>42</v>
      </c>
      <c r="C21" s="23">
        <v>0.24908424908424909</v>
      </c>
      <c r="D21" s="24">
        <v>0.23202614379084965</v>
      </c>
      <c r="E21" s="24">
        <v>0.22966507177033491</v>
      </c>
      <c r="F21" s="24">
        <v>0.22847682119205298</v>
      </c>
      <c r="G21" s="25">
        <v>0.26687116564417179</v>
      </c>
      <c r="H21" s="31">
        <f>AVERAGE(C21:G21)</f>
        <v>0.24122469029633167</v>
      </c>
    </row>
    <row r="22" spans="1:8" ht="24" x14ac:dyDescent="0.25">
      <c r="A22" s="21"/>
      <c r="B22" s="22" t="s">
        <v>43</v>
      </c>
      <c r="C22" s="23">
        <v>0.19780219780219782</v>
      </c>
      <c r="D22" s="24">
        <v>0.17973856209150327</v>
      </c>
      <c r="E22" s="24">
        <v>0.19617224880382775</v>
      </c>
      <c r="F22" s="24">
        <v>0.16225165562913907</v>
      </c>
      <c r="G22" s="25">
        <v>0.16257668711656442</v>
      </c>
      <c r="H22" s="31">
        <f>AVERAGE(C22:G22)</f>
        <v>0.17970827028864647</v>
      </c>
    </row>
    <row r="23" spans="1:8" x14ac:dyDescent="0.25">
      <c r="A23" s="21"/>
      <c r="B23" s="22" t="s">
        <v>44</v>
      </c>
      <c r="C23" s="23">
        <v>0.15384615384615385</v>
      </c>
      <c r="D23" s="24">
        <v>0.15032679738562091</v>
      </c>
      <c r="E23" s="24">
        <v>0.13397129186602871</v>
      </c>
      <c r="F23" s="24">
        <v>0.15231788079470199</v>
      </c>
      <c r="G23" s="25">
        <v>0.17791411042944782</v>
      </c>
      <c r="H23" s="31">
        <f>AVERAGE(C23:G23)</f>
        <v>0.15367524686439066</v>
      </c>
    </row>
    <row r="24" spans="1:8" x14ac:dyDescent="0.25">
      <c r="A24" s="21"/>
      <c r="B24" s="22" t="s">
        <v>45</v>
      </c>
      <c r="C24" s="23">
        <v>4.7619047619047616E-2</v>
      </c>
      <c r="D24" s="24">
        <v>8.8235294117647065E-2</v>
      </c>
      <c r="E24" s="24">
        <v>8.612440191387559E-2</v>
      </c>
      <c r="F24" s="24">
        <v>9.2715231788079458E-2</v>
      </c>
      <c r="G24" s="25">
        <v>8.8957055214723912E-2</v>
      </c>
      <c r="H24" s="31">
        <f>AVERAGE(C24:G24)</f>
        <v>8.0730206130674734E-2</v>
      </c>
    </row>
    <row r="25" spans="1:8" ht="24.75" thickBot="1" x14ac:dyDescent="0.3">
      <c r="A25" s="26"/>
      <c r="B25" s="27" t="s">
        <v>46</v>
      </c>
      <c r="C25" s="28">
        <v>0.2967032967032967</v>
      </c>
      <c r="D25" s="29">
        <v>0.17973856209150327</v>
      </c>
      <c r="E25" s="29">
        <v>0.24401913875598086</v>
      </c>
      <c r="F25" s="29">
        <v>0.26821192052980131</v>
      </c>
      <c r="G25" s="30">
        <v>0.21165644171779141</v>
      </c>
      <c r="H25" s="31">
        <f>AVERAGE(C25:G25)</f>
        <v>0.24006587195967466</v>
      </c>
    </row>
    <row r="26" spans="1:8" ht="15.75" thickTop="1" x14ac:dyDescent="0.25">
      <c r="C26" s="32">
        <f>AVERAGE(C6:C25)</f>
        <v>0.18553113553113554</v>
      </c>
      <c r="D26" s="32">
        <f>AVERAGE(D6:D25)</f>
        <v>0.18022875816993461</v>
      </c>
      <c r="E26" s="32">
        <f>AVERAGE(E6:E25)</f>
        <v>0.1933014354066985</v>
      </c>
      <c r="F26" s="32">
        <f>AVERAGE(F6:F25)</f>
        <v>0.18062913907284769</v>
      </c>
      <c r="G26" s="32">
        <f>AVERAGE(G6:G25)</f>
        <v>0.19156441717791414</v>
      </c>
      <c r="H26" s="32">
        <f>AVERAGE(H6:H25)</f>
        <v>0.18625097707170604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26</v>
      </c>
      <c r="B33" s="17" t="s">
        <v>27</v>
      </c>
      <c r="C33" s="18">
        <f>C6 -($H6*C$26/$H$26)</f>
        <v>-2.9876083998607694E-2</v>
      </c>
      <c r="D33" s="19">
        <f t="shared" ref="D33:G33" si="0">D6 -($H6*D$26/$H$26)</f>
        <v>2.2981448562231055E-2</v>
      </c>
      <c r="E33" s="19">
        <f t="shared" si="0"/>
        <v>1.3413253953395959E-2</v>
      </c>
      <c r="F33" s="19">
        <f t="shared" si="0"/>
        <v>-1.0799424906589028E-3</v>
      </c>
      <c r="G33" s="20">
        <f t="shared" si="0"/>
        <v>-5.4386760263606393E-3</v>
      </c>
    </row>
    <row r="34" spans="1:7" ht="24" x14ac:dyDescent="0.25">
      <c r="A34" s="21"/>
      <c r="B34" s="22" t="s">
        <v>28</v>
      </c>
      <c r="C34" s="23">
        <f t="shared" ref="C34:G34" si="1">C7 -($H7*C$26/$H$26)</f>
        <v>-1.8648820408139033E-2</v>
      </c>
      <c r="D34" s="24">
        <f t="shared" si="1"/>
        <v>1.4205801210155578E-2</v>
      </c>
      <c r="E34" s="24">
        <f t="shared" si="1"/>
        <v>2.4029098273124438E-2</v>
      </c>
      <c r="F34" s="24">
        <f t="shared" si="1"/>
        <v>9.3440223556633117E-3</v>
      </c>
      <c r="G34" s="25">
        <f t="shared" si="1"/>
        <v>-2.8930101430804503E-2</v>
      </c>
    </row>
    <row r="35" spans="1:7" x14ac:dyDescent="0.25">
      <c r="A35" s="21"/>
      <c r="B35" s="22" t="s">
        <v>29</v>
      </c>
      <c r="C35" s="23">
        <f t="shared" ref="C35:G35" si="2">C8 -($H8*C$26/$H$26)</f>
        <v>3.0369346849505596E-3</v>
      </c>
      <c r="D35" s="24">
        <f t="shared" si="2"/>
        <v>1.3779941593911993E-2</v>
      </c>
      <c r="E35" s="24">
        <f t="shared" si="2"/>
        <v>1.7286751656905963E-2</v>
      </c>
      <c r="F35" s="24">
        <f t="shared" si="2"/>
        <v>-4.9784818101862111E-2</v>
      </c>
      <c r="G35" s="25">
        <f t="shared" si="2"/>
        <v>1.5681190166093456E-2</v>
      </c>
    </row>
    <row r="36" spans="1:7" x14ac:dyDescent="0.25">
      <c r="A36" s="21"/>
      <c r="B36" s="22" t="s">
        <v>30</v>
      </c>
      <c r="C36" s="23">
        <f t="shared" ref="C36:G36" si="3">C9 -($H9*C$26/$H$26)</f>
        <v>-2.9488525854286518E-3</v>
      </c>
      <c r="D36" s="24">
        <f t="shared" si="3"/>
        <v>6.3651112605679072E-3</v>
      </c>
      <c r="E36" s="24">
        <f t="shared" si="3"/>
        <v>1.8513063671296209E-2</v>
      </c>
      <c r="F36" s="24">
        <f t="shared" si="3"/>
        <v>1.1635836442140141E-2</v>
      </c>
      <c r="G36" s="25">
        <f t="shared" si="3"/>
        <v>-3.3565158788575855E-2</v>
      </c>
    </row>
    <row r="37" spans="1:7" x14ac:dyDescent="0.25">
      <c r="A37" s="21"/>
      <c r="B37" s="22" t="s">
        <v>31</v>
      </c>
      <c r="C37" s="23">
        <f t="shared" ref="C37:G37" si="4">C10 -($H10*C$26/$H$26)</f>
        <v>-3.2223591293133819E-2</v>
      </c>
      <c r="D37" s="24">
        <f t="shared" si="4"/>
        <v>2.4407746399431163E-2</v>
      </c>
      <c r="E37" s="24">
        <f t="shared" si="4"/>
        <v>2.1731799232916571E-2</v>
      </c>
      <c r="F37" s="24">
        <f t="shared" si="4"/>
        <v>-1.8653436130047274E-2</v>
      </c>
      <c r="G37" s="25">
        <f t="shared" si="4"/>
        <v>4.737481790832998E-3</v>
      </c>
    </row>
    <row r="38" spans="1:7" x14ac:dyDescent="0.25">
      <c r="A38" s="21"/>
      <c r="B38" s="22" t="s">
        <v>32</v>
      </c>
      <c r="C38" s="23">
        <f t="shared" ref="C38:G38" si="5">C11 -($H11*C$26/$H$26)</f>
        <v>-2.4996674298171845E-2</v>
      </c>
      <c r="D38" s="24">
        <f t="shared" si="5"/>
        <v>4.2609560781761313E-2</v>
      </c>
      <c r="E38" s="24">
        <f t="shared" si="5"/>
        <v>-5.3697454781048148E-3</v>
      </c>
      <c r="F38" s="24">
        <f t="shared" si="5"/>
        <v>-1.7471821496016671E-2</v>
      </c>
      <c r="G38" s="25">
        <f t="shared" si="5"/>
        <v>5.2286804905318507E-3</v>
      </c>
    </row>
    <row r="39" spans="1:7" x14ac:dyDescent="0.25">
      <c r="A39" s="21"/>
      <c r="B39" s="22" t="s">
        <v>33</v>
      </c>
      <c r="C39" s="23">
        <f t="shared" ref="C39:G39" si="6">C12 -($H12*C$26/$H$26)</f>
        <v>-1.2950549016931184E-2</v>
      </c>
      <c r="D39" s="24">
        <f t="shared" si="6"/>
        <v>-1.7948552379295574E-2</v>
      </c>
      <c r="E39" s="24">
        <f t="shared" si="6"/>
        <v>-2.5018487147972779E-3</v>
      </c>
      <c r="F39" s="24">
        <f t="shared" si="6"/>
        <v>-9.8168523461550639E-3</v>
      </c>
      <c r="G39" s="25">
        <f t="shared" si="6"/>
        <v>4.3217802457178905E-2</v>
      </c>
    </row>
    <row r="40" spans="1:7" ht="24" x14ac:dyDescent="0.25">
      <c r="A40" s="21"/>
      <c r="B40" s="22" t="s">
        <v>34</v>
      </c>
      <c r="C40" s="23">
        <f t="shared" ref="C40:G40" si="7">C13 -($H13*C$26/$H$26)</f>
        <v>6.18477157355031E-3</v>
      </c>
      <c r="D40" s="24">
        <f t="shared" si="7"/>
        <v>-2.0203523374381721E-2</v>
      </c>
      <c r="E40" s="24">
        <f t="shared" si="7"/>
        <v>1.5441658689571605E-2</v>
      </c>
      <c r="F40" s="24">
        <f t="shared" si="7"/>
        <v>7.2863729129951094E-3</v>
      </c>
      <c r="G40" s="25">
        <f t="shared" si="7"/>
        <v>-8.7092798017355394E-3</v>
      </c>
    </row>
    <row r="41" spans="1:7" x14ac:dyDescent="0.25">
      <c r="A41" s="21"/>
      <c r="B41" s="22" t="s">
        <v>35</v>
      </c>
      <c r="C41" s="23">
        <f t="shared" ref="C41:G41" si="8">C14 -($H14*C$26/$H$26)</f>
        <v>-8.9451631779369212E-4</v>
      </c>
      <c r="D41" s="24">
        <f t="shared" si="8"/>
        <v>-2.246468649703251E-3</v>
      </c>
      <c r="E41" s="24">
        <f t="shared" si="8"/>
        <v>-4.578356898332199E-3</v>
      </c>
      <c r="F41" s="24">
        <f t="shared" si="8"/>
        <v>1.6722167333256335E-3</v>
      </c>
      <c r="G41" s="25">
        <f t="shared" si="8"/>
        <v>6.0471251325034045E-3</v>
      </c>
    </row>
    <row r="42" spans="1:7" x14ac:dyDescent="0.25">
      <c r="A42" s="21"/>
      <c r="B42" s="22" t="s">
        <v>36</v>
      </c>
      <c r="C42" s="23">
        <f t="shared" ref="C42:G42" si="9">C15 -($H15*C$26/$H$26)</f>
        <v>-9.0864365571595718E-3</v>
      </c>
      <c r="D42" s="24">
        <f t="shared" si="9"/>
        <v>1.1010140430432747E-2</v>
      </c>
      <c r="E42" s="24">
        <f t="shared" si="9"/>
        <v>-5.3558866418494777E-2</v>
      </c>
      <c r="F42" s="24">
        <f t="shared" si="9"/>
        <v>3.0869126770872446E-2</v>
      </c>
      <c r="G42" s="25">
        <f t="shared" si="9"/>
        <v>2.0766035774348768E-2</v>
      </c>
    </row>
    <row r="43" spans="1:7" x14ac:dyDescent="0.25">
      <c r="A43" s="21"/>
      <c r="B43" s="22" t="s">
        <v>37</v>
      </c>
      <c r="C43" s="23">
        <f t="shared" ref="C43:G43" si="10">C16 -($H16*C$26/$H$26)</f>
        <v>1.9586549578390067E-2</v>
      </c>
      <c r="D43" s="24">
        <f t="shared" si="10"/>
        <v>-3.136389607489809E-2</v>
      </c>
      <c r="E43" s="24">
        <f t="shared" si="10"/>
        <v>-1.8681567743752125E-3</v>
      </c>
      <c r="F43" s="24">
        <f t="shared" si="10"/>
        <v>2.0500606707646307E-4</v>
      </c>
      <c r="G43" s="25">
        <f t="shared" si="10"/>
        <v>1.3440497203806662E-2</v>
      </c>
    </row>
    <row r="44" spans="1:7" x14ac:dyDescent="0.25">
      <c r="A44" s="21"/>
      <c r="B44" s="22" t="s">
        <v>38</v>
      </c>
      <c r="C44" s="23">
        <f t="shared" ref="C44:G44" si="11">C17 -($H17*C$26/$H$26)</f>
        <v>-2.6177522242510881E-2</v>
      </c>
      <c r="D44" s="24">
        <f t="shared" si="11"/>
        <v>8.6280535992029617E-4</v>
      </c>
      <c r="E44" s="24">
        <f t="shared" si="11"/>
        <v>3.2305660072918033E-2</v>
      </c>
      <c r="F44" s="24">
        <f t="shared" si="11"/>
        <v>2.017508295221182E-3</v>
      </c>
      <c r="G44" s="25">
        <f t="shared" si="11"/>
        <v>-9.008451485548713E-3</v>
      </c>
    </row>
    <row r="45" spans="1:7" ht="24" x14ac:dyDescent="0.25">
      <c r="A45" s="21"/>
      <c r="B45" s="22" t="s">
        <v>39</v>
      </c>
      <c r="C45" s="23">
        <f t="shared" ref="C45:G45" si="12">C18 -($H18*C$26/$H$26)</f>
        <v>5.1639873919239798E-2</v>
      </c>
      <c r="D45" s="24">
        <f t="shared" si="12"/>
        <v>-1.4601851761455342E-2</v>
      </c>
      <c r="E45" s="24">
        <f t="shared" si="12"/>
        <v>-1.8884029394892143E-2</v>
      </c>
      <c r="F45" s="24">
        <f t="shared" si="12"/>
        <v>-8.585164491647812E-3</v>
      </c>
      <c r="G45" s="25">
        <f t="shared" si="12"/>
        <v>-9.5688282712448891E-3</v>
      </c>
    </row>
    <row r="46" spans="1:7" x14ac:dyDescent="0.25">
      <c r="A46" s="21"/>
      <c r="B46" s="22" t="s">
        <v>40</v>
      </c>
      <c r="C46" s="23">
        <f t="shared" ref="C46:G46" si="13">C19 -($H19*C$26/$H$26)</f>
        <v>3.4638264126710394E-2</v>
      </c>
      <c r="D46" s="24">
        <f t="shared" si="13"/>
        <v>-1.1077433057923691E-2</v>
      </c>
      <c r="E46" s="24">
        <f t="shared" si="13"/>
        <v>-1.6774057566816519E-2</v>
      </c>
      <c r="F46" s="24">
        <f t="shared" si="13"/>
        <v>-9.0846658921052703E-3</v>
      </c>
      <c r="G46" s="25">
        <f t="shared" si="13"/>
        <v>2.2978923901348092E-3</v>
      </c>
    </row>
    <row r="47" spans="1:7" ht="24" x14ac:dyDescent="0.25">
      <c r="A47" s="21"/>
      <c r="B47" s="22" t="s">
        <v>41</v>
      </c>
      <c r="C47" s="23">
        <f t="shared" ref="C47:G47" si="14">C20 -($H20*C$26/$H$26)</f>
        <v>-1.0394655372995193E-2</v>
      </c>
      <c r="D47" s="24">
        <f t="shared" si="14"/>
        <v>-2.3938093389238302E-3</v>
      </c>
      <c r="E47" s="24">
        <f t="shared" si="14"/>
        <v>1.6108928051708493E-4</v>
      </c>
      <c r="F47" s="24">
        <f t="shared" si="14"/>
        <v>1.585031889980254E-2</v>
      </c>
      <c r="G47" s="25">
        <f t="shared" si="14"/>
        <v>-3.222943468400935E-3</v>
      </c>
    </row>
    <row r="48" spans="1:7" x14ac:dyDescent="0.25">
      <c r="A48" s="21"/>
      <c r="B48" s="22" t="s">
        <v>42</v>
      </c>
      <c r="C48" s="23">
        <f t="shared" ref="C48:G48" si="15">C21 -($H21*C$26/$H$26)</f>
        <v>8.7918682738413467E-3</v>
      </c>
      <c r="D48" s="24">
        <f t="shared" si="15"/>
        <v>-1.3988135198277352E-3</v>
      </c>
      <c r="E48" s="24">
        <f t="shared" si="15"/>
        <v>-2.0691085404964948E-2</v>
      </c>
      <c r="F48" s="24">
        <f t="shared" si="15"/>
        <v>-5.4666931797698604E-3</v>
      </c>
      <c r="G48" s="25">
        <f t="shared" si="15"/>
        <v>1.8764723830720864E-2</v>
      </c>
    </row>
    <row r="49" spans="1:7" ht="24" x14ac:dyDescent="0.25">
      <c r="A49" s="21"/>
      <c r="B49" s="22" t="s">
        <v>43</v>
      </c>
      <c r="C49" s="23">
        <f t="shared" ref="C49:G49" si="16">C22 -($H22*C$26/$H$26)</f>
        <v>1.8788482141783081E-2</v>
      </c>
      <c r="D49" s="24">
        <f t="shared" si="16"/>
        <v>5.8409595327784392E-3</v>
      </c>
      <c r="E49" s="24">
        <f t="shared" si="16"/>
        <v>9.6611918020900189E-3</v>
      </c>
      <c r="F49" s="24">
        <f t="shared" si="16"/>
        <v>-1.2032263074877259E-2</v>
      </c>
      <c r="G49" s="25">
        <f t="shared" si="16"/>
        <v>-2.2258370401774585E-2</v>
      </c>
    </row>
    <row r="50" spans="1:7" x14ac:dyDescent="0.25">
      <c r="A50" s="21"/>
      <c r="B50" s="22" t="s">
        <v>44</v>
      </c>
      <c r="C50" s="23">
        <f t="shared" ref="C50:G50" si="17">C23 -($H23*C$26/$H$26)</f>
        <v>7.6484655829398007E-4</v>
      </c>
      <c r="D50" s="24">
        <f t="shared" si="17"/>
        <v>1.6204692939077447E-3</v>
      </c>
      <c r="E50" s="24">
        <f t="shared" si="17"/>
        <v>-2.5521271729645079E-2</v>
      </c>
      <c r="F50" s="24">
        <f t="shared" si="17"/>
        <v>3.2811993536409345E-3</v>
      </c>
      <c r="G50" s="25">
        <f t="shared" si="17"/>
        <v>1.9854756523802197E-2</v>
      </c>
    </row>
    <row r="51" spans="1:7" x14ac:dyDescent="0.25">
      <c r="A51" s="21"/>
      <c r="B51" s="22" t="s">
        <v>45</v>
      </c>
      <c r="C51" s="23">
        <f t="shared" ref="C51:G51" si="18">C24 -($H24*C$26/$H$26)</f>
        <v>-3.2799144277579337E-2</v>
      </c>
      <c r="D51" s="24">
        <f t="shared" si="18"/>
        <v>1.0115409720301421E-2</v>
      </c>
      <c r="E51" s="24">
        <f t="shared" si="18"/>
        <v>2.3381852126869579E-3</v>
      </c>
      <c r="F51" s="24">
        <f t="shared" si="18"/>
        <v>1.4421802890022206E-2</v>
      </c>
      <c r="G51" s="25">
        <f t="shared" si="18"/>
        <v>5.9237464545685986E-3</v>
      </c>
    </row>
    <row r="52" spans="1:7" ht="24.75" thickBot="1" x14ac:dyDescent="0.3">
      <c r="A52" s="26"/>
      <c r="B52" s="27" t="s">
        <v>46</v>
      </c>
      <c r="C52" s="28">
        <f t="shared" ref="C52:G52" si="19">C25 -($H25*C$26/$H$26)</f>
        <v>5.7565255511690033E-2</v>
      </c>
      <c r="D52" s="29">
        <f t="shared" si="19"/>
        <v>-5.2565045988990838E-2</v>
      </c>
      <c r="E52" s="29">
        <f t="shared" si="19"/>
        <v>-5.1343334649997241E-3</v>
      </c>
      <c r="F52" s="29">
        <f t="shared" si="19"/>
        <v>3.5392246482379014E-2</v>
      </c>
      <c r="G52" s="30">
        <f t="shared" si="19"/>
        <v>-3.5258122540078624E-2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4F883-6DAB-4111-A375-2AA3C093FDF9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0.14285714285714285</v>
      </c>
      <c r="D6" s="19">
        <v>0.12745098039215685</v>
      </c>
      <c r="E6" s="19">
        <v>0.13397129186602871</v>
      </c>
      <c r="F6" s="19">
        <v>0.12251655629139073</v>
      </c>
      <c r="G6" s="20">
        <v>0.18098159509202452</v>
      </c>
      <c r="H6" s="31">
        <f>AVERAGE(C6:G6)</f>
        <v>0.14155551329974872</v>
      </c>
    </row>
    <row r="7" spans="1:8" ht="24" x14ac:dyDescent="0.25">
      <c r="A7" s="21"/>
      <c r="B7" s="22" t="s">
        <v>67</v>
      </c>
      <c r="C7" s="23">
        <v>0.26007326007326009</v>
      </c>
      <c r="D7" s="24">
        <v>0.22222222222222221</v>
      </c>
      <c r="E7" s="24">
        <v>0.23923444976076558</v>
      </c>
      <c r="F7" s="24">
        <v>0.27152317880794702</v>
      </c>
      <c r="G7" s="25">
        <v>0.25153374233128833</v>
      </c>
      <c r="H7" s="31">
        <f>AVERAGE(C7:G7)</f>
        <v>0.24891737063909664</v>
      </c>
    </row>
    <row r="8" spans="1:8" ht="24" x14ac:dyDescent="0.25">
      <c r="A8" s="21"/>
      <c r="B8" s="22" t="s">
        <v>68</v>
      </c>
      <c r="C8" s="23">
        <v>0.10256410256410256</v>
      </c>
      <c r="D8" s="24">
        <v>8.8235294117647065E-2</v>
      </c>
      <c r="E8" s="24">
        <v>7.1770334928229665E-2</v>
      </c>
      <c r="F8" s="24">
        <v>0.12582781456953643</v>
      </c>
      <c r="G8" s="25">
        <v>0.10736196319018405</v>
      </c>
      <c r="H8" s="31">
        <f>AVERAGE(C8:G8)</f>
        <v>9.9151901873939949E-2</v>
      </c>
    </row>
    <row r="9" spans="1:8" ht="24" x14ac:dyDescent="0.25">
      <c r="A9" s="21"/>
      <c r="B9" s="22" t="s">
        <v>69</v>
      </c>
      <c r="C9" s="23">
        <v>0.22344322344322345</v>
      </c>
      <c r="D9" s="24">
        <v>0.25490196078431371</v>
      </c>
      <c r="E9" s="24">
        <v>0.23444976076555021</v>
      </c>
      <c r="F9" s="24">
        <v>0.29139072847682118</v>
      </c>
      <c r="G9" s="25">
        <v>0.26380368098159507</v>
      </c>
      <c r="H9" s="31">
        <f>AVERAGE(C9:G9)</f>
        <v>0.25359787089030073</v>
      </c>
    </row>
    <row r="10" spans="1:8" ht="24" x14ac:dyDescent="0.25">
      <c r="A10" s="21"/>
      <c r="B10" s="22" t="s">
        <v>70</v>
      </c>
      <c r="C10" s="23">
        <v>0.26373626373626374</v>
      </c>
      <c r="D10" s="24">
        <v>0.3202614379084967</v>
      </c>
      <c r="E10" s="24">
        <v>0.31100478468899523</v>
      </c>
      <c r="F10" s="24">
        <v>0.22847682119205298</v>
      </c>
      <c r="G10" s="25">
        <v>0.28834355828220859</v>
      </c>
      <c r="H10" s="31">
        <f>AVERAGE(C10:G10)</f>
        <v>0.28236457316160346</v>
      </c>
    </row>
    <row r="11" spans="1:8" ht="24" x14ac:dyDescent="0.25">
      <c r="A11" s="21"/>
      <c r="B11" s="22" t="s">
        <v>71</v>
      </c>
      <c r="C11" s="23">
        <v>0.1575091575091575</v>
      </c>
      <c r="D11" s="24">
        <v>0.23856209150326799</v>
      </c>
      <c r="E11" s="24">
        <v>0.20095693779904306</v>
      </c>
      <c r="F11" s="24">
        <v>0.13576158940397351</v>
      </c>
      <c r="G11" s="25">
        <v>0.21472392638036811</v>
      </c>
      <c r="H11" s="31">
        <f>AVERAGE(C11:G11)</f>
        <v>0.18950274051916205</v>
      </c>
    </row>
    <row r="12" spans="1:8" ht="24" x14ac:dyDescent="0.25">
      <c r="A12" s="21"/>
      <c r="B12" s="22" t="s">
        <v>72</v>
      </c>
      <c r="C12" s="23">
        <v>0.16849816849816851</v>
      </c>
      <c r="D12" s="24">
        <v>0.16993464052287582</v>
      </c>
      <c r="E12" s="24">
        <v>0.26315789473684209</v>
      </c>
      <c r="F12" s="24">
        <v>0.19867549668874174</v>
      </c>
      <c r="G12" s="25">
        <v>0.20245398773006135</v>
      </c>
      <c r="H12" s="31">
        <f>AVERAGE(C12:G12)</f>
        <v>0.20054403763533793</v>
      </c>
    </row>
    <row r="13" spans="1:8" ht="24" x14ac:dyDescent="0.25">
      <c r="A13" s="21"/>
      <c r="B13" s="22" t="s">
        <v>73</v>
      </c>
      <c r="C13" s="23">
        <v>0.13553113553113552</v>
      </c>
      <c r="D13" s="24">
        <v>0.17320261437908496</v>
      </c>
      <c r="E13" s="24">
        <v>0.16267942583732059</v>
      </c>
      <c r="F13" s="24">
        <v>0.15894039735099338</v>
      </c>
      <c r="G13" s="25">
        <v>0.18404907975460122</v>
      </c>
      <c r="H13" s="31">
        <f>AVERAGE(C13:G13)</f>
        <v>0.16288053057062712</v>
      </c>
    </row>
    <row r="14" spans="1:8" ht="24" x14ac:dyDescent="0.25">
      <c r="A14" s="21"/>
      <c r="B14" s="22" t="s">
        <v>74</v>
      </c>
      <c r="C14" s="23">
        <v>0.11355311355311355</v>
      </c>
      <c r="D14" s="24">
        <v>0.13725490196078433</v>
      </c>
      <c r="E14" s="24">
        <v>0.15311004784688995</v>
      </c>
      <c r="F14" s="24">
        <v>9.2715231788079458E-2</v>
      </c>
      <c r="G14" s="25">
        <v>0.13190184049079753</v>
      </c>
      <c r="H14" s="31">
        <f>AVERAGE(C14:G14)</f>
        <v>0.12570702712793297</v>
      </c>
    </row>
    <row r="15" spans="1:8" ht="24" x14ac:dyDescent="0.25">
      <c r="A15" s="21"/>
      <c r="B15" s="22" t="s">
        <v>75</v>
      </c>
      <c r="C15" s="23">
        <v>0.18681318681318682</v>
      </c>
      <c r="D15" s="24">
        <v>0.15032679738562091</v>
      </c>
      <c r="E15" s="24">
        <v>0.21531100478468901</v>
      </c>
      <c r="F15" s="24">
        <v>9.602649006622517E-2</v>
      </c>
      <c r="G15" s="25">
        <v>0.21472392638036811</v>
      </c>
      <c r="H15" s="31">
        <f>AVERAGE(C15:G15)</f>
        <v>0.172640281086018</v>
      </c>
    </row>
    <row r="16" spans="1:8" ht="24" x14ac:dyDescent="0.25">
      <c r="A16" s="21"/>
      <c r="B16" s="22" t="s">
        <v>76</v>
      </c>
      <c r="C16" s="23">
        <v>0.19047619047619047</v>
      </c>
      <c r="D16" s="24">
        <v>0.15686274509803921</v>
      </c>
      <c r="E16" s="24">
        <v>0.17703349282296654</v>
      </c>
      <c r="F16" s="24">
        <v>0.13576158940397351</v>
      </c>
      <c r="G16" s="25">
        <v>0.14723926380368099</v>
      </c>
      <c r="H16" s="31">
        <f>AVERAGE(C16:G16)</f>
        <v>0.16147465632097016</v>
      </c>
    </row>
    <row r="17" spans="1:8" ht="24" x14ac:dyDescent="0.25">
      <c r="A17" s="21"/>
      <c r="B17" s="22" t="s">
        <v>77</v>
      </c>
      <c r="C17" s="23">
        <v>0.1648351648351648</v>
      </c>
      <c r="D17" s="24">
        <v>0.18627450980392157</v>
      </c>
      <c r="E17" s="24">
        <v>0.16746411483253587</v>
      </c>
      <c r="F17" s="24">
        <v>0.15894039735099338</v>
      </c>
      <c r="G17" s="25">
        <v>0.17791411042944782</v>
      </c>
      <c r="H17" s="31">
        <f>AVERAGE(C17:G17)</f>
        <v>0.17108565945041271</v>
      </c>
    </row>
    <row r="18" spans="1:8" ht="24" x14ac:dyDescent="0.25">
      <c r="A18" s="21"/>
      <c r="B18" s="22" t="s">
        <v>78</v>
      </c>
      <c r="C18" s="23">
        <v>0.34798534798534797</v>
      </c>
      <c r="D18" s="24">
        <v>0.28104575163398693</v>
      </c>
      <c r="E18" s="24">
        <v>0.28229665071770332</v>
      </c>
      <c r="F18" s="24">
        <v>0.27483443708609273</v>
      </c>
      <c r="G18" s="25">
        <v>0.25153374233128833</v>
      </c>
      <c r="H18" s="31">
        <f>AVERAGE(C18:G18)</f>
        <v>0.2875391859508839</v>
      </c>
    </row>
    <row r="19" spans="1:8" ht="24" x14ac:dyDescent="0.25">
      <c r="A19" s="21"/>
      <c r="B19" s="22" t="s">
        <v>79</v>
      </c>
      <c r="C19" s="23">
        <v>0.15018315018315018</v>
      </c>
      <c r="D19" s="24">
        <v>0.11437908496732026</v>
      </c>
      <c r="E19" s="24">
        <v>0.14354066985645933</v>
      </c>
      <c r="F19" s="24">
        <v>0.11589403973509933</v>
      </c>
      <c r="G19" s="25">
        <v>0.11963190184049081</v>
      </c>
      <c r="H19" s="31">
        <f>AVERAGE(C19:G19)</f>
        <v>0.12872576931650398</v>
      </c>
    </row>
    <row r="20" spans="1:8" ht="24" x14ac:dyDescent="0.25">
      <c r="A20" s="21"/>
      <c r="B20" s="22" t="s">
        <v>80</v>
      </c>
      <c r="C20" s="23">
        <v>0.31501831501831501</v>
      </c>
      <c r="D20" s="24">
        <v>0.21568627450980393</v>
      </c>
      <c r="E20" s="24">
        <v>0.32057416267942584</v>
      </c>
      <c r="F20" s="24">
        <v>0.26490066225165565</v>
      </c>
      <c r="G20" s="25">
        <v>0.23312883435582818</v>
      </c>
      <c r="H20" s="31">
        <f>AVERAGE(C20:G20)</f>
        <v>0.26986164976300575</v>
      </c>
    </row>
    <row r="21" spans="1:8" ht="24" x14ac:dyDescent="0.25">
      <c r="A21" s="21"/>
      <c r="B21" s="22" t="s">
        <v>81</v>
      </c>
      <c r="C21" s="23">
        <v>0.20146520146520147</v>
      </c>
      <c r="D21" s="24">
        <v>0.16666666666666663</v>
      </c>
      <c r="E21" s="24">
        <v>0.22488038277511962</v>
      </c>
      <c r="F21" s="24">
        <v>0.20860927152317882</v>
      </c>
      <c r="G21" s="25">
        <v>0.16564417177914109</v>
      </c>
      <c r="H21" s="31">
        <f>AVERAGE(C21:G21)</f>
        <v>0.19345313884186152</v>
      </c>
    </row>
    <row r="22" spans="1:8" ht="24" x14ac:dyDescent="0.25">
      <c r="A22" s="21"/>
      <c r="B22" s="22" t="s">
        <v>82</v>
      </c>
      <c r="C22" s="23">
        <v>0.2893772893772894</v>
      </c>
      <c r="D22" s="24">
        <v>0.21568627450980393</v>
      </c>
      <c r="E22" s="24">
        <v>0.28229665071770332</v>
      </c>
      <c r="F22" s="24">
        <v>0.32781456953642385</v>
      </c>
      <c r="G22" s="25">
        <v>0.26993865030674846</v>
      </c>
      <c r="H22" s="31">
        <f>AVERAGE(C22:G22)</f>
        <v>0.27702268688959381</v>
      </c>
    </row>
    <row r="23" spans="1:8" ht="24.75" thickBot="1" x14ac:dyDescent="0.3">
      <c r="A23" s="26"/>
      <c r="B23" s="27" t="s">
        <v>83</v>
      </c>
      <c r="C23" s="28">
        <v>0.2857142857142857</v>
      </c>
      <c r="D23" s="29">
        <v>0.29411764705882354</v>
      </c>
      <c r="E23" s="29">
        <v>0.26315789473684209</v>
      </c>
      <c r="F23" s="29">
        <v>0.26821192052980131</v>
      </c>
      <c r="G23" s="30">
        <v>0.26380368098159507</v>
      </c>
      <c r="H23" s="31">
        <f>AVERAGE(C23:G23)</f>
        <v>0.27500108580426952</v>
      </c>
    </row>
    <row r="24" spans="1:8" ht="15.75" thickTop="1" x14ac:dyDescent="0.25">
      <c r="C24" s="32">
        <f>AVERAGE(C6:C23)</f>
        <v>0.20553520553520555</v>
      </c>
      <c r="D24" s="32">
        <f>AVERAGE(D6:D23)</f>
        <v>0.19517066085693535</v>
      </c>
      <c r="E24" s="32">
        <f>AVERAGE(E6:E23)</f>
        <v>0.21371610845295053</v>
      </c>
      <c r="F24" s="32">
        <f>AVERAGE(F6:F23)</f>
        <v>0.19315673289183222</v>
      </c>
      <c r="G24" s="32">
        <f>AVERAGE(G6:G23)</f>
        <v>0.20381731424676205</v>
      </c>
      <c r="H24" s="32">
        <f>AVERAGE(H6:H23)</f>
        <v>0.20227920439673716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-9.7692850711392221E-4</v>
      </c>
      <c r="D31" s="19">
        <f t="shared" ref="D31:G31" si="0">D6 -($H6*D$24/$H$24)</f>
        <v>-9.1299556514115587E-3</v>
      </c>
      <c r="E31" s="19">
        <f t="shared" si="0"/>
        <v>-1.5587796635953582E-2</v>
      </c>
      <c r="F31" s="19">
        <f t="shared" si="0"/>
        <v>-1.2655027724622001E-2</v>
      </c>
      <c r="G31" s="20">
        <f t="shared" si="0"/>
        <v>3.8349708519101189E-2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7.149173842204537E-3</v>
      </c>
      <c r="D32" s="24">
        <f t="shared" si="1"/>
        <v>-1.7947635432145975E-2</v>
      </c>
      <c r="E32" s="24">
        <f t="shared" si="1"/>
        <v>-2.3756755578316524E-2</v>
      </c>
      <c r="F32" s="24">
        <f t="shared" si="1"/>
        <v>3.3831587049596518E-2</v>
      </c>
      <c r="G32" s="25">
        <f t="shared" si="1"/>
        <v>7.236301186616112E-4</v>
      </c>
    </row>
    <row r="33" spans="1:7" ht="24" x14ac:dyDescent="0.25">
      <c r="A33" s="21"/>
      <c r="B33" s="22" t="s">
        <v>68</v>
      </c>
      <c r="C33" s="23">
        <f t="shared" ref="C33:G33" si="2">C8 -($H8*C$24/$H$24)</f>
        <v>1.8161952760338412E-3</v>
      </c>
      <c r="D33" s="24">
        <f t="shared" si="2"/>
        <v>-7.4321882203001455E-3</v>
      </c>
      <c r="E33" s="24">
        <f t="shared" si="2"/>
        <v>-3.2987634025642032E-2</v>
      </c>
      <c r="F33" s="24">
        <f t="shared" si="2"/>
        <v>3.1147506313930581E-2</v>
      </c>
      <c r="G33" s="25">
        <f t="shared" si="2"/>
        <v>7.456120655977852E-3</v>
      </c>
    </row>
    <row r="34" spans="1:7" ht="24" x14ac:dyDescent="0.25">
      <c r="A34" s="21"/>
      <c r="B34" s="22" t="s">
        <v>69</v>
      </c>
      <c r="C34" s="23">
        <f t="shared" ref="C34:G34" si="3">C9 -($H9*C$24/$H$24)</f>
        <v>-3.4236703033535293E-2</v>
      </c>
      <c r="D34" s="24">
        <f t="shared" si="3"/>
        <v>1.0216086123190471E-2</v>
      </c>
      <c r="E34" s="24">
        <f t="shared" si="3"/>
        <v>-3.34865811845029E-2</v>
      </c>
      <c r="F34" s="24">
        <f t="shared" si="3"/>
        <v>4.9229719609983347E-2</v>
      </c>
      <c r="G34" s="25">
        <f t="shared" si="3"/>
        <v>8.2774784848644867E-3</v>
      </c>
    </row>
    <row r="35" spans="1:7" ht="24" x14ac:dyDescent="0.25">
      <c r="A35" s="21"/>
      <c r="B35" s="22" t="s">
        <v>70</v>
      </c>
      <c r="C35" s="23">
        <f t="shared" ref="C35:G35" si="4">C10 -($H10*C$24/$H$24)</f>
        <v>-2.3173410215206913E-2</v>
      </c>
      <c r="D35" s="24">
        <f t="shared" si="4"/>
        <v>4.78197872163727E-2</v>
      </c>
      <c r="E35" s="24">
        <f t="shared" si="4"/>
        <v>1.2675265739939434E-2</v>
      </c>
      <c r="F35" s="24">
        <f t="shared" si="4"/>
        <v>-4.1153557268995666E-2</v>
      </c>
      <c r="G35" s="25">
        <f t="shared" si="4"/>
        <v>3.8319145278905564E-3</v>
      </c>
    </row>
    <row r="36" spans="1:7" ht="24" x14ac:dyDescent="0.25">
      <c r="A36" s="21"/>
      <c r="B36" s="22" t="s">
        <v>71</v>
      </c>
      <c r="C36" s="23">
        <f t="shared" ref="C36:G36" si="5">C11 -($H11*C$24/$H$24)</f>
        <v>-3.5043926918136042E-2</v>
      </c>
      <c r="D36" s="24">
        <f t="shared" si="5"/>
        <v>5.5718901015013395E-2</v>
      </c>
      <c r="E36" s="24">
        <f t="shared" si="5"/>
        <v>7.3967688135154197E-4</v>
      </c>
      <c r="F36" s="24">
        <f t="shared" si="5"/>
        <v>-4.5194877880413376E-2</v>
      </c>
      <c r="G36" s="25">
        <f t="shared" si="5"/>
        <v>2.3780226902184481E-2</v>
      </c>
    </row>
    <row r="37" spans="1:7" ht="24" x14ac:dyDescent="0.25">
      <c r="A37" s="21"/>
      <c r="B37" s="22" t="s">
        <v>72</v>
      </c>
      <c r="C37" s="23">
        <f t="shared" ref="C37:G37" si="6">C12 -($H12*C$24/$H$24)</f>
        <v>-3.5273940044414115E-2</v>
      </c>
      <c r="D37" s="24">
        <f t="shared" si="6"/>
        <v>-2.3561831212497331E-2</v>
      </c>
      <c r="E37" s="24">
        <f t="shared" si="6"/>
        <v>5.1275059698571518E-2</v>
      </c>
      <c r="F37" s="24">
        <f t="shared" si="6"/>
        <v>7.1756772876162556E-3</v>
      </c>
      <c r="G37" s="25">
        <f t="shared" si="6"/>
        <v>3.8503427072358876E-4</v>
      </c>
    </row>
    <row r="38" spans="1:7" ht="24" x14ac:dyDescent="0.25">
      <c r="A38" s="21"/>
      <c r="B38" s="22" t="s">
        <v>73</v>
      </c>
      <c r="C38" s="23">
        <f t="shared" ref="C38:G38" si="7">C13 -($H13*C$24/$H$24)</f>
        <v>-2.99712127125141E-2</v>
      </c>
      <c r="D38" s="24">
        <f t="shared" si="7"/>
        <v>1.6046069854380812E-2</v>
      </c>
      <c r="E38" s="24">
        <f t="shared" si="7"/>
        <v>-9.4104004012275921E-3</v>
      </c>
      <c r="F38" s="24">
        <f t="shared" si="7"/>
        <v>3.405520542777013E-3</v>
      </c>
      <c r="G38" s="25">
        <f t="shared" si="7"/>
        <v>1.9930022716584062E-2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-1.4177365390653382E-2</v>
      </c>
      <c r="D39" s="24">
        <f t="shared" si="8"/>
        <v>1.5965500847660685E-2</v>
      </c>
      <c r="E39" s="24">
        <f t="shared" si="8"/>
        <v>2.0295521889595491E-2</v>
      </c>
      <c r="F39" s="24">
        <f t="shared" si="8"/>
        <v>-2.7322607662549306E-2</v>
      </c>
      <c r="G39" s="25">
        <f t="shared" si="8"/>
        <v>5.2389503159465389E-3</v>
      </c>
    </row>
    <row r="40" spans="1:7" ht="24" x14ac:dyDescent="0.25">
      <c r="A40" s="21"/>
      <c r="B40" s="22" t="s">
        <v>75</v>
      </c>
      <c r="C40" s="23">
        <f t="shared" ref="C40:G40" si="9">C15 -($H15*C$24/$H$24)</f>
        <v>1.1393989558114298E-2</v>
      </c>
      <c r="D40" s="24">
        <f t="shared" si="9"/>
        <v>-1.6246518198512916E-2</v>
      </c>
      <c r="E40" s="24">
        <f t="shared" si="9"/>
        <v>3.2909609910889343E-2</v>
      </c>
      <c r="F40" s="24">
        <f t="shared" si="9"/>
        <v>-6.8827987978383479E-2</v>
      </c>
      <c r="G40" s="25">
        <f t="shared" si="9"/>
        <v>4.0770906707892851E-2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2.6402346233837748E-2</v>
      </c>
      <c r="D41" s="24">
        <f t="shared" si="10"/>
        <v>1.0626692583173003E-3</v>
      </c>
      <c r="E41" s="24">
        <f t="shared" si="10"/>
        <v>6.429029227142613E-3</v>
      </c>
      <c r="F41" s="24">
        <f t="shared" si="10"/>
        <v>-1.8430815854928839E-2</v>
      </c>
      <c r="G41" s="25">
        <f t="shared" si="10"/>
        <v>-1.546322886436885E-2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-9.0043867101247954E-3</v>
      </c>
      <c r="D42" s="24">
        <f t="shared" si="11"/>
        <v>2.1201182974976196E-2</v>
      </c>
      <c r="E42" s="24">
        <f t="shared" si="11"/>
        <v>-1.3294759807564061E-2</v>
      </c>
      <c r="F42" s="24">
        <f t="shared" si="11"/>
        <v>-4.4295700296939633E-3</v>
      </c>
      <c r="G42" s="25">
        <f t="shared" si="11"/>
        <v>5.5275335724065955E-3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5.5817767733613965E-2</v>
      </c>
      <c r="D43" s="24">
        <f t="shared" si="12"/>
        <v>3.6113356164576005E-3</v>
      </c>
      <c r="E43" s="24">
        <f t="shared" si="12"/>
        <v>-2.1500054595734452E-2</v>
      </c>
      <c r="F43" s="24">
        <f t="shared" si="12"/>
        <v>2.6281267077721271E-4</v>
      </c>
      <c r="G43" s="25">
        <f t="shared" si="12"/>
        <v>-3.8191861425114326E-2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1.9385337659363761E-2</v>
      </c>
      <c r="D44" s="24">
        <f t="shared" si="13"/>
        <v>-9.8229729839455632E-3</v>
      </c>
      <c r="E44" s="24">
        <f t="shared" si="13"/>
        <v>7.5367214625471635E-3</v>
      </c>
      <c r="F44" s="24">
        <f t="shared" si="13"/>
        <v>-7.0264014161149357E-3</v>
      </c>
      <c r="G44" s="25">
        <f t="shared" si="13"/>
        <v>-1.0072684721850314E-2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4.0812818632628534E-2</v>
      </c>
      <c r="D45" s="24">
        <f t="shared" si="14"/>
        <v>-4.4691833468547604E-2</v>
      </c>
      <c r="E45" s="24">
        <f t="shared" si="14"/>
        <v>3.5454484756800075E-2</v>
      </c>
      <c r="F45" s="24">
        <f t="shared" si="14"/>
        <v>7.2093451611140447E-3</v>
      </c>
      <c r="G45" s="25">
        <f t="shared" si="14"/>
        <v>-3.8784815081995078E-2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4.8981308566617976E-3</v>
      </c>
      <c r="D46" s="24">
        <f t="shared" si="15"/>
        <v>-1.9988096314117632E-2</v>
      </c>
      <c r="E46" s="24">
        <f t="shared" si="15"/>
        <v>2.0489367274576814E-2</v>
      </c>
      <c r="F46" s="24">
        <f t="shared" si="15"/>
        <v>2.3880562619048307E-2</v>
      </c>
      <c r="G46" s="25">
        <f t="shared" si="15"/>
        <v>-2.9279964436169148E-2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7.8954877379411315E-3</v>
      </c>
      <c r="D47" s="24">
        <f t="shared" si="16"/>
        <v>-5.1601215738392936E-2</v>
      </c>
      <c r="E47" s="24">
        <f t="shared" si="16"/>
        <v>-1.0388950710236489E-2</v>
      </c>
      <c r="F47" s="24">
        <f t="shared" si="16"/>
        <v>6.3285166743429377E-2</v>
      </c>
      <c r="G47" s="25">
        <f t="shared" si="16"/>
        <v>-9.1904880327409733E-3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6.2866260012986452E-3</v>
      </c>
      <c r="D48" s="29">
        <f t="shared" si="17"/>
        <v>2.8780714313502653E-2</v>
      </c>
      <c r="E48" s="29">
        <f t="shared" si="17"/>
        <v>-2.7391803902235778E-2</v>
      </c>
      <c r="F48" s="29">
        <f t="shared" si="17"/>
        <v>5.6129478174292147E-3</v>
      </c>
      <c r="G48" s="30">
        <f t="shared" si="17"/>
        <v>-1.3288484229994457E-2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4BDA3-1B89-4977-998E-3E4C47E1F0DC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0.18382352941176472</v>
      </c>
      <c r="D6" s="19">
        <v>0.13114754098360656</v>
      </c>
      <c r="E6" s="19">
        <v>0.15789473684210525</v>
      </c>
      <c r="F6" s="19">
        <v>0.18394648829431437</v>
      </c>
      <c r="G6" s="20">
        <v>0.18711656441717792</v>
      </c>
      <c r="H6" s="31">
        <f>AVERAGE(C6:G6)</f>
        <v>0.16878577198979378</v>
      </c>
    </row>
    <row r="7" spans="1:8" x14ac:dyDescent="0.25">
      <c r="A7" s="21"/>
      <c r="B7" s="22" t="s">
        <v>86</v>
      </c>
      <c r="C7" s="23">
        <v>0.2610294117647059</v>
      </c>
      <c r="D7" s="24">
        <v>0.20655737704918034</v>
      </c>
      <c r="E7" s="24">
        <v>0.18660287081339713</v>
      </c>
      <c r="F7" s="24">
        <v>0.18729096989966554</v>
      </c>
      <c r="G7" s="25">
        <v>0.23619631901840493</v>
      </c>
      <c r="H7" s="31">
        <f>AVERAGE(C7:G7)</f>
        <v>0.21553538970907077</v>
      </c>
    </row>
    <row r="8" spans="1:8" x14ac:dyDescent="0.25">
      <c r="A8" s="21"/>
      <c r="B8" s="22" t="s">
        <v>87</v>
      </c>
      <c r="C8" s="23">
        <v>0.17279411764705879</v>
      </c>
      <c r="D8" s="24">
        <v>0.14754098360655737</v>
      </c>
      <c r="E8" s="24">
        <v>0.16267942583732059</v>
      </c>
      <c r="F8" s="24">
        <v>0.20735785953177255</v>
      </c>
      <c r="G8" s="25">
        <v>0.16564417177914109</v>
      </c>
      <c r="H8" s="31">
        <f>AVERAGE(C8:G8)</f>
        <v>0.17120331168037009</v>
      </c>
    </row>
    <row r="9" spans="1:8" x14ac:dyDescent="0.25">
      <c r="A9" s="21"/>
      <c r="B9" s="22" t="s">
        <v>88</v>
      </c>
      <c r="C9" s="23">
        <v>0.26838235294117646</v>
      </c>
      <c r="D9" s="24">
        <v>0.35409836065573769</v>
      </c>
      <c r="E9" s="24">
        <v>0.291866028708134</v>
      </c>
      <c r="F9" s="24">
        <v>0.2976588628762542</v>
      </c>
      <c r="G9" s="25">
        <v>0.30674846625766872</v>
      </c>
      <c r="H9" s="31">
        <f>AVERAGE(C9:G9)</f>
        <v>0.30375081428779421</v>
      </c>
    </row>
    <row r="10" spans="1:8" x14ac:dyDescent="0.25">
      <c r="A10" s="21"/>
      <c r="B10" s="22" t="s">
        <v>89</v>
      </c>
      <c r="C10" s="23">
        <v>0.20955882352941177</v>
      </c>
      <c r="D10" s="24">
        <v>0.29508196721311475</v>
      </c>
      <c r="E10" s="24">
        <v>0.23923444976076558</v>
      </c>
      <c r="F10" s="24">
        <v>0.20066889632107024</v>
      </c>
      <c r="G10" s="25">
        <v>0.27607361963190186</v>
      </c>
      <c r="H10" s="31">
        <f>AVERAGE(C10:G10)</f>
        <v>0.24412355129125282</v>
      </c>
    </row>
    <row r="11" spans="1:8" ht="24" x14ac:dyDescent="0.25">
      <c r="A11" s="21"/>
      <c r="B11" s="22" t="s">
        <v>90</v>
      </c>
      <c r="C11" s="23">
        <v>0.20955882352941177</v>
      </c>
      <c r="D11" s="24">
        <v>0.21639344262295082</v>
      </c>
      <c r="E11" s="24">
        <v>0.18660287081339713</v>
      </c>
      <c r="F11" s="24">
        <v>0.14046822742474915</v>
      </c>
      <c r="G11" s="25">
        <v>0.18711656441717792</v>
      </c>
      <c r="H11" s="31">
        <f>AVERAGE(C11:G11)</f>
        <v>0.18802798576153737</v>
      </c>
    </row>
    <row r="12" spans="1:8" ht="24" x14ac:dyDescent="0.25">
      <c r="A12" s="21"/>
      <c r="B12" s="22" t="s">
        <v>91</v>
      </c>
      <c r="C12" s="23">
        <v>0.13235294117647059</v>
      </c>
      <c r="D12" s="24">
        <v>0.14754098360655737</v>
      </c>
      <c r="E12" s="24">
        <v>0.22966507177033491</v>
      </c>
      <c r="F12" s="24">
        <v>0.16387959866220736</v>
      </c>
      <c r="G12" s="25">
        <v>0.17791411042944782</v>
      </c>
      <c r="H12" s="31">
        <f>AVERAGE(C12:G12)</f>
        <v>0.17027054112900361</v>
      </c>
    </row>
    <row r="13" spans="1:8" x14ac:dyDescent="0.25">
      <c r="A13" s="21"/>
      <c r="B13" s="22" t="s">
        <v>92</v>
      </c>
      <c r="C13" s="23">
        <v>0.16911764705882354</v>
      </c>
      <c r="D13" s="24">
        <v>0.17704918032786884</v>
      </c>
      <c r="E13" s="24">
        <v>0.22488038277511962</v>
      </c>
      <c r="F13" s="24">
        <v>0.1705685618729097</v>
      </c>
      <c r="G13" s="25">
        <v>0.18098159509202452</v>
      </c>
      <c r="H13" s="31">
        <f>AVERAGE(C13:G13)</f>
        <v>0.18451947342534925</v>
      </c>
    </row>
    <row r="14" spans="1:8" x14ac:dyDescent="0.25">
      <c r="A14" s="21"/>
      <c r="B14" s="22" t="s">
        <v>93</v>
      </c>
      <c r="C14" s="23">
        <v>0.16176470588235292</v>
      </c>
      <c r="D14" s="24">
        <v>0.15737704918032788</v>
      </c>
      <c r="E14" s="24">
        <v>0.17703349282296654</v>
      </c>
      <c r="F14" s="24">
        <v>0.10702341137123746</v>
      </c>
      <c r="G14" s="25">
        <v>0.15950920245398773</v>
      </c>
      <c r="H14" s="31">
        <f>AVERAGE(C14:G14)</f>
        <v>0.15254157234217453</v>
      </c>
    </row>
    <row r="15" spans="1:8" x14ac:dyDescent="0.25">
      <c r="A15" s="21"/>
      <c r="B15" s="22" t="s">
        <v>94</v>
      </c>
      <c r="C15" s="23">
        <v>0.16544117647058823</v>
      </c>
      <c r="D15" s="24">
        <v>0.16393442622950818</v>
      </c>
      <c r="E15" s="24">
        <v>0.18660287081339713</v>
      </c>
      <c r="F15" s="24">
        <v>0.19732441471571907</v>
      </c>
      <c r="G15" s="25">
        <v>0.17484662576687116</v>
      </c>
      <c r="H15" s="31">
        <f>AVERAGE(C15:G15)</f>
        <v>0.17762990279921675</v>
      </c>
    </row>
    <row r="16" spans="1:8" x14ac:dyDescent="0.25">
      <c r="A16" s="21"/>
      <c r="B16" s="22" t="s">
        <v>95</v>
      </c>
      <c r="C16" s="23">
        <v>0.26470588235294118</v>
      </c>
      <c r="D16" s="24">
        <v>0.16393442622950818</v>
      </c>
      <c r="E16" s="24">
        <v>0.21052631578947367</v>
      </c>
      <c r="F16" s="24">
        <v>0.21739130434782608</v>
      </c>
      <c r="G16" s="25">
        <v>0.22085889570552147</v>
      </c>
      <c r="H16" s="31">
        <f>AVERAGE(C16:G16)</f>
        <v>0.21548336488505412</v>
      </c>
    </row>
    <row r="17" spans="1:8" ht="24" x14ac:dyDescent="0.25">
      <c r="A17" s="21"/>
      <c r="B17" s="22" t="s">
        <v>96</v>
      </c>
      <c r="C17" s="23">
        <v>0.18382352941176472</v>
      </c>
      <c r="D17" s="24">
        <v>0.16721311475409839</v>
      </c>
      <c r="E17" s="24">
        <v>0.21052631578947367</v>
      </c>
      <c r="F17" s="24">
        <v>0.25083612040133779</v>
      </c>
      <c r="G17" s="25">
        <v>0.16257668711656442</v>
      </c>
      <c r="H17" s="31">
        <f>AVERAGE(C17:G17)</f>
        <v>0.19499515349464777</v>
      </c>
    </row>
    <row r="18" spans="1:8" ht="24" x14ac:dyDescent="0.25">
      <c r="A18" s="21"/>
      <c r="B18" s="22" t="s">
        <v>97</v>
      </c>
      <c r="C18" s="23">
        <v>0.20955882352941177</v>
      </c>
      <c r="D18" s="24">
        <v>0.20655737704918034</v>
      </c>
      <c r="E18" s="24">
        <v>0.26315789473684209</v>
      </c>
      <c r="F18" s="24">
        <v>0.22073578595317722</v>
      </c>
      <c r="G18" s="25">
        <v>0.22699386503067484</v>
      </c>
      <c r="H18" s="31">
        <f>AVERAGE(C18:G18)</f>
        <v>0.22540074925985723</v>
      </c>
    </row>
    <row r="19" spans="1:8" x14ac:dyDescent="0.25">
      <c r="A19" s="21"/>
      <c r="B19" s="22" t="s">
        <v>98</v>
      </c>
      <c r="C19" s="23">
        <v>0.125</v>
      </c>
      <c r="D19" s="24">
        <v>0.10491803278688523</v>
      </c>
      <c r="E19" s="24">
        <v>0.11004784688995216</v>
      </c>
      <c r="F19" s="24">
        <v>0.13043478260869565</v>
      </c>
      <c r="G19" s="25">
        <v>0.13803680981595093</v>
      </c>
      <c r="H19" s="31">
        <f>AVERAGE(C19:G19)</f>
        <v>0.12168749442029678</v>
      </c>
    </row>
    <row r="20" spans="1:8" x14ac:dyDescent="0.25">
      <c r="A20" s="21"/>
      <c r="B20" s="22" t="s">
        <v>99</v>
      </c>
      <c r="C20" s="23">
        <v>0.27941176470588236</v>
      </c>
      <c r="D20" s="24">
        <v>0.2262295081967213</v>
      </c>
      <c r="E20" s="24">
        <v>0.29665071770334928</v>
      </c>
      <c r="F20" s="24">
        <v>0.24080267558528429</v>
      </c>
      <c r="G20" s="25">
        <v>0.26993865030674846</v>
      </c>
      <c r="H20" s="31">
        <f>AVERAGE(C20:G20)</f>
        <v>0.26260666329959714</v>
      </c>
    </row>
    <row r="21" spans="1:8" x14ac:dyDescent="0.25">
      <c r="A21" s="21"/>
      <c r="B21" s="22" t="s">
        <v>100</v>
      </c>
      <c r="C21" s="23">
        <v>0.20220588235294121</v>
      </c>
      <c r="D21" s="24">
        <v>0.22295081967213115</v>
      </c>
      <c r="E21" s="24">
        <v>0.21052631578947367</v>
      </c>
      <c r="F21" s="24">
        <v>0.24414715719063543</v>
      </c>
      <c r="G21" s="25">
        <v>0.19631901840490798</v>
      </c>
      <c r="H21" s="31">
        <f>AVERAGE(C21:G21)</f>
        <v>0.21522983868201789</v>
      </c>
    </row>
    <row r="22" spans="1:8" ht="15.75" thickBot="1" x14ac:dyDescent="0.3">
      <c r="A22" s="26"/>
      <c r="B22" s="27" t="s">
        <v>101</v>
      </c>
      <c r="C22" s="28">
        <v>0.32352941176470584</v>
      </c>
      <c r="D22" s="29">
        <v>0.26557377049180325</v>
      </c>
      <c r="E22" s="29">
        <v>0.28229665071770332</v>
      </c>
      <c r="F22" s="29">
        <v>0.25752508361204013</v>
      </c>
      <c r="G22" s="30">
        <v>0.23312883435582818</v>
      </c>
      <c r="H22" s="31">
        <f>AVERAGE(C22:G22)</f>
        <v>0.27241075018841621</v>
      </c>
    </row>
    <row r="23" spans="1:8" ht="15.75" thickTop="1" x14ac:dyDescent="0.25">
      <c r="C23" s="32">
        <f>AVERAGE(C6:C22)</f>
        <v>0.20717993079584773</v>
      </c>
      <c r="D23" s="32">
        <f>AVERAGE(D6:D22)</f>
        <v>0.19729990356798457</v>
      </c>
      <c r="E23" s="32">
        <f>AVERAGE(E6:E22)</f>
        <v>0.21334083872783563</v>
      </c>
      <c r="F23" s="32">
        <f>AVERAGE(F6:F22)</f>
        <v>0.20106236474522921</v>
      </c>
      <c r="G23" s="32">
        <f>AVERAGE(G6:G22)</f>
        <v>0.20588235294117646</v>
      </c>
      <c r="H23" s="32">
        <f>AVERAGE(H6:H22)</f>
        <v>0.20495307815561473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1.3203869171198451E-2</v>
      </c>
      <c r="D30" s="19">
        <f t="shared" ref="D30:G30" si="0">D6 -($H6*D$23/$H$23)</f>
        <v>-3.1335583626746349E-2</v>
      </c>
      <c r="E30" s="19">
        <f t="shared" si="0"/>
        <v>-1.7798638859660765E-2</v>
      </c>
      <c r="F30" s="19">
        <f t="shared" si="0"/>
        <v>1.8364850013917022E-2</v>
      </c>
      <c r="G30" s="20">
        <f t="shared" si="0"/>
        <v>1.7565503301291585E-2</v>
      </c>
    </row>
    <row r="31" spans="1:8" x14ac:dyDescent="0.25">
      <c r="A31" s="21"/>
      <c r="B31" s="22" t="s">
        <v>86</v>
      </c>
      <c r="C31" s="23">
        <f t="shared" ref="C31:G31" si="1">C7 -($H7*C$23/$H$23)</f>
        <v>4.315219066692641E-2</v>
      </c>
      <c r="D31" s="24">
        <f t="shared" si="1"/>
        <v>-9.2968285630493086E-4</v>
      </c>
      <c r="E31" s="24">
        <f t="shared" si="1"/>
        <v>-3.7753363451847433E-2</v>
      </c>
      <c r="F31" s="24">
        <f t="shared" si="1"/>
        <v>-2.4152817776880303E-2</v>
      </c>
      <c r="G31" s="25">
        <f t="shared" si="1"/>
        <v>1.9683673418106312E-2</v>
      </c>
    </row>
    <row r="32" spans="1:8" x14ac:dyDescent="0.25">
      <c r="A32" s="21"/>
      <c r="B32" s="22" t="s">
        <v>87</v>
      </c>
      <c r="C32" s="23">
        <f t="shared" ref="C32:G32" si="2">C8 -($H8*C$23/$H$23)</f>
        <v>-2.6934929451991052E-4</v>
      </c>
      <c r="D32" s="24">
        <f t="shared" si="2"/>
        <v>-1.7269407088866595E-2</v>
      </c>
      <c r="E32" s="24">
        <f t="shared" si="2"/>
        <v>-1.5530428025626208E-2</v>
      </c>
      <c r="F32" s="24">
        <f t="shared" si="2"/>
        <v>3.9404574768058337E-2</v>
      </c>
      <c r="G32" s="25">
        <f t="shared" si="2"/>
        <v>-6.3353903590456784E-3</v>
      </c>
    </row>
    <row r="33" spans="1:7" x14ac:dyDescent="0.25">
      <c r="A33" s="21"/>
      <c r="B33" s="22" t="s">
        <v>88</v>
      </c>
      <c r="C33" s="23">
        <f t="shared" ref="C33:G33" si="3">C9 -($H9*C$23/$H$23)</f>
        <v>-3.8668769440825201E-2</v>
      </c>
      <c r="D33" s="24">
        <f t="shared" si="3"/>
        <v>6.1689937679159923E-2</v>
      </c>
      <c r="E33" s="24">
        <f t="shared" si="3"/>
        <v>-2.4315870424986119E-2</v>
      </c>
      <c r="F33" s="24">
        <f t="shared" si="3"/>
        <v>-3.2571761207622618E-4</v>
      </c>
      <c r="G33" s="25">
        <f t="shared" si="3"/>
        <v>1.6204197987276237E-3</v>
      </c>
    </row>
    <row r="34" spans="1:7" x14ac:dyDescent="0.25">
      <c r="A34" s="21"/>
      <c r="B34" s="22" t="s">
        <v>89</v>
      </c>
      <c r="C34" s="23">
        <f t="shared" ref="C34:G34" si="4">C10 -($H10*C$23/$H$23)</f>
        <v>-3.7217174749357013E-2</v>
      </c>
      <c r="D34" s="24">
        <f t="shared" si="4"/>
        <v>6.0074259293414894E-2</v>
      </c>
      <c r="E34" s="24">
        <f t="shared" si="4"/>
        <v>-1.4879924389544774E-2</v>
      </c>
      <c r="F34" s="24">
        <f t="shared" si="4"/>
        <v>-3.8820351434235428E-2</v>
      </c>
      <c r="G34" s="25">
        <f t="shared" si="4"/>
        <v>3.0843191279722432E-2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1.9487879348811965E-2</v>
      </c>
      <c r="D35" s="24">
        <f t="shared" si="5"/>
        <v>3.5386629782275275E-2</v>
      </c>
      <c r="E35" s="24">
        <f t="shared" si="5"/>
        <v>-9.1202115021293828E-3</v>
      </c>
      <c r="F35" s="24">
        <f t="shared" si="5"/>
        <v>-4.3990341315518905E-2</v>
      </c>
      <c r="G35" s="25">
        <f t="shared" si="5"/>
        <v>-1.7639563134390079E-3</v>
      </c>
    </row>
    <row r="36" spans="1:7" ht="24" x14ac:dyDescent="0.25">
      <c r="A36" s="21"/>
      <c r="B36" s="22" t="s">
        <v>91</v>
      </c>
      <c r="C36" s="23">
        <f t="shared" ref="C36:G36" si="6">C12 -($H12*C$23/$H$23)</f>
        <v>-3.976762049127866E-2</v>
      </c>
      <c r="D36" s="24">
        <f t="shared" si="6"/>
        <v>-1.6371467221401287E-2</v>
      </c>
      <c r="E36" s="24">
        <f t="shared" si="6"/>
        <v>5.2426162347744637E-2</v>
      </c>
      <c r="F36" s="24">
        <f t="shared" si="6"/>
        <v>-3.1586227391500188E-3</v>
      </c>
      <c r="G36" s="25">
        <f t="shared" si="6"/>
        <v>6.8715481040853288E-3</v>
      </c>
    </row>
    <row r="37" spans="1:7" x14ac:dyDescent="0.25">
      <c r="A37" s="21"/>
      <c r="B37" s="22" t="s">
        <v>92</v>
      </c>
      <c r="C37" s="23">
        <f t="shared" ref="C37:G37" si="7">C13 -($H13*C$23/$H$23)</f>
        <v>-1.740666415803066E-2</v>
      </c>
      <c r="D37" s="24">
        <f t="shared" si="7"/>
        <v>-5.801319071733757E-4</v>
      </c>
      <c r="E37" s="24">
        <f t="shared" si="7"/>
        <v>3.2809399619192048E-2</v>
      </c>
      <c r="F37" s="24">
        <f t="shared" si="7"/>
        <v>-1.0448098146591644E-2</v>
      </c>
      <c r="G37" s="25">
        <f t="shared" si="7"/>
        <v>-4.3745054073963674E-3</v>
      </c>
    </row>
    <row r="38" spans="1:7" x14ac:dyDescent="0.25">
      <c r="A38" s="21"/>
      <c r="B38" s="22" t="s">
        <v>93</v>
      </c>
      <c r="C38" s="23">
        <f t="shared" ref="C38:G38" si="8">C14 -($H14*C$23/$H$23)</f>
        <v>7.5657414864833128E-3</v>
      </c>
      <c r="D38" s="24">
        <f t="shared" si="8"/>
        <v>1.0531547838950356E-2</v>
      </c>
      <c r="E38" s="24">
        <f t="shared" si="8"/>
        <v>1.8249115065862825E-2</v>
      </c>
      <c r="F38" s="24">
        <f t="shared" si="8"/>
        <v>-4.2622397967551642E-2</v>
      </c>
      <c r="G38" s="25">
        <f t="shared" si="8"/>
        <v>6.2759935762550789E-3</v>
      </c>
    </row>
    <row r="39" spans="1:7" x14ac:dyDescent="0.25">
      <c r="A39" s="21"/>
      <c r="B39" s="22" t="s">
        <v>94</v>
      </c>
      <c r="C39" s="23">
        <f t="shared" ref="C39:G39" si="9">C15 -($H15*C$23/$H$23)</f>
        <v>-1.4118707676517489E-2</v>
      </c>
      <c r="D39" s="24">
        <f t="shared" si="9"/>
        <v>-7.0625795654781776E-3</v>
      </c>
      <c r="E39" s="24">
        <f t="shared" si="9"/>
        <v>1.7034158388505027E-3</v>
      </c>
      <c r="F39" s="24">
        <f t="shared" si="9"/>
        <v>2.3066537607093096E-2</v>
      </c>
      <c r="G39" s="25">
        <f t="shared" si="9"/>
        <v>-3.5886662039479045E-3</v>
      </c>
    </row>
    <row r="40" spans="1:7" x14ac:dyDescent="0.25">
      <c r="A40" s="21"/>
      <c r="B40" s="22" t="s">
        <v>95</v>
      </c>
      <c r="C40" s="23">
        <f t="shared" ref="C40:G40" si="10">C16 -($H16*C$23/$H$23)</f>
        <v>4.6881251338396462E-2</v>
      </c>
      <c r="D40" s="24">
        <f t="shared" si="10"/>
        <v>-4.3502551516421351E-2</v>
      </c>
      <c r="E40" s="24">
        <f t="shared" si="10"/>
        <v>-1.3775764521654826E-2</v>
      </c>
      <c r="F40" s="24">
        <f t="shared" si="10"/>
        <v>5.9985538854385734E-3</v>
      </c>
      <c r="G40" s="25">
        <f t="shared" si="10"/>
        <v>4.3985108142411411E-3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-1.3290282052306202E-2</v>
      </c>
      <c r="D41" s="24">
        <f t="shared" si="11"/>
        <v>-2.0500704071824888E-2</v>
      </c>
      <c r="E41" s="24">
        <f t="shared" si="11"/>
        <v>7.5509325028404184E-3</v>
      </c>
      <c r="F41" s="24">
        <f t="shared" si="11"/>
        <v>5.9542644702842817E-2</v>
      </c>
      <c r="G41" s="25">
        <f t="shared" si="11"/>
        <v>-3.330259108155198E-2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-1.8290946053129808E-2</v>
      </c>
      <c r="D42" s="24">
        <f t="shared" si="12"/>
        <v>-1.0426658971763897E-2</v>
      </c>
      <c r="E42" s="24">
        <f t="shared" si="12"/>
        <v>2.8532558392933366E-2</v>
      </c>
      <c r="F42" s="24">
        <f t="shared" si="12"/>
        <v>-3.8608286366265121E-4</v>
      </c>
      <c r="G42" s="25">
        <f t="shared" si="12"/>
        <v>5.7112949562310167E-4</v>
      </c>
    </row>
    <row r="43" spans="1:7" x14ac:dyDescent="0.25">
      <c r="A43" s="21"/>
      <c r="B43" s="22" t="s">
        <v>98</v>
      </c>
      <c r="C43" s="23">
        <f t="shared" ref="C43:G43" si="13">C19 -($H19*C$23/$H$23)</f>
        <v>1.9903487198417169E-3</v>
      </c>
      <c r="D43" s="24">
        <f t="shared" si="13"/>
        <v>-1.2225516022491292E-2</v>
      </c>
      <c r="E43" s="24">
        <f t="shared" si="13"/>
        <v>-1.6619741398736967E-2</v>
      </c>
      <c r="F43" s="24">
        <f t="shared" si="13"/>
        <v>1.1057334813108666E-2</v>
      </c>
      <c r="G43" s="25">
        <f t="shared" si="13"/>
        <v>1.5797573888277974E-2</v>
      </c>
    </row>
    <row r="44" spans="1:7" x14ac:dyDescent="0.25">
      <c r="A44" s="21"/>
      <c r="B44" s="22" t="s">
        <v>99</v>
      </c>
      <c r="C44" s="23">
        <f t="shared" ref="C44:G44" si="14">C20 -($H20*C$23/$H$23)</f>
        <v>1.3951832029830746E-2</v>
      </c>
      <c r="D44" s="24">
        <f t="shared" si="14"/>
        <v>-2.6571131889207095E-2</v>
      </c>
      <c r="E44" s="24">
        <f t="shared" si="14"/>
        <v>2.3296805149196298E-2</v>
      </c>
      <c r="F44" s="24">
        <f t="shared" si="14"/>
        <v>-1.6818811225377317E-2</v>
      </c>
      <c r="G44" s="25">
        <f t="shared" si="14"/>
        <v>6.1413059355573396E-3</v>
      </c>
    </row>
    <row r="45" spans="1:7" x14ac:dyDescent="0.25">
      <c r="A45" s="21"/>
      <c r="B45" s="22" t="s">
        <v>100</v>
      </c>
      <c r="C45" s="23">
        <f t="shared" ref="C45:G45" si="15">C21 -($H21*C$23/$H$23)</f>
        <v>-1.5362467850050604E-2</v>
      </c>
      <c r="D45" s="24">
        <f t="shared" si="15"/>
        <v>1.5757901180452116E-2</v>
      </c>
      <c r="E45" s="24">
        <f t="shared" si="15"/>
        <v>-1.3511862689674692E-2</v>
      </c>
      <c r="F45" s="24">
        <f t="shared" si="15"/>
        <v>3.3003120133121233E-2</v>
      </c>
      <c r="G45" s="25">
        <f t="shared" si="15"/>
        <v>-1.9886690773847998E-2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4.8158869004526761E-2</v>
      </c>
      <c r="D46" s="29">
        <f t="shared" si="16"/>
        <v>3.3351389634265205E-3</v>
      </c>
      <c r="E46" s="29">
        <f t="shared" si="16"/>
        <v>-1.2625836527588863E-3</v>
      </c>
      <c r="F46" s="29">
        <f t="shared" si="16"/>
        <v>-9.714374842535789E-3</v>
      </c>
      <c r="G46" s="30">
        <f t="shared" si="16"/>
        <v>-4.05170494726588E-2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EC72-337F-4D39-9655-607FB2BC779D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0.15018315018315018</v>
      </c>
      <c r="D6" s="19">
        <v>0.23202614379084965</v>
      </c>
      <c r="E6" s="19">
        <v>0.19617224880382775</v>
      </c>
      <c r="F6" s="19">
        <v>0.15894039735099338</v>
      </c>
      <c r="G6" s="20">
        <v>0.17177914110429449</v>
      </c>
      <c r="H6" s="31">
        <f>AVERAGE(C6:G6)</f>
        <v>0.18182021624662309</v>
      </c>
    </row>
    <row r="7" spans="1:8" ht="24" x14ac:dyDescent="0.25">
      <c r="A7" s="21"/>
      <c r="B7" s="22" t="s">
        <v>49</v>
      </c>
      <c r="C7" s="23">
        <v>0.25274725274725274</v>
      </c>
      <c r="D7" s="24">
        <v>0.16339869281045749</v>
      </c>
      <c r="E7" s="24">
        <v>0.21052631578947367</v>
      </c>
      <c r="F7" s="24">
        <v>0.2185430463576159</v>
      </c>
      <c r="G7" s="25">
        <v>0.18098159509202452</v>
      </c>
      <c r="H7" s="31">
        <f>AVERAGE(C7:G7)</f>
        <v>0.20523938055936486</v>
      </c>
    </row>
    <row r="8" spans="1:8" ht="24" x14ac:dyDescent="0.25">
      <c r="A8" s="21"/>
      <c r="B8" s="22" t="s">
        <v>50</v>
      </c>
      <c r="C8" s="23">
        <v>0.37728937728937728</v>
      </c>
      <c r="D8" s="24">
        <v>0.36601307189542481</v>
      </c>
      <c r="E8" s="24">
        <v>0.30143540669856461</v>
      </c>
      <c r="F8" s="24">
        <v>0.31125827814569534</v>
      </c>
      <c r="G8" s="25">
        <v>0.28834355828220859</v>
      </c>
      <c r="H8" s="31">
        <f>AVERAGE(C8:G8)</f>
        <v>0.32886793846225421</v>
      </c>
    </row>
    <row r="9" spans="1:8" ht="24" x14ac:dyDescent="0.25">
      <c r="A9" s="21"/>
      <c r="B9" s="22" t="s">
        <v>51</v>
      </c>
      <c r="C9" s="23">
        <v>0.1391941391941392</v>
      </c>
      <c r="D9" s="24">
        <v>0.15359477124183007</v>
      </c>
      <c r="E9" s="24">
        <v>0.17703349282296654</v>
      </c>
      <c r="F9" s="24">
        <v>0.16556291390728478</v>
      </c>
      <c r="G9" s="25">
        <v>0.20245398773006135</v>
      </c>
      <c r="H9" s="31">
        <f>AVERAGE(C9:G9)</f>
        <v>0.16756786097925641</v>
      </c>
    </row>
    <row r="10" spans="1:8" ht="24" x14ac:dyDescent="0.25">
      <c r="A10" s="21"/>
      <c r="B10" s="22" t="s">
        <v>52</v>
      </c>
      <c r="C10" s="23">
        <v>0.39926739926739929</v>
      </c>
      <c r="D10" s="24">
        <v>0.31699346405228757</v>
      </c>
      <c r="E10" s="24">
        <v>0.39712918660287078</v>
      </c>
      <c r="F10" s="24">
        <v>0.3741721854304636</v>
      </c>
      <c r="G10" s="25">
        <v>0.33128834355828218</v>
      </c>
      <c r="H10" s="31">
        <f>AVERAGE(C10:G10)</f>
        <v>0.36377011578226065</v>
      </c>
    </row>
    <row r="11" spans="1:8" ht="24" x14ac:dyDescent="0.25">
      <c r="A11" s="21"/>
      <c r="B11" s="22" t="s">
        <v>53</v>
      </c>
      <c r="C11" s="23">
        <v>0.17582417582417584</v>
      </c>
      <c r="D11" s="24">
        <v>0.13398692810457516</v>
      </c>
      <c r="E11" s="24">
        <v>0.17703349282296654</v>
      </c>
      <c r="F11" s="24">
        <v>0.16556291390728478</v>
      </c>
      <c r="G11" s="25">
        <v>0.21472392638036811</v>
      </c>
      <c r="H11" s="31">
        <f>AVERAGE(C11:G11)</f>
        <v>0.17342628740787408</v>
      </c>
    </row>
    <row r="12" spans="1:8" ht="24" x14ac:dyDescent="0.25">
      <c r="A12" s="21"/>
      <c r="B12" s="22" t="s">
        <v>54</v>
      </c>
      <c r="C12" s="23">
        <v>0.21611721611721613</v>
      </c>
      <c r="D12" s="24">
        <v>0.21568627450980393</v>
      </c>
      <c r="E12" s="24">
        <v>0.20574162679425836</v>
      </c>
      <c r="F12" s="24">
        <v>0.19205298013245034</v>
      </c>
      <c r="G12" s="25">
        <v>0.25153374233128833</v>
      </c>
      <c r="H12" s="31">
        <f>AVERAGE(C12:G12)</f>
        <v>0.21622636797700343</v>
      </c>
    </row>
    <row r="13" spans="1:8" ht="24" x14ac:dyDescent="0.25">
      <c r="A13" s="21"/>
      <c r="B13" s="22" t="s">
        <v>55</v>
      </c>
      <c r="C13" s="23">
        <v>0.18681318681318682</v>
      </c>
      <c r="D13" s="24">
        <v>0.12091503267973856</v>
      </c>
      <c r="E13" s="24">
        <v>0.13875598086124402</v>
      </c>
      <c r="F13" s="24">
        <v>0.14569536423841059</v>
      </c>
      <c r="G13" s="25">
        <v>0.16871165644171779</v>
      </c>
      <c r="H13" s="31">
        <f>AVERAGE(C13:G13)</f>
        <v>0.15217824420685958</v>
      </c>
    </row>
    <row r="14" spans="1:8" ht="24" x14ac:dyDescent="0.25">
      <c r="A14" s="21"/>
      <c r="B14" s="22" t="s">
        <v>56</v>
      </c>
      <c r="C14" s="23">
        <v>0.13186813186813187</v>
      </c>
      <c r="D14" s="24">
        <v>0.13071895424836602</v>
      </c>
      <c r="E14" s="24">
        <v>0.17703349282296654</v>
      </c>
      <c r="F14" s="24">
        <v>0.13245033112582782</v>
      </c>
      <c r="G14" s="25">
        <v>0.12576687116564417</v>
      </c>
      <c r="H14" s="31">
        <f>AVERAGE(C14:G14)</f>
        <v>0.13956755624618727</v>
      </c>
    </row>
    <row r="15" spans="1:8" ht="24" x14ac:dyDescent="0.25">
      <c r="A15" s="21"/>
      <c r="B15" s="22" t="s">
        <v>57</v>
      </c>
      <c r="C15" s="23">
        <v>0.12087912087912088</v>
      </c>
      <c r="D15" s="24">
        <v>0.14705882352941177</v>
      </c>
      <c r="E15" s="24">
        <v>0.14832535885167464</v>
      </c>
      <c r="F15" s="24">
        <v>0.10596026490066227</v>
      </c>
      <c r="G15" s="25">
        <v>0.15950920245398773</v>
      </c>
      <c r="H15" s="31">
        <f>AVERAGE(C15:G15)</f>
        <v>0.13634655412297145</v>
      </c>
    </row>
    <row r="16" spans="1:8" ht="24" x14ac:dyDescent="0.25">
      <c r="A16" s="21"/>
      <c r="B16" s="22" t="s">
        <v>58</v>
      </c>
      <c r="C16" s="23">
        <v>0.21611721611721613</v>
      </c>
      <c r="D16" s="24">
        <v>0.22222222222222221</v>
      </c>
      <c r="E16" s="24">
        <v>0.25358851674641147</v>
      </c>
      <c r="F16" s="24">
        <v>0.22185430463576158</v>
      </c>
      <c r="G16" s="25">
        <v>0.24233128834355827</v>
      </c>
      <c r="H16" s="31">
        <f>AVERAGE(C16:G16)</f>
        <v>0.23122270961303393</v>
      </c>
    </row>
    <row r="17" spans="1:8" ht="24" x14ac:dyDescent="0.25">
      <c r="A17" s="21"/>
      <c r="B17" s="22" t="s">
        <v>59</v>
      </c>
      <c r="C17" s="23">
        <v>0.21245421245421245</v>
      </c>
      <c r="D17" s="24">
        <v>0.21568627450980393</v>
      </c>
      <c r="E17" s="24">
        <v>0.25358851674641147</v>
      </c>
      <c r="F17" s="24">
        <v>0.21192052980132453</v>
      </c>
      <c r="G17" s="25">
        <v>0.22699386503067484</v>
      </c>
      <c r="H17" s="31">
        <f>AVERAGE(C17:G17)</f>
        <v>0.22412867970848546</v>
      </c>
    </row>
    <row r="18" spans="1:8" ht="24" x14ac:dyDescent="0.25">
      <c r="A18" s="21"/>
      <c r="B18" s="22" t="s">
        <v>60</v>
      </c>
      <c r="C18" s="23">
        <v>0.21245421245421245</v>
      </c>
      <c r="D18" s="24">
        <v>0.16013071895424835</v>
      </c>
      <c r="E18" s="24">
        <v>0.17224880382775118</v>
      </c>
      <c r="F18" s="24">
        <v>0.20529801324503311</v>
      </c>
      <c r="G18" s="25">
        <v>0.18404907975460122</v>
      </c>
      <c r="H18" s="31">
        <f>AVERAGE(C18:G18)</f>
        <v>0.18683616564716926</v>
      </c>
    </row>
    <row r="19" spans="1:8" ht="24" x14ac:dyDescent="0.25">
      <c r="A19" s="21"/>
      <c r="B19" s="22" t="s">
        <v>61</v>
      </c>
      <c r="C19" s="23">
        <v>0.2857142857142857</v>
      </c>
      <c r="D19" s="24">
        <v>0.25490196078431371</v>
      </c>
      <c r="E19" s="24">
        <v>0.30143540669856461</v>
      </c>
      <c r="F19" s="24">
        <v>0.29139072847682118</v>
      </c>
      <c r="G19" s="25">
        <v>0.28834355828220859</v>
      </c>
      <c r="H19" s="31">
        <f>AVERAGE(C19:G19)</f>
        <v>0.28435718799123871</v>
      </c>
    </row>
    <row r="20" spans="1:8" ht="24" x14ac:dyDescent="0.25">
      <c r="A20" s="21"/>
      <c r="B20" s="22" t="s">
        <v>62</v>
      </c>
      <c r="C20" s="23">
        <v>0.16849816849816851</v>
      </c>
      <c r="D20" s="24">
        <v>0.17973856209150327</v>
      </c>
      <c r="E20" s="24">
        <v>0.22488038277511962</v>
      </c>
      <c r="F20" s="24">
        <v>0.16556291390728478</v>
      </c>
      <c r="G20" s="25">
        <v>0.19018404907975461</v>
      </c>
      <c r="H20" s="31">
        <f>AVERAGE(C20:G20)</f>
        <v>0.18577281527036615</v>
      </c>
    </row>
    <row r="21" spans="1:8" ht="24" x14ac:dyDescent="0.25">
      <c r="A21" s="21"/>
      <c r="B21" s="22" t="s">
        <v>63</v>
      </c>
      <c r="C21" s="23">
        <v>0.18681318681318682</v>
      </c>
      <c r="D21" s="24">
        <v>0.17320261437908496</v>
      </c>
      <c r="E21" s="24">
        <v>0.18181818181818182</v>
      </c>
      <c r="F21" s="24">
        <v>0.17549668874172186</v>
      </c>
      <c r="G21" s="25">
        <v>0.18404907975460122</v>
      </c>
      <c r="H21" s="31">
        <f>AVERAGE(C21:G21)</f>
        <v>0.18027595030135535</v>
      </c>
    </row>
    <row r="22" spans="1:8" ht="24" x14ac:dyDescent="0.25">
      <c r="A22" s="21"/>
      <c r="B22" s="22" t="s">
        <v>64</v>
      </c>
      <c r="C22" s="23">
        <v>0.19413919413919417</v>
      </c>
      <c r="D22" s="24">
        <v>0.21895424836601307</v>
      </c>
      <c r="E22" s="24">
        <v>0.20095693779904306</v>
      </c>
      <c r="F22" s="24">
        <v>0.17218543046357618</v>
      </c>
      <c r="G22" s="25">
        <v>0.20245398773006135</v>
      </c>
      <c r="H22" s="31">
        <f>AVERAGE(C22:G22)</f>
        <v>0.19773795969957755</v>
      </c>
    </row>
    <row r="23" spans="1:8" ht="24" x14ac:dyDescent="0.25">
      <c r="A23" s="21" t="s">
        <v>8</v>
      </c>
      <c r="B23" s="22" t="s">
        <v>9</v>
      </c>
      <c r="C23" s="23">
        <v>0.26373626373626374</v>
      </c>
      <c r="D23" s="24">
        <v>0.36274509803921567</v>
      </c>
      <c r="E23" s="24">
        <v>0.25837320574162681</v>
      </c>
      <c r="F23" s="24">
        <v>0.24834437086092712</v>
      </c>
      <c r="G23" s="25">
        <v>0.33128834355828218</v>
      </c>
      <c r="H23" s="31">
        <f>AVERAGE(C23:G23)</f>
        <v>0.29289745638726317</v>
      </c>
    </row>
    <row r="24" spans="1:8" ht="24" x14ac:dyDescent="0.25">
      <c r="A24" s="21"/>
      <c r="B24" s="22" t="s">
        <v>10</v>
      </c>
      <c r="C24" s="23">
        <v>0.20146520146520147</v>
      </c>
      <c r="D24" s="24">
        <v>0.15686274509803921</v>
      </c>
      <c r="E24" s="24">
        <v>0.17703349282296654</v>
      </c>
      <c r="F24" s="24">
        <v>0.18211920529801323</v>
      </c>
      <c r="G24" s="25">
        <v>0.18404907975460122</v>
      </c>
      <c r="H24" s="31">
        <f>AVERAGE(C24:G24)</f>
        <v>0.18030594488776433</v>
      </c>
    </row>
    <row r="25" spans="1:8" ht="24" x14ac:dyDescent="0.25">
      <c r="A25" s="21"/>
      <c r="B25" s="22" t="s">
        <v>11</v>
      </c>
      <c r="C25" s="23">
        <v>0.2344322344322344</v>
      </c>
      <c r="D25" s="24">
        <v>0.23856209150326799</v>
      </c>
      <c r="E25" s="24">
        <v>0.30143540669856461</v>
      </c>
      <c r="F25" s="24">
        <v>0.25496688741721857</v>
      </c>
      <c r="G25" s="25">
        <v>0.24539877300613497</v>
      </c>
      <c r="H25" s="31">
        <f>AVERAGE(C25:G25)</f>
        <v>0.25495907861148409</v>
      </c>
    </row>
    <row r="26" spans="1:8" ht="24" x14ac:dyDescent="0.25">
      <c r="A26" s="21"/>
      <c r="B26" s="22" t="s">
        <v>12</v>
      </c>
      <c r="C26" s="23">
        <v>0.2344322344322344</v>
      </c>
      <c r="D26" s="24">
        <v>0.20915032679738563</v>
      </c>
      <c r="E26" s="24">
        <v>0.15789473684210525</v>
      </c>
      <c r="F26" s="24">
        <v>0.22185430463576158</v>
      </c>
      <c r="G26" s="25">
        <v>0.23006134969325154</v>
      </c>
      <c r="H26" s="31">
        <f>AVERAGE(C26:G26)</f>
        <v>0.21067859048014767</v>
      </c>
    </row>
    <row r="27" spans="1:8" ht="24" x14ac:dyDescent="0.25">
      <c r="A27" s="21"/>
      <c r="B27" s="22" t="s">
        <v>13</v>
      </c>
      <c r="C27" s="23">
        <v>0.16849816849816851</v>
      </c>
      <c r="D27" s="24">
        <v>0.18954248366013071</v>
      </c>
      <c r="E27" s="24">
        <v>0.20574162679425836</v>
      </c>
      <c r="F27" s="24">
        <v>0.16887417218543047</v>
      </c>
      <c r="G27" s="25">
        <v>0.13803680981595093</v>
      </c>
      <c r="H27" s="31">
        <f>AVERAGE(C27:G27)</f>
        <v>0.17413865219078778</v>
      </c>
    </row>
    <row r="28" spans="1:8" ht="24" x14ac:dyDescent="0.25">
      <c r="A28" s="21"/>
      <c r="B28" s="22" t="s">
        <v>14</v>
      </c>
      <c r="C28" s="23">
        <v>0.22344322344322345</v>
      </c>
      <c r="D28" s="24">
        <v>0.24183006535947713</v>
      </c>
      <c r="E28" s="24">
        <v>0.28229665071770332</v>
      </c>
      <c r="F28" s="24">
        <v>0.20198675496688742</v>
      </c>
      <c r="G28" s="25">
        <v>0.22392638036809817</v>
      </c>
      <c r="H28" s="31">
        <f>AVERAGE(C28:G28)</f>
        <v>0.23469661497107791</v>
      </c>
    </row>
    <row r="29" spans="1:8" ht="24" x14ac:dyDescent="0.25">
      <c r="A29" s="21"/>
      <c r="B29" s="22" t="s">
        <v>15</v>
      </c>
      <c r="C29" s="23">
        <v>0.16849816849816851</v>
      </c>
      <c r="D29" s="24">
        <v>0.15686274509803921</v>
      </c>
      <c r="E29" s="24">
        <v>0.18181818181818182</v>
      </c>
      <c r="F29" s="24">
        <v>0.17218543046357618</v>
      </c>
      <c r="G29" s="25">
        <v>0.24846625766871167</v>
      </c>
      <c r="H29" s="31">
        <f>AVERAGE(C29:G29)</f>
        <v>0.18556615670933546</v>
      </c>
    </row>
    <row r="30" spans="1:8" ht="24" x14ac:dyDescent="0.25">
      <c r="A30" s="21"/>
      <c r="B30" s="22" t="s">
        <v>16</v>
      </c>
      <c r="C30" s="23">
        <v>0.12820512820512819</v>
      </c>
      <c r="D30" s="24">
        <v>0.13071895424836602</v>
      </c>
      <c r="E30" s="24">
        <v>0.12918660287081341</v>
      </c>
      <c r="F30" s="24">
        <v>9.9337748344370869E-2</v>
      </c>
      <c r="G30" s="25">
        <v>0.16564417177914109</v>
      </c>
      <c r="H30" s="31">
        <f>AVERAGE(C30:G30)</f>
        <v>0.1306185210895639</v>
      </c>
    </row>
    <row r="31" spans="1:8" ht="24" x14ac:dyDescent="0.25">
      <c r="A31" s="21"/>
      <c r="B31" s="22" t="s">
        <v>17</v>
      </c>
      <c r="C31" s="23">
        <v>0.33699633699633702</v>
      </c>
      <c r="D31" s="24">
        <v>0.36601307189542481</v>
      </c>
      <c r="E31" s="24">
        <v>0.36363636363636365</v>
      </c>
      <c r="F31" s="24">
        <v>0.31125827814569534</v>
      </c>
      <c r="G31" s="25">
        <v>0.35276073619631904</v>
      </c>
      <c r="H31" s="31">
        <f>AVERAGE(C31:G31)</f>
        <v>0.34613295737402794</v>
      </c>
    </row>
    <row r="32" spans="1:8" ht="24" x14ac:dyDescent="0.25">
      <c r="A32" s="21"/>
      <c r="B32" s="22" t="s">
        <v>18</v>
      </c>
      <c r="C32" s="23">
        <v>0.40293040293040294</v>
      </c>
      <c r="D32" s="24">
        <v>0.42810457516339867</v>
      </c>
      <c r="E32" s="24">
        <v>0.44497607655502391</v>
      </c>
      <c r="F32" s="24">
        <v>0.38741721854304634</v>
      </c>
      <c r="G32" s="25">
        <v>0.38036809815950923</v>
      </c>
      <c r="H32" s="31">
        <f>AVERAGE(C32:G32)</f>
        <v>0.40875927427027625</v>
      </c>
    </row>
    <row r="33" spans="1:8" ht="24" x14ac:dyDescent="0.25">
      <c r="A33" s="21"/>
      <c r="B33" s="22" t="s">
        <v>19</v>
      </c>
      <c r="C33" s="23">
        <v>0.26007326007326009</v>
      </c>
      <c r="D33" s="24">
        <v>0.26143790849673204</v>
      </c>
      <c r="E33" s="24">
        <v>0.25358851674641147</v>
      </c>
      <c r="F33" s="24">
        <v>0.20860927152317882</v>
      </c>
      <c r="G33" s="25">
        <v>0.22085889570552147</v>
      </c>
      <c r="H33" s="31">
        <f>AVERAGE(C33:G33)</f>
        <v>0.24091357050902079</v>
      </c>
    </row>
    <row r="34" spans="1:8" ht="24" x14ac:dyDescent="0.25">
      <c r="A34" s="21"/>
      <c r="B34" s="22" t="s">
        <v>20</v>
      </c>
      <c r="C34" s="23">
        <v>0.31868131868131866</v>
      </c>
      <c r="D34" s="24">
        <v>0.22875816993464052</v>
      </c>
      <c r="E34" s="24">
        <v>0.28708133971291866</v>
      </c>
      <c r="F34" s="24">
        <v>0.25496688741721857</v>
      </c>
      <c r="G34" s="25">
        <v>0.2607361963190184</v>
      </c>
      <c r="H34" s="31">
        <f>AVERAGE(C34:G34)</f>
        <v>0.27004478241302299</v>
      </c>
    </row>
    <row r="35" spans="1:8" ht="24" x14ac:dyDescent="0.25">
      <c r="A35" s="21"/>
      <c r="B35" s="22" t="s">
        <v>21</v>
      </c>
      <c r="C35" s="23">
        <v>0.13186813186813187</v>
      </c>
      <c r="D35" s="24">
        <v>0.12091503267973856</v>
      </c>
      <c r="E35" s="24">
        <v>0.10526315789473684</v>
      </c>
      <c r="F35" s="24">
        <v>0.17218543046357618</v>
      </c>
      <c r="G35" s="25">
        <v>0.15030674846625766</v>
      </c>
      <c r="H35" s="31">
        <f>AVERAGE(C35:G35)</f>
        <v>0.13610770027448821</v>
      </c>
    </row>
    <row r="36" spans="1:8" ht="24" x14ac:dyDescent="0.25">
      <c r="A36" s="21"/>
      <c r="B36" s="22" t="s">
        <v>22</v>
      </c>
      <c r="C36" s="23">
        <v>0.15018315018315018</v>
      </c>
      <c r="D36" s="24">
        <v>0.15686274509803921</v>
      </c>
      <c r="E36" s="24">
        <v>0.22488038277511962</v>
      </c>
      <c r="F36" s="24">
        <v>0.16556291390728478</v>
      </c>
      <c r="G36" s="25">
        <v>0.16564417177914109</v>
      </c>
      <c r="H36" s="31">
        <f>AVERAGE(C36:G36)</f>
        <v>0.17262667274854696</v>
      </c>
    </row>
    <row r="37" spans="1:8" ht="24" x14ac:dyDescent="0.25">
      <c r="A37" s="21"/>
      <c r="B37" s="22" t="s">
        <v>23</v>
      </c>
      <c r="C37" s="23">
        <v>0.12820512820512819</v>
      </c>
      <c r="D37" s="24">
        <v>8.4967320261437912E-2</v>
      </c>
      <c r="E37" s="24">
        <v>0.11004784688995216</v>
      </c>
      <c r="F37" s="24">
        <v>0.14238410596026491</v>
      </c>
      <c r="G37" s="25">
        <v>0.13803680981595093</v>
      </c>
      <c r="H37" s="31">
        <f>AVERAGE(C37:G37)</f>
        <v>0.12072824222654681</v>
      </c>
    </row>
    <row r="38" spans="1:8" ht="24" x14ac:dyDescent="0.25">
      <c r="A38" s="21"/>
      <c r="B38" s="22" t="s">
        <v>24</v>
      </c>
      <c r="C38" s="23">
        <v>0.13553113553113552</v>
      </c>
      <c r="D38" s="24">
        <v>0.12091503267973856</v>
      </c>
      <c r="E38" s="24">
        <v>0.17224880382775118</v>
      </c>
      <c r="F38" s="24">
        <v>0.12251655629139073</v>
      </c>
      <c r="G38" s="25">
        <v>0.13190184049079753</v>
      </c>
      <c r="H38" s="31">
        <f>AVERAGE(C38:G38)</f>
        <v>0.13662267376416271</v>
      </c>
    </row>
    <row r="39" spans="1:8" ht="24" x14ac:dyDescent="0.25">
      <c r="A39" s="21"/>
      <c r="B39" s="22" t="s">
        <v>25</v>
      </c>
      <c r="C39" s="23">
        <v>0.24908424908424909</v>
      </c>
      <c r="D39" s="24">
        <v>0.17647058823529413</v>
      </c>
      <c r="E39" s="24">
        <v>0.18181818181818182</v>
      </c>
      <c r="F39" s="24">
        <v>0.24172185430463577</v>
      </c>
      <c r="G39" s="25">
        <v>0.20858895705521474</v>
      </c>
      <c r="H39" s="31">
        <f>AVERAGE(C39:G39)</f>
        <v>0.21153676609951511</v>
      </c>
    </row>
    <row r="40" spans="1:8" x14ac:dyDescent="0.25">
      <c r="A40" s="21" t="s">
        <v>26</v>
      </c>
      <c r="B40" s="22" t="s">
        <v>27</v>
      </c>
      <c r="C40" s="23">
        <v>0.16849816849816851</v>
      </c>
      <c r="D40" s="24">
        <v>0.21568627450980393</v>
      </c>
      <c r="E40" s="24">
        <v>0.22009569377990432</v>
      </c>
      <c r="F40" s="24">
        <v>0.19205298013245034</v>
      </c>
      <c r="G40" s="25">
        <v>0.19938650306748465</v>
      </c>
      <c r="H40" s="31">
        <f>AVERAGE(C40:G40)</f>
        <v>0.19914392399756234</v>
      </c>
    </row>
    <row r="41" spans="1:8" ht="24" x14ac:dyDescent="0.25">
      <c r="A41" s="21"/>
      <c r="B41" s="22" t="s">
        <v>28</v>
      </c>
      <c r="C41" s="23">
        <v>0.12820512820512819</v>
      </c>
      <c r="D41" s="24">
        <v>0.15686274509803921</v>
      </c>
      <c r="E41" s="24">
        <v>0.17703349282296654</v>
      </c>
      <c r="F41" s="24">
        <v>0.15231788079470199</v>
      </c>
      <c r="G41" s="25">
        <v>0.12269938650306748</v>
      </c>
      <c r="H41" s="31">
        <f>AVERAGE(C41:G41)</f>
        <v>0.14742372668478068</v>
      </c>
    </row>
    <row r="42" spans="1:8" x14ac:dyDescent="0.25">
      <c r="A42" s="21"/>
      <c r="B42" s="22" t="s">
        <v>29</v>
      </c>
      <c r="C42" s="23">
        <v>0.2344322344322344</v>
      </c>
      <c r="D42" s="24">
        <v>0.23856209150326799</v>
      </c>
      <c r="E42" s="24">
        <v>0.25837320574162681</v>
      </c>
      <c r="F42" s="24">
        <v>0.17549668874172186</v>
      </c>
      <c r="G42" s="25">
        <v>0.254601226993865</v>
      </c>
      <c r="H42" s="31">
        <f>AVERAGE(C42:G42)</f>
        <v>0.23229308948254318</v>
      </c>
    </row>
    <row r="43" spans="1:8" x14ac:dyDescent="0.25">
      <c r="A43" s="21"/>
      <c r="B43" s="22" t="s">
        <v>30</v>
      </c>
      <c r="C43" s="23">
        <v>0.17216117216117216</v>
      </c>
      <c r="D43" s="24">
        <v>0.17647058823529413</v>
      </c>
      <c r="E43" s="24">
        <v>0.20095693779904306</v>
      </c>
      <c r="F43" s="24">
        <v>0.18211920529801323</v>
      </c>
      <c r="G43" s="25">
        <v>0.14723926380368099</v>
      </c>
      <c r="H43" s="31">
        <f>AVERAGE(C43:G43)</f>
        <v>0.1757894334594407</v>
      </c>
    </row>
    <row r="44" spans="1:8" x14ac:dyDescent="0.25">
      <c r="A44" s="21"/>
      <c r="B44" s="22" t="s">
        <v>31</v>
      </c>
      <c r="C44" s="23">
        <v>0.24542124542124541</v>
      </c>
      <c r="D44" s="24">
        <v>0.29411764705882354</v>
      </c>
      <c r="E44" s="24">
        <v>0.31100478468899523</v>
      </c>
      <c r="F44" s="24">
        <v>0.25165562913907286</v>
      </c>
      <c r="G44" s="25">
        <v>0.29141104294478526</v>
      </c>
      <c r="H44" s="31">
        <f>AVERAGE(C44:G44)</f>
        <v>0.27872206985058445</v>
      </c>
    </row>
    <row r="45" spans="1:8" x14ac:dyDescent="0.25">
      <c r="A45" s="21"/>
      <c r="B45" s="22" t="s">
        <v>32</v>
      </c>
      <c r="C45" s="23">
        <v>0.18681318681318682</v>
      </c>
      <c r="D45" s="24">
        <v>0.24836601307189543</v>
      </c>
      <c r="E45" s="24">
        <v>0.21531100478468901</v>
      </c>
      <c r="F45" s="24">
        <v>0.18874172185430463</v>
      </c>
      <c r="G45" s="25">
        <v>0.22392638036809817</v>
      </c>
      <c r="H45" s="31">
        <f>AVERAGE(C45:G45)</f>
        <v>0.21263166137843478</v>
      </c>
    </row>
    <row r="46" spans="1:8" x14ac:dyDescent="0.25">
      <c r="A46" s="21"/>
      <c r="B46" s="22" t="s">
        <v>33</v>
      </c>
      <c r="C46" s="23">
        <v>0.15018315018315018</v>
      </c>
      <c r="D46" s="24">
        <v>0.14052287581699346</v>
      </c>
      <c r="E46" s="24">
        <v>0.16746411483253587</v>
      </c>
      <c r="F46" s="24">
        <v>0.1490066225165563</v>
      </c>
      <c r="G46" s="25">
        <v>0.21165644171779141</v>
      </c>
      <c r="H46" s="31">
        <f>AVERAGE(C46:G46)</f>
        <v>0.16376664101340543</v>
      </c>
    </row>
    <row r="47" spans="1:8" ht="24" x14ac:dyDescent="0.25">
      <c r="A47" s="21"/>
      <c r="B47" s="22" t="s">
        <v>34</v>
      </c>
      <c r="C47" s="23">
        <v>0.12454212454212454</v>
      </c>
      <c r="D47" s="24">
        <v>9.4771241830065356E-2</v>
      </c>
      <c r="E47" s="24">
        <v>0.13875598086124402</v>
      </c>
      <c r="F47" s="24">
        <v>0.12251655629139073</v>
      </c>
      <c r="G47" s="25">
        <v>0.11349693251533742</v>
      </c>
      <c r="H47" s="31">
        <f>AVERAGE(C47:G47)</f>
        <v>0.11881656720803242</v>
      </c>
    </row>
    <row r="48" spans="1:8" x14ac:dyDescent="0.25">
      <c r="A48" s="21"/>
      <c r="B48" s="22" t="s">
        <v>35</v>
      </c>
      <c r="C48" s="23">
        <v>5.8608058608058601E-2</v>
      </c>
      <c r="D48" s="24">
        <v>5.5555555555555552E-2</v>
      </c>
      <c r="E48" s="24">
        <v>5.7416267942583726E-2</v>
      </c>
      <c r="F48" s="24">
        <v>5.9602649006622516E-2</v>
      </c>
      <c r="G48" s="25">
        <v>6.7484662576687116E-2</v>
      </c>
      <c r="H48" s="31">
        <f>AVERAGE(C48:G48)</f>
        <v>5.9733438737901504E-2</v>
      </c>
    </row>
    <row r="49" spans="1:8" x14ac:dyDescent="0.25">
      <c r="A49" s="21"/>
      <c r="B49" s="22" t="s">
        <v>36</v>
      </c>
      <c r="C49" s="23">
        <v>0.2857142857142857</v>
      </c>
      <c r="D49" s="24">
        <v>0.29738562091503268</v>
      </c>
      <c r="E49" s="24">
        <v>0.25358851674641147</v>
      </c>
      <c r="F49" s="24">
        <v>0.31788079470198677</v>
      </c>
      <c r="G49" s="25">
        <v>0.32515337423312884</v>
      </c>
      <c r="H49" s="31">
        <f>AVERAGE(C49:G49)</f>
        <v>0.29594451846216907</v>
      </c>
    </row>
    <row r="50" spans="1:8" x14ac:dyDescent="0.25">
      <c r="A50" s="21"/>
      <c r="B50" s="22" t="s">
        <v>37</v>
      </c>
      <c r="C50" s="23">
        <v>0.22344322344322345</v>
      </c>
      <c r="D50" s="24">
        <v>0.16666666666666663</v>
      </c>
      <c r="E50" s="24">
        <v>0.21052631578947367</v>
      </c>
      <c r="F50" s="24">
        <v>0.19867549668874174</v>
      </c>
      <c r="G50" s="25">
        <v>0.22392638036809817</v>
      </c>
      <c r="H50" s="31">
        <f>AVERAGE(C50:G50)</f>
        <v>0.2046476165912407</v>
      </c>
    </row>
    <row r="51" spans="1:8" x14ac:dyDescent="0.25">
      <c r="A51" s="21"/>
      <c r="B51" s="22" t="s">
        <v>38</v>
      </c>
      <c r="C51" s="23">
        <v>8.0586080586080577E-2</v>
      </c>
      <c r="D51" s="24">
        <v>0.10457516339869281</v>
      </c>
      <c r="E51" s="24">
        <v>0.14354066985645933</v>
      </c>
      <c r="F51" s="24">
        <v>0.10596026490066227</v>
      </c>
      <c r="G51" s="25">
        <v>0.10122699386503067</v>
      </c>
      <c r="H51" s="31">
        <f>AVERAGE(C51:G51)</f>
        <v>0.10717783452138512</v>
      </c>
    </row>
    <row r="52" spans="1:8" ht="24" x14ac:dyDescent="0.25">
      <c r="A52" s="21"/>
      <c r="B52" s="22" t="s">
        <v>39</v>
      </c>
      <c r="C52" s="23">
        <v>0.32234432234432231</v>
      </c>
      <c r="D52" s="24">
        <v>0.24836601307189543</v>
      </c>
      <c r="E52" s="24">
        <v>0.26315789473684209</v>
      </c>
      <c r="F52" s="24">
        <v>0.25496688741721857</v>
      </c>
      <c r="G52" s="25">
        <v>0.26993865030674846</v>
      </c>
      <c r="H52" s="31">
        <f>AVERAGE(C52:G52)</f>
        <v>0.27175475357540535</v>
      </c>
    </row>
    <row r="53" spans="1:8" x14ac:dyDescent="0.25">
      <c r="A53" s="21"/>
      <c r="B53" s="22" t="s">
        <v>40</v>
      </c>
      <c r="C53" s="23">
        <v>0.2344322344322344</v>
      </c>
      <c r="D53" s="24">
        <v>0.18300653594771241</v>
      </c>
      <c r="E53" s="24">
        <v>0.19138755980861244</v>
      </c>
      <c r="F53" s="24">
        <v>0.18543046357615892</v>
      </c>
      <c r="G53" s="25">
        <v>0.20858895705521474</v>
      </c>
      <c r="H53" s="31">
        <f>AVERAGE(C53:G53)</f>
        <v>0.20056915016398658</v>
      </c>
    </row>
    <row r="54" spans="1:8" ht="24" x14ac:dyDescent="0.25">
      <c r="A54" s="21"/>
      <c r="B54" s="22" t="s">
        <v>41</v>
      </c>
      <c r="C54" s="23">
        <v>0.15018315018315018</v>
      </c>
      <c r="D54" s="24">
        <v>0.15359477124183007</v>
      </c>
      <c r="E54" s="24">
        <v>0.16746411483253587</v>
      </c>
      <c r="F54" s="24">
        <v>0.17218543046357618</v>
      </c>
      <c r="G54" s="25">
        <v>0.16257668711656442</v>
      </c>
      <c r="H54" s="31">
        <f>AVERAGE(C54:G54)</f>
        <v>0.16120083076753136</v>
      </c>
    </row>
    <row r="55" spans="1:8" x14ac:dyDescent="0.25">
      <c r="A55" s="21"/>
      <c r="B55" s="22" t="s">
        <v>42</v>
      </c>
      <c r="C55" s="23">
        <v>0.24908424908424909</v>
      </c>
      <c r="D55" s="24">
        <v>0.23202614379084965</v>
      </c>
      <c r="E55" s="24">
        <v>0.22966507177033491</v>
      </c>
      <c r="F55" s="24">
        <v>0.22847682119205298</v>
      </c>
      <c r="G55" s="25">
        <v>0.26687116564417179</v>
      </c>
      <c r="H55" s="31">
        <f>AVERAGE(C55:G55)</f>
        <v>0.24122469029633167</v>
      </c>
    </row>
    <row r="56" spans="1:8" ht="24" x14ac:dyDescent="0.25">
      <c r="A56" s="21"/>
      <c r="B56" s="22" t="s">
        <v>43</v>
      </c>
      <c r="C56" s="23">
        <v>0.19780219780219782</v>
      </c>
      <c r="D56" s="24">
        <v>0.17973856209150327</v>
      </c>
      <c r="E56" s="24">
        <v>0.19617224880382775</v>
      </c>
      <c r="F56" s="24">
        <v>0.16225165562913907</v>
      </c>
      <c r="G56" s="25">
        <v>0.16257668711656442</v>
      </c>
      <c r="H56" s="31">
        <f>AVERAGE(C56:G56)</f>
        <v>0.17970827028864647</v>
      </c>
    </row>
    <row r="57" spans="1:8" x14ac:dyDescent="0.25">
      <c r="A57" s="21"/>
      <c r="B57" s="22" t="s">
        <v>44</v>
      </c>
      <c r="C57" s="23">
        <v>0.15384615384615385</v>
      </c>
      <c r="D57" s="24">
        <v>0.15032679738562091</v>
      </c>
      <c r="E57" s="24">
        <v>0.13397129186602871</v>
      </c>
      <c r="F57" s="24">
        <v>0.15231788079470199</v>
      </c>
      <c r="G57" s="25">
        <v>0.17791411042944782</v>
      </c>
      <c r="H57" s="31">
        <f>AVERAGE(C57:G57)</f>
        <v>0.15367524686439066</v>
      </c>
    </row>
    <row r="58" spans="1:8" x14ac:dyDescent="0.25">
      <c r="A58" s="21"/>
      <c r="B58" s="22" t="s">
        <v>45</v>
      </c>
      <c r="C58" s="23">
        <v>4.7619047619047616E-2</v>
      </c>
      <c r="D58" s="24">
        <v>8.8235294117647065E-2</v>
      </c>
      <c r="E58" s="24">
        <v>8.612440191387559E-2</v>
      </c>
      <c r="F58" s="24">
        <v>9.2715231788079458E-2</v>
      </c>
      <c r="G58" s="25">
        <v>8.8957055214723912E-2</v>
      </c>
      <c r="H58" s="31">
        <f>AVERAGE(C58:G58)</f>
        <v>8.0730206130674734E-2</v>
      </c>
    </row>
    <row r="59" spans="1:8" ht="24" x14ac:dyDescent="0.25">
      <c r="A59" s="21"/>
      <c r="B59" s="22" t="s">
        <v>46</v>
      </c>
      <c r="C59" s="23">
        <v>0.2967032967032967</v>
      </c>
      <c r="D59" s="24">
        <v>0.17973856209150327</v>
      </c>
      <c r="E59" s="24">
        <v>0.24401913875598086</v>
      </c>
      <c r="F59" s="24">
        <v>0.26821192052980131</v>
      </c>
      <c r="G59" s="25">
        <v>0.21165644171779141</v>
      </c>
      <c r="H59" s="31">
        <f>AVERAGE(C59:G59)</f>
        <v>0.24006587195967466</v>
      </c>
    </row>
    <row r="60" spans="1:8" ht="24" x14ac:dyDescent="0.25">
      <c r="A60" s="21" t="s">
        <v>65</v>
      </c>
      <c r="B60" s="22" t="s">
        <v>66</v>
      </c>
      <c r="C60" s="23">
        <v>0.14285714285714285</v>
      </c>
      <c r="D60" s="24">
        <v>0.12745098039215685</v>
      </c>
      <c r="E60" s="24">
        <v>0.13397129186602871</v>
      </c>
      <c r="F60" s="24">
        <v>0.12251655629139073</v>
      </c>
      <c r="G60" s="25">
        <v>0.18098159509202452</v>
      </c>
      <c r="H60" s="31">
        <f>AVERAGE(C60:G60)</f>
        <v>0.14155551329974872</v>
      </c>
    </row>
    <row r="61" spans="1:8" ht="24" x14ac:dyDescent="0.25">
      <c r="A61" s="21"/>
      <c r="B61" s="22" t="s">
        <v>67</v>
      </c>
      <c r="C61" s="23">
        <v>0.26007326007326009</v>
      </c>
      <c r="D61" s="24">
        <v>0.22222222222222221</v>
      </c>
      <c r="E61" s="24">
        <v>0.23923444976076558</v>
      </c>
      <c r="F61" s="24">
        <v>0.27152317880794702</v>
      </c>
      <c r="G61" s="25">
        <v>0.25153374233128833</v>
      </c>
      <c r="H61" s="31">
        <f>AVERAGE(C61:G61)</f>
        <v>0.24891737063909664</v>
      </c>
    </row>
    <row r="62" spans="1:8" ht="24" x14ac:dyDescent="0.25">
      <c r="A62" s="21"/>
      <c r="B62" s="22" t="s">
        <v>68</v>
      </c>
      <c r="C62" s="23">
        <v>0.10256410256410256</v>
      </c>
      <c r="D62" s="24">
        <v>8.8235294117647065E-2</v>
      </c>
      <c r="E62" s="24">
        <v>7.1770334928229665E-2</v>
      </c>
      <c r="F62" s="24">
        <v>0.12582781456953643</v>
      </c>
      <c r="G62" s="25">
        <v>0.10736196319018405</v>
      </c>
      <c r="H62" s="31">
        <f>AVERAGE(C62:G62)</f>
        <v>9.9151901873939949E-2</v>
      </c>
    </row>
    <row r="63" spans="1:8" ht="24" x14ac:dyDescent="0.25">
      <c r="A63" s="21"/>
      <c r="B63" s="22" t="s">
        <v>69</v>
      </c>
      <c r="C63" s="23">
        <v>0.22344322344322345</v>
      </c>
      <c r="D63" s="24">
        <v>0.25490196078431371</v>
      </c>
      <c r="E63" s="24">
        <v>0.23444976076555021</v>
      </c>
      <c r="F63" s="24">
        <v>0.29139072847682118</v>
      </c>
      <c r="G63" s="25">
        <v>0.26380368098159507</v>
      </c>
      <c r="H63" s="31">
        <f>AVERAGE(C63:G63)</f>
        <v>0.25359787089030073</v>
      </c>
    </row>
    <row r="64" spans="1:8" ht="24" x14ac:dyDescent="0.25">
      <c r="A64" s="21"/>
      <c r="B64" s="22" t="s">
        <v>70</v>
      </c>
      <c r="C64" s="23">
        <v>0.26373626373626374</v>
      </c>
      <c r="D64" s="24">
        <v>0.3202614379084967</v>
      </c>
      <c r="E64" s="24">
        <v>0.31100478468899523</v>
      </c>
      <c r="F64" s="24">
        <v>0.22847682119205298</v>
      </c>
      <c r="G64" s="25">
        <v>0.28834355828220859</v>
      </c>
      <c r="H64" s="31">
        <f>AVERAGE(C64:G64)</f>
        <v>0.28236457316160346</v>
      </c>
    </row>
    <row r="65" spans="1:8" ht="24" x14ac:dyDescent="0.25">
      <c r="A65" s="21"/>
      <c r="B65" s="22" t="s">
        <v>71</v>
      </c>
      <c r="C65" s="23">
        <v>0.1575091575091575</v>
      </c>
      <c r="D65" s="24">
        <v>0.23856209150326799</v>
      </c>
      <c r="E65" s="24">
        <v>0.20095693779904306</v>
      </c>
      <c r="F65" s="24">
        <v>0.13576158940397351</v>
      </c>
      <c r="G65" s="25">
        <v>0.21472392638036811</v>
      </c>
      <c r="H65" s="31">
        <f>AVERAGE(C65:G65)</f>
        <v>0.18950274051916205</v>
      </c>
    </row>
    <row r="66" spans="1:8" ht="24" x14ac:dyDescent="0.25">
      <c r="A66" s="21"/>
      <c r="B66" s="22" t="s">
        <v>72</v>
      </c>
      <c r="C66" s="23">
        <v>0.16849816849816851</v>
      </c>
      <c r="D66" s="24">
        <v>0.16993464052287582</v>
      </c>
      <c r="E66" s="24">
        <v>0.26315789473684209</v>
      </c>
      <c r="F66" s="24">
        <v>0.19867549668874174</v>
      </c>
      <c r="G66" s="25">
        <v>0.20245398773006135</v>
      </c>
      <c r="H66" s="31">
        <f>AVERAGE(C66:G66)</f>
        <v>0.20054403763533793</v>
      </c>
    </row>
    <row r="67" spans="1:8" ht="24" x14ac:dyDescent="0.25">
      <c r="A67" s="21"/>
      <c r="B67" s="22" t="s">
        <v>73</v>
      </c>
      <c r="C67" s="23">
        <v>0.13553113553113552</v>
      </c>
      <c r="D67" s="24">
        <v>0.17320261437908496</v>
      </c>
      <c r="E67" s="24">
        <v>0.16267942583732059</v>
      </c>
      <c r="F67" s="24">
        <v>0.15894039735099338</v>
      </c>
      <c r="G67" s="25">
        <v>0.18404907975460122</v>
      </c>
      <c r="H67" s="31">
        <f>AVERAGE(C67:G67)</f>
        <v>0.16288053057062712</v>
      </c>
    </row>
    <row r="68" spans="1:8" ht="24" x14ac:dyDescent="0.25">
      <c r="A68" s="21"/>
      <c r="B68" s="22" t="s">
        <v>74</v>
      </c>
      <c r="C68" s="23">
        <v>0.11355311355311355</v>
      </c>
      <c r="D68" s="24">
        <v>0.13725490196078433</v>
      </c>
      <c r="E68" s="24">
        <v>0.15311004784688995</v>
      </c>
      <c r="F68" s="24">
        <v>9.2715231788079458E-2</v>
      </c>
      <c r="G68" s="25">
        <v>0.13190184049079753</v>
      </c>
      <c r="H68" s="31">
        <f>AVERAGE(C68:G68)</f>
        <v>0.12570702712793297</v>
      </c>
    </row>
    <row r="69" spans="1:8" ht="24" x14ac:dyDescent="0.25">
      <c r="A69" s="21"/>
      <c r="B69" s="22" t="s">
        <v>75</v>
      </c>
      <c r="C69" s="23">
        <v>0.18681318681318682</v>
      </c>
      <c r="D69" s="24">
        <v>0.15032679738562091</v>
      </c>
      <c r="E69" s="24">
        <v>0.21531100478468901</v>
      </c>
      <c r="F69" s="24">
        <v>9.602649006622517E-2</v>
      </c>
      <c r="G69" s="25">
        <v>0.21472392638036811</v>
      </c>
      <c r="H69" s="31">
        <f>AVERAGE(C69:G69)</f>
        <v>0.172640281086018</v>
      </c>
    </row>
    <row r="70" spans="1:8" ht="24" x14ac:dyDescent="0.25">
      <c r="A70" s="21"/>
      <c r="B70" s="22" t="s">
        <v>76</v>
      </c>
      <c r="C70" s="23">
        <v>0.19047619047619047</v>
      </c>
      <c r="D70" s="24">
        <v>0.15686274509803921</v>
      </c>
      <c r="E70" s="24">
        <v>0.17703349282296654</v>
      </c>
      <c r="F70" s="24">
        <v>0.13576158940397351</v>
      </c>
      <c r="G70" s="25">
        <v>0.14723926380368099</v>
      </c>
      <c r="H70" s="31">
        <f>AVERAGE(C70:G70)</f>
        <v>0.16147465632097016</v>
      </c>
    </row>
    <row r="71" spans="1:8" ht="24" x14ac:dyDescent="0.25">
      <c r="A71" s="21"/>
      <c r="B71" s="22" t="s">
        <v>77</v>
      </c>
      <c r="C71" s="23">
        <v>0.1648351648351648</v>
      </c>
      <c r="D71" s="24">
        <v>0.18627450980392157</v>
      </c>
      <c r="E71" s="24">
        <v>0.16746411483253587</v>
      </c>
      <c r="F71" s="24">
        <v>0.15894039735099338</v>
      </c>
      <c r="G71" s="25">
        <v>0.17791411042944782</v>
      </c>
      <c r="H71" s="31">
        <f>AVERAGE(C71:G71)</f>
        <v>0.17108565945041271</v>
      </c>
    </row>
    <row r="72" spans="1:8" ht="24" x14ac:dyDescent="0.25">
      <c r="A72" s="21"/>
      <c r="B72" s="22" t="s">
        <v>78</v>
      </c>
      <c r="C72" s="23">
        <v>0.34798534798534797</v>
      </c>
      <c r="D72" s="24">
        <v>0.28104575163398693</v>
      </c>
      <c r="E72" s="24">
        <v>0.28229665071770332</v>
      </c>
      <c r="F72" s="24">
        <v>0.27483443708609273</v>
      </c>
      <c r="G72" s="25">
        <v>0.25153374233128833</v>
      </c>
      <c r="H72" s="31">
        <f>AVERAGE(C72:G72)</f>
        <v>0.2875391859508839</v>
      </c>
    </row>
    <row r="73" spans="1:8" ht="24" x14ac:dyDescent="0.25">
      <c r="A73" s="21"/>
      <c r="B73" s="22" t="s">
        <v>79</v>
      </c>
      <c r="C73" s="23">
        <v>0.15018315018315018</v>
      </c>
      <c r="D73" s="24">
        <v>0.11437908496732026</v>
      </c>
      <c r="E73" s="24">
        <v>0.14354066985645933</v>
      </c>
      <c r="F73" s="24">
        <v>0.11589403973509933</v>
      </c>
      <c r="G73" s="25">
        <v>0.11963190184049081</v>
      </c>
      <c r="H73" s="31">
        <f>AVERAGE(C73:G73)</f>
        <v>0.12872576931650398</v>
      </c>
    </row>
    <row r="74" spans="1:8" ht="24" x14ac:dyDescent="0.25">
      <c r="A74" s="21"/>
      <c r="B74" s="22" t="s">
        <v>80</v>
      </c>
      <c r="C74" s="23">
        <v>0.31501831501831501</v>
      </c>
      <c r="D74" s="24">
        <v>0.21568627450980393</v>
      </c>
      <c r="E74" s="24">
        <v>0.32057416267942584</v>
      </c>
      <c r="F74" s="24">
        <v>0.26490066225165565</v>
      </c>
      <c r="G74" s="25">
        <v>0.23312883435582818</v>
      </c>
      <c r="H74" s="31">
        <f>AVERAGE(C74:G74)</f>
        <v>0.26986164976300575</v>
      </c>
    </row>
    <row r="75" spans="1:8" ht="24" x14ac:dyDescent="0.25">
      <c r="A75" s="21"/>
      <c r="B75" s="22" t="s">
        <v>81</v>
      </c>
      <c r="C75" s="23">
        <v>0.20146520146520147</v>
      </c>
      <c r="D75" s="24">
        <v>0.16666666666666663</v>
      </c>
      <c r="E75" s="24">
        <v>0.22488038277511962</v>
      </c>
      <c r="F75" s="24">
        <v>0.20860927152317882</v>
      </c>
      <c r="G75" s="25">
        <v>0.16564417177914109</v>
      </c>
      <c r="H75" s="31">
        <f>AVERAGE(C75:G75)</f>
        <v>0.19345313884186152</v>
      </c>
    </row>
    <row r="76" spans="1:8" ht="24" x14ac:dyDescent="0.25">
      <c r="A76" s="21"/>
      <c r="B76" s="22" t="s">
        <v>82</v>
      </c>
      <c r="C76" s="23">
        <v>0.2893772893772894</v>
      </c>
      <c r="D76" s="24">
        <v>0.21568627450980393</v>
      </c>
      <c r="E76" s="24">
        <v>0.28229665071770332</v>
      </c>
      <c r="F76" s="24">
        <v>0.32781456953642385</v>
      </c>
      <c r="G76" s="25">
        <v>0.26993865030674846</v>
      </c>
      <c r="H76" s="31">
        <f>AVERAGE(C76:G76)</f>
        <v>0.27702268688959381</v>
      </c>
    </row>
    <row r="77" spans="1:8" ht="24" x14ac:dyDescent="0.25">
      <c r="A77" s="21"/>
      <c r="B77" s="22" t="s">
        <v>83</v>
      </c>
      <c r="C77" s="23">
        <v>0.2857142857142857</v>
      </c>
      <c r="D77" s="24">
        <v>0.29411764705882354</v>
      </c>
      <c r="E77" s="24">
        <v>0.26315789473684209</v>
      </c>
      <c r="F77" s="24">
        <v>0.26821192052980131</v>
      </c>
      <c r="G77" s="25">
        <v>0.26380368098159507</v>
      </c>
      <c r="H77" s="31">
        <f>AVERAGE(C77:G77)</f>
        <v>0.27500108580426952</v>
      </c>
    </row>
    <row r="78" spans="1:8" x14ac:dyDescent="0.25">
      <c r="A78" s="21" t="s">
        <v>84</v>
      </c>
      <c r="B78" s="22" t="s">
        <v>85</v>
      </c>
      <c r="C78" s="23">
        <v>0.18382352941176472</v>
      </c>
      <c r="D78" s="24">
        <v>0.13114754098360656</v>
      </c>
      <c r="E78" s="24">
        <v>0.15789473684210525</v>
      </c>
      <c r="F78" s="24">
        <v>0.18394648829431437</v>
      </c>
      <c r="G78" s="25">
        <v>0.18711656441717792</v>
      </c>
      <c r="H78" s="31">
        <f>AVERAGE(C78:G78)</f>
        <v>0.16878577198979378</v>
      </c>
    </row>
    <row r="79" spans="1:8" x14ac:dyDescent="0.25">
      <c r="A79" s="21"/>
      <c r="B79" s="22" t="s">
        <v>86</v>
      </c>
      <c r="C79" s="23">
        <v>0.2610294117647059</v>
      </c>
      <c r="D79" s="24">
        <v>0.20655737704918034</v>
      </c>
      <c r="E79" s="24">
        <v>0.18660287081339713</v>
      </c>
      <c r="F79" s="24">
        <v>0.18729096989966554</v>
      </c>
      <c r="G79" s="25">
        <v>0.23619631901840493</v>
      </c>
      <c r="H79" s="31">
        <f>AVERAGE(C79:G79)</f>
        <v>0.21553538970907077</v>
      </c>
    </row>
    <row r="80" spans="1:8" x14ac:dyDescent="0.25">
      <c r="A80" s="21"/>
      <c r="B80" s="22" t="s">
        <v>87</v>
      </c>
      <c r="C80" s="23">
        <v>0.17279411764705879</v>
      </c>
      <c r="D80" s="24">
        <v>0.14754098360655737</v>
      </c>
      <c r="E80" s="24">
        <v>0.16267942583732059</v>
      </c>
      <c r="F80" s="24">
        <v>0.20735785953177255</v>
      </c>
      <c r="G80" s="25">
        <v>0.16564417177914109</v>
      </c>
      <c r="H80" s="31">
        <f>AVERAGE(C80:G80)</f>
        <v>0.17120331168037009</v>
      </c>
    </row>
    <row r="81" spans="1:8" x14ac:dyDescent="0.25">
      <c r="A81" s="21"/>
      <c r="B81" s="22" t="s">
        <v>88</v>
      </c>
      <c r="C81" s="23">
        <v>0.26838235294117646</v>
      </c>
      <c r="D81" s="24">
        <v>0.35409836065573769</v>
      </c>
      <c r="E81" s="24">
        <v>0.291866028708134</v>
      </c>
      <c r="F81" s="24">
        <v>0.2976588628762542</v>
      </c>
      <c r="G81" s="25">
        <v>0.30674846625766872</v>
      </c>
      <c r="H81" s="31">
        <f>AVERAGE(C81:G81)</f>
        <v>0.30375081428779421</v>
      </c>
    </row>
    <row r="82" spans="1:8" x14ac:dyDescent="0.25">
      <c r="A82" s="21"/>
      <c r="B82" s="22" t="s">
        <v>89</v>
      </c>
      <c r="C82" s="23">
        <v>0.20955882352941177</v>
      </c>
      <c r="D82" s="24">
        <v>0.29508196721311475</v>
      </c>
      <c r="E82" s="24">
        <v>0.23923444976076558</v>
      </c>
      <c r="F82" s="24">
        <v>0.20066889632107024</v>
      </c>
      <c r="G82" s="25">
        <v>0.27607361963190186</v>
      </c>
      <c r="H82" s="31">
        <f>AVERAGE(C82:G82)</f>
        <v>0.24412355129125282</v>
      </c>
    </row>
    <row r="83" spans="1:8" ht="24" x14ac:dyDescent="0.25">
      <c r="A83" s="21"/>
      <c r="B83" s="22" t="s">
        <v>90</v>
      </c>
      <c r="C83" s="23">
        <v>0.20955882352941177</v>
      </c>
      <c r="D83" s="24">
        <v>0.21639344262295082</v>
      </c>
      <c r="E83" s="24">
        <v>0.18660287081339713</v>
      </c>
      <c r="F83" s="24">
        <v>0.14046822742474915</v>
      </c>
      <c r="G83" s="25">
        <v>0.18711656441717792</v>
      </c>
      <c r="H83" s="31">
        <f>AVERAGE(C83:G83)</f>
        <v>0.18802798576153737</v>
      </c>
    </row>
    <row r="84" spans="1:8" ht="24" x14ac:dyDescent="0.25">
      <c r="A84" s="21"/>
      <c r="B84" s="22" t="s">
        <v>91</v>
      </c>
      <c r="C84" s="23">
        <v>0.13235294117647059</v>
      </c>
      <c r="D84" s="24">
        <v>0.14754098360655737</v>
      </c>
      <c r="E84" s="24">
        <v>0.22966507177033491</v>
      </c>
      <c r="F84" s="24">
        <v>0.16387959866220736</v>
      </c>
      <c r="G84" s="25">
        <v>0.17791411042944782</v>
      </c>
      <c r="H84" s="31">
        <f>AVERAGE(C84:G84)</f>
        <v>0.17027054112900361</v>
      </c>
    </row>
    <row r="85" spans="1:8" x14ac:dyDescent="0.25">
      <c r="A85" s="21"/>
      <c r="B85" s="22" t="s">
        <v>92</v>
      </c>
      <c r="C85" s="23">
        <v>0.16911764705882354</v>
      </c>
      <c r="D85" s="24">
        <v>0.17704918032786884</v>
      </c>
      <c r="E85" s="24">
        <v>0.22488038277511962</v>
      </c>
      <c r="F85" s="24">
        <v>0.1705685618729097</v>
      </c>
      <c r="G85" s="25">
        <v>0.18098159509202452</v>
      </c>
      <c r="H85" s="31">
        <f>AVERAGE(C85:G85)</f>
        <v>0.18451947342534925</v>
      </c>
    </row>
    <row r="86" spans="1:8" x14ac:dyDescent="0.25">
      <c r="A86" s="21"/>
      <c r="B86" s="22" t="s">
        <v>93</v>
      </c>
      <c r="C86" s="23">
        <v>0.16176470588235292</v>
      </c>
      <c r="D86" s="24">
        <v>0.15737704918032788</v>
      </c>
      <c r="E86" s="24">
        <v>0.17703349282296654</v>
      </c>
      <c r="F86" s="24">
        <v>0.10702341137123746</v>
      </c>
      <c r="G86" s="25">
        <v>0.15950920245398773</v>
      </c>
      <c r="H86" s="31">
        <f>AVERAGE(C86:G86)</f>
        <v>0.15254157234217453</v>
      </c>
    </row>
    <row r="87" spans="1:8" x14ac:dyDescent="0.25">
      <c r="A87" s="21"/>
      <c r="B87" s="22" t="s">
        <v>94</v>
      </c>
      <c r="C87" s="23">
        <v>0.16544117647058823</v>
      </c>
      <c r="D87" s="24">
        <v>0.16393442622950818</v>
      </c>
      <c r="E87" s="24">
        <v>0.18660287081339713</v>
      </c>
      <c r="F87" s="24">
        <v>0.19732441471571907</v>
      </c>
      <c r="G87" s="25">
        <v>0.17484662576687116</v>
      </c>
      <c r="H87" s="31">
        <f>AVERAGE(C87:G87)</f>
        <v>0.17762990279921675</v>
      </c>
    </row>
    <row r="88" spans="1:8" x14ac:dyDescent="0.25">
      <c r="A88" s="21"/>
      <c r="B88" s="22" t="s">
        <v>95</v>
      </c>
      <c r="C88" s="23">
        <v>0.26470588235294118</v>
      </c>
      <c r="D88" s="24">
        <v>0.16393442622950818</v>
      </c>
      <c r="E88" s="24">
        <v>0.21052631578947367</v>
      </c>
      <c r="F88" s="24">
        <v>0.21739130434782608</v>
      </c>
      <c r="G88" s="25">
        <v>0.22085889570552147</v>
      </c>
      <c r="H88" s="31">
        <f>AVERAGE(C88:G88)</f>
        <v>0.21548336488505412</v>
      </c>
    </row>
    <row r="89" spans="1:8" ht="24" x14ac:dyDescent="0.25">
      <c r="A89" s="21"/>
      <c r="B89" s="22" t="s">
        <v>96</v>
      </c>
      <c r="C89" s="23">
        <v>0.18382352941176472</v>
      </c>
      <c r="D89" s="24">
        <v>0.16721311475409839</v>
      </c>
      <c r="E89" s="24">
        <v>0.21052631578947367</v>
      </c>
      <c r="F89" s="24">
        <v>0.25083612040133779</v>
      </c>
      <c r="G89" s="25">
        <v>0.16257668711656442</v>
      </c>
      <c r="H89" s="31">
        <f>AVERAGE(C89:G89)</f>
        <v>0.19499515349464777</v>
      </c>
    </row>
    <row r="90" spans="1:8" ht="24" x14ac:dyDescent="0.25">
      <c r="A90" s="21"/>
      <c r="B90" s="22" t="s">
        <v>97</v>
      </c>
      <c r="C90" s="23">
        <v>0.20955882352941177</v>
      </c>
      <c r="D90" s="24">
        <v>0.20655737704918034</v>
      </c>
      <c r="E90" s="24">
        <v>0.26315789473684209</v>
      </c>
      <c r="F90" s="24">
        <v>0.22073578595317722</v>
      </c>
      <c r="G90" s="25">
        <v>0.22699386503067484</v>
      </c>
      <c r="H90" s="31">
        <f>AVERAGE(C90:G90)</f>
        <v>0.22540074925985723</v>
      </c>
    </row>
    <row r="91" spans="1:8" x14ac:dyDescent="0.25">
      <c r="A91" s="21"/>
      <c r="B91" s="22" t="s">
        <v>98</v>
      </c>
      <c r="C91" s="23">
        <v>0.125</v>
      </c>
      <c r="D91" s="24">
        <v>0.10491803278688523</v>
      </c>
      <c r="E91" s="24">
        <v>0.11004784688995216</v>
      </c>
      <c r="F91" s="24">
        <v>0.13043478260869565</v>
      </c>
      <c r="G91" s="25">
        <v>0.13803680981595093</v>
      </c>
      <c r="H91" s="31">
        <f>AVERAGE(C91:G91)</f>
        <v>0.12168749442029678</v>
      </c>
    </row>
    <row r="92" spans="1:8" x14ac:dyDescent="0.25">
      <c r="A92" s="21"/>
      <c r="B92" s="22" t="s">
        <v>99</v>
      </c>
      <c r="C92" s="23">
        <v>0.27941176470588236</v>
      </c>
      <c r="D92" s="24">
        <v>0.2262295081967213</v>
      </c>
      <c r="E92" s="24">
        <v>0.29665071770334928</v>
      </c>
      <c r="F92" s="24">
        <v>0.24080267558528429</v>
      </c>
      <c r="G92" s="25">
        <v>0.26993865030674846</v>
      </c>
      <c r="H92" s="31">
        <f>AVERAGE(C92:G92)</f>
        <v>0.26260666329959714</v>
      </c>
    </row>
    <row r="93" spans="1:8" x14ac:dyDescent="0.25">
      <c r="A93" s="21"/>
      <c r="B93" s="22" t="s">
        <v>100</v>
      </c>
      <c r="C93" s="23">
        <v>0.20220588235294121</v>
      </c>
      <c r="D93" s="24">
        <v>0.22295081967213115</v>
      </c>
      <c r="E93" s="24">
        <v>0.21052631578947367</v>
      </c>
      <c r="F93" s="24">
        <v>0.24414715719063543</v>
      </c>
      <c r="G93" s="25">
        <v>0.19631901840490798</v>
      </c>
      <c r="H93" s="31">
        <f>AVERAGE(C93:G93)</f>
        <v>0.21522983868201789</v>
      </c>
    </row>
    <row r="94" spans="1:8" ht="15.75" thickBot="1" x14ac:dyDescent="0.3">
      <c r="A94" s="26"/>
      <c r="B94" s="27" t="s">
        <v>101</v>
      </c>
      <c r="C94" s="28">
        <v>0.32352941176470584</v>
      </c>
      <c r="D94" s="29">
        <v>0.26557377049180325</v>
      </c>
      <c r="E94" s="29">
        <v>0.28229665071770332</v>
      </c>
      <c r="F94" s="29">
        <v>0.25752508361204013</v>
      </c>
      <c r="G94" s="30">
        <v>0.23312883435582818</v>
      </c>
      <c r="H94" s="31">
        <f>AVERAGE(C94:G94)</f>
        <v>0.27241075018841621</v>
      </c>
    </row>
    <row r="95" spans="1:8" ht="15.75" thickTop="1" x14ac:dyDescent="0.25">
      <c r="C95" s="32">
        <f>AVERAGE(C6:C94)</f>
        <v>0.20556126512835032</v>
      </c>
      <c r="D95" s="32">
        <f>AVERAGE(D6:D94)</f>
        <v>0.19671565316738826</v>
      </c>
      <c r="E95" s="32">
        <f>AVERAGE(E6:E94)</f>
        <v>0.21230041395623891</v>
      </c>
      <c r="F95" s="32">
        <f>AVERAGE(F6:F94)</f>
        <v>0.19637823426601708</v>
      </c>
      <c r="G95" s="32">
        <f>AVERAGE(G6:G94)</f>
        <v>0.20662438822637344</v>
      </c>
      <c r="H95" s="32">
        <f>AVERAGE(H6:H94)</f>
        <v>0.20351599094887363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47</v>
      </c>
      <c r="B102" s="17" t="s">
        <v>48</v>
      </c>
      <c r="C102" s="18">
        <f>C6 -($H6*C$95/$H$95)</f>
        <v>-3.3464304266536321E-2</v>
      </c>
      <c r="D102" s="19">
        <f t="shared" ref="D102:G102" si="0">D6 -($H6*D$95/$H$95)</f>
        <v>5.6281316904123913E-2</v>
      </c>
      <c r="E102" s="19">
        <f t="shared" si="0"/>
        <v>6.5040709137276775E-3</v>
      </c>
      <c r="F102" s="19">
        <f t="shared" si="0"/>
        <v>-1.6502981097568009E-2</v>
      </c>
      <c r="G102" s="20">
        <f t="shared" si="0"/>
        <v>-1.2818102453747121E-2</v>
      </c>
    </row>
    <row r="103" spans="1:7" ht="24" x14ac:dyDescent="0.25">
      <c r="A103" s="21"/>
      <c r="B103" s="22" t="s">
        <v>49</v>
      </c>
      <c r="C103" s="23">
        <f t="shared" ref="C103:G103" si="1">C7 -($H7*C$95/$H$95)</f>
        <v>4.5445278463862954E-2</v>
      </c>
      <c r="D103" s="24">
        <f t="shared" si="1"/>
        <v>-3.4982764165806091E-2</v>
      </c>
      <c r="E103" s="24">
        <f t="shared" si="1"/>
        <v>-3.5718749704911068E-3</v>
      </c>
      <c r="F103" s="24">
        <f t="shared" si="1"/>
        <v>2.0501865572837591E-2</v>
      </c>
      <c r="G103" s="25">
        <f t="shared" si="1"/>
        <v>-2.7392504900403181E-2</v>
      </c>
    </row>
    <row r="104" spans="1:7" ht="24" x14ac:dyDescent="0.25">
      <c r="A104" s="21"/>
      <c r="B104" s="22" t="s">
        <v>50</v>
      </c>
      <c r="C104" s="23">
        <f t="shared" ref="C104:G104" si="2">C8 -($H8*C$95/$H$95)</f>
        <v>4.5116415473142268E-2</v>
      </c>
      <c r="D104" s="24">
        <f t="shared" si="2"/>
        <v>4.8134014732458263E-2</v>
      </c>
      <c r="E104" s="24">
        <f t="shared" si="2"/>
        <v>-4.1627559247983781E-2</v>
      </c>
      <c r="F104" s="24">
        <f t="shared" si="2"/>
        <v>-6.0755331229571108E-3</v>
      </c>
      <c r="G104" s="25">
        <f t="shared" si="2"/>
        <v>-4.5547337834659862E-2</v>
      </c>
    </row>
    <row r="105" spans="1:7" ht="24" x14ac:dyDescent="0.25">
      <c r="A105" s="21"/>
      <c r="B105" s="22" t="s">
        <v>51</v>
      </c>
      <c r="C105" s="23">
        <f t="shared" ref="C105:G105" si="3">C9 -($H9*C$95/$H$95)</f>
        <v>-3.0057728126698074E-2</v>
      </c>
      <c r="D105" s="24">
        <f t="shared" si="3"/>
        <v>-8.3739323902958795E-3</v>
      </c>
      <c r="E105" s="24">
        <f t="shared" si="3"/>
        <v>2.232848972849838E-3</v>
      </c>
      <c r="F105" s="24">
        <f t="shared" si="3"/>
        <v>3.8720290514285827E-3</v>
      </c>
      <c r="G105" s="25">
        <f t="shared" si="3"/>
        <v>3.2326782492715478E-2</v>
      </c>
    </row>
    <row r="106" spans="1:7" ht="24" x14ac:dyDescent="0.25">
      <c r="A106" s="21"/>
      <c r="B106" s="22" t="s">
        <v>52</v>
      </c>
      <c r="C106" s="23">
        <f t="shared" ref="C106:G106" si="4">C10 -($H10*C$95/$H$95)</f>
        <v>3.1841503801164739E-2</v>
      </c>
      <c r="D106" s="24">
        <f t="shared" si="4"/>
        <v>-3.4621539738056595E-2</v>
      </c>
      <c r="E106" s="24">
        <f t="shared" si="4"/>
        <v>1.7657549974160303E-2</v>
      </c>
      <c r="F106" s="24">
        <f t="shared" si="4"/>
        <v>2.3160293524579378E-2</v>
      </c>
      <c r="G106" s="25">
        <f t="shared" si="4"/>
        <v>-3.8037807561847492E-2</v>
      </c>
    </row>
    <row r="107" spans="1:7" ht="24" x14ac:dyDescent="0.25">
      <c r="A107" s="21"/>
      <c r="B107" s="22" t="s">
        <v>53</v>
      </c>
      <c r="C107" s="23">
        <f t="shared" ref="C107:G107" si="5">C11 -($H11*C$95/$H$95)</f>
        <v>6.5500666030776644E-4</v>
      </c>
      <c r="D107" s="24">
        <f t="shared" si="5"/>
        <v>-3.3644446927795307E-2</v>
      </c>
      <c r="E107" s="24">
        <f t="shared" si="5"/>
        <v>-3.8784465087919329E-3</v>
      </c>
      <c r="F107" s="24">
        <f t="shared" si="5"/>
        <v>-1.7809293832642681E-3</v>
      </c>
      <c r="G107" s="25">
        <f t="shared" si="5"/>
        <v>3.8648816159543853E-2</v>
      </c>
    </row>
    <row r="108" spans="1:7" ht="24" x14ac:dyDescent="0.25">
      <c r="A108" s="21"/>
      <c r="B108" s="22" t="s">
        <v>54</v>
      </c>
      <c r="C108" s="23">
        <f t="shared" ref="C108:G108" si="6">C12 -($H12*C$95/$H$95)</f>
        <v>-2.2821614856328165E-3</v>
      </c>
      <c r="D108" s="24">
        <f t="shared" si="6"/>
        <v>6.6849522535407935E-3</v>
      </c>
      <c r="E108" s="24">
        <f t="shared" si="6"/>
        <v>-1.9817786084034367E-2</v>
      </c>
      <c r="F108" s="24">
        <f t="shared" si="6"/>
        <v>-1.6589850080066665E-2</v>
      </c>
      <c r="G108" s="25">
        <f t="shared" si="6"/>
        <v>3.2004845396193166E-2</v>
      </c>
    </row>
    <row r="109" spans="1:7" ht="24" x14ac:dyDescent="0.25">
      <c r="A109" s="21"/>
      <c r="B109" s="22" t="s">
        <v>55</v>
      </c>
      <c r="C109" s="23">
        <f t="shared" ref="C109:G109" si="7">C13 -($H13*C$95/$H$95)</f>
        <v>3.3105597260523062E-2</v>
      </c>
      <c r="D109" s="24">
        <f t="shared" si="7"/>
        <v>-2.6178286953012317E-2</v>
      </c>
      <c r="E109" s="24">
        <f t="shared" si="7"/>
        <v>-1.9990779477436438E-2</v>
      </c>
      <c r="F109" s="24">
        <f t="shared" si="7"/>
        <v>-1.1456518002419813E-3</v>
      </c>
      <c r="G109" s="25">
        <f t="shared" si="7"/>
        <v>1.4209120970167688E-2</v>
      </c>
    </row>
    <row r="110" spans="1:7" ht="24" x14ac:dyDescent="0.25">
      <c r="A110" s="21"/>
      <c r="B110" s="22" t="s">
        <v>56</v>
      </c>
      <c r="C110" s="23">
        <f t="shared" ref="C110:G110" si="8">C14 -($H14*C$95/$H$95)</f>
        <v>-9.102036122479451E-3</v>
      </c>
      <c r="D110" s="24">
        <f t="shared" si="8"/>
        <v>-4.1850543257910822E-3</v>
      </c>
      <c r="E110" s="24">
        <f t="shared" si="8"/>
        <v>3.1441739429151933E-2</v>
      </c>
      <c r="F110" s="24">
        <f t="shared" si="8"/>
        <v>-2.2222817173300491E-3</v>
      </c>
      <c r="G110" s="25">
        <f t="shared" si="8"/>
        <v>-1.5932367263551211E-2</v>
      </c>
    </row>
    <row r="111" spans="1:7" ht="24" x14ac:dyDescent="0.25">
      <c r="A111" s="21"/>
      <c r="B111" s="22" t="s">
        <v>57</v>
      </c>
      <c r="C111" s="23">
        <f t="shared" ref="C111:G111" si="9">C15 -($H15*C$95/$H$95)</f>
        <v>-1.6837674890750873E-2</v>
      </c>
      <c r="D111" s="24">
        <f t="shared" si="9"/>
        <v>1.5268189651600372E-2</v>
      </c>
      <c r="E111" s="24">
        <f t="shared" si="9"/>
        <v>6.0936366815707299E-3</v>
      </c>
      <c r="F111" s="24">
        <f t="shared" si="9"/>
        <v>-2.560431349972242E-2</v>
      </c>
      <c r="G111" s="25">
        <f t="shared" si="9"/>
        <v>2.1080162057302315E-2</v>
      </c>
    </row>
    <row r="112" spans="1:7" ht="24" x14ac:dyDescent="0.25">
      <c r="A112" s="21"/>
      <c r="B112" s="22" t="s">
        <v>58</v>
      </c>
      <c r="C112" s="23">
        <f t="shared" ref="C112:G112" si="10">C16 -($H16*C$95/$H$95)</f>
        <v>-1.7429211821219481E-2</v>
      </c>
      <c r="D112" s="24">
        <f t="shared" si="10"/>
        <v>-1.2743498976948153E-3</v>
      </c>
      <c r="E112" s="24">
        <f t="shared" si="10"/>
        <v>1.2385470548129385E-2</v>
      </c>
      <c r="F112" s="24">
        <f t="shared" si="10"/>
        <v>-1.2589122879080039E-3</v>
      </c>
      <c r="G112" s="25">
        <f t="shared" si="10"/>
        <v>7.5770034586930268E-3</v>
      </c>
    </row>
    <row r="113" spans="1:7" ht="24" x14ac:dyDescent="0.25">
      <c r="A113" s="21"/>
      <c r="B113" s="22" t="s">
        <v>59</v>
      </c>
      <c r="C113" s="23">
        <f t="shared" ref="C113:G113" si="11">C17 -($H17*C$95/$H$95)</f>
        <v>-1.3926892723891887E-2</v>
      </c>
      <c r="D113" s="24">
        <f t="shared" si="11"/>
        <v>-9.5330951912417361E-4</v>
      </c>
      <c r="E113" s="24">
        <f t="shared" si="11"/>
        <v>1.9785702236714109E-2</v>
      </c>
      <c r="F113" s="24">
        <f t="shared" si="11"/>
        <v>-4.3474605630447749E-3</v>
      </c>
      <c r="G113" s="25">
        <f t="shared" si="11"/>
        <v>-5.5803943065324546E-4</v>
      </c>
    </row>
    <row r="114" spans="1:7" ht="24" x14ac:dyDescent="0.25">
      <c r="A114" s="21"/>
      <c r="B114" s="22" t="s">
        <v>60</v>
      </c>
      <c r="C114" s="23">
        <f t="shared" ref="C114:G114" si="12">C18 -($H18*C$95/$H$95)</f>
        <v>2.3740399828990316E-2</v>
      </c>
      <c r="D114" s="24">
        <f t="shared" si="12"/>
        <v>-2.0462453057509322E-2</v>
      </c>
      <c r="E114" s="24">
        <f t="shared" si="12"/>
        <v>-2.2651828422100007E-2</v>
      </c>
      <c r="F114" s="24">
        <f t="shared" si="12"/>
        <v>2.5014605854006944E-2</v>
      </c>
      <c r="G114" s="25">
        <f t="shared" si="12"/>
        <v>-5.640724203387848E-3</v>
      </c>
    </row>
    <row r="115" spans="1:7" ht="24" x14ac:dyDescent="0.25">
      <c r="A115" s="21"/>
      <c r="B115" s="22" t="s">
        <v>61</v>
      </c>
      <c r="C115" s="23">
        <f t="shared" ref="C115:G115" si="13">C19 -($H19*C$95/$H$95)</f>
        <v>-1.5006060457599668E-3</v>
      </c>
      <c r="D115" s="24">
        <f t="shared" si="13"/>
        <v>-1.995364003474287E-2</v>
      </c>
      <c r="E115" s="24">
        <f t="shared" si="13"/>
        <v>4.8044223689956422E-3</v>
      </c>
      <c r="F115" s="24">
        <f t="shared" si="13"/>
        <v>1.7006577048653548E-2</v>
      </c>
      <c r="G115" s="25">
        <f t="shared" si="13"/>
        <v>-3.5675333714602075E-4</v>
      </c>
    </row>
    <row r="116" spans="1:7" ht="24" x14ac:dyDescent="0.25">
      <c r="A116" s="21"/>
      <c r="B116" s="22" t="s">
        <v>62</v>
      </c>
      <c r="C116" s="23">
        <f t="shared" ref="C116:G116" si="14">C20 -($H20*C$95/$H$95)</f>
        <v>-1.9141607400449345E-2</v>
      </c>
      <c r="D116" s="24">
        <f t="shared" si="14"/>
        <v>1.7320938251066953E-4</v>
      </c>
      <c r="E116" s="24">
        <f t="shared" si="14"/>
        <v>3.1088998619844654E-2</v>
      </c>
      <c r="F116" s="24">
        <f t="shared" si="14"/>
        <v>-1.369443716045643E-2</v>
      </c>
      <c r="G116" s="25">
        <f t="shared" si="14"/>
        <v>1.573836558550562E-3</v>
      </c>
    </row>
    <row r="117" spans="1:7" ht="24" x14ac:dyDescent="0.25">
      <c r="A117" s="21"/>
      <c r="B117" s="22" t="s">
        <v>63</v>
      </c>
      <c r="C117" s="23">
        <f t="shared" ref="C117:G117" si="15">C21 -($H21*C$95/$H$95)</f>
        <v>4.7255177146357519E-3</v>
      </c>
      <c r="D117" s="24">
        <f t="shared" si="15"/>
        <v>-1.0495470779064986E-3</v>
      </c>
      <c r="E117" s="24">
        <f t="shared" si="15"/>
        <v>-6.2390745030021788E-3</v>
      </c>
      <c r="F117" s="24">
        <f t="shared" si="15"/>
        <v>1.5434154104777831E-3</v>
      </c>
      <c r="G117" s="25">
        <f t="shared" si="15"/>
        <v>1.0196884557952257E-3</v>
      </c>
    </row>
    <row r="118" spans="1:7" ht="24" x14ac:dyDescent="0.25">
      <c r="A118" s="21"/>
      <c r="B118" s="22" t="s">
        <v>64</v>
      </c>
      <c r="C118" s="23">
        <f t="shared" ref="C118:G118" si="16">C22 -($H22*C$95/$H$95)</f>
        <v>-5.5859722726930294E-3</v>
      </c>
      <c r="D118" s="24">
        <f t="shared" si="16"/>
        <v>2.7823557765582985E-2</v>
      </c>
      <c r="E118" s="24">
        <f t="shared" si="16"/>
        <v>-5.316045976607231E-3</v>
      </c>
      <c r="F118" s="24">
        <f t="shared" si="16"/>
        <v>-1.8617420910019056E-2</v>
      </c>
      <c r="G118" s="25">
        <f t="shared" si="16"/>
        <v>1.695881393736498E-3</v>
      </c>
    </row>
    <row r="119" spans="1:7" ht="24" x14ac:dyDescent="0.25">
      <c r="A119" s="21" t="s">
        <v>8</v>
      </c>
      <c r="B119" s="22" t="s">
        <v>9</v>
      </c>
      <c r="C119" s="23">
        <f t="shared" ref="C119:G119" si="17">C23 -($H23*C$95/$H$95)</f>
        <v>-3.2104723535183177E-2</v>
      </c>
      <c r="D119" s="24">
        <f t="shared" si="17"/>
        <v>7.9634595637655015E-2</v>
      </c>
      <c r="E119" s="24">
        <f t="shared" si="17"/>
        <v>-4.7166673202659937E-2</v>
      </c>
      <c r="F119" s="24">
        <f t="shared" si="17"/>
        <v>-3.4280522830046151E-2</v>
      </c>
      <c r="G119" s="25">
        <f t="shared" si="17"/>
        <v>3.3917323930234167E-2</v>
      </c>
    </row>
    <row r="120" spans="1:7" ht="24" x14ac:dyDescent="0.25">
      <c r="A120" s="21"/>
      <c r="B120" s="22" t="s">
        <v>10</v>
      </c>
      <c r="C120" s="23">
        <f t="shared" ref="C120:G120" si="18">C24 -($H24*C$95/$H$95)</f>
        <v>1.9347236343716379E-2</v>
      </c>
      <c r="D120" s="24">
        <f t="shared" si="18"/>
        <v>-1.7418408698224558E-2</v>
      </c>
      <c r="E120" s="24">
        <f t="shared" si="18"/>
        <v>-1.1055052750140071E-2</v>
      </c>
      <c r="F120" s="24">
        <f t="shared" si="18"/>
        <v>8.1369893569571417E-3</v>
      </c>
      <c r="G120" s="25">
        <f t="shared" si="18"/>
        <v>9.8923574769121947E-4</v>
      </c>
    </row>
    <row r="121" spans="1:7" ht="24" x14ac:dyDescent="0.25">
      <c r="A121" s="21"/>
      <c r="B121" s="22" t="s">
        <v>11</v>
      </c>
      <c r="C121" s="23">
        <f t="shared" ref="C121:G121" si="19">C25 -($H25*C$95/$H$95)</f>
        <v>-2.3089105836802876E-2</v>
      </c>
      <c r="D121" s="24">
        <f t="shared" si="19"/>
        <v>-7.8777162296445324E-3</v>
      </c>
      <c r="E121" s="24">
        <f t="shared" si="19"/>
        <v>3.5471451341773486E-2</v>
      </c>
      <c r="F121" s="24">
        <f t="shared" si="19"/>
        <v>8.9497885427038404E-3</v>
      </c>
      <c r="G121" s="25">
        <f t="shared" si="19"/>
        <v>-1.3454417818029724E-2</v>
      </c>
    </row>
    <row r="122" spans="1:7" ht="24" x14ac:dyDescent="0.25">
      <c r="A122" s="21"/>
      <c r="B122" s="22" t="s">
        <v>12</v>
      </c>
      <c r="C122" s="23">
        <f t="shared" ref="C122:G122" si="20">C26 -($H26*C$95/$H$95)</f>
        <v>2.1636387812809521E-2</v>
      </c>
      <c r="D122" s="24">
        <f t="shared" si="20"/>
        <v>5.5114071161391776E-3</v>
      </c>
      <c r="E122" s="24">
        <f t="shared" si="20"/>
        <v>-6.1877438121229394E-2</v>
      </c>
      <c r="F122" s="24">
        <f t="shared" si="20"/>
        <v>1.8564679072440748E-2</v>
      </c>
      <c r="G122" s="25">
        <f t="shared" si="20"/>
        <v>1.6164964119840142E-2</v>
      </c>
    </row>
    <row r="123" spans="1:7" ht="24" x14ac:dyDescent="0.25">
      <c r="A123" s="21"/>
      <c r="B123" s="22" t="s">
        <v>13</v>
      </c>
      <c r="C123" s="23">
        <f t="shared" ref="C123:G123" si="21">C27 -($H27*C$95/$H$95)</f>
        <v>-7.390524499310297E-3</v>
      </c>
      <c r="D123" s="24">
        <f t="shared" si="21"/>
        <v>2.1222546992328284E-2</v>
      </c>
      <c r="E123" s="24">
        <f t="shared" si="21"/>
        <v>2.4086574660428156E-2</v>
      </c>
      <c r="F123" s="24">
        <f t="shared" si="21"/>
        <v>8.4294832311579415E-4</v>
      </c>
      <c r="G123" s="25">
        <f t="shared" si="21"/>
        <v>-3.8761545476561743E-2</v>
      </c>
    </row>
    <row r="124" spans="1:7" ht="24" x14ac:dyDescent="0.25">
      <c r="A124" s="21"/>
      <c r="B124" s="22" t="s">
        <v>14</v>
      </c>
      <c r="C124" s="23">
        <f t="shared" ref="C124:G124" si="22">C28 -($H28*C$95/$H$95)</f>
        <v>-1.3612021551828918E-2</v>
      </c>
      <c r="D124" s="24">
        <f t="shared" si="22"/>
        <v>1.4975665884750494E-2</v>
      </c>
      <c r="E124" s="24">
        <f t="shared" si="22"/>
        <v>3.7469753921151511E-2</v>
      </c>
      <c r="F124" s="24">
        <f t="shared" si="22"/>
        <v>-2.447852975764267E-2</v>
      </c>
      <c r="G124" s="25">
        <f t="shared" si="22"/>
        <v>-1.4354868496430362E-2</v>
      </c>
    </row>
    <row r="125" spans="1:7" ht="24" x14ac:dyDescent="0.25">
      <c r="A125" s="21"/>
      <c r="B125" s="22" t="s">
        <v>15</v>
      </c>
      <c r="C125" s="23">
        <f t="shared" ref="C125:G125" si="23">C29 -($H29*C$95/$H$95)</f>
        <v>-1.8932871983359967E-2</v>
      </c>
      <c r="D125" s="24">
        <f t="shared" si="23"/>
        <v>-2.2502854394381822E-2</v>
      </c>
      <c r="E125" s="24">
        <f t="shared" si="23"/>
        <v>-1.1757623709340831E-2</v>
      </c>
      <c r="F125" s="24">
        <f t="shared" si="23"/>
        <v>-6.8725100167121578E-3</v>
      </c>
      <c r="G125" s="25">
        <f t="shared" si="23"/>
        <v>6.0065860103794971E-2</v>
      </c>
    </row>
    <row r="126" spans="1:7" ht="24" x14ac:dyDescent="0.25">
      <c r="A126" s="21"/>
      <c r="B126" s="22" t="s">
        <v>16</v>
      </c>
      <c r="C126" s="23">
        <f t="shared" ref="C126:G126" si="24">C30 -($H30*C$95/$H$95)</f>
        <v>-3.7260695311225334E-3</v>
      </c>
      <c r="D126" s="24">
        <f t="shared" si="24"/>
        <v>4.4649553753892679E-3</v>
      </c>
      <c r="E126" s="24">
        <f t="shared" si="24"/>
        <v>-7.0698454228857177E-3</v>
      </c>
      <c r="F126" s="24">
        <f t="shared" si="24"/>
        <v>-2.6699691831280542E-2</v>
      </c>
      <c r="G126" s="25">
        <f t="shared" si="24"/>
        <v>3.3030651409899692E-2</v>
      </c>
    </row>
    <row r="127" spans="1:7" ht="24" x14ac:dyDescent="0.25">
      <c r="A127" s="21"/>
      <c r="B127" s="22" t="s">
        <v>17</v>
      </c>
      <c r="C127" s="23">
        <f t="shared" ref="C127:G127" si="25">C31 -($H31*C$95/$H$95)</f>
        <v>-1.2615151951953563E-2</v>
      </c>
      <c r="D127" s="24">
        <f t="shared" si="25"/>
        <v>3.1445893782640177E-2</v>
      </c>
      <c r="E127" s="24">
        <f t="shared" si="25"/>
        <v>2.5631634824568317E-3</v>
      </c>
      <c r="F127" s="24">
        <f t="shared" si="25"/>
        <v>-2.2735029571642862E-2</v>
      </c>
      <c r="G127" s="25">
        <f t="shared" si="25"/>
        <v>1.3411242584997485E-3</v>
      </c>
    </row>
    <row r="128" spans="1:7" ht="24" x14ac:dyDescent="0.25">
      <c r="A128" s="21"/>
      <c r="B128" s="22" t="s">
        <v>18</v>
      </c>
      <c r="C128" s="23">
        <f t="shared" ref="C128:G128" si="26">C32 -($H32*C$95/$H$95)</f>
        <v>-9.9367784649534996E-3</v>
      </c>
      <c r="D128" s="24">
        <f t="shared" si="26"/>
        <v>3.3003692665644124E-2</v>
      </c>
      <c r="E128" s="24">
        <f t="shared" si="26"/>
        <v>1.8573400620670089E-2</v>
      </c>
      <c r="F128" s="24">
        <f t="shared" si="26"/>
        <v>-7.0059623912757663E-3</v>
      </c>
      <c r="G128" s="25">
        <f t="shared" si="26"/>
        <v>-3.4634352430084947E-2</v>
      </c>
    </row>
    <row r="129" spans="1:7" ht="24" x14ac:dyDescent="0.25">
      <c r="A129" s="21"/>
      <c r="B129" s="22" t="s">
        <v>19</v>
      </c>
      <c r="C129" s="23">
        <f t="shared" ref="C129:G129" si="27">C33 -($H33*C$95/$H$95)</f>
        <v>1.673858101669809E-2</v>
      </c>
      <c r="D129" s="24">
        <f t="shared" si="27"/>
        <v>2.857428850003535E-2</v>
      </c>
      <c r="E129" s="24">
        <f t="shared" si="27"/>
        <v>2.2763200572120112E-3</v>
      </c>
      <c r="F129" s="24">
        <f t="shared" si="27"/>
        <v>-2.3854926335200588E-2</v>
      </c>
      <c r="G129" s="25">
        <f t="shared" si="27"/>
        <v>-2.3734263238744779E-2</v>
      </c>
    </row>
    <row r="130" spans="1:7" ht="24" x14ac:dyDescent="0.25">
      <c r="A130" s="21"/>
      <c r="B130" s="22" t="s">
        <v>20</v>
      </c>
      <c r="C130" s="23">
        <f t="shared" ref="C130:G130" si="28">C34 -($H34*C$95/$H$95)</f>
        <v>4.5922667848440124E-2</v>
      </c>
      <c r="D130" s="24">
        <f t="shared" si="28"/>
        <v>-3.2263263856123076E-2</v>
      </c>
      <c r="E130" s="24">
        <f t="shared" si="28"/>
        <v>5.380531704128888E-3</v>
      </c>
      <c r="F130" s="24">
        <f t="shared" si="28"/>
        <v>-5.6068262048349915E-3</v>
      </c>
      <c r="G130" s="25">
        <f t="shared" si="28"/>
        <v>-1.3433109491610917E-2</v>
      </c>
    </row>
    <row r="131" spans="1:7" ht="24" x14ac:dyDescent="0.25">
      <c r="A131" s="21"/>
      <c r="B131" s="22" t="s">
        <v>21</v>
      </c>
      <c r="C131" s="23">
        <f t="shared" ref="C131:G131" si="29">C35 -($H35*C$95/$H$95)</f>
        <v>-5.6074096442927657E-3</v>
      </c>
      <c r="D131" s="24">
        <f t="shared" si="29"/>
        <v>-1.0644728475998969E-2</v>
      </c>
      <c r="E131" s="24">
        <f t="shared" si="29"/>
        <v>-3.6719400705115868E-2</v>
      </c>
      <c r="F131" s="24">
        <f t="shared" si="29"/>
        <v>4.0851328778038765E-2</v>
      </c>
      <c r="G131" s="25">
        <f t="shared" si="29"/>
        <v>1.212021004736899E-2</v>
      </c>
    </row>
    <row r="132" spans="1:7" ht="24" x14ac:dyDescent="0.25">
      <c r="A132" s="21"/>
      <c r="B132" s="22" t="s">
        <v>22</v>
      </c>
      <c r="C132" s="23">
        <f t="shared" ref="C132:G132" si="30">C36 -($H36*C$95/$H$95)</f>
        <v>-2.4178368435814251E-2</v>
      </c>
      <c r="D132" s="24">
        <f t="shared" si="30"/>
        <v>-9.9957338132040108E-3</v>
      </c>
      <c r="E132" s="24">
        <f t="shared" si="30"/>
        <v>4.4802572114966493E-2</v>
      </c>
      <c r="F132" s="24">
        <f t="shared" si="30"/>
        <v>-1.0093589815491077E-3</v>
      </c>
      <c r="G132" s="25">
        <f t="shared" si="30"/>
        <v>-9.6191108843989015E-3</v>
      </c>
    </row>
    <row r="133" spans="1:7" ht="24" x14ac:dyDescent="0.25">
      <c r="A133" s="21"/>
      <c r="B133" s="22" t="s">
        <v>23</v>
      </c>
      <c r="C133" s="23">
        <f t="shared" ref="C133:G133" si="31">C37 -($H37*C$95/$H$95)</f>
        <v>6.2636036443121518E-3</v>
      </c>
      <c r="D133" s="24">
        <f t="shared" si="31"/>
        <v>-3.1726876173042623E-2</v>
      </c>
      <c r="E133" s="24">
        <f t="shared" si="31"/>
        <v>-1.5891425407052698E-2</v>
      </c>
      <c r="F133" s="24">
        <f t="shared" si="31"/>
        <v>2.5890070656448508E-2</v>
      </c>
      <c r="G133" s="25">
        <f t="shared" si="31"/>
        <v>1.5464627279334772E-2</v>
      </c>
    </row>
    <row r="134" spans="1:7" ht="24" x14ac:dyDescent="0.25">
      <c r="A134" s="21"/>
      <c r="B134" s="22" t="s">
        <v>24</v>
      </c>
      <c r="C134" s="23">
        <f t="shared" ref="C134:G134" si="32">C38 -($H38*C$95/$H$95)</f>
        <v>-2.4645547988414451E-3</v>
      </c>
      <c r="D134" s="24">
        <f t="shared" si="32"/>
        <v>-1.1142494503685027E-2</v>
      </c>
      <c r="E134" s="24">
        <f t="shared" si="32"/>
        <v>2.9729043779871483E-2</v>
      </c>
      <c r="F134" s="24">
        <f t="shared" si="32"/>
        <v>-9.3144576226383141E-3</v>
      </c>
      <c r="G134" s="25">
        <f t="shared" si="32"/>
        <v>-6.807536854706614E-3</v>
      </c>
    </row>
    <row r="135" spans="1:7" ht="24" x14ac:dyDescent="0.25">
      <c r="A135" s="21"/>
      <c r="B135" s="22" t="s">
        <v>25</v>
      </c>
      <c r="C135" s="23">
        <f t="shared" ref="C135:G135" si="33">C39 -($H39*C$95/$H$95)</f>
        <v>3.542160243993675E-2</v>
      </c>
      <c r="D135" s="24">
        <f t="shared" si="33"/>
        <v>-2.7997831755530472E-2</v>
      </c>
      <c r="E135" s="24">
        <f t="shared" si="33"/>
        <v>-3.8849210461440381E-2</v>
      </c>
      <c r="F135" s="24">
        <f t="shared" si="33"/>
        <v>3.760415124216715E-2</v>
      </c>
      <c r="G135" s="25">
        <f t="shared" si="33"/>
        <v>-6.1787114651329078E-3</v>
      </c>
    </row>
    <row r="136" spans="1:7" x14ac:dyDescent="0.25">
      <c r="A136" s="21" t="s">
        <v>26</v>
      </c>
      <c r="B136" s="22" t="s">
        <v>27</v>
      </c>
      <c r="C136" s="23">
        <f t="shared" ref="C136:G136" si="34">C40 -($H40*C$95/$H$95)</f>
        <v>-3.2647091727829092E-2</v>
      </c>
      <c r="D136" s="24">
        <f t="shared" si="34"/>
        <v>2.3196598878671343E-2</v>
      </c>
      <c r="E136" s="24">
        <f t="shared" si="34"/>
        <v>1.2356059638952532E-2</v>
      </c>
      <c r="F136" s="24">
        <f t="shared" si="34"/>
        <v>-1.0652525635038157E-4</v>
      </c>
      <c r="G136" s="25">
        <f t="shared" si="34"/>
        <v>-2.7990415334442076E-3</v>
      </c>
    </row>
    <row r="137" spans="1:7" ht="24" x14ac:dyDescent="0.25">
      <c r="A137" s="21"/>
      <c r="B137" s="22" t="s">
        <v>28</v>
      </c>
      <c r="C137" s="23">
        <f t="shared" ref="C137:G137" si="35">C41 -($H41*C$95/$H$95)</f>
        <v>-2.0700162361806385E-2</v>
      </c>
      <c r="D137" s="24">
        <f t="shared" si="35"/>
        <v>1.4365074266598027E-2</v>
      </c>
      <c r="E137" s="24">
        <f t="shared" si="35"/>
        <v>2.3246470701383276E-2</v>
      </c>
      <c r="F137" s="24">
        <f t="shared" si="35"/>
        <v>1.0064630815214998E-2</v>
      </c>
      <c r="G137" s="25">
        <f t="shared" si="35"/>
        <v>-2.6976013421389819E-2</v>
      </c>
    </row>
    <row r="138" spans="1:7" x14ac:dyDescent="0.25">
      <c r="A138" s="21"/>
      <c r="B138" s="22" t="s">
        <v>29</v>
      </c>
      <c r="C138" s="23">
        <f t="shared" ref="C138:G138" si="36">C42 -($H42*C$95/$H$95)</f>
        <v>-1.953303697880826E-4</v>
      </c>
      <c r="D138" s="24">
        <f t="shared" si="36"/>
        <v>1.4030905473230104E-2</v>
      </c>
      <c r="E138" s="24">
        <f t="shared" si="36"/>
        <v>1.6053578539917179E-2</v>
      </c>
      <c r="F138" s="24">
        <f t="shared" si="36"/>
        <v>-4.864936745805612E-2</v>
      </c>
      <c r="G138" s="25">
        <f t="shared" si="36"/>
        <v>1.8760213814697169E-2</v>
      </c>
    </row>
    <row r="139" spans="1:7" x14ac:dyDescent="0.25">
      <c r="A139" s="21"/>
      <c r="B139" s="22" t="s">
        <v>30</v>
      </c>
      <c r="C139" s="23">
        <f t="shared" ref="C139:G139" si="37">C43 -($H43*C$95/$H$95)</f>
        <v>-5.3948919576242149E-3</v>
      </c>
      <c r="D139" s="24">
        <f t="shared" si="37"/>
        <v>6.5550299458908001E-3</v>
      </c>
      <c r="E139" s="24">
        <f t="shared" si="37"/>
        <v>1.757985121940725E-2</v>
      </c>
      <c r="F139" s="24">
        <f t="shared" si="37"/>
        <v>1.2495096723366961E-2</v>
      </c>
      <c r="G139" s="25">
        <f t="shared" si="37"/>
        <v>-3.1235085931040657E-2</v>
      </c>
    </row>
    <row r="140" spans="1:7" x14ac:dyDescent="0.25">
      <c r="A140" s="21"/>
      <c r="B140" s="22" t="s">
        <v>31</v>
      </c>
      <c r="C140" s="23">
        <f t="shared" ref="C140:G140" si="38">C44 -($H44*C$95/$H$95)</f>
        <v>-3.6101896964513464E-2</v>
      </c>
      <c r="D140" s="24">
        <f t="shared" si="38"/>
        <v>2.4708871034938351E-2</v>
      </c>
      <c r="E140" s="24">
        <f t="shared" si="38"/>
        <v>2.0252148829123406E-2</v>
      </c>
      <c r="F140" s="24">
        <f t="shared" si="38"/>
        <v>-1.7291040225977272E-2</v>
      </c>
      <c r="G140" s="25">
        <f t="shared" si="38"/>
        <v>8.431917326429117E-3</v>
      </c>
    </row>
    <row r="141" spans="1:7" x14ac:dyDescent="0.25">
      <c r="A141" s="21"/>
      <c r="B141" s="22" t="s">
        <v>32</v>
      </c>
      <c r="C141" s="23">
        <f t="shared" ref="C141:G141" si="39">C45 -($H45*C$95/$H$95)</f>
        <v>-2.795535847657557E-2</v>
      </c>
      <c r="D141" s="24">
        <f t="shared" si="39"/>
        <v>4.2839282925989791E-2</v>
      </c>
      <c r="E141" s="24">
        <f t="shared" si="39"/>
        <v>-6.4985420738909727E-3</v>
      </c>
      <c r="F141" s="24">
        <f t="shared" si="39"/>
        <v>-1.6432476083962033E-2</v>
      </c>
      <c r="G141" s="25">
        <f t="shared" si="39"/>
        <v>8.0470937084390348E-3</v>
      </c>
    </row>
    <row r="142" spans="1:7" x14ac:dyDescent="0.25">
      <c r="A142" s="21"/>
      <c r="B142" s="22" t="s">
        <v>33</v>
      </c>
      <c r="C142" s="23">
        <f t="shared" ref="C142:G142" si="40">C46 -($H46*C$95/$H$95)</f>
        <v>-1.5229296060412789E-2</v>
      </c>
      <c r="D142" s="24">
        <f t="shared" si="40"/>
        <v>-1.7771622830408978E-2</v>
      </c>
      <c r="E142" s="24">
        <f t="shared" si="40"/>
        <v>-3.3712358309062884E-3</v>
      </c>
      <c r="F142" s="24">
        <f t="shared" si="40"/>
        <v>-9.0163595790785922E-3</v>
      </c>
      <c r="G142" s="25">
        <f t="shared" si="40"/>
        <v>4.5388514300806787E-2</v>
      </c>
    </row>
    <row r="143" spans="1:7" ht="24" x14ac:dyDescent="0.25">
      <c r="A143" s="21"/>
      <c r="B143" s="22" t="s">
        <v>34</v>
      </c>
      <c r="C143" s="23">
        <f t="shared" ref="C143:G143" si="41">C47 -($H47*C$95/$H$95)</f>
        <v>4.5314867557969124E-3</v>
      </c>
      <c r="D143" s="24">
        <f t="shared" si="41"/>
        <v>-2.0075156806524649E-2</v>
      </c>
      <c r="E143" s="24">
        <f t="shared" si="41"/>
        <v>1.4810897796683126E-2</v>
      </c>
      <c r="F143" s="24">
        <f t="shared" si="41"/>
        <v>7.8671493279616894E-3</v>
      </c>
      <c r="G143" s="25">
        <f t="shared" si="41"/>
        <v>-7.1343770739170365E-3</v>
      </c>
    </row>
    <row r="144" spans="1:7" x14ac:dyDescent="0.25">
      <c r="A144" s="21"/>
      <c r="B144" s="22" t="s">
        <v>35</v>
      </c>
      <c r="C144" s="23">
        <f t="shared" ref="C144:G144" si="42">C48 -($H48*C$95/$H$95)</f>
        <v>-1.7256831297810041E-3</v>
      </c>
      <c r="D144" s="24">
        <f t="shared" si="42"/>
        <v>-2.1819340759711217E-3</v>
      </c>
      <c r="E144" s="24">
        <f t="shared" si="42"/>
        <v>-4.8954634941459768E-3</v>
      </c>
      <c r="F144" s="24">
        <f t="shared" si="42"/>
        <v>1.964194301934237E-3</v>
      </c>
      <c r="G144" s="25">
        <f t="shared" si="42"/>
        <v>6.8388863979638725E-3</v>
      </c>
    </row>
    <row r="145" spans="1:7" x14ac:dyDescent="0.25">
      <c r="A145" s="21"/>
      <c r="B145" s="22" t="s">
        <v>36</v>
      </c>
      <c r="C145" s="23">
        <f t="shared" ref="C145:G145" si="43">C49 -($H49*C$95/$H$95)</f>
        <v>-1.3204385684693121E-2</v>
      </c>
      <c r="D145" s="24">
        <f t="shared" si="43"/>
        <v>1.1329871786116441E-2</v>
      </c>
      <c r="E145" s="24">
        <f t="shared" si="43"/>
        <v>-5.5129945545733139E-2</v>
      </c>
      <c r="F145" s="24">
        <f t="shared" si="43"/>
        <v>3.231570615369983E-2</v>
      </c>
      <c r="G145" s="25">
        <f t="shared" si="43"/>
        <v>2.468875329061021E-2</v>
      </c>
    </row>
    <row r="146" spans="1:7" x14ac:dyDescent="0.25">
      <c r="A146" s="21"/>
      <c r="B146" s="22" t="s">
        <v>37</v>
      </c>
      <c r="C146" s="23">
        <f t="shared" ref="C146:G146" si="44">C50 -($H50*C$95/$H$95)</f>
        <v>1.6738960176927803E-2</v>
      </c>
      <c r="D146" s="24">
        <f t="shared" si="44"/>
        <v>-3.1142799701056934E-2</v>
      </c>
      <c r="E146" s="24">
        <f t="shared" si="44"/>
        <v>-2.9545685130898947E-3</v>
      </c>
      <c r="F146" s="24">
        <f t="shared" si="44"/>
        <v>1.205325398699747E-3</v>
      </c>
      <c r="G146" s="25">
        <f t="shared" si="44"/>
        <v>1.6153082638519584E-2</v>
      </c>
    </row>
    <row r="147" spans="1:7" x14ac:dyDescent="0.25">
      <c r="A147" s="21"/>
      <c r="B147" s="22" t="s">
        <v>38</v>
      </c>
      <c r="C147" s="23">
        <f t="shared" ref="C147:G147" si="45">C51 -($H51*C$95/$H$95)</f>
        <v>-2.7668858768869597E-2</v>
      </c>
      <c r="D147" s="24">
        <f t="shared" si="45"/>
        <v>9.7859772028849323E-4</v>
      </c>
      <c r="E147" s="24">
        <f t="shared" si="45"/>
        <v>3.1736685659760677E-2</v>
      </c>
      <c r="F147" s="24">
        <f t="shared" si="45"/>
        <v>2.5413944834850044E-3</v>
      </c>
      <c r="G147" s="25">
        <f t="shared" si="45"/>
        <v>-7.5878190946644525E-3</v>
      </c>
    </row>
    <row r="148" spans="1:7" ht="24" x14ac:dyDescent="0.25">
      <c r="A148" s="21"/>
      <c r="B148" s="22" t="s">
        <v>39</v>
      </c>
      <c r="C148" s="23">
        <f t="shared" ref="C148:G148" si="46">C52 -($H52*C$95/$H$95)</f>
        <v>4.7858515655859857E-2</v>
      </c>
      <c r="D148" s="24">
        <f t="shared" si="46"/>
        <v>-1.4308254447250479E-2</v>
      </c>
      <c r="E148" s="24">
        <f t="shared" si="46"/>
        <v>-2.0326692442981964E-2</v>
      </c>
      <c r="F148" s="24">
        <f t="shared" si="46"/>
        <v>-7.2568248901904719E-3</v>
      </c>
      <c r="G148" s="25">
        <f t="shared" si="46"/>
        <v>-5.9667438754366642E-3</v>
      </c>
    </row>
    <row r="149" spans="1:7" x14ac:dyDescent="0.25">
      <c r="A149" s="21"/>
      <c r="B149" s="22" t="s">
        <v>40</v>
      </c>
      <c r="C149" s="23">
        <f t="shared" ref="C149:G149" si="47">C53 -($H53*C$95/$H$95)</f>
        <v>3.1847424947732628E-2</v>
      </c>
      <c r="D149" s="24">
        <f t="shared" si="47"/>
        <v>-1.0860742961335712E-2</v>
      </c>
      <c r="E149" s="24">
        <f t="shared" si="47"/>
        <v>-1.7838817972003262E-2</v>
      </c>
      <c r="F149" s="24">
        <f t="shared" si="47"/>
        <v>-8.1042821398867593E-3</v>
      </c>
      <c r="G149" s="25">
        <f t="shared" si="47"/>
        <v>4.9564181254932727E-3</v>
      </c>
    </row>
    <row r="150" spans="1:7" ht="24" x14ac:dyDescent="0.25">
      <c r="A150" s="21"/>
      <c r="B150" s="22" t="s">
        <v>41</v>
      </c>
      <c r="C150" s="23">
        <f t="shared" ref="C150:G150" si="48">C54 -($H54*C$95/$H$95)</f>
        <v>-1.2637700197296264E-2</v>
      </c>
      <c r="D150" s="24">
        <f t="shared" si="48"/>
        <v>-2.2196518298526757E-3</v>
      </c>
      <c r="E150" s="24">
        <f t="shared" si="48"/>
        <v>-6.946767320732683E-4</v>
      </c>
      <c r="F150" s="24">
        <f t="shared" si="48"/>
        <v>1.6638269964058428E-2</v>
      </c>
      <c r="G150" s="25">
        <f t="shared" si="48"/>
        <v>-1.0862412048361914E-3</v>
      </c>
    </row>
    <row r="151" spans="1:7" x14ac:dyDescent="0.25">
      <c r="A151" s="21"/>
      <c r="B151" s="22" t="s">
        <v>42</v>
      </c>
      <c r="C151" s="23">
        <f t="shared" ref="C151:G151" si="49">C55 -($H55*C$95/$H$95)</f>
        <v>5.4353235805754407E-3</v>
      </c>
      <c r="D151" s="24">
        <f t="shared" si="49"/>
        <v>-1.1382001533305208E-3</v>
      </c>
      <c r="E151" s="24">
        <f t="shared" si="49"/>
        <v>-2.1971673664779423E-2</v>
      </c>
      <c r="F151" s="24">
        <f t="shared" si="49"/>
        <v>-4.2875847934247813E-3</v>
      </c>
      <c r="G151" s="25">
        <f t="shared" si="49"/>
        <v>2.1962135030959479E-2</v>
      </c>
    </row>
    <row r="152" spans="1:7" ht="24" x14ac:dyDescent="0.25">
      <c r="A152" s="21"/>
      <c r="B152" s="22" t="s">
        <v>43</v>
      </c>
      <c r="C152" s="23">
        <f t="shared" ref="C152:G152" si="50">C56 -($H56*C$95/$H$95)</f>
        <v>1.6287913728855075E-2</v>
      </c>
      <c r="D152" s="24">
        <f t="shared" si="50"/>
        <v>6.0351120353675236E-3</v>
      </c>
      <c r="E152" s="24">
        <f t="shared" si="50"/>
        <v>8.7071754414906888E-3</v>
      </c>
      <c r="F152" s="24">
        <f t="shared" si="50"/>
        <v>-1.1153847485110696E-2</v>
      </c>
      <c r="G152" s="25">
        <f t="shared" si="50"/>
        <v>-1.9876353720602535E-2</v>
      </c>
    </row>
    <row r="153" spans="1:7" x14ac:dyDescent="0.25">
      <c r="A153" s="21"/>
      <c r="B153" s="22" t="s">
        <v>44</v>
      </c>
      <c r="C153" s="23">
        <f t="shared" ref="C153:G153" si="51">C57 -($H57*C$95/$H$95)</f>
        <v>-1.3734827881561606E-3</v>
      </c>
      <c r="D153" s="24">
        <f t="shared" si="51"/>
        <v>1.7864963427285663E-3</v>
      </c>
      <c r="E153" s="24">
        <f t="shared" si="51"/>
        <v>-2.6337086714076724E-2</v>
      </c>
      <c r="F153" s="24">
        <f t="shared" si="51"/>
        <v>4.0323652982581781E-3</v>
      </c>
      <c r="G153" s="25">
        <f t="shared" si="51"/>
        <v>2.1891707861246223E-2</v>
      </c>
    </row>
    <row r="154" spans="1:7" x14ac:dyDescent="0.25">
      <c r="A154" s="21"/>
      <c r="B154" s="22" t="s">
        <v>45</v>
      </c>
      <c r="C154" s="23">
        <f t="shared" ref="C154:G154" si="52">C58 -($H58*C$95/$H$95)</f>
        <v>-3.3922472675851092E-2</v>
      </c>
      <c r="D154" s="24">
        <f t="shared" si="52"/>
        <v>1.0202628697645252E-2</v>
      </c>
      <c r="E154" s="24">
        <f t="shared" si="52"/>
        <v>1.9096131869281441E-3</v>
      </c>
      <c r="F154" s="24">
        <f t="shared" si="52"/>
        <v>1.4816412840451029E-2</v>
      </c>
      <c r="G154" s="25">
        <f t="shared" si="52"/>
        <v>6.9938179508266807E-3</v>
      </c>
    </row>
    <row r="155" spans="1:7" ht="24" x14ac:dyDescent="0.25">
      <c r="A155" s="21"/>
      <c r="B155" s="22" t="s">
        <v>46</v>
      </c>
      <c r="C155" s="23">
        <f t="shared" ref="C155:G155" si="53">C59 -($H59*C$95/$H$95)</f>
        <v>5.4224835310214686E-2</v>
      </c>
      <c r="D155" s="24">
        <f t="shared" si="53"/>
        <v>-5.230568458201526E-2</v>
      </c>
      <c r="E155" s="24">
        <f t="shared" si="53"/>
        <v>-6.4087699119323993E-3</v>
      </c>
      <c r="F155" s="24">
        <f t="shared" si="53"/>
        <v>3.6565690554605484E-2</v>
      </c>
      <c r="G155" s="25">
        <f t="shared" si="53"/>
        <v>-3.207607137087215E-2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-1.2096055439358988E-4</v>
      </c>
      <c r="D156" s="24">
        <f t="shared" si="54"/>
        <v>-9.3745591066060618E-3</v>
      </c>
      <c r="E156" s="24">
        <f t="shared" si="54"/>
        <v>-1.3694225380103259E-2</v>
      </c>
      <c r="F156" s="24">
        <f t="shared" si="54"/>
        <v>-1.407429154723315E-2</v>
      </c>
      <c r="G156" s="25">
        <f t="shared" si="54"/>
        <v>3.7264036588336213E-2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8.6543451151263051E-3</v>
      </c>
      <c r="D157" s="24">
        <f t="shared" si="55"/>
        <v>-1.8377756785224797E-2</v>
      </c>
      <c r="E157" s="24">
        <f t="shared" si="55"/>
        <v>-2.042701753324333E-2</v>
      </c>
      <c r="F157" s="24">
        <f t="shared" si="55"/>
        <v>3.1335891822103085E-2</v>
      </c>
      <c r="G157" s="25">
        <f t="shared" si="55"/>
        <v>-1.1854626187610684E-3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2.4157540532016714E-3</v>
      </c>
      <c r="D158" s="24">
        <f t="shared" si="56"/>
        <v>-7.6035195744955653E-3</v>
      </c>
      <c r="E158" s="24">
        <f t="shared" si="56"/>
        <v>-3.1661290833668906E-2</v>
      </c>
      <c r="F158" s="24">
        <f t="shared" si="56"/>
        <v>3.0153389560775318E-2</v>
      </c>
      <c r="G158" s="25">
        <f t="shared" si="56"/>
        <v>6.695666794187552E-3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-3.2703229378570314E-2</v>
      </c>
      <c r="D159" s="24">
        <f t="shared" si="57"/>
        <v>9.7778770135361348E-3</v>
      </c>
      <c r="E159" s="24">
        <f t="shared" si="57"/>
        <v>-3.0094232644563929E-2</v>
      </c>
      <c r="F159" s="24">
        <f t="shared" si="57"/>
        <v>4.6687096753015078E-2</v>
      </c>
      <c r="G159" s="25">
        <f t="shared" si="57"/>
        <v>6.3324882565831686E-3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-2.1465988017541682E-2</v>
      </c>
      <c r="D160" s="24">
        <f t="shared" si="58"/>
        <v>4.7331870153943634E-2</v>
      </c>
      <c r="E160" s="24">
        <f t="shared" si="58"/>
        <v>1.6452423032831731E-2</v>
      </c>
      <c r="F160" s="24">
        <f t="shared" si="58"/>
        <v>-4.398460082310085E-2</v>
      </c>
      <c r="G160" s="25">
        <f t="shared" si="58"/>
        <v>1.666295653867278E-3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-3.3898028259327889E-2</v>
      </c>
      <c r="D161" s="24">
        <f t="shared" si="59"/>
        <v>5.5391446265853184E-2</v>
      </c>
      <c r="E161" s="24">
        <f t="shared" si="59"/>
        <v>3.2746324898419998E-3</v>
      </c>
      <c r="F161" s="24">
        <f t="shared" si="59"/>
        <v>-4.7094870170611175E-2</v>
      </c>
      <c r="G161" s="25">
        <f t="shared" si="59"/>
        <v>2.2326819674243881E-2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-3.4061276084364045E-2</v>
      </c>
      <c r="D162" s="24">
        <f t="shared" si="60"/>
        <v>-2.3908364974275897E-2</v>
      </c>
      <c r="E162" s="24">
        <f t="shared" si="60"/>
        <v>5.395771342463529E-2</v>
      </c>
      <c r="F162" s="24">
        <f t="shared" si="60"/>
        <v>5.1649827493293332E-3</v>
      </c>
      <c r="G162" s="25">
        <f t="shared" si="60"/>
        <v>-1.1530551153246804E-3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-2.8986295127599482E-2</v>
      </c>
      <c r="D163" s="24">
        <f t="shared" si="61"/>
        <v>1.5764617443006834E-2</v>
      </c>
      <c r="E163" s="24">
        <f t="shared" si="61"/>
        <v>-7.2315669270902327E-3</v>
      </c>
      <c r="F163" s="24">
        <f t="shared" si="61"/>
        <v>1.7724478417718015E-3</v>
      </c>
      <c r="G163" s="25">
        <f t="shared" si="61"/>
        <v>1.868079676991119E-2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-1.3417231192097603E-2</v>
      </c>
      <c r="D164" s="24">
        <f t="shared" si="62"/>
        <v>1.5748283075911917E-2</v>
      </c>
      <c r="E164" s="24">
        <f t="shared" si="62"/>
        <v>2.1977089831946156E-2</v>
      </c>
      <c r="F164" s="24">
        <f t="shared" si="62"/>
        <v>-2.8582971400363477E-2</v>
      </c>
      <c r="G164" s="25">
        <f t="shared" si="62"/>
        <v>4.2748296846030209E-3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1.2437923097073977E-2</v>
      </c>
      <c r="D165" s="24">
        <f t="shared" si="63"/>
        <v>-1.6544835150463594E-2</v>
      </c>
      <c r="E165" s="24">
        <f t="shared" si="63"/>
        <v>3.521899840622944E-2</v>
      </c>
      <c r="F165" s="24">
        <f t="shared" si="63"/>
        <v>-7.055891388553602E-2</v>
      </c>
      <c r="G165" s="25">
        <f t="shared" si="63"/>
        <v>3.944682753269621E-2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2.73787626782796E-2</v>
      </c>
      <c r="D166" s="24">
        <f t="shared" si="64"/>
        <v>7.8364615323470166E-4</v>
      </c>
      <c r="E166" s="24">
        <f t="shared" si="64"/>
        <v>8.5890564887458609E-3</v>
      </c>
      <c r="F166" s="24">
        <f t="shared" si="64"/>
        <v>-2.0049792980176062E-2</v>
      </c>
      <c r="G166" s="25">
        <f t="shared" si="64"/>
        <v>-1.6701672340084101E-2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-7.9698537679180059E-3</v>
      </c>
      <c r="D167" s="24">
        <f t="shared" si="65"/>
        <v>2.0905552360100832E-2</v>
      </c>
      <c r="E167" s="24">
        <f t="shared" si="65"/>
        <v>-1.1006167300838449E-2</v>
      </c>
      <c r="F167" s="24">
        <f t="shared" si="65"/>
        <v>-6.1449089901156051E-3</v>
      </c>
      <c r="G167" s="25">
        <f t="shared" si="65"/>
        <v>4.2153776987712555E-3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5.7556480148184985E-2</v>
      </c>
      <c r="D168" s="24">
        <f t="shared" si="66"/>
        <v>3.1144769865964483E-3</v>
      </c>
      <c r="E168" s="24">
        <f t="shared" si="66"/>
        <v>-1.7653677123355527E-2</v>
      </c>
      <c r="F168" s="24">
        <f t="shared" si="66"/>
        <v>-2.6201125837058137E-3</v>
      </c>
      <c r="G168" s="25">
        <f t="shared" si="66"/>
        <v>-4.0397167427720149E-2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2.0163725803037658E-2</v>
      </c>
      <c r="D169" s="24">
        <f t="shared" si="67"/>
        <v>-1.0045407046833058E-2</v>
      </c>
      <c r="E169" s="24">
        <f t="shared" si="67"/>
        <v>9.2586707599143225E-3</v>
      </c>
      <c r="F169" s="24">
        <f t="shared" si="67"/>
        <v>-8.3170316654775089E-3</v>
      </c>
      <c r="G169" s="25">
        <f t="shared" si="67"/>
        <v>-1.105995785064133E-2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4.2444637263219342E-2</v>
      </c>
      <c r="D170" s="24">
        <f t="shared" si="68"/>
        <v>-4.5158145874315547E-2</v>
      </c>
      <c r="E170" s="24">
        <f t="shared" si="68"/>
        <v>3.9064391931277309E-2</v>
      </c>
      <c r="F170" s="24">
        <f t="shared" si="68"/>
        <v>4.5036584118612888E-3</v>
      </c>
      <c r="G170" s="25">
        <f t="shared" si="68"/>
        <v>-4.0854541732042421E-2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6.0679170652084835E-3</v>
      </c>
      <c r="D171" s="24">
        <f t="shared" si="69"/>
        <v>-2.0322377226784982E-2</v>
      </c>
      <c r="E171" s="24">
        <f t="shared" si="69"/>
        <v>2.3077166891319972E-2</v>
      </c>
      <c r="F171" s="24">
        <f t="shared" si="69"/>
        <v>2.1940962846996787E-2</v>
      </c>
      <c r="G171" s="25">
        <f t="shared" si="69"/>
        <v>-3.0763669576740066E-2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9.5706082374998891E-3</v>
      </c>
      <c r="D172" s="24">
        <f t="shared" si="70"/>
        <v>-5.2079902190096006E-2</v>
      </c>
      <c r="E172" s="24">
        <f t="shared" si="70"/>
        <v>-6.6832511943032968E-3</v>
      </c>
      <c r="F172" s="24">
        <f t="shared" si="70"/>
        <v>6.0507682007017949E-2</v>
      </c>
      <c r="G172" s="25">
        <f t="shared" si="70"/>
        <v>-1.131513686011848E-2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7.9495221395317062E-3</v>
      </c>
      <c r="D173" s="24">
        <f t="shared" si="71"/>
        <v>2.8305521124611932E-2</v>
      </c>
      <c r="E173" s="24">
        <f t="shared" si="71"/>
        <v>-2.371314710344391E-2</v>
      </c>
      <c r="F173" s="24">
        <f t="shared" si="71"/>
        <v>2.8557320568934896E-3</v>
      </c>
      <c r="G173" s="25">
        <f t="shared" si="71"/>
        <v>-1.539762821759294E-2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1.3341511442948623E-2</v>
      </c>
      <c r="D174" s="24">
        <f t="shared" si="72"/>
        <v>-3.1998378054643395E-2</v>
      </c>
      <c r="E174" s="24">
        <f t="shared" si="72"/>
        <v>-1.8176387084262058E-2</v>
      </c>
      <c r="F174" s="24">
        <f t="shared" si="72"/>
        <v>2.1080407265285955E-2</v>
      </c>
      <c r="G174" s="25">
        <f t="shared" si="72"/>
        <v>1.5752846430670903E-2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4.3327956552476926E-2</v>
      </c>
      <c r="D175" s="24">
        <f t="shared" si="73"/>
        <v>-1.7760554718973809E-3</v>
      </c>
      <c r="E175" s="24">
        <f t="shared" si="73"/>
        <v>-3.8235738890496779E-2</v>
      </c>
      <c r="F175" s="24">
        <f t="shared" si="73"/>
        <v>-2.068511618360569E-2</v>
      </c>
      <c r="G175" s="25">
        <f t="shared" si="73"/>
        <v>1.7368953993523006E-2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-1.2973555532233561E-4</v>
      </c>
      <c r="D176" s="24">
        <f t="shared" si="74"/>
        <v>-1.7941694804125746E-2</v>
      </c>
      <c r="E176" s="24">
        <f t="shared" si="74"/>
        <v>-1.5913586785222533E-2</v>
      </c>
      <c r="F176" s="24">
        <f t="shared" si="74"/>
        <v>4.2159027285063849E-2</v>
      </c>
      <c r="G176" s="25">
        <f t="shared" si="74"/>
        <v>-8.1740101403931786E-3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-3.8421065196375781E-2</v>
      </c>
      <c r="D177" s="24">
        <f t="shared" si="75"/>
        <v>6.0497157358841702E-2</v>
      </c>
      <c r="E177" s="24">
        <f t="shared" si="75"/>
        <v>-2.4995674945626323E-2</v>
      </c>
      <c r="F177" s="24">
        <f t="shared" si="75"/>
        <v>4.5612625914347449E-3</v>
      </c>
      <c r="G177" s="25">
        <f t="shared" si="75"/>
        <v>-1.6416798082741768E-3</v>
      </c>
    </row>
    <row r="178" spans="1:7" x14ac:dyDescent="0.25">
      <c r="A178" s="21"/>
      <c r="B178" s="22" t="s">
        <v>89</v>
      </c>
      <c r="C178" s="23">
        <f t="shared" ref="C178:G178" si="76">C82 -($H82*C$95/$H$95)</f>
        <v>-3.7018095645761223E-2</v>
      </c>
      <c r="D178" s="24">
        <f t="shared" si="76"/>
        <v>5.9115625591019266E-2</v>
      </c>
      <c r="E178" s="24">
        <f t="shared" si="76"/>
        <v>-1.5426281093646632E-2</v>
      </c>
      <c r="F178" s="24">
        <f t="shared" si="76"/>
        <v>-3.4892701181944125E-2</v>
      </c>
      <c r="G178" s="25">
        <f t="shared" si="76"/>
        <v>2.8221452330332963E-2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1.9641213357998427E-2</v>
      </c>
      <c r="D179" s="24">
        <f t="shared" si="77"/>
        <v>3.4648274293052006E-2</v>
      </c>
      <c r="E179" s="24">
        <f t="shared" si="77"/>
        <v>-9.5410244471984262E-3</v>
      </c>
      <c r="F179" s="24">
        <f t="shared" si="77"/>
        <v>-4.0965200308811817E-2</v>
      </c>
      <c r="G179" s="25">
        <f t="shared" si="77"/>
        <v>-3.7832628950401903E-3</v>
      </c>
    </row>
    <row r="180" spans="1:7" ht="24" x14ac:dyDescent="0.25">
      <c r="A180" s="21"/>
      <c r="B180" s="22" t="s">
        <v>91</v>
      </c>
      <c r="C180" s="23">
        <f t="shared" ref="C180:G180" si="78">C84 -($H84*C$95/$H$95)</f>
        <v>-3.962876741250998E-2</v>
      </c>
      <c r="D180" s="24">
        <f t="shared" si="78"/>
        <v>-1.7040092097567655E-2</v>
      </c>
      <c r="E180" s="24">
        <f t="shared" si="78"/>
        <v>5.2045091159959506E-2</v>
      </c>
      <c r="F180" s="24">
        <f t="shared" si="78"/>
        <v>-4.1917736288135665E-4</v>
      </c>
      <c r="G180" s="25">
        <f t="shared" si="78"/>
        <v>5.0429457129995692E-3</v>
      </c>
    </row>
    <row r="181" spans="1:7" x14ac:dyDescent="0.25">
      <c r="A181" s="21"/>
      <c r="B181" s="22" t="s">
        <v>92</v>
      </c>
      <c r="C181" s="23">
        <f t="shared" ref="C181:G181" si="79">C85 -($H85*C$95/$H$95)</f>
        <v>-1.7256191288161332E-2</v>
      </c>
      <c r="D181" s="24">
        <f t="shared" si="79"/>
        <v>-1.3047100359045993E-3</v>
      </c>
      <c r="E181" s="24">
        <f t="shared" si="79"/>
        <v>3.2396438842527714E-2</v>
      </c>
      <c r="F181" s="24">
        <f t="shared" si="79"/>
        <v>-7.4794048250403089E-3</v>
      </c>
      <c r="G181" s="25">
        <f t="shared" si="79"/>
        <v>-6.3561326934213624E-3</v>
      </c>
    </row>
    <row r="182" spans="1:7" x14ac:dyDescent="0.25">
      <c r="A182" s="21"/>
      <c r="B182" s="22" t="s">
        <v>93</v>
      </c>
      <c r="C182" s="23">
        <f t="shared" ref="C182:G182" si="80">C86 -($H86*C$95/$H$95)</f>
        <v>7.6901368564602779E-3</v>
      </c>
      <c r="D182" s="24">
        <f t="shared" si="80"/>
        <v>9.9325417558003837E-3</v>
      </c>
      <c r="E182" s="24">
        <f t="shared" si="80"/>
        <v>1.7907721905462859E-2</v>
      </c>
      <c r="F182" s="24">
        <f t="shared" si="80"/>
        <v>-4.0168190080087887E-2</v>
      </c>
      <c r="G182" s="25">
        <f t="shared" si="80"/>
        <v>4.637789562364325E-3</v>
      </c>
    </row>
    <row r="183" spans="1:7" x14ac:dyDescent="0.25">
      <c r="A183" s="21"/>
      <c r="B183" s="22" t="s">
        <v>94</v>
      </c>
      <c r="C183" s="23">
        <f t="shared" ref="C183:G183" si="81">C87 -($H87*C$95/$H$95)</f>
        <v>-1.3973853148414705E-2</v>
      </c>
      <c r="D183" s="24">
        <f t="shared" si="81"/>
        <v>-7.7601034646509748E-3</v>
      </c>
      <c r="E183" s="24">
        <f t="shared" si="81"/>
        <v>1.3058741525609763E-3</v>
      </c>
      <c r="F183" s="24">
        <f t="shared" si="81"/>
        <v>2.5924386138517524E-2</v>
      </c>
      <c r="G183" s="25">
        <f t="shared" si="81"/>
        <v>-5.4963036780127095E-3</v>
      </c>
    </row>
    <row r="184" spans="1:7" x14ac:dyDescent="0.25">
      <c r="A184" s="21"/>
      <c r="B184" s="22" t="s">
        <v>95</v>
      </c>
      <c r="C184" s="23">
        <f t="shared" ref="C184:G184" si="82">C88 -($H88*C$95/$H$95)</f>
        <v>4.7056974798481421E-2</v>
      </c>
      <c r="D184" s="24">
        <f t="shared" si="82"/>
        <v>-4.4348719838944201E-2</v>
      </c>
      <c r="E184" s="24">
        <f t="shared" si="82"/>
        <v>-1.425802352700134E-2</v>
      </c>
      <c r="F184" s="24">
        <f t="shared" si="82"/>
        <v>9.4654184627346594E-3</v>
      </c>
      <c r="G184" s="25">
        <f t="shared" si="82"/>
        <v>2.0843501047295432E-3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-1.3131266422073434E-2</v>
      </c>
      <c r="D185" s="24">
        <f t="shared" si="83"/>
        <v>-2.1266418501895451E-2</v>
      </c>
      <c r="E185" s="24">
        <f t="shared" si="83"/>
        <v>7.1145268024658814E-3</v>
      </c>
      <c r="F185" s="24">
        <f t="shared" si="83"/>
        <v>6.2679878942504957E-2</v>
      </c>
      <c r="G185" s="25">
        <f t="shared" si="83"/>
        <v>-3.5396720821001731E-2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-1.8107135114467265E-2</v>
      </c>
      <c r="D186" s="24">
        <f t="shared" si="84"/>
        <v>-1.1311771258730147E-2</v>
      </c>
      <c r="E186" s="24">
        <f t="shared" si="84"/>
        <v>2.8028103948385397E-2</v>
      </c>
      <c r="F186" s="24">
        <f t="shared" si="84"/>
        <v>3.2403403348141291E-3</v>
      </c>
      <c r="G186" s="25">
        <f t="shared" si="84"/>
        <v>-1.8495379100018361E-3</v>
      </c>
    </row>
    <row r="187" spans="1:7" x14ac:dyDescent="0.25">
      <c r="A187" s="21"/>
      <c r="B187" s="22" t="s">
        <v>98</v>
      </c>
      <c r="C187" s="23">
        <f t="shared" ref="C187:G187" si="85">C91 -($H91*C$95/$H$95)</f>
        <v>2.0895830509002067E-3</v>
      </c>
      <c r="D187" s="24">
        <f t="shared" si="85"/>
        <v>-1.2703363131851927E-2</v>
      </c>
      <c r="E187" s="24">
        <f t="shared" si="85"/>
        <v>-1.6892082096839331E-2</v>
      </c>
      <c r="F187" s="24">
        <f t="shared" si="85"/>
        <v>1.301513821074303E-2</v>
      </c>
      <c r="G187" s="25">
        <f t="shared" si="85"/>
        <v>1.4490723967048189E-2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1.4165983834732221E-2</v>
      </c>
      <c r="D188" s="24">
        <f t="shared" si="86"/>
        <v>-2.7602345783078047E-2</v>
      </c>
      <c r="E188" s="24">
        <f t="shared" si="86"/>
        <v>2.27090826198596E-2</v>
      </c>
      <c r="F188" s="24">
        <f t="shared" si="86"/>
        <v>-1.2593790239460667E-2</v>
      </c>
      <c r="G188" s="25">
        <f t="shared" si="86"/>
        <v>3.3210695679470326E-3</v>
      </c>
    </row>
    <row r="189" spans="1:7" x14ac:dyDescent="0.25">
      <c r="A189" s="21"/>
      <c r="B189" s="22" t="s">
        <v>100</v>
      </c>
      <c r="C189" s="23">
        <f t="shared" ref="C189:G189" si="87">C93 -($H93*C$95/$H$95)</f>
        <v>-1.5186951136791083E-2</v>
      </c>
      <c r="D189" s="24">
        <f t="shared" si="87"/>
        <v>1.4912728414324339E-2</v>
      </c>
      <c r="E189" s="24">
        <f t="shared" si="87"/>
        <v>-1.3993554294866817E-2</v>
      </c>
      <c r="F189" s="24">
        <f t="shared" si="87"/>
        <v>3.6465905782964159E-2</v>
      </c>
      <c r="G189" s="25">
        <f t="shared" si="87"/>
        <v>-2.2198128765630487E-2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4.8381015895601009E-2</v>
      </c>
      <c r="D190" s="29">
        <f t="shared" si="88"/>
        <v>2.2654260060152587E-3</v>
      </c>
      <c r="E190" s="29">
        <f t="shared" si="88"/>
        <v>-1.8722480577195721E-3</v>
      </c>
      <c r="F190" s="29">
        <f t="shared" si="88"/>
        <v>-5.3316180538312552E-3</v>
      </c>
      <c r="G190" s="30">
        <f t="shared" si="88"/>
        <v>-4.3442575790065635E-2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8"/>
    <mergeCell ref="A119:A135"/>
    <mergeCell ref="A136:A155"/>
    <mergeCell ref="A3:B5"/>
    <mergeCell ref="C3:G3"/>
    <mergeCell ref="A6:A22"/>
    <mergeCell ref="A23:A39"/>
    <mergeCell ref="A40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Ballentine + comp (1)</vt:lpstr>
      <vt:lpstr> 1 Ballentine + comp (2)</vt:lpstr>
      <vt:lpstr> 1 Ballentine + comp (3)</vt:lpstr>
      <vt:lpstr> 1 Ballentine + comp (4)</vt:lpstr>
      <vt:lpstr> 1 Ballentine + comp (5)</vt:lpstr>
      <vt:lpstr> 1 Ballentine + comp (6)</vt:lpstr>
      <vt:lpstr> 1 Ballentine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2024-12-11T00:05:16Z</dcterms:created>
  <dcterms:modified xsi:type="dcterms:W3CDTF">2024-12-11T00:05:23Z</dcterms:modified>
</cp:coreProperties>
</file>