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1741F856-BBFF-4C10-A0A7-DD6987E57F3F}" xr6:coauthVersionLast="47" xr6:coauthVersionMax="47" xr10:uidLastSave="{00000000-0000-0000-0000-000000000000}"/>
  <bookViews>
    <workbookView xWindow="-28920" yWindow="-120" windowWidth="29040" windowHeight="15720" xr2:uid="{C47F8ED0-9EE9-4F5B-9A0A-D053F4A840D8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<sst xmlns="http://schemas.openxmlformats.org/spreadsheetml/2006/main" count="531" uniqueCount="99">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</sst>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5157262" xfId="13" xr:uid="{1D515C1E-CE3B-439D-B268-A4696612B5A3}"/>
    <cellStyle name="style1733875157287" xfId="14" xr:uid="{D1CF62FF-1C23-47B6-A416-CB08C557BFE0}"/>
    <cellStyle name="style1733875157345" xfId="17" xr:uid="{2BA29A84-2D71-452B-8DA6-FAE51396C150}"/>
    <cellStyle name="style1733875157363" xfId="18" xr:uid="{70FD2744-8073-43C1-8B83-8B17230C8311}"/>
    <cellStyle name="style1733875157398" xfId="21" xr:uid="{59EF355C-8176-4895-B6A4-F25FBCB684C8}"/>
    <cellStyle name="style1733875157415" xfId="22" xr:uid="{68C41F97-D2FB-41BF-A5BC-BB0727802442}"/>
    <cellStyle name="style1733875157524" xfId="1" xr:uid="{3EA2F1B2-619D-4F9D-95F9-B938AE8C6CF5}"/>
    <cellStyle name="style1733875157537" xfId="2" xr:uid="{2C3AB213-BADE-42F4-AA08-77298BA3CDAB}"/>
    <cellStyle name="style1733875157549" xfId="5" xr:uid="{375D087C-5191-408C-9A00-6CDF3C9EEC4C}"/>
    <cellStyle name="style1733875157562" xfId="6" xr:uid="{EEE35537-B45D-418C-921F-EE74550C7F04}"/>
    <cellStyle name="style1733875157575" xfId="9" xr:uid="{A0A7767C-2AF9-4120-8022-3D4C0733D222}"/>
    <cellStyle name="style1733875157588" xfId="10" xr:uid="{3F050C79-A6FF-4D15-A21D-74CA7A7CA0E5}"/>
    <cellStyle name="style1733875157602" xfId="3" xr:uid="{2C0201C1-1D0F-4431-B662-6249E56BE270}"/>
    <cellStyle name="style1733875157618" xfId="4" xr:uid="{EFBA6B2A-F1E1-4815-A822-9E9A699A856C}"/>
    <cellStyle name="style1733875157637" xfId="7" xr:uid="{56513824-098D-4FB0-A277-6BE8C695B895}"/>
    <cellStyle name="style1733875157654" xfId="8" xr:uid="{EDD72428-B540-4EA8-A0B3-BA2C299338A1}"/>
    <cellStyle name="style1733875157673" xfId="11" xr:uid="{FDAA84C3-643E-49C5-B8A9-81460A66EA39}"/>
    <cellStyle name="style1733875157690" xfId="12" xr:uid="{FBB338D1-DB8E-47F5-B9B7-554A9160AD5E}"/>
    <cellStyle name="style1733875157710" xfId="15" xr:uid="{7631B5B5-F283-4FF4-813E-8026949B9715}"/>
    <cellStyle name="style1733875157725" xfId="16" xr:uid="{FB29EB7B-2791-4249-A526-354E7EFD5199}"/>
    <cellStyle name="style1733875157743" xfId="19" xr:uid="{CEB96908-D905-4922-9243-5CAA0200FFDA}"/>
    <cellStyle name="style1733875157760" xfId="20" xr:uid="{08228152-CDE0-4DD3-B1CE-173C2F782D38}"/>
    <cellStyle name="style1733875157778" xfId="23" xr:uid="{29F31CBE-B468-4496-A4D5-9FBCC1F7C8E9}"/>
    <cellStyle name="style1733875157796" xfId="24" xr:uid="{19058CEF-D079-4DAC-9DCE-A3278E19F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82EF-4885-4C97-A491-1E2EA0B32D2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0005-2815-4950-B502-C5B66B6244C9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0.24175824175824176</v>
      </c>
      <c r="D6" s="16">
        <v>0.22957198443579765</v>
      </c>
      <c r="E6" s="25">
        <f>AVERAGE(C6:D6)</f>
        <v>0.23566511309701971</v>
      </c>
    </row>
    <row r="7" spans="1:5" ht="24" x14ac:dyDescent="0.25">
      <c r="A7" s="17"/>
      <c r="B7" s="18" t="s">
        <v>7</v>
      </c>
      <c r="C7" s="19">
        <v>0.15018315018315018</v>
      </c>
      <c r="D7" s="20">
        <v>0.14007782101167315</v>
      </c>
      <c r="E7" s="25">
        <f>AVERAGE(C7:D7)</f>
        <v>0.14513048559741165</v>
      </c>
    </row>
    <row r="8" spans="1:5" ht="24" x14ac:dyDescent="0.25">
      <c r="A8" s="17"/>
      <c r="B8" s="18" t="s">
        <v>8</v>
      </c>
      <c r="C8" s="19">
        <v>0.23076923076923075</v>
      </c>
      <c r="D8" s="20">
        <v>0.21011673151750973</v>
      </c>
      <c r="E8" s="25">
        <f>AVERAGE(C8:D8)</f>
        <v>0.22044298114337024</v>
      </c>
    </row>
    <row r="9" spans="1:5" ht="24" x14ac:dyDescent="0.25">
      <c r="A9" s="17"/>
      <c r="B9" s="18" t="s">
        <v>9</v>
      </c>
      <c r="C9" s="19">
        <v>0.20146520146520147</v>
      </c>
      <c r="D9" s="20">
        <v>0.16342412451361865</v>
      </c>
      <c r="E9" s="25">
        <f>AVERAGE(C9:D9)</f>
        <v>0.18244466298941006</v>
      </c>
    </row>
    <row r="10" spans="1:5" ht="24" x14ac:dyDescent="0.25">
      <c r="A10" s="17"/>
      <c r="B10" s="18" t="s">
        <v>10</v>
      </c>
      <c r="C10" s="19">
        <v>0.15018315018315018</v>
      </c>
      <c r="D10" s="20">
        <v>7.7821011673151752E-2</v>
      </c>
      <c r="E10" s="25">
        <f>AVERAGE(C10:D10)</f>
        <v>0.11400208092815096</v>
      </c>
    </row>
    <row r="11" spans="1:5" ht="24" x14ac:dyDescent="0.25">
      <c r="A11" s="17"/>
      <c r="B11" s="18" t="s">
        <v>11</v>
      </c>
      <c r="C11" s="19">
        <v>0.24908424908424909</v>
      </c>
      <c r="D11" s="20">
        <v>0.25680933852140075</v>
      </c>
      <c r="E11" s="25">
        <f>AVERAGE(C11:D11)</f>
        <v>0.25294679380282492</v>
      </c>
    </row>
    <row r="12" spans="1:5" ht="24" x14ac:dyDescent="0.25">
      <c r="A12" s="17"/>
      <c r="B12" s="18" t="s">
        <v>12</v>
      </c>
      <c r="C12" s="19">
        <v>0.14652014652014653</v>
      </c>
      <c r="D12" s="20">
        <v>0.22568093385214008</v>
      </c>
      <c r="E12" s="25">
        <f>AVERAGE(C12:D12)</f>
        <v>0.1861005401861433</v>
      </c>
    </row>
    <row r="13" spans="1:5" ht="24" x14ac:dyDescent="0.25">
      <c r="A13" s="17"/>
      <c r="B13" s="18" t="s">
        <v>13</v>
      </c>
      <c r="C13" s="19">
        <v>0.12087912087912088</v>
      </c>
      <c r="D13" s="20">
        <v>0.1245136186770428</v>
      </c>
      <c r="E13" s="25">
        <f>AVERAGE(C13:D13)</f>
        <v>0.12269636977808185</v>
      </c>
    </row>
    <row r="14" spans="1:5" ht="24" x14ac:dyDescent="0.25">
      <c r="A14" s="17"/>
      <c r="B14" s="18" t="s">
        <v>14</v>
      </c>
      <c r="C14" s="19">
        <v>0.33699633699633702</v>
      </c>
      <c r="D14" s="20">
        <v>0.42412451361867703</v>
      </c>
      <c r="E14" s="25">
        <f>AVERAGE(C14:D14)</f>
        <v>0.380560425307507</v>
      </c>
    </row>
    <row r="15" spans="1:5" ht="24" x14ac:dyDescent="0.25">
      <c r="A15" s="17"/>
      <c r="B15" s="18" t="s">
        <v>15</v>
      </c>
      <c r="C15" s="19">
        <v>0.33699633699633702</v>
      </c>
      <c r="D15" s="20">
        <v>0.36575875486381321</v>
      </c>
      <c r="E15" s="25">
        <f>AVERAGE(C15:D15)</f>
        <v>0.35137754593007509</v>
      </c>
    </row>
    <row r="16" spans="1:5" ht="24" x14ac:dyDescent="0.25">
      <c r="A16" s="17"/>
      <c r="B16" s="18" t="s">
        <v>16</v>
      </c>
      <c r="C16" s="19">
        <v>0.2271062271062271</v>
      </c>
      <c r="D16" s="20">
        <v>0.2140077821011673</v>
      </c>
      <c r="E16" s="25">
        <f>AVERAGE(C16:D16)</f>
        <v>0.2205570046036972</v>
      </c>
    </row>
    <row r="17" spans="1:5" ht="24" x14ac:dyDescent="0.25">
      <c r="A17" s="17"/>
      <c r="B17" s="18" t="s">
        <v>17</v>
      </c>
      <c r="C17" s="19">
        <v>0.32967032967032961</v>
      </c>
      <c r="D17" s="20">
        <v>0.30739299610894943</v>
      </c>
      <c r="E17" s="25">
        <f>AVERAGE(C17:D17)</f>
        <v>0.31853166288963952</v>
      </c>
    </row>
    <row r="18" spans="1:5" ht="24" x14ac:dyDescent="0.25">
      <c r="A18" s="17"/>
      <c r="B18" s="18" t="s">
        <v>18</v>
      </c>
      <c r="C18" s="19">
        <v>0.20146520146520147</v>
      </c>
      <c r="D18" s="20">
        <v>0.13618677042801555</v>
      </c>
      <c r="E18" s="25">
        <f>AVERAGE(C18:D18)</f>
        <v>0.16882598594660853</v>
      </c>
    </row>
    <row r="19" spans="1:5" ht="24" x14ac:dyDescent="0.25">
      <c r="A19" s="17"/>
      <c r="B19" s="18" t="s">
        <v>19</v>
      </c>
      <c r="C19" s="19">
        <v>0.21245421245421245</v>
      </c>
      <c r="D19" s="20">
        <v>0.21789883268482491</v>
      </c>
      <c r="E19" s="25">
        <f>AVERAGE(C19:D19)</f>
        <v>0.21517652256951869</v>
      </c>
    </row>
    <row r="20" spans="1:5" ht="24" x14ac:dyDescent="0.25">
      <c r="A20" s="17"/>
      <c r="B20" s="18" t="s">
        <v>20</v>
      </c>
      <c r="C20" s="19">
        <v>0.12820512820512819</v>
      </c>
      <c r="D20" s="20">
        <v>0.11284046692607004</v>
      </c>
      <c r="E20" s="25">
        <f>AVERAGE(C20:D20)</f>
        <v>0.12052279756559911</v>
      </c>
    </row>
    <row r="21" spans="1:5" ht="24" x14ac:dyDescent="0.25">
      <c r="A21" s="17"/>
      <c r="B21" s="18" t="s">
        <v>21</v>
      </c>
      <c r="C21" s="19">
        <v>0.12454212454212454</v>
      </c>
      <c r="D21" s="20">
        <v>0.11673151750972761</v>
      </c>
      <c r="E21" s="25">
        <f>AVERAGE(C21:D21)</f>
        <v>0.12063682102592607</v>
      </c>
    </row>
    <row r="22" spans="1:5" ht="24" x14ac:dyDescent="0.25">
      <c r="A22" s="17"/>
      <c r="B22" s="18" t="s">
        <v>22</v>
      </c>
      <c r="C22" s="19">
        <v>0.33333333333333326</v>
      </c>
      <c r="D22" s="20">
        <v>0.37354085603112841</v>
      </c>
      <c r="E22" s="25">
        <f>AVERAGE(C22:D22)</f>
        <v>0.35343709468223083</v>
      </c>
    </row>
    <row r="23" spans="1:5" x14ac:dyDescent="0.25">
      <c r="A23" s="17" t="s">
        <v>23</v>
      </c>
      <c r="B23" s="18" t="s">
        <v>24</v>
      </c>
      <c r="C23" s="19">
        <v>0.26739926739926739</v>
      </c>
      <c r="D23" s="20">
        <v>0.17509727626459143</v>
      </c>
      <c r="E23" s="25">
        <f>AVERAGE(C23:D23)</f>
        <v>0.22124827183192941</v>
      </c>
    </row>
    <row r="24" spans="1:5" ht="24" x14ac:dyDescent="0.25">
      <c r="A24" s="17"/>
      <c r="B24" s="18" t="s">
        <v>25</v>
      </c>
      <c r="C24" s="19">
        <v>0.10622710622710622</v>
      </c>
      <c r="D24" s="20">
        <v>0.11284046692607004</v>
      </c>
      <c r="E24" s="25">
        <f>AVERAGE(C24:D24)</f>
        <v>0.10953378657658813</v>
      </c>
    </row>
    <row r="25" spans="1:5" x14ac:dyDescent="0.25">
      <c r="A25" s="17"/>
      <c r="B25" s="18" t="s">
        <v>26</v>
      </c>
      <c r="C25" s="19">
        <v>0.21611721611721613</v>
      </c>
      <c r="D25" s="20">
        <v>0.21011673151750973</v>
      </c>
      <c r="E25" s="25">
        <f>AVERAGE(C25:D25)</f>
        <v>0.21311697381736294</v>
      </c>
    </row>
    <row r="26" spans="1:5" x14ac:dyDescent="0.25">
      <c r="A26" s="17"/>
      <c r="B26" s="18" t="s">
        <v>27</v>
      </c>
      <c r="C26" s="19">
        <v>0.15018315018315018</v>
      </c>
      <c r="D26" s="20">
        <v>0.17898832684824903</v>
      </c>
      <c r="E26" s="25">
        <f>AVERAGE(C26:D26)</f>
        <v>0.1645857385156996</v>
      </c>
    </row>
    <row r="27" spans="1:5" x14ac:dyDescent="0.25">
      <c r="A27" s="17"/>
      <c r="B27" s="18" t="s">
        <v>28</v>
      </c>
      <c r="C27" s="19">
        <v>0.2271062271062271</v>
      </c>
      <c r="D27" s="20">
        <v>0.31128404669260701</v>
      </c>
      <c r="E27" s="25">
        <f>AVERAGE(C27:D27)</f>
        <v>0.26919513689941704</v>
      </c>
    </row>
    <row r="28" spans="1:5" x14ac:dyDescent="0.25">
      <c r="A28" s="17"/>
      <c r="B28" s="18" t="s">
        <v>29</v>
      </c>
      <c r="C28" s="19">
        <v>0.17216117216117216</v>
      </c>
      <c r="D28" s="20">
        <v>0.14007782101167315</v>
      </c>
      <c r="E28" s="25">
        <f>AVERAGE(C28:D28)</f>
        <v>0.15611949658642266</v>
      </c>
    </row>
    <row r="29" spans="1:5" x14ac:dyDescent="0.25">
      <c r="A29" s="17"/>
      <c r="B29" s="18" t="s">
        <v>30</v>
      </c>
      <c r="C29" s="19">
        <v>0.18315018315018314</v>
      </c>
      <c r="D29" s="20">
        <v>0.14396887159533073</v>
      </c>
      <c r="E29" s="25">
        <f>AVERAGE(C29:D29)</f>
        <v>0.16355952737275692</v>
      </c>
    </row>
    <row r="30" spans="1:5" ht="24" x14ac:dyDescent="0.25">
      <c r="A30" s="17"/>
      <c r="B30" s="18" t="s">
        <v>31</v>
      </c>
      <c r="C30" s="19">
        <v>0.12820512820512819</v>
      </c>
      <c r="D30" s="20">
        <v>0.13229571984435798</v>
      </c>
      <c r="E30" s="25">
        <f>AVERAGE(C30:D30)</f>
        <v>0.13025042402474307</v>
      </c>
    </row>
    <row r="31" spans="1:5" x14ac:dyDescent="0.25">
      <c r="A31" s="17"/>
      <c r="B31" s="18" t="s">
        <v>32</v>
      </c>
      <c r="C31" s="19">
        <v>7.3260073260073263E-2</v>
      </c>
      <c r="D31" s="20">
        <v>2.7237354085603113E-2</v>
      </c>
      <c r="E31" s="25">
        <f>AVERAGE(C31:D31)</f>
        <v>5.0248713672838188E-2</v>
      </c>
    </row>
    <row r="32" spans="1:5" x14ac:dyDescent="0.25">
      <c r="A32" s="17"/>
      <c r="B32" s="18" t="s">
        <v>33</v>
      </c>
      <c r="C32" s="19">
        <v>0.35164835164835168</v>
      </c>
      <c r="D32" s="20">
        <v>0.32295719844357973</v>
      </c>
      <c r="E32" s="25">
        <f>AVERAGE(C32:D32)</f>
        <v>0.33730277504596573</v>
      </c>
    </row>
    <row r="33" spans="1:5" x14ac:dyDescent="0.25">
      <c r="A33" s="17"/>
      <c r="B33" s="18" t="s">
        <v>34</v>
      </c>
      <c r="C33" s="19">
        <v>0.2857142857142857</v>
      </c>
      <c r="D33" s="20">
        <v>0.25680933852140075</v>
      </c>
      <c r="E33" s="25">
        <f>AVERAGE(C33:D33)</f>
        <v>0.27126181211784323</v>
      </c>
    </row>
    <row r="34" spans="1:5" x14ac:dyDescent="0.25">
      <c r="A34" s="17"/>
      <c r="B34" s="18" t="s">
        <v>35</v>
      </c>
      <c r="C34" s="19">
        <v>0.10256410256410256</v>
      </c>
      <c r="D34" s="20">
        <v>6.6147859922178989E-2</v>
      </c>
      <c r="E34" s="25">
        <f>AVERAGE(C34:D34)</f>
        <v>8.4355981243140782E-2</v>
      </c>
    </row>
    <row r="35" spans="1:5" ht="24" x14ac:dyDescent="0.25">
      <c r="A35" s="17"/>
      <c r="B35" s="18" t="s">
        <v>36</v>
      </c>
      <c r="C35" s="19">
        <v>0.23809523809523805</v>
      </c>
      <c r="D35" s="20">
        <v>0.33073929961089488</v>
      </c>
      <c r="E35" s="25">
        <f>AVERAGE(C35:D35)</f>
        <v>0.28441726885306645</v>
      </c>
    </row>
    <row r="36" spans="1:5" x14ac:dyDescent="0.25">
      <c r="A36" s="17"/>
      <c r="B36" s="18" t="s">
        <v>37</v>
      </c>
      <c r="C36" s="19">
        <v>0.19413919413919417</v>
      </c>
      <c r="D36" s="20">
        <v>0.17509727626459143</v>
      </c>
      <c r="E36" s="25">
        <f>AVERAGE(C36:D36)</f>
        <v>0.1846182352018928</v>
      </c>
    </row>
    <row r="37" spans="1:5" ht="24" x14ac:dyDescent="0.25">
      <c r="A37" s="17"/>
      <c r="B37" s="18" t="s">
        <v>38</v>
      </c>
      <c r="C37" s="19">
        <v>0.18681318681318682</v>
      </c>
      <c r="D37" s="20">
        <v>0.17120622568093385</v>
      </c>
      <c r="E37" s="25">
        <f>AVERAGE(C37:D37)</f>
        <v>0.17900970624706034</v>
      </c>
    </row>
    <row r="38" spans="1:5" x14ac:dyDescent="0.25">
      <c r="A38" s="17"/>
      <c r="B38" s="18" t="s">
        <v>39</v>
      </c>
      <c r="C38" s="19">
        <v>0.25641025641025639</v>
      </c>
      <c r="D38" s="20">
        <v>0.28793774319066145</v>
      </c>
      <c r="E38" s="25">
        <f>AVERAGE(C38:D38)</f>
        <v>0.27217399980045892</v>
      </c>
    </row>
    <row r="39" spans="1:5" ht="24" x14ac:dyDescent="0.25">
      <c r="A39" s="17"/>
      <c r="B39" s="18" t="s">
        <v>40</v>
      </c>
      <c r="C39" s="19">
        <v>0.16117216117216115</v>
      </c>
      <c r="D39" s="20">
        <v>0.15953307392996108</v>
      </c>
      <c r="E39" s="25">
        <f>AVERAGE(C39:D39)</f>
        <v>0.16035261755106112</v>
      </c>
    </row>
    <row r="40" spans="1:5" x14ac:dyDescent="0.25">
      <c r="A40" s="17"/>
      <c r="B40" s="18" t="s">
        <v>41</v>
      </c>
      <c r="C40" s="19">
        <v>0.18315018315018314</v>
      </c>
      <c r="D40" s="20">
        <v>0.13618677042801555</v>
      </c>
      <c r="E40" s="25">
        <f>AVERAGE(C40:D40)</f>
        <v>0.15966847678909935</v>
      </c>
    </row>
    <row r="41" spans="1:5" x14ac:dyDescent="0.25">
      <c r="A41" s="17"/>
      <c r="B41" s="18" t="s">
        <v>42</v>
      </c>
      <c r="C41" s="19">
        <v>6.95970695970696E-2</v>
      </c>
      <c r="D41" s="20">
        <v>8.1712062256809326E-2</v>
      </c>
      <c r="E41" s="25">
        <f>AVERAGE(C41:D41)</f>
        <v>7.5654565926939463E-2</v>
      </c>
    </row>
    <row r="42" spans="1:5" ht="24.75" thickBot="1" x14ac:dyDescent="0.3">
      <c r="A42" s="21"/>
      <c r="B42" s="22" t="s">
        <v>43</v>
      </c>
      <c r="C42" s="23">
        <v>0.31135531135531136</v>
      </c>
      <c r="D42" s="24">
        <v>0.31517509727626458</v>
      </c>
      <c r="E42" s="25">
        <f>AVERAGE(C42:D42)</f>
        <v>0.31326520431578797</v>
      </c>
    </row>
    <row r="43" spans="1:5" ht="15.75" thickTop="1" x14ac:dyDescent="0.25">
      <c r="C43" s="26">
        <f>AVERAGE(C6:C42)</f>
        <v>0.20502920502920505</v>
      </c>
      <c r="D43" s="26">
        <f>AVERAGE(D6:D42)</f>
        <v>0.20086234094016198</v>
      </c>
      <c r="E43" s="26">
        <f>AVERAGE(E6:E42)</f>
        <v>0.20294577298468353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3.6738013641751943E-3</v>
      </c>
      <c r="D50" s="16">
        <f t="shared" ref="D50:D86" si="0">D6 -($E6*D$43/$E$43)</f>
        <v>-3.6738013641751666E-3</v>
      </c>
    </row>
    <row r="51" spans="1:4" ht="24" x14ac:dyDescent="0.25">
      <c r="A51" s="17"/>
      <c r="B51" s="18" t="s">
        <v>7</v>
      </c>
      <c r="C51" s="19">
        <f t="shared" ref="C51:D51" si="1">C7 -($E7*C$43/$E$43)</f>
        <v>3.562761643274015E-3</v>
      </c>
      <c r="D51" s="20">
        <f t="shared" si="0"/>
        <v>-3.5627616432739595E-3</v>
      </c>
    </row>
    <row r="52" spans="1:4" ht="24" x14ac:dyDescent="0.25">
      <c r="A52" s="17"/>
      <c r="B52" s="18" t="s">
        <v>8</v>
      </c>
      <c r="C52" s="19">
        <f t="shared" ref="C52:D52" si="2">C8 -($E8*C$43/$E$43)</f>
        <v>8.0631920408246738E-3</v>
      </c>
      <c r="D52" s="20">
        <f t="shared" si="0"/>
        <v>-8.063192040824646E-3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1.7147569890962833E-2</v>
      </c>
      <c r="D53" s="20">
        <f t="shared" si="0"/>
        <v>-1.7147569890962805E-2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3.5010729094399895E-2</v>
      </c>
      <c r="D54" s="20">
        <f t="shared" si="0"/>
        <v>-3.5010729094399895E-2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-6.4592849611407877E-3</v>
      </c>
      <c r="D55" s="20">
        <f t="shared" si="0"/>
        <v>6.4592849611408432E-3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-4.1490893319299921E-2</v>
      </c>
      <c r="D56" s="20">
        <f t="shared" si="0"/>
        <v>4.1490893319299949E-2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-3.0768442321508355E-3</v>
      </c>
      <c r="D57" s="20">
        <f t="shared" si="0"/>
        <v>3.0768442321508493E-3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-4.7470904271422754E-2</v>
      </c>
      <c r="D58" s="20">
        <f t="shared" si="0"/>
        <v>4.7470904271422809E-2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-1.7988434785992213E-2</v>
      </c>
      <c r="D59" s="20">
        <f t="shared" si="0"/>
        <v>1.7988434785992324E-2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4.2849943578535388E-3</v>
      </c>
      <c r="D60" s="20">
        <f t="shared" si="0"/>
        <v>-4.2849943578534833E-3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7.8686352648866809E-3</v>
      </c>
      <c r="D61" s="20">
        <f t="shared" si="0"/>
        <v>-7.8686352648866253E-3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3.0906055650830377E-2</v>
      </c>
      <c r="D62" s="20">
        <f t="shared" si="0"/>
        <v>-3.0906055650830377E-2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-4.9313024769450375E-3</v>
      </c>
      <c r="D63" s="20">
        <f t="shared" si="0"/>
        <v>4.9313024769450098E-3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6.4450490994868576E-3</v>
      </c>
      <c r="D64" s="20">
        <f t="shared" si="0"/>
        <v>-6.4450490994868298E-3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2.6668514165157087E-3</v>
      </c>
      <c r="D65" s="20">
        <f t="shared" si="0"/>
        <v>-2.6668514165156809E-3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-2.3732130434658827E-2</v>
      </c>
      <c r="D66" s="20">
        <f t="shared" si="0"/>
        <v>2.3732130434658882E-2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4.3879670904840878E-2</v>
      </c>
      <c r="D67" s="20">
        <f t="shared" si="0"/>
        <v>-4.3879670904840851E-2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-4.4311492041678724E-3</v>
      </c>
      <c r="D68" s="20">
        <f t="shared" si="0"/>
        <v>4.4311492041678863E-3</v>
      </c>
    </row>
    <row r="69" spans="1:4" x14ac:dyDescent="0.25">
      <c r="A69" s="17"/>
      <c r="B69" s="18" t="s">
        <v>26</v>
      </c>
      <c r="C69" s="19">
        <f t="shared" ref="C69:D69" si="19">C25 -($E25*C$43/$E$43)</f>
        <v>8.1239317172152048E-4</v>
      </c>
      <c r="D69" s="20">
        <f t="shared" si="0"/>
        <v>-8.1239317172152048E-4</v>
      </c>
    </row>
    <row r="70" spans="1:4" x14ac:dyDescent="0.25">
      <c r="A70" s="17"/>
      <c r="B70" s="18" t="s">
        <v>27</v>
      </c>
      <c r="C70" s="19">
        <f t="shared" ref="C70:D70" si="20">C26 -($E26*C$43/$E$43)</f>
        <v>-1.6092218013679688E-2</v>
      </c>
      <c r="D70" s="20">
        <f t="shared" si="0"/>
        <v>1.6092218013679715E-2</v>
      </c>
    </row>
    <row r="71" spans="1:4" x14ac:dyDescent="0.25">
      <c r="A71" s="17"/>
      <c r="B71" s="18" t="s">
        <v>28</v>
      </c>
      <c r="C71" s="19">
        <f t="shared" ref="C71:D71" si="21">C27 -($E27*C$43/$E$43)</f>
        <v>-4.4852454784530732E-2</v>
      </c>
      <c r="D71" s="20">
        <f t="shared" si="0"/>
        <v>4.485245478453076E-2</v>
      </c>
    </row>
    <row r="72" spans="1:4" x14ac:dyDescent="0.25">
      <c r="A72" s="17"/>
      <c r="B72" s="18" t="s">
        <v>29</v>
      </c>
      <c r="C72" s="19">
        <f t="shared" ref="C72:D72" si="22">C28 -($E28*C$43/$E$43)</f>
        <v>1.4438959946928703E-2</v>
      </c>
      <c r="D72" s="20">
        <f t="shared" si="0"/>
        <v>-1.4438959946928676E-2</v>
      </c>
    </row>
    <row r="73" spans="1:4" x14ac:dyDescent="0.25">
      <c r="A73" s="17"/>
      <c r="B73" s="18" t="s">
        <v>30</v>
      </c>
      <c r="C73" s="19">
        <f t="shared" ref="C73:D73" si="23">C29 -($E29*C$43/$E$43)</f>
        <v>1.7911561133060722E-2</v>
      </c>
      <c r="D73" s="20">
        <f t="shared" si="0"/>
        <v>-1.7911561133060694E-2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-3.3824407289899938E-3</v>
      </c>
      <c r="D74" s="20">
        <f t="shared" si="0"/>
        <v>3.3824407289900216E-3</v>
      </c>
    </row>
    <row r="75" spans="1:4" x14ac:dyDescent="0.25">
      <c r="A75" s="17"/>
      <c r="B75" s="18" t="s">
        <v>32</v>
      </c>
      <c r="C75" s="19">
        <f t="shared" ref="C75:D75" si="25">C31 -($E31*C$43/$E$43)</f>
        <v>2.2495508585648166E-2</v>
      </c>
      <c r="D75" s="20">
        <f t="shared" si="0"/>
        <v>-2.2495508585648159E-2</v>
      </c>
    </row>
    <row r="76" spans="1:4" x14ac:dyDescent="0.25">
      <c r="A76" s="17"/>
      <c r="B76" s="18" t="s">
        <v>33</v>
      </c>
      <c r="C76" s="19">
        <f t="shared" ref="C76:D76" si="26">C32 -($E32*C$43/$E$43)</f>
        <v>1.0882841705759927E-2</v>
      </c>
      <c r="D76" s="20">
        <f t="shared" si="0"/>
        <v>-1.0882841705759927E-2</v>
      </c>
    </row>
    <row r="77" spans="1:4" x14ac:dyDescent="0.25">
      <c r="A77" s="17"/>
      <c r="B77" s="18" t="s">
        <v>34</v>
      </c>
      <c r="C77" s="19">
        <f t="shared" ref="C77:D77" si="27">C33 -($E33*C$43/$E$43)</f>
        <v>1.1667712211617054E-2</v>
      </c>
      <c r="D77" s="20">
        <f t="shared" si="0"/>
        <v>-1.1667712211616998E-2</v>
      </c>
    </row>
    <row r="78" spans="1:4" x14ac:dyDescent="0.25">
      <c r="A78" s="17"/>
      <c r="B78" s="18" t="s">
        <v>35</v>
      </c>
      <c r="C78" s="19">
        <f t="shared" ref="C78:D78" si="28">C34 -($E34*C$43/$E$43)</f>
        <v>1.734212666690077E-2</v>
      </c>
      <c r="D78" s="20">
        <f t="shared" si="0"/>
        <v>-1.734212666690077E-2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-4.9241845461180184E-2</v>
      </c>
      <c r="D79" s="20">
        <f t="shared" si="0"/>
        <v>4.9241845461180267E-2</v>
      </c>
    </row>
    <row r="80" spans="1:4" x14ac:dyDescent="0.25">
      <c r="A80" s="17"/>
      <c r="B80" s="18" t="s">
        <v>37</v>
      </c>
      <c r="C80" s="19">
        <f t="shared" ref="C80:D80" si="30">C36 -($E36*C$43/$E$43)</f>
        <v>7.6256765593251674E-3</v>
      </c>
      <c r="D80" s="20">
        <f t="shared" si="0"/>
        <v>-7.6256765593251397E-3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5.9657750904688889E-3</v>
      </c>
      <c r="D81" s="20">
        <f t="shared" si="0"/>
        <v>-5.9657750904688889E-3</v>
      </c>
    </row>
    <row r="82" spans="1:4" x14ac:dyDescent="0.25">
      <c r="A82" s="17"/>
      <c r="B82" s="18" t="s">
        <v>39</v>
      </c>
      <c r="C82" s="19">
        <f t="shared" ref="C82:D82" si="32">C38 -($E38*C$43/$E$43)</f>
        <v>-1.8557869252152193E-2</v>
      </c>
      <c r="D82" s="20">
        <f t="shared" si="0"/>
        <v>1.8557869252152248E-2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-8.2662903337549221E-4</v>
      </c>
      <c r="D83" s="20">
        <f t="shared" si="0"/>
        <v>8.2662903337551996E-4</v>
      </c>
    </row>
    <row r="84" spans="1:4" x14ac:dyDescent="0.25">
      <c r="A84" s="17"/>
      <c r="B84" s="18" t="s">
        <v>41</v>
      </c>
      <c r="C84" s="19">
        <f t="shared" ref="C84:D84" si="34">C40 -($E40*C$43/$E$43)</f>
        <v>2.1842557064451457E-2</v>
      </c>
      <c r="D84" s="20">
        <f t="shared" si="0"/>
        <v>-2.1842557064451429E-2</v>
      </c>
    </row>
    <row r="85" spans="1:4" x14ac:dyDescent="0.25">
      <c r="A85" s="17"/>
      <c r="B85" s="18" t="s">
        <v>42</v>
      </c>
      <c r="C85" s="19">
        <f t="shared" ref="C85:D85" si="35">C41 -($E41*C$43/$E$43)</f>
        <v>-6.8341626513627879E-3</v>
      </c>
      <c r="D85" s="20">
        <f t="shared" si="0"/>
        <v>6.8341626513628018E-3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-5.1258592528829472E-3</v>
      </c>
      <c r="D86" s="24">
        <f t="shared" si="0"/>
        <v>5.1258592528830027E-3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8D10C-0755-45BC-884F-AD83E0EA18C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0.12087912087912088</v>
      </c>
      <c r="D6" s="16">
        <v>0.1245136186770428</v>
      </c>
      <c r="E6" s="25">
        <f>AVERAGE(C6:D6)</f>
        <v>0.12269636977808185</v>
      </c>
    </row>
    <row r="7" spans="1:5" ht="24" x14ac:dyDescent="0.25">
      <c r="A7" s="17"/>
      <c r="B7" s="18" t="s">
        <v>46</v>
      </c>
      <c r="C7" s="19">
        <v>0.22344322344322345</v>
      </c>
      <c r="D7" s="20">
        <v>0.20622568093385213</v>
      </c>
      <c r="E7" s="25">
        <f>AVERAGE(C7:D7)</f>
        <v>0.21483445218853781</v>
      </c>
    </row>
    <row r="8" spans="1:5" ht="24" x14ac:dyDescent="0.25">
      <c r="A8" s="17"/>
      <c r="B8" s="18" t="s">
        <v>47</v>
      </c>
      <c r="C8" s="19">
        <v>0.48717948717948717</v>
      </c>
      <c r="D8" s="20">
        <v>0.42023346303501946</v>
      </c>
      <c r="E8" s="25">
        <f>AVERAGE(C8:D8)</f>
        <v>0.45370647510725332</v>
      </c>
    </row>
    <row r="9" spans="1:5" ht="24" x14ac:dyDescent="0.25">
      <c r="A9" s="17"/>
      <c r="B9" s="18" t="s">
        <v>48</v>
      </c>
      <c r="C9" s="19">
        <v>0.20146520146520147</v>
      </c>
      <c r="D9" s="20">
        <v>0.19844357976653698</v>
      </c>
      <c r="E9" s="25">
        <f>AVERAGE(C9:D9)</f>
        <v>0.19995439061586923</v>
      </c>
    </row>
    <row r="10" spans="1:5" ht="24" x14ac:dyDescent="0.25">
      <c r="A10" s="17"/>
      <c r="B10" s="18" t="s">
        <v>49</v>
      </c>
      <c r="C10" s="19">
        <v>0.46153846153846151</v>
      </c>
      <c r="D10" s="20">
        <v>0.44747081712062259</v>
      </c>
      <c r="E10" s="25">
        <f>AVERAGE(C10:D10)</f>
        <v>0.45450463932954205</v>
      </c>
    </row>
    <row r="11" spans="1:5" ht="24" x14ac:dyDescent="0.25">
      <c r="A11" s="17"/>
      <c r="B11" s="18" t="s">
        <v>50</v>
      </c>
      <c r="C11" s="19">
        <v>0.15384615384615385</v>
      </c>
      <c r="D11" s="20">
        <v>0.1556420233463035</v>
      </c>
      <c r="E11" s="25">
        <f>AVERAGE(C11:D11)</f>
        <v>0.15474408859622868</v>
      </c>
    </row>
    <row r="12" spans="1:5" ht="24" x14ac:dyDescent="0.25">
      <c r="A12" s="17"/>
      <c r="B12" s="18" t="s">
        <v>51</v>
      </c>
      <c r="C12" s="19">
        <v>0.19413919413919417</v>
      </c>
      <c r="D12" s="20">
        <v>0.17509727626459143</v>
      </c>
      <c r="E12" s="25">
        <f>AVERAGE(C12:D12)</f>
        <v>0.1846182352018928</v>
      </c>
    </row>
    <row r="13" spans="1:5" ht="24" x14ac:dyDescent="0.25">
      <c r="A13" s="17"/>
      <c r="B13" s="18" t="s">
        <v>52</v>
      </c>
      <c r="C13" s="19">
        <v>9.5238095238095233E-2</v>
      </c>
      <c r="D13" s="20">
        <v>0.11673151750972761</v>
      </c>
      <c r="E13" s="25">
        <f>AVERAGE(C13:D13)</f>
        <v>0.10598480637391142</v>
      </c>
    </row>
    <row r="14" spans="1:5" ht="24" x14ac:dyDescent="0.25">
      <c r="A14" s="17"/>
      <c r="B14" s="18" t="s">
        <v>53</v>
      </c>
      <c r="C14" s="19">
        <v>0.17948717948717949</v>
      </c>
      <c r="D14" s="20">
        <v>0.11673151750972761</v>
      </c>
      <c r="E14" s="25">
        <f>AVERAGE(C14:D14)</f>
        <v>0.14810934849845356</v>
      </c>
    </row>
    <row r="15" spans="1:5" ht="24" x14ac:dyDescent="0.25">
      <c r="A15" s="17"/>
      <c r="B15" s="18" t="s">
        <v>54</v>
      </c>
      <c r="C15" s="19">
        <v>0.10256410256410256</v>
      </c>
      <c r="D15" s="20">
        <v>0.11284046692607004</v>
      </c>
      <c r="E15" s="25">
        <f>AVERAGE(C15:D15)</f>
        <v>0.10770228474508631</v>
      </c>
    </row>
    <row r="16" spans="1:5" ht="24" x14ac:dyDescent="0.25">
      <c r="A16" s="17"/>
      <c r="B16" s="18" t="s">
        <v>55</v>
      </c>
      <c r="C16" s="19">
        <v>0.19047619047619047</v>
      </c>
      <c r="D16" s="20">
        <v>0.17898832684824903</v>
      </c>
      <c r="E16" s="25">
        <f>AVERAGE(C16:D16)</f>
        <v>0.18473225866221976</v>
      </c>
    </row>
    <row r="17" spans="1:5" ht="24" x14ac:dyDescent="0.25">
      <c r="A17" s="17"/>
      <c r="B17" s="18" t="s">
        <v>56</v>
      </c>
      <c r="C17" s="19">
        <v>0.23076923076923075</v>
      </c>
      <c r="D17" s="20">
        <v>0.2723735408560311</v>
      </c>
      <c r="E17" s="25">
        <f>AVERAGE(C17:D17)</f>
        <v>0.25157138581263094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0.19455252918287941</v>
      </c>
      <c r="E18" s="25">
        <f>AVERAGE(C18:D18)</f>
        <v>0.19251435982953494</v>
      </c>
    </row>
    <row r="19" spans="1:5" ht="24" x14ac:dyDescent="0.25">
      <c r="A19" s="17"/>
      <c r="B19" s="18" t="s">
        <v>58</v>
      </c>
      <c r="C19" s="19">
        <v>0.30036630036630035</v>
      </c>
      <c r="D19" s="20">
        <v>0.30350194552529181</v>
      </c>
      <c r="E19" s="25">
        <f>AVERAGE(C19:D19)</f>
        <v>0.30193412294579608</v>
      </c>
    </row>
    <row r="20" spans="1:5" ht="24" x14ac:dyDescent="0.25">
      <c r="A20" s="17"/>
      <c r="B20" s="18" t="s">
        <v>59</v>
      </c>
      <c r="C20" s="19">
        <v>0.18315018315018314</v>
      </c>
      <c r="D20" s="20">
        <v>0.16731517509727623</v>
      </c>
      <c r="E20" s="25">
        <f>AVERAGE(C20:D20)</f>
        <v>0.1752326791237297</v>
      </c>
    </row>
    <row r="21" spans="1:5" ht="24" x14ac:dyDescent="0.25">
      <c r="A21" s="17"/>
      <c r="B21" s="18" t="s">
        <v>60</v>
      </c>
      <c r="C21" s="19">
        <v>0.17948717948717949</v>
      </c>
      <c r="D21" s="20">
        <v>0.19455252918287941</v>
      </c>
      <c r="E21" s="25">
        <f>AVERAGE(C21:D21)</f>
        <v>0.18701985433502943</v>
      </c>
    </row>
    <row r="22" spans="1:5" ht="24.75" thickBot="1" x14ac:dyDescent="0.3">
      <c r="A22" s="21"/>
      <c r="B22" s="22" t="s">
        <v>61</v>
      </c>
      <c r="C22" s="23">
        <v>0.16117216117216115</v>
      </c>
      <c r="D22" s="24">
        <v>0.15953307392996108</v>
      </c>
      <c r="E22" s="25">
        <f>AVERAGE(C22:D22)</f>
        <v>0.16035261755106112</v>
      </c>
    </row>
    <row r="23" spans="1:5" ht="15.75" thickTop="1" x14ac:dyDescent="0.25">
      <c r="C23" s="26">
        <f>AVERAGE(C6:C22)</f>
        <v>0.21503986209868556</v>
      </c>
      <c r="D23" s="26">
        <f>AVERAGE(D6:D22)</f>
        <v>0.20851453421835656</v>
      </c>
      <c r="E23" s="26">
        <f>AVERAGE(E6:E22)</f>
        <v>0.21177719815852111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-3.7075233229543619E-3</v>
      </c>
      <c r="D30" s="16">
        <f t="shared" ref="D30:D46" si="0">D6 -($E6*D$23/$E$23)</f>
        <v>3.7075233229544036E-3</v>
      </c>
    </row>
    <row r="31" spans="1:5" ht="24" x14ac:dyDescent="0.25">
      <c r="A31" s="17"/>
      <c r="B31" s="18" t="s">
        <v>46</v>
      </c>
      <c r="C31" s="19">
        <f t="shared" ref="C31:D31" si="1">C7 -($E7*C$23/$E$23)</f>
        <v>5.2990069063262035E-3</v>
      </c>
      <c r="D31" s="20">
        <f t="shared" si="0"/>
        <v>-5.299006906326148E-3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2.6483157788471434E-2</v>
      </c>
      <c r="D32" s="20">
        <f t="shared" si="0"/>
        <v>-2.6483157788471157E-2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-1.5697095542459849E-3</v>
      </c>
      <c r="D33" s="20">
        <f t="shared" si="0"/>
        <v>1.5697095542460959E-3</v>
      </c>
    </row>
    <row r="34" spans="1:4" ht="24" x14ac:dyDescent="0.25">
      <c r="A34" s="17"/>
      <c r="B34" s="18" t="s">
        <v>49</v>
      </c>
      <c r="C34" s="19">
        <f t="shared" ref="C34:D34" si="4">C10 -($E10*C$23/$E$23)</f>
        <v>3.1671315092129948E-5</v>
      </c>
      <c r="D34" s="20">
        <f t="shared" si="0"/>
        <v>-3.1671315091852392E-5</v>
      </c>
    </row>
    <row r="35" spans="1:4" ht="24" x14ac:dyDescent="0.25">
      <c r="A35" s="17"/>
      <c r="B35" s="18" t="s">
        <v>50</v>
      </c>
      <c r="C35" s="19">
        <f t="shared" ref="C35:D35" si="5">C11 -($E11*C$23/$E$23)</f>
        <v>-3.2819400264058884E-3</v>
      </c>
      <c r="D35" s="20">
        <f t="shared" si="0"/>
        <v>3.2819400264059995E-3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6.6767091128271394E-3</v>
      </c>
      <c r="D36" s="20">
        <f t="shared" si="0"/>
        <v>-6.6767091128270839E-3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-1.2379525286575876E-2</v>
      </c>
      <c r="D37" s="20">
        <f t="shared" si="0"/>
        <v>1.2379525286575946E-2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2.9096041283559276E-2</v>
      </c>
      <c r="D38" s="20">
        <f t="shared" si="0"/>
        <v>-2.9096041283559207E-2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-6.7974560016152152E-3</v>
      </c>
      <c r="D39" s="20">
        <f t="shared" si="0"/>
        <v>6.7974560016152569E-3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2.8979253309157904E-3</v>
      </c>
      <c r="D40" s="20">
        <f t="shared" si="0"/>
        <v>-2.8979253309157071E-3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-2.4677892828228604E-2</v>
      </c>
      <c r="D41" s="20">
        <f t="shared" si="0"/>
        <v>2.4677892828228687E-2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-5.0040677845320791E-3</v>
      </c>
      <c r="D42" s="20">
        <f t="shared" si="0"/>
        <v>5.0040677845321901E-3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-6.2194545011866054E-3</v>
      </c>
      <c r="D43" s="20">
        <f t="shared" si="0"/>
        <v>6.2194545011867164E-3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5.2178491614030265E-3</v>
      </c>
      <c r="D44" s="20">
        <f t="shared" si="0"/>
        <v>-5.2178491614029432E-3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-1.0413924293680127E-2</v>
      </c>
      <c r="D45" s="20">
        <f t="shared" si="0"/>
        <v>1.0413924293680266E-2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-1.6508672991691897E-3</v>
      </c>
      <c r="D46" s="24">
        <f t="shared" si="0"/>
        <v>1.6508672991692452E-3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71CC3-5D7F-4A3E-AE8D-C5F912472D9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0.24175824175824176</v>
      </c>
      <c r="D6" s="16">
        <v>0.22957198443579765</v>
      </c>
      <c r="E6" s="25">
        <f>AVERAGE(C6:D6)</f>
        <v>0.23566511309701971</v>
      </c>
    </row>
    <row r="7" spans="1:5" ht="24" x14ac:dyDescent="0.25">
      <c r="A7" s="17"/>
      <c r="B7" s="18" t="s">
        <v>7</v>
      </c>
      <c r="C7" s="19">
        <v>0.15018315018315018</v>
      </c>
      <c r="D7" s="20">
        <v>0.14007782101167315</v>
      </c>
      <c r="E7" s="25">
        <f>AVERAGE(C7:D7)</f>
        <v>0.14513048559741165</v>
      </c>
    </row>
    <row r="8" spans="1:5" ht="24" x14ac:dyDescent="0.25">
      <c r="A8" s="17"/>
      <c r="B8" s="18" t="s">
        <v>8</v>
      </c>
      <c r="C8" s="19">
        <v>0.23076923076923075</v>
      </c>
      <c r="D8" s="20">
        <v>0.21011673151750973</v>
      </c>
      <c r="E8" s="25">
        <f>AVERAGE(C8:D8)</f>
        <v>0.22044298114337024</v>
      </c>
    </row>
    <row r="9" spans="1:5" ht="24" x14ac:dyDescent="0.25">
      <c r="A9" s="17"/>
      <c r="B9" s="18" t="s">
        <v>9</v>
      </c>
      <c r="C9" s="19">
        <v>0.20146520146520147</v>
      </c>
      <c r="D9" s="20">
        <v>0.16342412451361865</v>
      </c>
      <c r="E9" s="25">
        <f>AVERAGE(C9:D9)</f>
        <v>0.18244466298941006</v>
      </c>
    </row>
    <row r="10" spans="1:5" ht="24" x14ac:dyDescent="0.25">
      <c r="A10" s="17"/>
      <c r="B10" s="18" t="s">
        <v>10</v>
      </c>
      <c r="C10" s="19">
        <v>0.15018315018315018</v>
      </c>
      <c r="D10" s="20">
        <v>7.7821011673151752E-2</v>
      </c>
      <c r="E10" s="25">
        <f>AVERAGE(C10:D10)</f>
        <v>0.11400208092815096</v>
      </c>
    </row>
    <row r="11" spans="1:5" ht="24" x14ac:dyDescent="0.25">
      <c r="A11" s="17"/>
      <c r="B11" s="18" t="s">
        <v>11</v>
      </c>
      <c r="C11" s="19">
        <v>0.24908424908424909</v>
      </c>
      <c r="D11" s="20">
        <v>0.25680933852140075</v>
      </c>
      <c r="E11" s="25">
        <f>AVERAGE(C11:D11)</f>
        <v>0.25294679380282492</v>
      </c>
    </row>
    <row r="12" spans="1:5" ht="24" x14ac:dyDescent="0.25">
      <c r="A12" s="17"/>
      <c r="B12" s="18" t="s">
        <v>12</v>
      </c>
      <c r="C12" s="19">
        <v>0.14652014652014653</v>
      </c>
      <c r="D12" s="20">
        <v>0.22568093385214008</v>
      </c>
      <c r="E12" s="25">
        <f>AVERAGE(C12:D12)</f>
        <v>0.1861005401861433</v>
      </c>
    </row>
    <row r="13" spans="1:5" ht="24" x14ac:dyDescent="0.25">
      <c r="A13" s="17"/>
      <c r="B13" s="18" t="s">
        <v>13</v>
      </c>
      <c r="C13" s="19">
        <v>0.12087912087912088</v>
      </c>
      <c r="D13" s="20">
        <v>0.1245136186770428</v>
      </c>
      <c r="E13" s="25">
        <f>AVERAGE(C13:D13)</f>
        <v>0.12269636977808185</v>
      </c>
    </row>
    <row r="14" spans="1:5" ht="24" x14ac:dyDescent="0.25">
      <c r="A14" s="17"/>
      <c r="B14" s="18" t="s">
        <v>14</v>
      </c>
      <c r="C14" s="19">
        <v>0.33699633699633702</v>
      </c>
      <c r="D14" s="20">
        <v>0.42412451361867703</v>
      </c>
      <c r="E14" s="25">
        <f>AVERAGE(C14:D14)</f>
        <v>0.380560425307507</v>
      </c>
    </row>
    <row r="15" spans="1:5" ht="24" x14ac:dyDescent="0.25">
      <c r="A15" s="17"/>
      <c r="B15" s="18" t="s">
        <v>15</v>
      </c>
      <c r="C15" s="19">
        <v>0.33699633699633702</v>
      </c>
      <c r="D15" s="20">
        <v>0.36575875486381321</v>
      </c>
      <c r="E15" s="25">
        <f>AVERAGE(C15:D15)</f>
        <v>0.35137754593007509</v>
      </c>
    </row>
    <row r="16" spans="1:5" ht="24" x14ac:dyDescent="0.25">
      <c r="A16" s="17"/>
      <c r="B16" s="18" t="s">
        <v>16</v>
      </c>
      <c r="C16" s="19">
        <v>0.2271062271062271</v>
      </c>
      <c r="D16" s="20">
        <v>0.2140077821011673</v>
      </c>
      <c r="E16" s="25">
        <f>AVERAGE(C16:D16)</f>
        <v>0.2205570046036972</v>
      </c>
    </row>
    <row r="17" spans="1:5" ht="24" x14ac:dyDescent="0.25">
      <c r="A17" s="17"/>
      <c r="B17" s="18" t="s">
        <v>17</v>
      </c>
      <c r="C17" s="19">
        <v>0.32967032967032961</v>
      </c>
      <c r="D17" s="20">
        <v>0.30739299610894943</v>
      </c>
      <c r="E17" s="25">
        <f>AVERAGE(C17:D17)</f>
        <v>0.31853166288963952</v>
      </c>
    </row>
    <row r="18" spans="1:5" ht="24" x14ac:dyDescent="0.25">
      <c r="A18" s="17"/>
      <c r="B18" s="18" t="s">
        <v>18</v>
      </c>
      <c r="C18" s="19">
        <v>0.20146520146520147</v>
      </c>
      <c r="D18" s="20">
        <v>0.13618677042801555</v>
      </c>
      <c r="E18" s="25">
        <f>AVERAGE(C18:D18)</f>
        <v>0.16882598594660853</v>
      </c>
    </row>
    <row r="19" spans="1:5" ht="24" x14ac:dyDescent="0.25">
      <c r="A19" s="17"/>
      <c r="B19" s="18" t="s">
        <v>19</v>
      </c>
      <c r="C19" s="19">
        <v>0.21245421245421245</v>
      </c>
      <c r="D19" s="20">
        <v>0.21789883268482491</v>
      </c>
      <c r="E19" s="25">
        <f>AVERAGE(C19:D19)</f>
        <v>0.21517652256951869</v>
      </c>
    </row>
    <row r="20" spans="1:5" ht="24" x14ac:dyDescent="0.25">
      <c r="A20" s="17"/>
      <c r="B20" s="18" t="s">
        <v>20</v>
      </c>
      <c r="C20" s="19">
        <v>0.12820512820512819</v>
      </c>
      <c r="D20" s="20">
        <v>0.11284046692607004</v>
      </c>
      <c r="E20" s="25">
        <f>AVERAGE(C20:D20)</f>
        <v>0.12052279756559911</v>
      </c>
    </row>
    <row r="21" spans="1:5" ht="24" x14ac:dyDescent="0.25">
      <c r="A21" s="17"/>
      <c r="B21" s="18" t="s">
        <v>21</v>
      </c>
      <c r="C21" s="19">
        <v>0.12454212454212454</v>
      </c>
      <c r="D21" s="20">
        <v>0.11673151750972761</v>
      </c>
      <c r="E21" s="25">
        <f>AVERAGE(C21:D21)</f>
        <v>0.12063682102592607</v>
      </c>
    </row>
    <row r="22" spans="1:5" ht="24.75" thickBot="1" x14ac:dyDescent="0.3">
      <c r="A22" s="21"/>
      <c r="B22" s="22" t="s">
        <v>22</v>
      </c>
      <c r="C22" s="23">
        <v>0.33333333333333326</v>
      </c>
      <c r="D22" s="24">
        <v>0.37354085603112841</v>
      </c>
      <c r="E22" s="25">
        <f>AVERAGE(C22:D22)</f>
        <v>0.35343709468223083</v>
      </c>
    </row>
    <row r="23" spans="1:5" ht="15.75" thickTop="1" x14ac:dyDescent="0.25">
      <c r="C23" s="26">
        <f>AVERAGE(C6:C22)</f>
        <v>0.21891833656539539</v>
      </c>
      <c r="D23" s="26">
        <f>AVERAGE(D6:D22)</f>
        <v>0.21744106202792401</v>
      </c>
      <c r="E23" s="26">
        <f>AVERAGE(E6:E22)</f>
        <v>0.2181796992966597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5.295295333761163E-3</v>
      </c>
      <c r="D30" s="16">
        <f t="shared" ref="D30:D46" si="0">D6 -($E6*D$23/$E$23)</f>
        <v>-5.295295333761163E-3</v>
      </c>
    </row>
    <row r="31" spans="1:5" ht="24" x14ac:dyDescent="0.25">
      <c r="A31" s="17"/>
      <c r="B31" s="18" t="s">
        <v>7</v>
      </c>
      <c r="C31" s="19">
        <f t="shared" ref="C31:D31" si="1">C7 -($E7*C$23/$E$23)</f>
        <v>4.5613320472964458E-3</v>
      </c>
      <c r="D31" s="20">
        <f t="shared" si="0"/>
        <v>-4.5613320472964181E-3</v>
      </c>
    </row>
    <row r="32" spans="1:5" ht="24" x14ac:dyDescent="0.25">
      <c r="A32" s="17"/>
      <c r="B32" s="18" t="s">
        <v>8</v>
      </c>
      <c r="C32" s="19">
        <f t="shared" ref="C32:D32" si="2">C8 -($E8*C$23/$E$23)</f>
        <v>9.5799501212384119E-3</v>
      </c>
      <c r="D32" s="20">
        <f t="shared" si="0"/>
        <v>-9.5799501212384397E-3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1.8402880517693898E-2</v>
      </c>
      <c r="D33" s="20">
        <f t="shared" si="0"/>
        <v>-1.8402880517693926E-2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3.579512048910391E-2</v>
      </c>
      <c r="D34" s="20">
        <f t="shared" si="0"/>
        <v>-3.579512048910391E-2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-4.7188843758045884E-3</v>
      </c>
      <c r="D35" s="20">
        <f t="shared" si="0"/>
        <v>4.7188843758045884E-3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-4.0210428427051331E-2</v>
      </c>
      <c r="D36" s="20">
        <f t="shared" si="0"/>
        <v>4.0210428427051359E-2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-2.2326317771518417E-3</v>
      </c>
      <c r="D37" s="20">
        <f t="shared" si="0"/>
        <v>2.2326317771518278E-3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-4.485245800846166E-2</v>
      </c>
      <c r="D38" s="20">
        <f t="shared" si="0"/>
        <v>4.4852458008461715E-2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-1.5570781344267204E-2</v>
      </c>
      <c r="D39" s="20">
        <f t="shared" si="0"/>
        <v>1.5570781344267204E-2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5.8025369767629731E-3</v>
      </c>
      <c r="D40" s="20">
        <f t="shared" si="0"/>
        <v>-5.8025369767629731E-3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1.0060292586202224E-2</v>
      </c>
      <c r="D41" s="20">
        <f t="shared" si="0"/>
        <v>-1.0060292586202224E-2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3.206766296098465E-2</v>
      </c>
      <c r="D42" s="20">
        <f t="shared" si="0"/>
        <v>-3.2067662960984678E-2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-3.450780268300091E-3</v>
      </c>
      <c r="D43" s="20">
        <f t="shared" si="0"/>
        <v>3.450780268300091E-3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7.2743062894121135E-3</v>
      </c>
      <c r="D44" s="20">
        <f t="shared" si="0"/>
        <v>-7.2743062894120858E-3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3.4968931449366331E-3</v>
      </c>
      <c r="D45" s="20">
        <f t="shared" si="0"/>
        <v>-3.4968931449366192E-3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-2.1300306266355706E-2</v>
      </c>
      <c r="D46" s="24">
        <f t="shared" si="0"/>
        <v>2.1300306266355706E-2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F8F74-0EF7-4084-9076-2BFA454C2DAB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0.26739926739926739</v>
      </c>
      <c r="D6" s="16">
        <v>0.17509727626459143</v>
      </c>
      <c r="E6" s="25">
        <f>AVERAGE(C6:D6)</f>
        <v>0.22124827183192941</v>
      </c>
    </row>
    <row r="7" spans="1:5" ht="24" x14ac:dyDescent="0.25">
      <c r="A7" s="17"/>
      <c r="B7" s="18" t="s">
        <v>25</v>
      </c>
      <c r="C7" s="19">
        <v>0.10622710622710622</v>
      </c>
      <c r="D7" s="20">
        <v>0.11284046692607004</v>
      </c>
      <c r="E7" s="25">
        <f>AVERAGE(C7:D7)</f>
        <v>0.10953378657658813</v>
      </c>
    </row>
    <row r="8" spans="1:5" x14ac:dyDescent="0.25">
      <c r="A8" s="17"/>
      <c r="B8" s="18" t="s">
        <v>26</v>
      </c>
      <c r="C8" s="19">
        <v>0.21611721611721613</v>
      </c>
      <c r="D8" s="20">
        <v>0.21011673151750973</v>
      </c>
      <c r="E8" s="25">
        <f>AVERAGE(C8:D8)</f>
        <v>0.21311697381736294</v>
      </c>
    </row>
    <row r="9" spans="1:5" x14ac:dyDescent="0.25">
      <c r="A9" s="17"/>
      <c r="B9" s="18" t="s">
        <v>27</v>
      </c>
      <c r="C9" s="19">
        <v>0.15018315018315018</v>
      </c>
      <c r="D9" s="20">
        <v>0.17898832684824903</v>
      </c>
      <c r="E9" s="25">
        <f>AVERAGE(C9:D9)</f>
        <v>0.1645857385156996</v>
      </c>
    </row>
    <row r="10" spans="1:5" x14ac:dyDescent="0.25">
      <c r="A10" s="17"/>
      <c r="B10" s="18" t="s">
        <v>28</v>
      </c>
      <c r="C10" s="19">
        <v>0.2271062271062271</v>
      </c>
      <c r="D10" s="20">
        <v>0.31128404669260701</v>
      </c>
      <c r="E10" s="25">
        <f>AVERAGE(C10:D10)</f>
        <v>0.26919513689941704</v>
      </c>
    </row>
    <row r="11" spans="1:5" x14ac:dyDescent="0.25">
      <c r="A11" s="17"/>
      <c r="B11" s="18" t="s">
        <v>29</v>
      </c>
      <c r="C11" s="19">
        <v>0.17216117216117216</v>
      </c>
      <c r="D11" s="20">
        <v>0.14007782101167315</v>
      </c>
      <c r="E11" s="25">
        <f>AVERAGE(C11:D11)</f>
        <v>0.15611949658642266</v>
      </c>
    </row>
    <row r="12" spans="1:5" x14ac:dyDescent="0.25">
      <c r="A12" s="17"/>
      <c r="B12" s="18" t="s">
        <v>30</v>
      </c>
      <c r="C12" s="19">
        <v>0.18315018315018314</v>
      </c>
      <c r="D12" s="20">
        <v>0.14396887159533073</v>
      </c>
      <c r="E12" s="25">
        <f>AVERAGE(C12:D12)</f>
        <v>0.16355952737275692</v>
      </c>
    </row>
    <row r="13" spans="1:5" ht="24" x14ac:dyDescent="0.25">
      <c r="A13" s="17"/>
      <c r="B13" s="18" t="s">
        <v>31</v>
      </c>
      <c r="C13" s="19">
        <v>0.12820512820512819</v>
      </c>
      <c r="D13" s="20">
        <v>0.13229571984435798</v>
      </c>
      <c r="E13" s="25">
        <f>AVERAGE(C13:D13)</f>
        <v>0.13025042402474307</v>
      </c>
    </row>
    <row r="14" spans="1:5" x14ac:dyDescent="0.25">
      <c r="A14" s="17"/>
      <c r="B14" s="18" t="s">
        <v>32</v>
      </c>
      <c r="C14" s="19">
        <v>7.3260073260073263E-2</v>
      </c>
      <c r="D14" s="20">
        <v>2.7237354085603113E-2</v>
      </c>
      <c r="E14" s="25">
        <f>AVERAGE(C14:D14)</f>
        <v>5.0248713672838188E-2</v>
      </c>
    </row>
    <row r="15" spans="1:5" x14ac:dyDescent="0.25">
      <c r="A15" s="17"/>
      <c r="B15" s="18" t="s">
        <v>33</v>
      </c>
      <c r="C15" s="19">
        <v>0.35164835164835168</v>
      </c>
      <c r="D15" s="20">
        <v>0.32295719844357973</v>
      </c>
      <c r="E15" s="25">
        <f>AVERAGE(C15:D15)</f>
        <v>0.33730277504596573</v>
      </c>
    </row>
    <row r="16" spans="1:5" x14ac:dyDescent="0.25">
      <c r="A16" s="17"/>
      <c r="B16" s="18" t="s">
        <v>34</v>
      </c>
      <c r="C16" s="19">
        <v>0.2857142857142857</v>
      </c>
      <c r="D16" s="20">
        <v>0.25680933852140075</v>
      </c>
      <c r="E16" s="25">
        <f>AVERAGE(C16:D16)</f>
        <v>0.27126181211784323</v>
      </c>
    </row>
    <row r="17" spans="1:5" x14ac:dyDescent="0.25">
      <c r="A17" s="17"/>
      <c r="B17" s="18" t="s">
        <v>35</v>
      </c>
      <c r="C17" s="19">
        <v>0.10256410256410256</v>
      </c>
      <c r="D17" s="20">
        <v>6.6147859922178989E-2</v>
      </c>
      <c r="E17" s="25">
        <f>AVERAGE(C17:D17)</f>
        <v>8.4355981243140782E-2</v>
      </c>
    </row>
    <row r="18" spans="1:5" ht="24" x14ac:dyDescent="0.25">
      <c r="A18" s="17"/>
      <c r="B18" s="18" t="s">
        <v>36</v>
      </c>
      <c r="C18" s="19">
        <v>0.23809523809523805</v>
      </c>
      <c r="D18" s="20">
        <v>0.33073929961089488</v>
      </c>
      <c r="E18" s="25">
        <f>AVERAGE(C18:D18)</f>
        <v>0.28441726885306645</v>
      </c>
    </row>
    <row r="19" spans="1:5" x14ac:dyDescent="0.25">
      <c r="A19" s="17"/>
      <c r="B19" s="18" t="s">
        <v>37</v>
      </c>
      <c r="C19" s="19">
        <v>0.19413919413919417</v>
      </c>
      <c r="D19" s="20">
        <v>0.17509727626459143</v>
      </c>
      <c r="E19" s="25">
        <f>AVERAGE(C19:D19)</f>
        <v>0.1846182352018928</v>
      </c>
    </row>
    <row r="20" spans="1:5" ht="24" x14ac:dyDescent="0.25">
      <c r="A20" s="17"/>
      <c r="B20" s="18" t="s">
        <v>38</v>
      </c>
      <c r="C20" s="19">
        <v>0.18681318681318682</v>
      </c>
      <c r="D20" s="20">
        <v>0.17120622568093385</v>
      </c>
      <c r="E20" s="25">
        <f>AVERAGE(C20:D20)</f>
        <v>0.17900970624706034</v>
      </c>
    </row>
    <row r="21" spans="1:5" x14ac:dyDescent="0.25">
      <c r="A21" s="17"/>
      <c r="B21" s="18" t="s">
        <v>39</v>
      </c>
      <c r="C21" s="19">
        <v>0.25641025641025639</v>
      </c>
      <c r="D21" s="20">
        <v>0.28793774319066145</v>
      </c>
      <c r="E21" s="25">
        <f>AVERAGE(C21:D21)</f>
        <v>0.27217399980045892</v>
      </c>
    </row>
    <row r="22" spans="1:5" ht="24" x14ac:dyDescent="0.25">
      <c r="A22" s="17"/>
      <c r="B22" s="18" t="s">
        <v>40</v>
      </c>
      <c r="C22" s="19">
        <v>0.16117216117216115</v>
      </c>
      <c r="D22" s="20">
        <v>0.15953307392996108</v>
      </c>
      <c r="E22" s="25">
        <f>AVERAGE(C22:D22)</f>
        <v>0.16035261755106112</v>
      </c>
    </row>
    <row r="23" spans="1:5" x14ac:dyDescent="0.25">
      <c r="A23" s="17"/>
      <c r="B23" s="18" t="s">
        <v>41</v>
      </c>
      <c r="C23" s="19">
        <v>0.18315018315018314</v>
      </c>
      <c r="D23" s="20">
        <v>0.13618677042801555</v>
      </c>
      <c r="E23" s="25">
        <f>AVERAGE(C23:D23)</f>
        <v>0.15966847678909935</v>
      </c>
    </row>
    <row r="24" spans="1:5" x14ac:dyDescent="0.25">
      <c r="A24" s="17"/>
      <c r="B24" s="18" t="s">
        <v>42</v>
      </c>
      <c r="C24" s="19">
        <v>6.95970695970696E-2</v>
      </c>
      <c r="D24" s="20">
        <v>8.1712062256809326E-2</v>
      </c>
      <c r="E24" s="25">
        <f>AVERAGE(C24:D24)</f>
        <v>7.5654565926939463E-2</v>
      </c>
    </row>
    <row r="25" spans="1:5" ht="24.75" thickBot="1" x14ac:dyDescent="0.3">
      <c r="A25" s="21"/>
      <c r="B25" s="22" t="s">
        <v>43</v>
      </c>
      <c r="C25" s="23">
        <v>0.31135531135531136</v>
      </c>
      <c r="D25" s="24">
        <v>0.31517509727626458</v>
      </c>
      <c r="E25" s="25">
        <f>AVERAGE(C25:D25)</f>
        <v>0.31326520431578797</v>
      </c>
    </row>
    <row r="26" spans="1:5" ht="15.75" thickTop="1" x14ac:dyDescent="0.25">
      <c r="C26" s="26">
        <f>AVERAGE(C6:C25)</f>
        <v>0.19322344322344326</v>
      </c>
      <c r="D26" s="26">
        <f>AVERAGE(D6:D25)</f>
        <v>0.1867704280155642</v>
      </c>
      <c r="E26" s="26">
        <f>AVERAGE(E6:E25)</f>
        <v>0.18999693561950365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4.2393781120185936E-2</v>
      </c>
      <c r="D33" s="16">
        <f t="shared" ref="D33:D52" si="0">D6 -($E6*D$26/$E$26)</f>
        <v>-4.2393781120186103E-2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-5.1667713773994317E-3</v>
      </c>
      <c r="D34" s="20">
        <f t="shared" si="0"/>
        <v>5.1667713773993207E-3</v>
      </c>
    </row>
    <row r="35" spans="1:4" x14ac:dyDescent="0.25">
      <c r="A35" s="17"/>
      <c r="B35" s="18" t="s">
        <v>26</v>
      </c>
      <c r="C35" s="19">
        <f t="shared" ref="C35:D35" si="2">C8 -($E8*C$26/$E$26)</f>
        <v>-6.1888731562328991E-4</v>
      </c>
      <c r="D35" s="20">
        <f t="shared" si="0"/>
        <v>6.1888731562304011E-4</v>
      </c>
    </row>
    <row r="36" spans="1:4" x14ac:dyDescent="0.25">
      <c r="A36" s="17"/>
      <c r="B36" s="18" t="s">
        <v>27</v>
      </c>
      <c r="C36" s="19">
        <f t="shared" ref="C36:D36" si="3">C9 -($E9*C$26/$E$26)</f>
        <v>-1.7197565709891949E-2</v>
      </c>
      <c r="D36" s="20">
        <f t="shared" si="0"/>
        <v>1.719756570989181E-2</v>
      </c>
    </row>
    <row r="37" spans="1:4" x14ac:dyDescent="0.25">
      <c r="A37" s="17"/>
      <c r="B37" s="18" t="s">
        <v>28</v>
      </c>
      <c r="C37" s="19">
        <f t="shared" ref="C37:D37" si="4">C10 -($E10*C$26/$E$26)</f>
        <v>-4.6660352765770047E-2</v>
      </c>
      <c r="D37" s="20">
        <f t="shared" si="0"/>
        <v>4.6660352765769852E-2</v>
      </c>
    </row>
    <row r="38" spans="1:4" x14ac:dyDescent="0.25">
      <c r="A38" s="17"/>
      <c r="B38" s="18" t="s">
        <v>29</v>
      </c>
      <c r="C38" s="19">
        <f t="shared" ref="C38:D38" si="5">C11 -($E11*C$26/$E$26)</f>
        <v>1.3390471010755439E-2</v>
      </c>
      <c r="D38" s="20">
        <f t="shared" si="0"/>
        <v>-1.3390471010755578E-2</v>
      </c>
    </row>
    <row r="39" spans="1:4" x14ac:dyDescent="0.25">
      <c r="A39" s="17"/>
      <c r="B39" s="18" t="s">
        <v>30</v>
      </c>
      <c r="C39" s="19">
        <f t="shared" ref="C39:D39" si="6">C12 -($E12*C$26/$E$26)</f>
        <v>1.6813105407762263E-2</v>
      </c>
      <c r="D39" s="20">
        <f t="shared" si="0"/>
        <v>-1.6813105407762402E-2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-4.25719456504417E-3</v>
      </c>
      <c r="D40" s="20">
        <f t="shared" si="0"/>
        <v>4.2571945650440868E-3</v>
      </c>
    </row>
    <row r="41" spans="1:4" x14ac:dyDescent="0.25">
      <c r="A41" s="17"/>
      <c r="B41" s="18" t="s">
        <v>32</v>
      </c>
      <c r="C41" s="19">
        <f t="shared" ref="C41:D41" si="8">C14 -($E14*C$26/$E$26)</f>
        <v>2.2158041315416835E-2</v>
      </c>
      <c r="D41" s="20">
        <f t="shared" si="0"/>
        <v>-2.2158041315416876E-2</v>
      </c>
    </row>
    <row r="42" spans="1:4" x14ac:dyDescent="0.25">
      <c r="A42" s="17"/>
      <c r="B42" s="18" t="s">
        <v>33</v>
      </c>
      <c r="C42" s="19">
        <f t="shared" ref="C42:D42" si="9">C15 -($E15*C$26/$E$26)</f>
        <v>8.6175370160252451E-3</v>
      </c>
      <c r="D42" s="20">
        <f t="shared" si="0"/>
        <v>-8.6175370160256337E-3</v>
      </c>
    </row>
    <row r="43" spans="1:4" x14ac:dyDescent="0.25">
      <c r="A43" s="17"/>
      <c r="B43" s="18" t="s">
        <v>34</v>
      </c>
      <c r="C43" s="19">
        <f t="shared" ref="C43:D43" si="10">C16 -($E16*C$26/$E$26)</f>
        <v>9.8459345667318288E-3</v>
      </c>
      <c r="D43" s="20">
        <f t="shared" si="0"/>
        <v>-9.8459345667320508E-3</v>
      </c>
    </row>
    <row r="44" spans="1:4" x14ac:dyDescent="0.25">
      <c r="A44" s="17"/>
      <c r="B44" s="18" t="s">
        <v>35</v>
      </c>
      <c r="C44" s="19">
        <f t="shared" ref="C44:D44" si="11">C17 -($E17*C$26/$E$26)</f>
        <v>1.6775597085603319E-2</v>
      </c>
      <c r="D44" s="20">
        <f t="shared" si="0"/>
        <v>-1.6775597085603403E-2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-5.1151974344307766E-2</v>
      </c>
      <c r="D45" s="20">
        <f t="shared" si="0"/>
        <v>5.1151974344307516E-2</v>
      </c>
    </row>
    <row r="46" spans="1:4" x14ac:dyDescent="0.25">
      <c r="A46" s="17"/>
      <c r="B46" s="18" t="s">
        <v>37</v>
      </c>
      <c r="C46" s="19">
        <f t="shared" ref="C46:D46" si="13">C19 -($E19*C$26/$E$26)</f>
        <v>6.3857918475661024E-3</v>
      </c>
      <c r="D46" s="20">
        <f t="shared" si="0"/>
        <v>-6.3857918475662412E-3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4.7635569141902534E-3</v>
      </c>
      <c r="D47" s="20">
        <f t="shared" si="0"/>
        <v>-4.7635569141904199E-3</v>
      </c>
    </row>
    <row r="48" spans="1:4" x14ac:dyDescent="0.25">
      <c r="A48" s="17"/>
      <c r="B48" s="18" t="s">
        <v>39</v>
      </c>
      <c r="C48" s="19">
        <f t="shared" ref="C48:D48" si="15">C21 -($E21*C$26/$E$26)</f>
        <v>-2.0385773093405279E-2</v>
      </c>
      <c r="D48" s="20">
        <f t="shared" si="0"/>
        <v>2.0385773093405002E-2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-1.9035473495682687E-3</v>
      </c>
      <c r="D49" s="20">
        <f t="shared" si="0"/>
        <v>1.9035473495681299E-3</v>
      </c>
    </row>
    <row r="50" spans="1:4" x14ac:dyDescent="0.25">
      <c r="A50" s="17"/>
      <c r="B50" s="18" t="s">
        <v>41</v>
      </c>
      <c r="C50" s="19">
        <f t="shared" ref="C50:D50" si="17">C23 -($E23*C$26/$E$26)</f>
        <v>2.0770233395534549E-2</v>
      </c>
      <c r="D50" s="20">
        <f t="shared" si="0"/>
        <v>-2.0770233395534687E-2</v>
      </c>
    </row>
    <row r="51" spans="1:4" x14ac:dyDescent="0.25">
      <c r="A51" s="17"/>
      <c r="B51" s="18" t="s">
        <v>42</v>
      </c>
      <c r="C51" s="19">
        <f t="shared" ref="C51:D51" si="18">C24 -($E24*C$26/$E$26)</f>
        <v>-7.3422540626201793E-3</v>
      </c>
      <c r="D51" s="20">
        <f t="shared" si="0"/>
        <v>7.3422540626201099E-3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-7.2297290961433891E-3</v>
      </c>
      <c r="D52" s="24">
        <f t="shared" si="0"/>
        <v>7.229729096143056E-3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D680-8851-49CD-A434-F5596FBB80CE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0.15018315018315018</v>
      </c>
      <c r="D6" s="16">
        <v>0.1245136186770428</v>
      </c>
      <c r="E6" s="25">
        <f>AVERAGE(C6:D6)</f>
        <v>0.1373483844300965</v>
      </c>
    </row>
    <row r="7" spans="1:5" ht="24" x14ac:dyDescent="0.25">
      <c r="A7" s="17"/>
      <c r="B7" s="18" t="s">
        <v>64</v>
      </c>
      <c r="C7" s="19">
        <v>0.2783882783882784</v>
      </c>
      <c r="D7" s="20">
        <v>0.26848249027237353</v>
      </c>
      <c r="E7" s="25">
        <f>AVERAGE(C7:D7)</f>
        <v>0.27343538433032599</v>
      </c>
    </row>
    <row r="8" spans="1:5" ht="24" x14ac:dyDescent="0.25">
      <c r="A8" s="17"/>
      <c r="B8" s="18" t="s">
        <v>65</v>
      </c>
      <c r="C8" s="19">
        <v>0.11355311355311355</v>
      </c>
      <c r="D8" s="20">
        <v>0.10505836575875487</v>
      </c>
      <c r="E8" s="25">
        <f>AVERAGE(C8:D8)</f>
        <v>0.10930573965593421</v>
      </c>
    </row>
    <row r="9" spans="1:5" ht="24" x14ac:dyDescent="0.25">
      <c r="A9" s="17"/>
      <c r="B9" s="18" t="s">
        <v>66</v>
      </c>
      <c r="C9" s="19">
        <v>0.17948717948717949</v>
      </c>
      <c r="D9" s="20">
        <v>0.20622568093385213</v>
      </c>
      <c r="E9" s="25">
        <f>AVERAGE(C9:D9)</f>
        <v>0.19285643021051579</v>
      </c>
    </row>
    <row r="10" spans="1:5" ht="24" x14ac:dyDescent="0.25">
      <c r="A10" s="17"/>
      <c r="B10" s="18" t="s">
        <v>67</v>
      </c>
      <c r="C10" s="19">
        <v>0.22344322344322345</v>
      </c>
      <c r="D10" s="20">
        <v>0.22568093385214008</v>
      </c>
      <c r="E10" s="25">
        <f>AVERAGE(C10:D10)</f>
        <v>0.22456207864768177</v>
      </c>
    </row>
    <row r="11" spans="1:5" ht="24" x14ac:dyDescent="0.25">
      <c r="A11" s="17"/>
      <c r="B11" s="18" t="s">
        <v>68</v>
      </c>
      <c r="C11" s="19">
        <v>0.12820512820512819</v>
      </c>
      <c r="D11" s="20">
        <v>0.1867704280155642</v>
      </c>
      <c r="E11" s="25">
        <f>AVERAGE(C11:D11)</f>
        <v>0.1574877781103462</v>
      </c>
    </row>
    <row r="12" spans="1:5" ht="24" x14ac:dyDescent="0.25">
      <c r="A12" s="17"/>
      <c r="B12" s="18" t="s">
        <v>69</v>
      </c>
      <c r="C12" s="19">
        <v>0.16117216117216115</v>
      </c>
      <c r="D12" s="20">
        <v>0.1556420233463035</v>
      </c>
      <c r="E12" s="25">
        <f>AVERAGE(C12:D12)</f>
        <v>0.15840709225923233</v>
      </c>
    </row>
    <row r="13" spans="1:5" ht="24" x14ac:dyDescent="0.25">
      <c r="A13" s="17"/>
      <c r="B13" s="18" t="s">
        <v>70</v>
      </c>
      <c r="C13" s="19">
        <v>0.14285714285714285</v>
      </c>
      <c r="D13" s="20">
        <v>0.17120622568093385</v>
      </c>
      <c r="E13" s="25">
        <f>AVERAGE(C13:D13)</f>
        <v>0.15703168426903835</v>
      </c>
    </row>
    <row r="14" spans="1:5" ht="24" x14ac:dyDescent="0.25">
      <c r="A14" s="17"/>
      <c r="B14" s="18" t="s">
        <v>71</v>
      </c>
      <c r="C14" s="19">
        <v>0.12087912087912088</v>
      </c>
      <c r="D14" s="20">
        <v>0.10505836575875487</v>
      </c>
      <c r="E14" s="25">
        <f>AVERAGE(C14:D14)</f>
        <v>0.11296874331893787</v>
      </c>
    </row>
    <row r="15" spans="1:5" ht="24" x14ac:dyDescent="0.25">
      <c r="A15" s="17"/>
      <c r="B15" s="18" t="s">
        <v>72</v>
      </c>
      <c r="C15" s="19">
        <v>0.1575091575091575</v>
      </c>
      <c r="D15" s="20">
        <v>0.17898832684824903</v>
      </c>
      <c r="E15" s="25">
        <f>AVERAGE(C15:D15)</f>
        <v>0.16824874217870328</v>
      </c>
    </row>
    <row r="16" spans="1:5" ht="24" x14ac:dyDescent="0.25">
      <c r="A16" s="17"/>
      <c r="B16" s="18" t="s">
        <v>73</v>
      </c>
      <c r="C16" s="19">
        <v>0.17582417582417584</v>
      </c>
      <c r="D16" s="20">
        <v>0.17898832684824903</v>
      </c>
      <c r="E16" s="25">
        <f>AVERAGE(C16:D16)</f>
        <v>0.17740625133621243</v>
      </c>
    </row>
    <row r="17" spans="1:5" ht="24" x14ac:dyDescent="0.25">
      <c r="A17" s="17"/>
      <c r="B17" s="18" t="s">
        <v>74</v>
      </c>
      <c r="C17" s="19">
        <v>0.15384615384615385</v>
      </c>
      <c r="D17" s="20">
        <v>0.11284046692607004</v>
      </c>
      <c r="E17" s="25">
        <f>AVERAGE(C17:D17)</f>
        <v>0.13334331038611194</v>
      </c>
    </row>
    <row r="18" spans="1:5" ht="24" x14ac:dyDescent="0.25">
      <c r="A18" s="17"/>
      <c r="B18" s="18" t="s">
        <v>75</v>
      </c>
      <c r="C18" s="19">
        <v>0.39194139194139199</v>
      </c>
      <c r="D18" s="20">
        <v>0.33852140077821014</v>
      </c>
      <c r="E18" s="25">
        <f>AVERAGE(C18:D18)</f>
        <v>0.36523139635980106</v>
      </c>
    </row>
    <row r="19" spans="1:5" ht="24" x14ac:dyDescent="0.25">
      <c r="A19" s="17"/>
      <c r="B19" s="18" t="s">
        <v>76</v>
      </c>
      <c r="C19" s="19">
        <v>0.13186813186813187</v>
      </c>
      <c r="D19" s="20">
        <v>0.1517509727626459</v>
      </c>
      <c r="E19" s="25">
        <f>AVERAGE(C19:D19)</f>
        <v>0.14180955231538889</v>
      </c>
    </row>
    <row r="20" spans="1:5" ht="24" x14ac:dyDescent="0.25">
      <c r="A20" s="17"/>
      <c r="B20" s="18" t="s">
        <v>77</v>
      </c>
      <c r="C20" s="19">
        <v>0.35164835164835168</v>
      </c>
      <c r="D20" s="20">
        <v>0.32295719844357973</v>
      </c>
      <c r="E20" s="25">
        <f>AVERAGE(C20:D20)</f>
        <v>0.33730277504596573</v>
      </c>
    </row>
    <row r="21" spans="1:5" ht="24" x14ac:dyDescent="0.25">
      <c r="A21" s="17"/>
      <c r="B21" s="18" t="s">
        <v>78</v>
      </c>
      <c r="C21" s="19">
        <v>0.28205128205128205</v>
      </c>
      <c r="D21" s="20">
        <v>0.24513618677042801</v>
      </c>
      <c r="E21" s="25">
        <f>AVERAGE(C21:D21)</f>
        <v>0.26359373441085504</v>
      </c>
    </row>
    <row r="22" spans="1:5" ht="24" x14ac:dyDescent="0.25">
      <c r="A22" s="17"/>
      <c r="B22" s="18" t="s">
        <v>79</v>
      </c>
      <c r="C22" s="19">
        <v>0.37362637362637363</v>
      </c>
      <c r="D22" s="20">
        <v>0.33073929961089488</v>
      </c>
      <c r="E22" s="25">
        <f>AVERAGE(C22:D22)</f>
        <v>0.35218283661863425</v>
      </c>
    </row>
    <row r="23" spans="1:5" ht="24.75" thickBot="1" x14ac:dyDescent="0.3">
      <c r="A23" s="21"/>
      <c r="B23" s="22" t="s">
        <v>80</v>
      </c>
      <c r="C23" s="23">
        <v>0.2857142857142857</v>
      </c>
      <c r="D23" s="24">
        <v>0.28404669260700388</v>
      </c>
      <c r="E23" s="25">
        <f>AVERAGE(C23:D23)</f>
        <v>0.28488048916064479</v>
      </c>
    </row>
    <row r="24" spans="1:5" ht="15.75" thickTop="1" x14ac:dyDescent="0.25">
      <c r="C24" s="26">
        <f>AVERAGE(C6:C23)</f>
        <v>0.21123321123321123</v>
      </c>
      <c r="D24" s="26">
        <f>AVERAGE(D6:D23)</f>
        <v>0.20514483354950278</v>
      </c>
      <c r="E24" s="26">
        <f>AVERAGE(E6:E23)</f>
        <v>0.20818902239135703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1.0826425377916976E-2</v>
      </c>
      <c r="D31" s="16">
        <f t="shared" ref="D31:D48" si="0">D6 -($E6*D$24/$E$24)</f>
        <v>-1.0826425377916976E-2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9.546575688941239E-4</v>
      </c>
      <c r="D32" s="20">
        <f t="shared" si="0"/>
        <v>-9.546575688941239E-4</v>
      </c>
    </row>
    <row r="33" spans="1:4" ht="24" x14ac:dyDescent="0.25">
      <c r="A33" s="17"/>
      <c r="B33" s="18" t="s">
        <v>65</v>
      </c>
      <c r="C33" s="19">
        <f t="shared" ref="C33:D33" si="2">C8 -($E8*C$24/$E$24)</f>
        <v>2.6490796682660106E-3</v>
      </c>
      <c r="D33" s="20">
        <f t="shared" si="0"/>
        <v>-2.6490796682659828E-3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-1.6189242796804337E-2</v>
      </c>
      <c r="D34" s="20">
        <f t="shared" si="0"/>
        <v>1.6189242796804421E-2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-4.402454725079552E-3</v>
      </c>
      <c r="D35" s="20">
        <f t="shared" si="0"/>
        <v>4.4024547250795798E-3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-3.1585473230603067E-2</v>
      </c>
      <c r="D36" s="20">
        <f t="shared" si="0"/>
        <v>3.1585473230603095E-2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4.4880315987849695E-4</v>
      </c>
      <c r="D37" s="20">
        <f t="shared" si="0"/>
        <v>-4.4880315987849695E-4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-1.6470695625880716E-2</v>
      </c>
      <c r="D38" s="20">
        <f t="shared" si="0"/>
        <v>1.6470695625880771E-2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6.2585220303398581E-3</v>
      </c>
      <c r="D39" s="20">
        <f t="shared" si="0"/>
        <v>-6.2585220303398303E-3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-1.3199757342020363E-2</v>
      </c>
      <c r="D40" s="20">
        <f t="shared" si="0"/>
        <v>1.3199757342020363E-2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-4.1761514368356678E-3</v>
      </c>
      <c r="D41" s="20">
        <f t="shared" si="0"/>
        <v>4.1761514368357511E-3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1.8553066219384906E-2</v>
      </c>
      <c r="D42" s="20">
        <f t="shared" si="0"/>
        <v>-1.8553066219384837E-2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2.1369496218453077E-2</v>
      </c>
      <c r="D43" s="20">
        <f t="shared" si="0"/>
        <v>-2.1369496218452966E-2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-1.2014993068273194E-2</v>
      </c>
      <c r="D44" s="20">
        <f t="shared" si="0"/>
        <v>1.201499306827325E-2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9.413456107621454E-3</v>
      </c>
      <c r="D45" s="20">
        <f t="shared" si="0"/>
        <v>-9.413456107621454E-3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1.4603218070793011E-2</v>
      </c>
      <c r="D46" s="20">
        <f t="shared" si="0"/>
        <v>-1.4603218070792928E-2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1.6293836753555779E-2</v>
      </c>
      <c r="D47" s="20">
        <f t="shared" si="0"/>
        <v>-1.6293836753555724E-2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-3.3317929496066157E-3</v>
      </c>
      <c r="D48" s="24">
        <f t="shared" si="0"/>
        <v>3.3317929496067267E-3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0AAE-767C-4E6D-A45B-375BDAF2125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0.24542124542124541</v>
      </c>
      <c r="D6" s="16">
        <v>0.1556420233463035</v>
      </c>
      <c r="E6" s="25">
        <f>AVERAGE(C6:D6)</f>
        <v>0.20053163438377447</v>
      </c>
    </row>
    <row r="7" spans="1:5" x14ac:dyDescent="0.25">
      <c r="A7" s="17"/>
      <c r="B7" s="18" t="s">
        <v>83</v>
      </c>
      <c r="C7" s="19">
        <v>0.26373626373626374</v>
      </c>
      <c r="D7" s="20">
        <v>0.29571984435797666</v>
      </c>
      <c r="E7" s="25">
        <f>AVERAGE(C7:D7)</f>
        <v>0.2797280540471202</v>
      </c>
    </row>
    <row r="8" spans="1:5" x14ac:dyDescent="0.25">
      <c r="A8" s="17"/>
      <c r="B8" s="18" t="s">
        <v>84</v>
      </c>
      <c r="C8" s="19">
        <v>0.21978021978021978</v>
      </c>
      <c r="D8" s="20">
        <v>0.16342412451361865</v>
      </c>
      <c r="E8" s="25">
        <f>AVERAGE(C8:D8)</f>
        <v>0.19160217214691921</v>
      </c>
    </row>
    <row r="9" spans="1:5" x14ac:dyDescent="0.25">
      <c r="A9" s="17"/>
      <c r="B9" s="18" t="s">
        <v>85</v>
      </c>
      <c r="C9" s="19">
        <v>0.28205128205128205</v>
      </c>
      <c r="D9" s="20">
        <v>0.26848249027237353</v>
      </c>
      <c r="E9" s="25">
        <f>AVERAGE(C9:D9)</f>
        <v>0.27526688616182782</v>
      </c>
    </row>
    <row r="10" spans="1:5" x14ac:dyDescent="0.25">
      <c r="A10" s="17"/>
      <c r="B10" s="18" t="s">
        <v>86</v>
      </c>
      <c r="C10" s="19">
        <v>0.1575091575091575</v>
      </c>
      <c r="D10" s="20">
        <v>0.2140077821011673</v>
      </c>
      <c r="E10" s="25">
        <f>AVERAGE(C10:D10)</f>
        <v>0.18575846980516242</v>
      </c>
    </row>
    <row r="11" spans="1:5" ht="24" x14ac:dyDescent="0.25">
      <c r="A11" s="17"/>
      <c r="B11" s="18" t="s">
        <v>87</v>
      </c>
      <c r="C11" s="19">
        <v>0.18315018315018314</v>
      </c>
      <c r="D11" s="20">
        <v>0.1828793774319066</v>
      </c>
      <c r="E11" s="25">
        <f>AVERAGE(C11:D11)</f>
        <v>0.18301478029104487</v>
      </c>
    </row>
    <row r="12" spans="1:5" ht="24" x14ac:dyDescent="0.25">
      <c r="A12" s="17"/>
      <c r="B12" s="18" t="s">
        <v>88</v>
      </c>
      <c r="C12" s="19">
        <v>0.13553113553113552</v>
      </c>
      <c r="D12" s="20">
        <v>0.11284046692607004</v>
      </c>
      <c r="E12" s="25">
        <f>AVERAGE(C12:D12)</f>
        <v>0.12418580122860279</v>
      </c>
    </row>
    <row r="13" spans="1:5" x14ac:dyDescent="0.25">
      <c r="A13" s="17"/>
      <c r="B13" s="18" t="s">
        <v>89</v>
      </c>
      <c r="C13" s="19">
        <v>0.1648351648351648</v>
      </c>
      <c r="D13" s="20">
        <v>9.3385214007782102E-2</v>
      </c>
      <c r="E13" s="25">
        <f>AVERAGE(C13:D13)</f>
        <v>0.12911018942147345</v>
      </c>
    </row>
    <row r="14" spans="1:5" x14ac:dyDescent="0.25">
      <c r="A14" s="17"/>
      <c r="B14" s="18" t="s">
        <v>90</v>
      </c>
      <c r="C14" s="19">
        <v>0.16849816849816851</v>
      </c>
      <c r="D14" s="20">
        <v>0.14396887159533073</v>
      </c>
      <c r="E14" s="25">
        <f>AVERAGE(C14:D14)</f>
        <v>0.15623352004674962</v>
      </c>
    </row>
    <row r="15" spans="1:5" x14ac:dyDescent="0.25">
      <c r="A15" s="17"/>
      <c r="B15" s="18" t="s">
        <v>91</v>
      </c>
      <c r="C15" s="19">
        <v>0.17582417582417584</v>
      </c>
      <c r="D15" s="20">
        <v>0.15953307392996108</v>
      </c>
      <c r="E15" s="25">
        <f>AVERAGE(C15:D15)</f>
        <v>0.16767862487706847</v>
      </c>
    </row>
    <row r="16" spans="1:5" x14ac:dyDescent="0.25">
      <c r="A16" s="17"/>
      <c r="B16" s="18" t="s">
        <v>92</v>
      </c>
      <c r="C16" s="19">
        <v>0.23809523809523805</v>
      </c>
      <c r="D16" s="20">
        <v>0.26848249027237353</v>
      </c>
      <c r="E16" s="25">
        <f>AVERAGE(C16:D16)</f>
        <v>0.25328886418380581</v>
      </c>
    </row>
    <row r="17" spans="1:5" ht="24" x14ac:dyDescent="0.25">
      <c r="A17" s="17"/>
      <c r="B17" s="18" t="s">
        <v>93</v>
      </c>
      <c r="C17" s="19">
        <v>0.16117216117216115</v>
      </c>
      <c r="D17" s="20">
        <v>0.20622568093385213</v>
      </c>
      <c r="E17" s="25">
        <f>AVERAGE(C17:D17)</f>
        <v>0.18369892105300664</v>
      </c>
    </row>
    <row r="18" spans="1:5" ht="24" x14ac:dyDescent="0.25">
      <c r="A18" s="17"/>
      <c r="B18" s="18" t="s">
        <v>94</v>
      </c>
      <c r="C18" s="19">
        <v>0.21611721611721613</v>
      </c>
      <c r="D18" s="20">
        <v>0.21011673151750973</v>
      </c>
      <c r="E18" s="25">
        <f>AVERAGE(C18:D18)</f>
        <v>0.21311697381736294</v>
      </c>
    </row>
    <row r="19" spans="1:5" x14ac:dyDescent="0.25">
      <c r="A19" s="17"/>
      <c r="B19" s="18" t="s">
        <v>95</v>
      </c>
      <c r="C19" s="19">
        <v>0.10989010989010989</v>
      </c>
      <c r="D19" s="20">
        <v>0.14785992217898833</v>
      </c>
      <c r="E19" s="25">
        <f>AVERAGE(C19:D19)</f>
        <v>0.12887501603454909</v>
      </c>
    </row>
    <row r="20" spans="1:5" x14ac:dyDescent="0.25">
      <c r="A20" s="17"/>
      <c r="B20" s="18" t="s">
        <v>96</v>
      </c>
      <c r="C20" s="19">
        <v>0.31868131868131866</v>
      </c>
      <c r="D20" s="20">
        <v>0.31517509727626458</v>
      </c>
      <c r="E20" s="25">
        <f>AVERAGE(C20:D20)</f>
        <v>0.31692820797879162</v>
      </c>
    </row>
    <row r="21" spans="1:5" x14ac:dyDescent="0.25">
      <c r="A21" s="17"/>
      <c r="B21" s="18" t="s">
        <v>97</v>
      </c>
      <c r="C21" s="19">
        <v>0.24175824175824176</v>
      </c>
      <c r="D21" s="20">
        <v>0.19066147859922178</v>
      </c>
      <c r="E21" s="25">
        <f>AVERAGE(C21:D21)</f>
        <v>0.21620986017873178</v>
      </c>
    </row>
    <row r="22" spans="1:5" ht="15.75" thickBot="1" x14ac:dyDescent="0.3">
      <c r="A22" s="21"/>
      <c r="B22" s="22" t="s">
        <v>98</v>
      </c>
      <c r="C22" s="23">
        <v>0.32600732600732596</v>
      </c>
      <c r="D22" s="24">
        <v>0.3268482490272373</v>
      </c>
      <c r="E22" s="25">
        <f>AVERAGE(C22:D22)</f>
        <v>0.32642778751728163</v>
      </c>
    </row>
    <row r="23" spans="1:5" ht="15.75" thickTop="1" x14ac:dyDescent="0.25">
      <c r="C23" s="26">
        <f>AVERAGE(C6:C22)</f>
        <v>0.21223874165050632</v>
      </c>
      <c r="D23" s="26">
        <f>AVERAGE(D6:D22)</f>
        <v>0.20325017166399634</v>
      </c>
      <c r="E23" s="26">
        <f>AVERAGE(E6:E22)</f>
        <v>0.20774445665725133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4.0551366207329326E-2</v>
      </c>
      <c r="D30" s="16">
        <f t="shared" ref="D30:D46" si="0">D6 -($E6*D$23/$E$23)</f>
        <v>-4.0551366207329381E-2</v>
      </c>
    </row>
    <row r="31" spans="1:5" x14ac:dyDescent="0.25">
      <c r="A31" s="17"/>
      <c r="B31" s="18" t="s">
        <v>83</v>
      </c>
      <c r="C31" s="19">
        <f t="shared" ref="C31:D31" si="1">C7 -($E7*C$23/$E$23)</f>
        <v>-2.2043348151316922E-2</v>
      </c>
      <c r="D31" s="20">
        <f t="shared" si="0"/>
        <v>2.2043348151316977E-2</v>
      </c>
    </row>
    <row r="32" spans="1:5" x14ac:dyDescent="0.25">
      <c r="A32" s="17"/>
      <c r="B32" s="18" t="s">
        <v>84</v>
      </c>
      <c r="C32" s="19">
        <f t="shared" ref="C32:D32" si="2">C8 -($E8*C$23/$E$23)</f>
        <v>2.4032980271163101E-2</v>
      </c>
      <c r="D32" s="20">
        <f t="shared" si="0"/>
        <v>-2.4032980271163074E-2</v>
      </c>
    </row>
    <row r="33" spans="1:4" x14ac:dyDescent="0.25">
      <c r="A33" s="17"/>
      <c r="B33" s="18" t="s">
        <v>85</v>
      </c>
      <c r="C33" s="19">
        <f t="shared" ref="C33:D33" si="3">C9 -($E9*C$23/$E$23)</f>
        <v>8.29349697014925E-4</v>
      </c>
      <c r="D33" s="20">
        <f t="shared" si="0"/>
        <v>-8.2934969701503602E-4</v>
      </c>
    </row>
    <row r="34" spans="1:4" x14ac:dyDescent="0.25">
      <c r="A34" s="17"/>
      <c r="B34" s="18" t="s">
        <v>86</v>
      </c>
      <c r="C34" s="19">
        <f t="shared" ref="C34:D34" si="4">C10 -($E10*C$23/$E$23)</f>
        <v>-3.2267958649552342E-2</v>
      </c>
      <c r="D34" s="20">
        <f t="shared" si="0"/>
        <v>3.2267958649552286E-2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-3.8238872891564746E-3</v>
      </c>
      <c r="D35" s="20">
        <f t="shared" si="0"/>
        <v>3.8238872891564746E-3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8.6587336980319674E-3</v>
      </c>
      <c r="D36" s="20">
        <f t="shared" si="0"/>
        <v>-8.6587336980319674E-3</v>
      </c>
    </row>
    <row r="37" spans="1:4" x14ac:dyDescent="0.25">
      <c r="A37" s="17"/>
      <c r="B37" s="18" t="s">
        <v>89</v>
      </c>
      <c r="C37" s="19">
        <f t="shared" ref="C37:D37" si="7">C13 -($E13*C$23/$E$23)</f>
        <v>3.2931841983659199E-2</v>
      </c>
      <c r="D37" s="20">
        <f t="shared" si="0"/>
        <v>-3.2931841983659199E-2</v>
      </c>
    </row>
    <row r="38" spans="1:4" x14ac:dyDescent="0.25">
      <c r="A38" s="17"/>
      <c r="B38" s="18" t="s">
        <v>90</v>
      </c>
      <c r="C38" s="19">
        <f t="shared" ref="C38:D38" si="8">C14 -($E14*C$23/$E$23)</f>
        <v>8.884736535174742E-3</v>
      </c>
      <c r="D38" s="20">
        <f t="shared" si="0"/>
        <v>-8.884736535174742E-3</v>
      </c>
    </row>
    <row r="39" spans="1:4" x14ac:dyDescent="0.25">
      <c r="A39" s="17"/>
      <c r="B39" s="18" t="s">
        <v>91</v>
      </c>
      <c r="C39" s="19">
        <f t="shared" ref="C39:D39" si="9">C15 -($E15*C$23/$E$23)</f>
        <v>4.5180388603806854E-3</v>
      </c>
      <c r="D39" s="20">
        <f t="shared" si="0"/>
        <v>-4.5180388603807409E-3</v>
      </c>
    </row>
    <row r="40" spans="1:4" x14ac:dyDescent="0.25">
      <c r="A40" s="17"/>
      <c r="B40" s="18" t="s">
        <v>92</v>
      </c>
      <c r="C40" s="19">
        <f t="shared" ref="C40:D40" si="10">C16 -($E16*C$23/$E$23)</f>
        <v>-2.0673205951139001E-2</v>
      </c>
      <c r="D40" s="20">
        <f t="shared" si="0"/>
        <v>2.0673205951139001E-2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-2.6500850537462983E-2</v>
      </c>
      <c r="D41" s="20">
        <f t="shared" si="0"/>
        <v>2.6500850537462983E-2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-1.6102702146421344E-3</v>
      </c>
      <c r="D42" s="20">
        <f t="shared" si="0"/>
        <v>1.6102702146421344E-3</v>
      </c>
    </row>
    <row r="43" spans="1:4" x14ac:dyDescent="0.25">
      <c r="A43" s="17"/>
      <c r="B43" s="18" t="s">
        <v>95</v>
      </c>
      <c r="C43" s="19">
        <f t="shared" ref="C43:D43" si="13">C19 -($E19*C$23/$E$23)</f>
        <v>-2.1772951899735438E-2</v>
      </c>
      <c r="D43" s="20">
        <f t="shared" si="0"/>
        <v>2.1772951899735465E-2</v>
      </c>
    </row>
    <row r="44" spans="1:4" x14ac:dyDescent="0.25">
      <c r="A44" s="17"/>
      <c r="B44" s="18" t="s">
        <v>96</v>
      </c>
      <c r="C44" s="19">
        <f t="shared" ref="C44:D44" si="14">C20 -($E20*C$23/$E$23)</f>
        <v>-5.1032247779824735E-3</v>
      </c>
      <c r="D44" s="20">
        <f t="shared" si="0"/>
        <v>5.1032247779824735E-3</v>
      </c>
    </row>
    <row r="45" spans="1:4" x14ac:dyDescent="0.25">
      <c r="A45" s="17"/>
      <c r="B45" s="18" t="s">
        <v>97</v>
      </c>
      <c r="C45" s="19">
        <f t="shared" ref="C45:D45" si="15">C21 -($E21*C$23/$E$23)</f>
        <v>2.0870958433638925E-2</v>
      </c>
      <c r="D45" s="20">
        <f t="shared" si="0"/>
        <v>-2.0870958433638953E-2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-7.4823082154049092E-3</v>
      </c>
      <c r="D46" s="24">
        <f t="shared" si="0"/>
        <v>7.4823082154048537E-3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6DC2-8D54-4635-A146-7AE1B592505A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0.12087912087912088</v>
      </c>
      <c r="D6" s="16">
        <v>0.1245136186770428</v>
      </c>
      <c r="E6" s="25">
        <f>AVERAGE(C6:D6)</f>
        <v>0.12269636977808185</v>
      </c>
    </row>
    <row r="7" spans="1:5" ht="24" x14ac:dyDescent="0.25">
      <c r="A7" s="17"/>
      <c r="B7" s="18" t="s">
        <v>46</v>
      </c>
      <c r="C7" s="19">
        <v>0.22344322344322345</v>
      </c>
      <c r="D7" s="20">
        <v>0.20622568093385213</v>
      </c>
      <c r="E7" s="25">
        <f>AVERAGE(C7:D7)</f>
        <v>0.21483445218853781</v>
      </c>
    </row>
    <row r="8" spans="1:5" ht="24" x14ac:dyDescent="0.25">
      <c r="A8" s="17"/>
      <c r="B8" s="18" t="s">
        <v>47</v>
      </c>
      <c r="C8" s="19">
        <v>0.48717948717948717</v>
      </c>
      <c r="D8" s="20">
        <v>0.42023346303501946</v>
      </c>
      <c r="E8" s="25">
        <f>AVERAGE(C8:D8)</f>
        <v>0.45370647510725332</v>
      </c>
    </row>
    <row r="9" spans="1:5" ht="24" x14ac:dyDescent="0.25">
      <c r="A9" s="17"/>
      <c r="B9" s="18" t="s">
        <v>48</v>
      </c>
      <c r="C9" s="19">
        <v>0.20146520146520147</v>
      </c>
      <c r="D9" s="20">
        <v>0.19844357976653698</v>
      </c>
      <c r="E9" s="25">
        <f>AVERAGE(C9:D9)</f>
        <v>0.19995439061586923</v>
      </c>
    </row>
    <row r="10" spans="1:5" ht="24" x14ac:dyDescent="0.25">
      <c r="A10" s="17"/>
      <c r="B10" s="18" t="s">
        <v>49</v>
      </c>
      <c r="C10" s="19">
        <v>0.46153846153846151</v>
      </c>
      <c r="D10" s="20">
        <v>0.44747081712062259</v>
      </c>
      <c r="E10" s="25">
        <f>AVERAGE(C10:D10)</f>
        <v>0.45450463932954205</v>
      </c>
    </row>
    <row r="11" spans="1:5" ht="24" x14ac:dyDescent="0.25">
      <c r="A11" s="17"/>
      <c r="B11" s="18" t="s">
        <v>50</v>
      </c>
      <c r="C11" s="19">
        <v>0.15384615384615385</v>
      </c>
      <c r="D11" s="20">
        <v>0.1556420233463035</v>
      </c>
      <c r="E11" s="25">
        <f>AVERAGE(C11:D11)</f>
        <v>0.15474408859622868</v>
      </c>
    </row>
    <row r="12" spans="1:5" ht="24" x14ac:dyDescent="0.25">
      <c r="A12" s="17"/>
      <c r="B12" s="18" t="s">
        <v>51</v>
      </c>
      <c r="C12" s="19">
        <v>0.19413919413919417</v>
      </c>
      <c r="D12" s="20">
        <v>0.17509727626459143</v>
      </c>
      <c r="E12" s="25">
        <f>AVERAGE(C12:D12)</f>
        <v>0.1846182352018928</v>
      </c>
    </row>
    <row r="13" spans="1:5" ht="24" x14ac:dyDescent="0.25">
      <c r="A13" s="17"/>
      <c r="B13" s="18" t="s">
        <v>52</v>
      </c>
      <c r="C13" s="19">
        <v>9.5238095238095233E-2</v>
      </c>
      <c r="D13" s="20">
        <v>0.11673151750972761</v>
      </c>
      <c r="E13" s="25">
        <f>AVERAGE(C13:D13)</f>
        <v>0.10598480637391142</v>
      </c>
    </row>
    <row r="14" spans="1:5" ht="24" x14ac:dyDescent="0.25">
      <c r="A14" s="17"/>
      <c r="B14" s="18" t="s">
        <v>53</v>
      </c>
      <c r="C14" s="19">
        <v>0.17948717948717949</v>
      </c>
      <c r="D14" s="20">
        <v>0.11673151750972761</v>
      </c>
      <c r="E14" s="25">
        <f>AVERAGE(C14:D14)</f>
        <v>0.14810934849845356</v>
      </c>
    </row>
    <row r="15" spans="1:5" ht="24" x14ac:dyDescent="0.25">
      <c r="A15" s="17"/>
      <c r="B15" s="18" t="s">
        <v>54</v>
      </c>
      <c r="C15" s="19">
        <v>0.10256410256410256</v>
      </c>
      <c r="D15" s="20">
        <v>0.11284046692607004</v>
      </c>
      <c r="E15" s="25">
        <f>AVERAGE(C15:D15)</f>
        <v>0.10770228474508631</v>
      </c>
    </row>
    <row r="16" spans="1:5" ht="24" x14ac:dyDescent="0.25">
      <c r="A16" s="17"/>
      <c r="B16" s="18" t="s">
        <v>55</v>
      </c>
      <c r="C16" s="19">
        <v>0.19047619047619047</v>
      </c>
      <c r="D16" s="20">
        <v>0.17898832684824903</v>
      </c>
      <c r="E16" s="25">
        <f>AVERAGE(C16:D16)</f>
        <v>0.18473225866221976</v>
      </c>
    </row>
    <row r="17" spans="1:5" ht="24" x14ac:dyDescent="0.25">
      <c r="A17" s="17"/>
      <c r="B17" s="18" t="s">
        <v>56</v>
      </c>
      <c r="C17" s="19">
        <v>0.23076923076923075</v>
      </c>
      <c r="D17" s="20">
        <v>0.2723735408560311</v>
      </c>
      <c r="E17" s="25">
        <f>AVERAGE(C17:D17)</f>
        <v>0.25157138581263094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0.19455252918287941</v>
      </c>
      <c r="E18" s="25">
        <f>AVERAGE(C18:D18)</f>
        <v>0.19251435982953494</v>
      </c>
    </row>
    <row r="19" spans="1:5" ht="24" x14ac:dyDescent="0.25">
      <c r="A19" s="17"/>
      <c r="B19" s="18" t="s">
        <v>58</v>
      </c>
      <c r="C19" s="19">
        <v>0.30036630036630035</v>
      </c>
      <c r="D19" s="20">
        <v>0.30350194552529181</v>
      </c>
      <c r="E19" s="25">
        <f>AVERAGE(C19:D19)</f>
        <v>0.30193412294579608</v>
      </c>
    </row>
    <row r="20" spans="1:5" ht="24" x14ac:dyDescent="0.25">
      <c r="A20" s="17"/>
      <c r="B20" s="18" t="s">
        <v>59</v>
      </c>
      <c r="C20" s="19">
        <v>0.18315018315018314</v>
      </c>
      <c r="D20" s="20">
        <v>0.16731517509727623</v>
      </c>
      <c r="E20" s="25">
        <f>AVERAGE(C20:D20)</f>
        <v>0.1752326791237297</v>
      </c>
    </row>
    <row r="21" spans="1:5" ht="24" x14ac:dyDescent="0.25">
      <c r="A21" s="17"/>
      <c r="B21" s="18" t="s">
        <v>60</v>
      </c>
      <c r="C21" s="19">
        <v>0.17948717948717949</v>
      </c>
      <c r="D21" s="20">
        <v>0.19455252918287941</v>
      </c>
      <c r="E21" s="25">
        <f>AVERAGE(C21:D21)</f>
        <v>0.18701985433502943</v>
      </c>
    </row>
    <row r="22" spans="1:5" ht="24" x14ac:dyDescent="0.25">
      <c r="A22" s="17"/>
      <c r="B22" s="18" t="s">
        <v>61</v>
      </c>
      <c r="C22" s="19">
        <v>0.16117216117216115</v>
      </c>
      <c r="D22" s="20">
        <v>0.15953307392996108</v>
      </c>
      <c r="E22" s="25">
        <f>AVERAGE(C22:D22)</f>
        <v>0.16035261755106112</v>
      </c>
    </row>
    <row r="23" spans="1:5" ht="24" x14ac:dyDescent="0.25">
      <c r="A23" s="17" t="s">
        <v>5</v>
      </c>
      <c r="B23" s="18" t="s">
        <v>6</v>
      </c>
      <c r="C23" s="19">
        <v>0.24175824175824176</v>
      </c>
      <c r="D23" s="20">
        <v>0.22957198443579765</v>
      </c>
      <c r="E23" s="25">
        <f>AVERAGE(C23:D23)</f>
        <v>0.23566511309701971</v>
      </c>
    </row>
    <row r="24" spans="1:5" ht="24" x14ac:dyDescent="0.25">
      <c r="A24" s="17"/>
      <c r="B24" s="18" t="s">
        <v>7</v>
      </c>
      <c r="C24" s="19">
        <v>0.15018315018315018</v>
      </c>
      <c r="D24" s="20">
        <v>0.14007782101167315</v>
      </c>
      <c r="E24" s="25">
        <f>AVERAGE(C24:D24)</f>
        <v>0.14513048559741165</v>
      </c>
    </row>
    <row r="25" spans="1:5" ht="24" x14ac:dyDescent="0.25">
      <c r="A25" s="17"/>
      <c r="B25" s="18" t="s">
        <v>8</v>
      </c>
      <c r="C25" s="19">
        <v>0.23076923076923075</v>
      </c>
      <c r="D25" s="20">
        <v>0.21011673151750973</v>
      </c>
      <c r="E25" s="25">
        <f>AVERAGE(C25:D25)</f>
        <v>0.22044298114337024</v>
      </c>
    </row>
    <row r="26" spans="1:5" ht="24" x14ac:dyDescent="0.25">
      <c r="A26" s="17"/>
      <c r="B26" s="18" t="s">
        <v>9</v>
      </c>
      <c r="C26" s="19">
        <v>0.20146520146520147</v>
      </c>
      <c r="D26" s="20">
        <v>0.16342412451361865</v>
      </c>
      <c r="E26" s="25">
        <f>AVERAGE(C26:D26)</f>
        <v>0.18244466298941006</v>
      </c>
    </row>
    <row r="27" spans="1:5" ht="24" x14ac:dyDescent="0.25">
      <c r="A27" s="17"/>
      <c r="B27" s="18" t="s">
        <v>10</v>
      </c>
      <c r="C27" s="19">
        <v>0.15018315018315018</v>
      </c>
      <c r="D27" s="20">
        <v>7.7821011673151752E-2</v>
      </c>
      <c r="E27" s="25">
        <f>AVERAGE(C27:D27)</f>
        <v>0.11400208092815096</v>
      </c>
    </row>
    <row r="28" spans="1:5" ht="24" x14ac:dyDescent="0.25">
      <c r="A28" s="17"/>
      <c r="B28" s="18" t="s">
        <v>11</v>
      </c>
      <c r="C28" s="19">
        <v>0.24908424908424909</v>
      </c>
      <c r="D28" s="20">
        <v>0.25680933852140075</v>
      </c>
      <c r="E28" s="25">
        <f>AVERAGE(C28:D28)</f>
        <v>0.25294679380282492</v>
      </c>
    </row>
    <row r="29" spans="1:5" ht="24" x14ac:dyDescent="0.25">
      <c r="A29" s="17"/>
      <c r="B29" s="18" t="s">
        <v>12</v>
      </c>
      <c r="C29" s="19">
        <v>0.14652014652014653</v>
      </c>
      <c r="D29" s="20">
        <v>0.22568093385214008</v>
      </c>
      <c r="E29" s="25">
        <f>AVERAGE(C29:D29)</f>
        <v>0.1861005401861433</v>
      </c>
    </row>
    <row r="30" spans="1:5" ht="24" x14ac:dyDescent="0.25">
      <c r="A30" s="17"/>
      <c r="B30" s="18" t="s">
        <v>13</v>
      </c>
      <c r="C30" s="19">
        <v>0.12087912087912088</v>
      </c>
      <c r="D30" s="20">
        <v>0.1245136186770428</v>
      </c>
      <c r="E30" s="25">
        <f>AVERAGE(C30:D30)</f>
        <v>0.12269636977808185</v>
      </c>
    </row>
    <row r="31" spans="1:5" ht="24" x14ac:dyDescent="0.25">
      <c r="A31" s="17"/>
      <c r="B31" s="18" t="s">
        <v>14</v>
      </c>
      <c r="C31" s="19">
        <v>0.33699633699633702</v>
      </c>
      <c r="D31" s="20">
        <v>0.42412451361867703</v>
      </c>
      <c r="E31" s="25">
        <f>AVERAGE(C31:D31)</f>
        <v>0.380560425307507</v>
      </c>
    </row>
    <row r="32" spans="1:5" ht="24" x14ac:dyDescent="0.25">
      <c r="A32" s="17"/>
      <c r="B32" s="18" t="s">
        <v>15</v>
      </c>
      <c r="C32" s="19">
        <v>0.33699633699633702</v>
      </c>
      <c r="D32" s="20">
        <v>0.36575875486381321</v>
      </c>
      <c r="E32" s="25">
        <f>AVERAGE(C32:D32)</f>
        <v>0.35137754593007509</v>
      </c>
    </row>
    <row r="33" spans="1:5" ht="24" x14ac:dyDescent="0.25">
      <c r="A33" s="17"/>
      <c r="B33" s="18" t="s">
        <v>16</v>
      </c>
      <c r="C33" s="19">
        <v>0.2271062271062271</v>
      </c>
      <c r="D33" s="20">
        <v>0.2140077821011673</v>
      </c>
      <c r="E33" s="25">
        <f>AVERAGE(C33:D33)</f>
        <v>0.2205570046036972</v>
      </c>
    </row>
    <row r="34" spans="1:5" ht="24" x14ac:dyDescent="0.25">
      <c r="A34" s="17"/>
      <c r="B34" s="18" t="s">
        <v>17</v>
      </c>
      <c r="C34" s="19">
        <v>0.32967032967032961</v>
      </c>
      <c r="D34" s="20">
        <v>0.30739299610894943</v>
      </c>
      <c r="E34" s="25">
        <f>AVERAGE(C34:D34)</f>
        <v>0.31853166288963952</v>
      </c>
    </row>
    <row r="35" spans="1:5" ht="24" x14ac:dyDescent="0.25">
      <c r="A35" s="17"/>
      <c r="B35" s="18" t="s">
        <v>18</v>
      </c>
      <c r="C35" s="19">
        <v>0.20146520146520147</v>
      </c>
      <c r="D35" s="20">
        <v>0.13618677042801555</v>
      </c>
      <c r="E35" s="25">
        <f>AVERAGE(C35:D35)</f>
        <v>0.16882598594660853</v>
      </c>
    </row>
    <row r="36" spans="1:5" ht="24" x14ac:dyDescent="0.25">
      <c r="A36" s="17"/>
      <c r="B36" s="18" t="s">
        <v>19</v>
      </c>
      <c r="C36" s="19">
        <v>0.21245421245421245</v>
      </c>
      <c r="D36" s="20">
        <v>0.21789883268482491</v>
      </c>
      <c r="E36" s="25">
        <f>AVERAGE(C36:D36)</f>
        <v>0.21517652256951869</v>
      </c>
    </row>
    <row r="37" spans="1:5" ht="24" x14ac:dyDescent="0.25">
      <c r="A37" s="17"/>
      <c r="B37" s="18" t="s">
        <v>20</v>
      </c>
      <c r="C37" s="19">
        <v>0.12820512820512819</v>
      </c>
      <c r="D37" s="20">
        <v>0.11284046692607004</v>
      </c>
      <c r="E37" s="25">
        <f>AVERAGE(C37:D37)</f>
        <v>0.12052279756559911</v>
      </c>
    </row>
    <row r="38" spans="1:5" ht="24" x14ac:dyDescent="0.25">
      <c r="A38" s="17"/>
      <c r="B38" s="18" t="s">
        <v>21</v>
      </c>
      <c r="C38" s="19">
        <v>0.12454212454212454</v>
      </c>
      <c r="D38" s="20">
        <v>0.11673151750972761</v>
      </c>
      <c r="E38" s="25">
        <f>AVERAGE(C38:D38)</f>
        <v>0.12063682102592607</v>
      </c>
    </row>
    <row r="39" spans="1:5" ht="24" x14ac:dyDescent="0.25">
      <c r="A39" s="17"/>
      <c r="B39" s="18" t="s">
        <v>22</v>
      </c>
      <c r="C39" s="19">
        <v>0.33333333333333326</v>
      </c>
      <c r="D39" s="20">
        <v>0.37354085603112841</v>
      </c>
      <c r="E39" s="25">
        <f>AVERAGE(C39:D39)</f>
        <v>0.35343709468223083</v>
      </c>
    </row>
    <row r="40" spans="1:5" x14ac:dyDescent="0.25">
      <c r="A40" s="17" t="s">
        <v>23</v>
      </c>
      <c r="B40" s="18" t="s">
        <v>24</v>
      </c>
      <c r="C40" s="19">
        <v>0.26739926739926739</v>
      </c>
      <c r="D40" s="20">
        <v>0.17509727626459143</v>
      </c>
      <c r="E40" s="25">
        <f>AVERAGE(C40:D40)</f>
        <v>0.22124827183192941</v>
      </c>
    </row>
    <row r="41" spans="1:5" ht="24" x14ac:dyDescent="0.25">
      <c r="A41" s="17"/>
      <c r="B41" s="18" t="s">
        <v>25</v>
      </c>
      <c r="C41" s="19">
        <v>0.10622710622710622</v>
      </c>
      <c r="D41" s="20">
        <v>0.11284046692607004</v>
      </c>
      <c r="E41" s="25">
        <f>AVERAGE(C41:D41)</f>
        <v>0.10953378657658813</v>
      </c>
    </row>
    <row r="42" spans="1:5" x14ac:dyDescent="0.25">
      <c r="A42" s="17"/>
      <c r="B42" s="18" t="s">
        <v>26</v>
      </c>
      <c r="C42" s="19">
        <v>0.21611721611721613</v>
      </c>
      <c r="D42" s="20">
        <v>0.21011673151750973</v>
      </c>
      <c r="E42" s="25">
        <f>AVERAGE(C42:D42)</f>
        <v>0.21311697381736294</v>
      </c>
    </row>
    <row r="43" spans="1:5" x14ac:dyDescent="0.25">
      <c r="A43" s="17"/>
      <c r="B43" s="18" t="s">
        <v>27</v>
      </c>
      <c r="C43" s="19">
        <v>0.15018315018315018</v>
      </c>
      <c r="D43" s="20">
        <v>0.17898832684824903</v>
      </c>
      <c r="E43" s="25">
        <f>AVERAGE(C43:D43)</f>
        <v>0.1645857385156996</v>
      </c>
    </row>
    <row r="44" spans="1:5" x14ac:dyDescent="0.25">
      <c r="A44" s="17"/>
      <c r="B44" s="18" t="s">
        <v>28</v>
      </c>
      <c r="C44" s="19">
        <v>0.2271062271062271</v>
      </c>
      <c r="D44" s="20">
        <v>0.31128404669260701</v>
      </c>
      <c r="E44" s="25">
        <f>AVERAGE(C44:D44)</f>
        <v>0.26919513689941704</v>
      </c>
    </row>
    <row r="45" spans="1:5" x14ac:dyDescent="0.25">
      <c r="A45" s="17"/>
      <c r="B45" s="18" t="s">
        <v>29</v>
      </c>
      <c r="C45" s="19">
        <v>0.17216117216117216</v>
      </c>
      <c r="D45" s="20">
        <v>0.14007782101167315</v>
      </c>
      <c r="E45" s="25">
        <f>AVERAGE(C45:D45)</f>
        <v>0.15611949658642266</v>
      </c>
    </row>
    <row r="46" spans="1:5" x14ac:dyDescent="0.25">
      <c r="A46" s="17"/>
      <c r="B46" s="18" t="s">
        <v>30</v>
      </c>
      <c r="C46" s="19">
        <v>0.18315018315018314</v>
      </c>
      <c r="D46" s="20">
        <v>0.14396887159533073</v>
      </c>
      <c r="E46" s="25">
        <f>AVERAGE(C46:D46)</f>
        <v>0.16355952737275692</v>
      </c>
    </row>
    <row r="47" spans="1:5" ht="24" x14ac:dyDescent="0.25">
      <c r="A47" s="17"/>
      <c r="B47" s="18" t="s">
        <v>31</v>
      </c>
      <c r="C47" s="19">
        <v>0.12820512820512819</v>
      </c>
      <c r="D47" s="20">
        <v>0.13229571984435798</v>
      </c>
      <c r="E47" s="25">
        <f>AVERAGE(C47:D47)</f>
        <v>0.13025042402474307</v>
      </c>
    </row>
    <row r="48" spans="1:5" x14ac:dyDescent="0.25">
      <c r="A48" s="17"/>
      <c r="B48" s="18" t="s">
        <v>32</v>
      </c>
      <c r="C48" s="19">
        <v>7.3260073260073263E-2</v>
      </c>
      <c r="D48" s="20">
        <v>2.7237354085603113E-2</v>
      </c>
      <c r="E48" s="25">
        <f>AVERAGE(C48:D48)</f>
        <v>5.0248713672838188E-2</v>
      </c>
    </row>
    <row r="49" spans="1:5" x14ac:dyDescent="0.25">
      <c r="A49" s="17"/>
      <c r="B49" s="18" t="s">
        <v>33</v>
      </c>
      <c r="C49" s="19">
        <v>0.35164835164835168</v>
      </c>
      <c r="D49" s="20">
        <v>0.32295719844357973</v>
      </c>
      <c r="E49" s="25">
        <f>AVERAGE(C49:D49)</f>
        <v>0.33730277504596573</v>
      </c>
    </row>
    <row r="50" spans="1:5" x14ac:dyDescent="0.25">
      <c r="A50" s="17"/>
      <c r="B50" s="18" t="s">
        <v>34</v>
      </c>
      <c r="C50" s="19">
        <v>0.2857142857142857</v>
      </c>
      <c r="D50" s="20">
        <v>0.25680933852140075</v>
      </c>
      <c r="E50" s="25">
        <f>AVERAGE(C50:D50)</f>
        <v>0.27126181211784323</v>
      </c>
    </row>
    <row r="51" spans="1:5" x14ac:dyDescent="0.25">
      <c r="A51" s="17"/>
      <c r="B51" s="18" t="s">
        <v>35</v>
      </c>
      <c r="C51" s="19">
        <v>0.10256410256410256</v>
      </c>
      <c r="D51" s="20">
        <v>6.6147859922178989E-2</v>
      </c>
      <c r="E51" s="25">
        <f>AVERAGE(C51:D51)</f>
        <v>8.4355981243140782E-2</v>
      </c>
    </row>
    <row r="52" spans="1:5" ht="24" x14ac:dyDescent="0.25">
      <c r="A52" s="17"/>
      <c r="B52" s="18" t="s">
        <v>36</v>
      </c>
      <c r="C52" s="19">
        <v>0.23809523809523805</v>
      </c>
      <c r="D52" s="20">
        <v>0.33073929961089488</v>
      </c>
      <c r="E52" s="25">
        <f>AVERAGE(C52:D52)</f>
        <v>0.28441726885306645</v>
      </c>
    </row>
    <row r="53" spans="1:5" x14ac:dyDescent="0.25">
      <c r="A53" s="17"/>
      <c r="B53" s="18" t="s">
        <v>37</v>
      </c>
      <c r="C53" s="19">
        <v>0.19413919413919417</v>
      </c>
      <c r="D53" s="20">
        <v>0.17509727626459143</v>
      </c>
      <c r="E53" s="25">
        <f>AVERAGE(C53:D53)</f>
        <v>0.1846182352018928</v>
      </c>
    </row>
    <row r="54" spans="1:5" ht="24" x14ac:dyDescent="0.25">
      <c r="A54" s="17"/>
      <c r="B54" s="18" t="s">
        <v>38</v>
      </c>
      <c r="C54" s="19">
        <v>0.18681318681318682</v>
      </c>
      <c r="D54" s="20">
        <v>0.17120622568093385</v>
      </c>
      <c r="E54" s="25">
        <f>AVERAGE(C54:D54)</f>
        <v>0.17900970624706034</v>
      </c>
    </row>
    <row r="55" spans="1:5" x14ac:dyDescent="0.25">
      <c r="A55" s="17"/>
      <c r="B55" s="18" t="s">
        <v>39</v>
      </c>
      <c r="C55" s="19">
        <v>0.25641025641025639</v>
      </c>
      <c r="D55" s="20">
        <v>0.28793774319066145</v>
      </c>
      <c r="E55" s="25">
        <f>AVERAGE(C55:D55)</f>
        <v>0.27217399980045892</v>
      </c>
    </row>
    <row r="56" spans="1:5" ht="24" x14ac:dyDescent="0.25">
      <c r="A56" s="17"/>
      <c r="B56" s="18" t="s">
        <v>40</v>
      </c>
      <c r="C56" s="19">
        <v>0.16117216117216115</v>
      </c>
      <c r="D56" s="20">
        <v>0.15953307392996108</v>
      </c>
      <c r="E56" s="25">
        <f>AVERAGE(C56:D56)</f>
        <v>0.16035261755106112</v>
      </c>
    </row>
    <row r="57" spans="1:5" x14ac:dyDescent="0.25">
      <c r="A57" s="17"/>
      <c r="B57" s="18" t="s">
        <v>41</v>
      </c>
      <c r="C57" s="19">
        <v>0.18315018315018314</v>
      </c>
      <c r="D57" s="20">
        <v>0.13618677042801555</v>
      </c>
      <c r="E57" s="25">
        <f>AVERAGE(C57:D57)</f>
        <v>0.15966847678909935</v>
      </c>
    </row>
    <row r="58" spans="1:5" x14ac:dyDescent="0.25">
      <c r="A58" s="17"/>
      <c r="B58" s="18" t="s">
        <v>42</v>
      </c>
      <c r="C58" s="19">
        <v>6.95970695970696E-2</v>
      </c>
      <c r="D58" s="20">
        <v>8.1712062256809326E-2</v>
      </c>
      <c r="E58" s="25">
        <f>AVERAGE(C58:D58)</f>
        <v>7.5654565926939463E-2</v>
      </c>
    </row>
    <row r="59" spans="1:5" ht="24" x14ac:dyDescent="0.25">
      <c r="A59" s="17"/>
      <c r="B59" s="18" t="s">
        <v>43</v>
      </c>
      <c r="C59" s="19">
        <v>0.31135531135531136</v>
      </c>
      <c r="D59" s="20">
        <v>0.31517509727626458</v>
      </c>
      <c r="E59" s="25">
        <f>AVERAGE(C59:D59)</f>
        <v>0.31326520431578797</v>
      </c>
    </row>
    <row r="60" spans="1:5" ht="24" x14ac:dyDescent="0.25">
      <c r="A60" s="17" t="s">
        <v>62</v>
      </c>
      <c r="B60" s="18" t="s">
        <v>63</v>
      </c>
      <c r="C60" s="19">
        <v>0.15018315018315018</v>
      </c>
      <c r="D60" s="20">
        <v>0.1245136186770428</v>
      </c>
      <c r="E60" s="25">
        <f>AVERAGE(C60:D60)</f>
        <v>0.1373483844300965</v>
      </c>
    </row>
    <row r="61" spans="1:5" ht="24" x14ac:dyDescent="0.25">
      <c r="A61" s="17"/>
      <c r="B61" s="18" t="s">
        <v>64</v>
      </c>
      <c r="C61" s="19">
        <v>0.2783882783882784</v>
      </c>
      <c r="D61" s="20">
        <v>0.26848249027237353</v>
      </c>
      <c r="E61" s="25">
        <f>AVERAGE(C61:D61)</f>
        <v>0.27343538433032599</v>
      </c>
    </row>
    <row r="62" spans="1:5" ht="24" x14ac:dyDescent="0.25">
      <c r="A62" s="17"/>
      <c r="B62" s="18" t="s">
        <v>65</v>
      </c>
      <c r="C62" s="19">
        <v>0.11355311355311355</v>
      </c>
      <c r="D62" s="20">
        <v>0.10505836575875487</v>
      </c>
      <c r="E62" s="25">
        <f>AVERAGE(C62:D62)</f>
        <v>0.10930573965593421</v>
      </c>
    </row>
    <row r="63" spans="1:5" ht="24" x14ac:dyDescent="0.25">
      <c r="A63" s="17"/>
      <c r="B63" s="18" t="s">
        <v>66</v>
      </c>
      <c r="C63" s="19">
        <v>0.17948717948717949</v>
      </c>
      <c r="D63" s="20">
        <v>0.20622568093385213</v>
      </c>
      <c r="E63" s="25">
        <f>AVERAGE(C63:D63)</f>
        <v>0.19285643021051579</v>
      </c>
    </row>
    <row r="64" spans="1:5" ht="24" x14ac:dyDescent="0.25">
      <c r="A64" s="17"/>
      <c r="B64" s="18" t="s">
        <v>67</v>
      </c>
      <c r="C64" s="19">
        <v>0.22344322344322345</v>
      </c>
      <c r="D64" s="20">
        <v>0.22568093385214008</v>
      </c>
      <c r="E64" s="25">
        <f>AVERAGE(C64:D64)</f>
        <v>0.22456207864768177</v>
      </c>
    </row>
    <row r="65" spans="1:5" ht="24" x14ac:dyDescent="0.25">
      <c r="A65" s="17"/>
      <c r="B65" s="18" t="s">
        <v>68</v>
      </c>
      <c r="C65" s="19">
        <v>0.12820512820512819</v>
      </c>
      <c r="D65" s="20">
        <v>0.1867704280155642</v>
      </c>
      <c r="E65" s="25">
        <f>AVERAGE(C65:D65)</f>
        <v>0.1574877781103462</v>
      </c>
    </row>
    <row r="66" spans="1:5" ht="24" x14ac:dyDescent="0.25">
      <c r="A66" s="17"/>
      <c r="B66" s="18" t="s">
        <v>69</v>
      </c>
      <c r="C66" s="19">
        <v>0.16117216117216115</v>
      </c>
      <c r="D66" s="20">
        <v>0.1556420233463035</v>
      </c>
      <c r="E66" s="25">
        <f>AVERAGE(C66:D66)</f>
        <v>0.15840709225923233</v>
      </c>
    </row>
    <row r="67" spans="1:5" ht="24" x14ac:dyDescent="0.25">
      <c r="A67" s="17"/>
      <c r="B67" s="18" t="s">
        <v>70</v>
      </c>
      <c r="C67" s="19">
        <v>0.14285714285714285</v>
      </c>
      <c r="D67" s="20">
        <v>0.17120622568093385</v>
      </c>
      <c r="E67" s="25">
        <f>AVERAGE(C67:D67)</f>
        <v>0.15703168426903835</v>
      </c>
    </row>
    <row r="68" spans="1:5" ht="24" x14ac:dyDescent="0.25">
      <c r="A68" s="17"/>
      <c r="B68" s="18" t="s">
        <v>71</v>
      </c>
      <c r="C68" s="19">
        <v>0.12087912087912088</v>
      </c>
      <c r="D68" s="20">
        <v>0.10505836575875487</v>
      </c>
      <c r="E68" s="25">
        <f>AVERAGE(C68:D68)</f>
        <v>0.11296874331893787</v>
      </c>
    </row>
    <row r="69" spans="1:5" ht="24" x14ac:dyDescent="0.25">
      <c r="A69" s="17"/>
      <c r="B69" s="18" t="s">
        <v>72</v>
      </c>
      <c r="C69" s="19">
        <v>0.1575091575091575</v>
      </c>
      <c r="D69" s="20">
        <v>0.17898832684824903</v>
      </c>
      <c r="E69" s="25">
        <f>AVERAGE(C69:D69)</f>
        <v>0.16824874217870328</v>
      </c>
    </row>
    <row r="70" spans="1:5" ht="24" x14ac:dyDescent="0.25">
      <c r="A70" s="17"/>
      <c r="B70" s="18" t="s">
        <v>73</v>
      </c>
      <c r="C70" s="19">
        <v>0.17582417582417584</v>
      </c>
      <c r="D70" s="20">
        <v>0.17898832684824903</v>
      </c>
      <c r="E70" s="25">
        <f>AVERAGE(C70:D70)</f>
        <v>0.17740625133621243</v>
      </c>
    </row>
    <row r="71" spans="1:5" ht="24" x14ac:dyDescent="0.25">
      <c r="A71" s="17"/>
      <c r="B71" s="18" t="s">
        <v>74</v>
      </c>
      <c r="C71" s="19">
        <v>0.15384615384615385</v>
      </c>
      <c r="D71" s="20">
        <v>0.11284046692607004</v>
      </c>
      <c r="E71" s="25">
        <f>AVERAGE(C71:D71)</f>
        <v>0.13334331038611194</v>
      </c>
    </row>
    <row r="72" spans="1:5" ht="24" x14ac:dyDescent="0.25">
      <c r="A72" s="17"/>
      <c r="B72" s="18" t="s">
        <v>75</v>
      </c>
      <c r="C72" s="19">
        <v>0.39194139194139199</v>
      </c>
      <c r="D72" s="20">
        <v>0.33852140077821014</v>
      </c>
      <c r="E72" s="25">
        <f>AVERAGE(C72:D72)</f>
        <v>0.36523139635980106</v>
      </c>
    </row>
    <row r="73" spans="1:5" ht="24" x14ac:dyDescent="0.25">
      <c r="A73" s="17"/>
      <c r="B73" s="18" t="s">
        <v>76</v>
      </c>
      <c r="C73" s="19">
        <v>0.13186813186813187</v>
      </c>
      <c r="D73" s="20">
        <v>0.1517509727626459</v>
      </c>
      <c r="E73" s="25">
        <f>AVERAGE(C73:D73)</f>
        <v>0.14180955231538889</v>
      </c>
    </row>
    <row r="74" spans="1:5" ht="24" x14ac:dyDescent="0.25">
      <c r="A74" s="17"/>
      <c r="B74" s="18" t="s">
        <v>77</v>
      </c>
      <c r="C74" s="19">
        <v>0.35164835164835168</v>
      </c>
      <c r="D74" s="20">
        <v>0.32295719844357973</v>
      </c>
      <c r="E74" s="25">
        <f>AVERAGE(C74:D74)</f>
        <v>0.33730277504596573</v>
      </c>
    </row>
    <row r="75" spans="1:5" ht="24" x14ac:dyDescent="0.25">
      <c r="A75" s="17"/>
      <c r="B75" s="18" t="s">
        <v>78</v>
      </c>
      <c r="C75" s="19">
        <v>0.28205128205128205</v>
      </c>
      <c r="D75" s="20">
        <v>0.24513618677042801</v>
      </c>
      <c r="E75" s="25">
        <f>AVERAGE(C75:D75)</f>
        <v>0.26359373441085504</v>
      </c>
    </row>
    <row r="76" spans="1:5" ht="24" x14ac:dyDescent="0.25">
      <c r="A76" s="17"/>
      <c r="B76" s="18" t="s">
        <v>79</v>
      </c>
      <c r="C76" s="19">
        <v>0.37362637362637363</v>
      </c>
      <c r="D76" s="20">
        <v>0.33073929961089488</v>
      </c>
      <c r="E76" s="25">
        <f>AVERAGE(C76:D76)</f>
        <v>0.35218283661863425</v>
      </c>
    </row>
    <row r="77" spans="1:5" ht="24" x14ac:dyDescent="0.25">
      <c r="A77" s="17"/>
      <c r="B77" s="18" t="s">
        <v>80</v>
      </c>
      <c r="C77" s="19">
        <v>0.2857142857142857</v>
      </c>
      <c r="D77" s="20">
        <v>0.28404669260700388</v>
      </c>
      <c r="E77" s="25">
        <f>AVERAGE(C77:D77)</f>
        <v>0.28488048916064479</v>
      </c>
    </row>
    <row r="78" spans="1:5" x14ac:dyDescent="0.25">
      <c r="A78" s="17" t="s">
        <v>81</v>
      </c>
      <c r="B78" s="18" t="s">
        <v>82</v>
      </c>
      <c r="C78" s="19">
        <v>0.24542124542124541</v>
      </c>
      <c r="D78" s="20">
        <v>0.1556420233463035</v>
      </c>
      <c r="E78" s="25">
        <f>AVERAGE(C78:D78)</f>
        <v>0.20053163438377447</v>
      </c>
    </row>
    <row r="79" spans="1:5" x14ac:dyDescent="0.25">
      <c r="A79" s="17"/>
      <c r="B79" s="18" t="s">
        <v>83</v>
      </c>
      <c r="C79" s="19">
        <v>0.26373626373626374</v>
      </c>
      <c r="D79" s="20">
        <v>0.29571984435797666</v>
      </c>
      <c r="E79" s="25">
        <f>AVERAGE(C79:D79)</f>
        <v>0.2797280540471202</v>
      </c>
    </row>
    <row r="80" spans="1:5" x14ac:dyDescent="0.25">
      <c r="A80" s="17"/>
      <c r="B80" s="18" t="s">
        <v>84</v>
      </c>
      <c r="C80" s="19">
        <v>0.21978021978021978</v>
      </c>
      <c r="D80" s="20">
        <v>0.16342412451361865</v>
      </c>
      <c r="E80" s="25">
        <f>AVERAGE(C80:D80)</f>
        <v>0.19160217214691921</v>
      </c>
    </row>
    <row r="81" spans="1:5" x14ac:dyDescent="0.25">
      <c r="A81" s="17"/>
      <c r="B81" s="18" t="s">
        <v>85</v>
      </c>
      <c r="C81" s="19">
        <v>0.28205128205128205</v>
      </c>
      <c r="D81" s="20">
        <v>0.26848249027237353</v>
      </c>
      <c r="E81" s="25">
        <f>AVERAGE(C81:D81)</f>
        <v>0.27526688616182782</v>
      </c>
    </row>
    <row r="82" spans="1:5" x14ac:dyDescent="0.25">
      <c r="A82" s="17"/>
      <c r="B82" s="18" t="s">
        <v>86</v>
      </c>
      <c r="C82" s="19">
        <v>0.1575091575091575</v>
      </c>
      <c r="D82" s="20">
        <v>0.2140077821011673</v>
      </c>
      <c r="E82" s="25">
        <f>AVERAGE(C82:D82)</f>
        <v>0.18575846980516242</v>
      </c>
    </row>
    <row r="83" spans="1:5" ht="24" x14ac:dyDescent="0.25">
      <c r="A83" s="17"/>
      <c r="B83" s="18" t="s">
        <v>87</v>
      </c>
      <c r="C83" s="19">
        <v>0.18315018315018314</v>
      </c>
      <c r="D83" s="20">
        <v>0.1828793774319066</v>
      </c>
      <c r="E83" s="25">
        <f>AVERAGE(C83:D83)</f>
        <v>0.18301478029104487</v>
      </c>
    </row>
    <row r="84" spans="1:5" ht="24" x14ac:dyDescent="0.25">
      <c r="A84" s="17"/>
      <c r="B84" s="18" t="s">
        <v>88</v>
      </c>
      <c r="C84" s="19">
        <v>0.13553113553113552</v>
      </c>
      <c r="D84" s="20">
        <v>0.11284046692607004</v>
      </c>
      <c r="E84" s="25">
        <f>AVERAGE(C84:D84)</f>
        <v>0.12418580122860279</v>
      </c>
    </row>
    <row r="85" spans="1:5" x14ac:dyDescent="0.25">
      <c r="A85" s="17"/>
      <c r="B85" s="18" t="s">
        <v>89</v>
      </c>
      <c r="C85" s="19">
        <v>0.1648351648351648</v>
      </c>
      <c r="D85" s="20">
        <v>9.3385214007782102E-2</v>
      </c>
      <c r="E85" s="25">
        <f>AVERAGE(C85:D85)</f>
        <v>0.12911018942147345</v>
      </c>
    </row>
    <row r="86" spans="1:5" x14ac:dyDescent="0.25">
      <c r="A86" s="17"/>
      <c r="B86" s="18" t="s">
        <v>90</v>
      </c>
      <c r="C86" s="19">
        <v>0.16849816849816851</v>
      </c>
      <c r="D86" s="20">
        <v>0.14396887159533073</v>
      </c>
      <c r="E86" s="25">
        <f>AVERAGE(C86:D86)</f>
        <v>0.15623352004674962</v>
      </c>
    </row>
    <row r="87" spans="1:5" x14ac:dyDescent="0.25">
      <c r="A87" s="17"/>
      <c r="B87" s="18" t="s">
        <v>91</v>
      </c>
      <c r="C87" s="19">
        <v>0.17582417582417584</v>
      </c>
      <c r="D87" s="20">
        <v>0.15953307392996108</v>
      </c>
      <c r="E87" s="25">
        <f>AVERAGE(C87:D87)</f>
        <v>0.16767862487706847</v>
      </c>
    </row>
    <row r="88" spans="1:5" x14ac:dyDescent="0.25">
      <c r="A88" s="17"/>
      <c r="B88" s="18" t="s">
        <v>92</v>
      </c>
      <c r="C88" s="19">
        <v>0.23809523809523805</v>
      </c>
      <c r="D88" s="20">
        <v>0.26848249027237353</v>
      </c>
      <c r="E88" s="25">
        <f>AVERAGE(C88:D88)</f>
        <v>0.25328886418380581</v>
      </c>
    </row>
    <row r="89" spans="1:5" ht="24" x14ac:dyDescent="0.25">
      <c r="A89" s="17"/>
      <c r="B89" s="18" t="s">
        <v>93</v>
      </c>
      <c r="C89" s="19">
        <v>0.16117216117216115</v>
      </c>
      <c r="D89" s="20">
        <v>0.20622568093385213</v>
      </c>
      <c r="E89" s="25">
        <f>AVERAGE(C89:D89)</f>
        <v>0.18369892105300664</v>
      </c>
    </row>
    <row r="90" spans="1:5" ht="24" x14ac:dyDescent="0.25">
      <c r="A90" s="17"/>
      <c r="B90" s="18" t="s">
        <v>94</v>
      </c>
      <c r="C90" s="19">
        <v>0.21611721611721613</v>
      </c>
      <c r="D90" s="20">
        <v>0.21011673151750973</v>
      </c>
      <c r="E90" s="25">
        <f>AVERAGE(C90:D90)</f>
        <v>0.21311697381736294</v>
      </c>
    </row>
    <row r="91" spans="1:5" x14ac:dyDescent="0.25">
      <c r="A91" s="17"/>
      <c r="B91" s="18" t="s">
        <v>95</v>
      </c>
      <c r="C91" s="19">
        <v>0.10989010989010989</v>
      </c>
      <c r="D91" s="20">
        <v>0.14785992217898833</v>
      </c>
      <c r="E91" s="25">
        <f>AVERAGE(C91:D91)</f>
        <v>0.12887501603454909</v>
      </c>
    </row>
    <row r="92" spans="1:5" x14ac:dyDescent="0.25">
      <c r="A92" s="17"/>
      <c r="B92" s="18" t="s">
        <v>96</v>
      </c>
      <c r="C92" s="19">
        <v>0.31868131868131866</v>
      </c>
      <c r="D92" s="20">
        <v>0.31517509727626458</v>
      </c>
      <c r="E92" s="25">
        <f>AVERAGE(C92:D92)</f>
        <v>0.31692820797879162</v>
      </c>
    </row>
    <row r="93" spans="1:5" x14ac:dyDescent="0.25">
      <c r="A93" s="17"/>
      <c r="B93" s="18" t="s">
        <v>97</v>
      </c>
      <c r="C93" s="19">
        <v>0.24175824175824176</v>
      </c>
      <c r="D93" s="20">
        <v>0.19066147859922178</v>
      </c>
      <c r="E93" s="25">
        <f>AVERAGE(C93:D93)</f>
        <v>0.21620986017873178</v>
      </c>
    </row>
    <row r="94" spans="1:5" ht="15.75" thickBot="1" x14ac:dyDescent="0.3">
      <c r="A94" s="21"/>
      <c r="B94" s="22" t="s">
        <v>98</v>
      </c>
      <c r="C94" s="23">
        <v>0.32600732600732596</v>
      </c>
      <c r="D94" s="24">
        <v>0.3268482490272373</v>
      </c>
      <c r="E94" s="25">
        <f>AVERAGE(C94:D94)</f>
        <v>0.32642778751728163</v>
      </c>
    </row>
    <row r="95" spans="1:5" ht="15.75" thickTop="1" x14ac:dyDescent="0.25">
      <c r="C95" s="26">
        <f>AVERAGE(C6:C94)</f>
        <v>0.20957319833724306</v>
      </c>
      <c r="D95" s="26">
        <f>AVERAGE(D6:D94)</f>
        <v>0.20364622043457334</v>
      </c>
      <c r="E95" s="26">
        <f>AVERAGE(E6:E94)</f>
        <v>0.20660970938590839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-3.577133936730717E-3</v>
      </c>
      <c r="D102" s="16">
        <f t="shared" ref="D102:D165" si="0">D6 -($E6*D$95/$E$95)</f>
        <v>3.577133936730939E-3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5.5273113982294286E-3</v>
      </c>
      <c r="D103" s="20">
        <f t="shared" si="0"/>
        <v>-5.5273113982290401E-3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2.6965311489692667E-2</v>
      </c>
      <c r="D104" s="20">
        <f t="shared" si="0"/>
        <v>-2.6965311489691834E-2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-1.3572180982047433E-3</v>
      </c>
      <c r="D105" s="20">
        <f t="shared" si="0"/>
        <v>1.3572180982051041E-3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5.1467322513354397E-4</v>
      </c>
      <c r="D106" s="20">
        <f t="shared" si="0"/>
        <v>-5.146732251327113E-4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-3.117493541393429E-3</v>
      </c>
      <c r="D107" s="20">
        <f t="shared" si="0"/>
        <v>3.1174935413937344E-3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6.8729028422521155E-3</v>
      </c>
      <c r="D108" s="20">
        <f t="shared" si="0"/>
        <v>-6.8729028422517546E-3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-1.2266895272524767E-2</v>
      </c>
      <c r="D109" s="20">
        <f t="shared" si="0"/>
        <v>1.2266895272524989E-2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2.9253437032753987E-2</v>
      </c>
      <c r="D110" s="20">
        <f t="shared" si="0"/>
        <v>-2.9253437032753724E-2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-6.6830008239421174E-3</v>
      </c>
      <c r="D111" s="20">
        <f t="shared" si="0"/>
        <v>6.6830008239422978E-3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3.0942402330293162E-3</v>
      </c>
      <c r="D112" s="20">
        <f t="shared" si="0"/>
        <v>-3.0942402330290109E-3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-2.4410548010717986E-2</v>
      </c>
      <c r="D113" s="20">
        <f t="shared" si="0"/>
        <v>2.441054801071843E-2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-4.7994828464217876E-3</v>
      </c>
      <c r="D114" s="20">
        <f t="shared" si="0"/>
        <v>4.7994828464221484E-3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-5.8985892217812141E-3</v>
      </c>
      <c r="D115" s="20">
        <f t="shared" si="0"/>
        <v>5.8985892217817693E-3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5.4040688638977707E-3</v>
      </c>
      <c r="D116" s="20">
        <f t="shared" si="0"/>
        <v>-5.4040688638974932E-3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-1.0215178364501615E-2</v>
      </c>
      <c r="D117" s="20">
        <f t="shared" si="0"/>
        <v>1.0215178364502003E-2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-1.4804606325363179E-3</v>
      </c>
      <c r="D118" s="20">
        <f t="shared" si="0"/>
        <v>1.4804606325366232E-3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2.7128859758524804E-3</v>
      </c>
      <c r="D119" s="20">
        <f t="shared" si="0"/>
        <v>-2.7128859758520085E-3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2.9709976986977416E-3</v>
      </c>
      <c r="D120" s="20">
        <f t="shared" si="0"/>
        <v>-2.9709976986974362E-3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7.1643443070865398E-3</v>
      </c>
      <c r="D121" s="20">
        <f t="shared" si="0"/>
        <v>-7.1643443070860957E-3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1.6403658830560303E-2</v>
      </c>
      <c r="D122" s="20">
        <f t="shared" si="0"/>
        <v>-1.640365883055997E-2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3.4545890016502212E-2</v>
      </c>
      <c r="D123" s="20">
        <f t="shared" si="0"/>
        <v>-3.4545890016502004E-2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-7.4906657344671057E-3</v>
      </c>
      <c r="D124" s="20">
        <f t="shared" si="0"/>
        <v>7.4906657344675776E-3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-4.2249711077643359E-2</v>
      </c>
      <c r="D125" s="20">
        <f t="shared" si="0"/>
        <v>4.224971107764372E-2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-3.577133936730717E-3</v>
      </c>
      <c r="D126" s="20">
        <f t="shared" si="0"/>
        <v>3.577133936730939E-3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-4.9022624693927874E-2</v>
      </c>
      <c r="D127" s="20">
        <f t="shared" si="0"/>
        <v>4.9022624693928707E-2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-1.9421163145986187E-2</v>
      </c>
      <c r="D128" s="20">
        <f t="shared" si="0"/>
        <v>1.9421163145986908E-2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3.385681697863796E-3</v>
      </c>
      <c r="D129" s="20">
        <f t="shared" si="0"/>
        <v>-3.3856816978633797E-3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6.5698347232355792E-3</v>
      </c>
      <c r="D130" s="20">
        <f t="shared" si="0"/>
        <v>-6.5698347232349685E-3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3.0217674219599755E-2</v>
      </c>
      <c r="D131" s="20">
        <f t="shared" si="0"/>
        <v>-3.0217674219599477E-2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-5.8086764294387749E-3</v>
      </c>
      <c r="D132" s="20">
        <f t="shared" si="0"/>
        <v>5.8086764294391635E-3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5.9536220515775257E-3</v>
      </c>
      <c r="D133" s="20">
        <f t="shared" si="0"/>
        <v>-5.9536220515772897E-3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2.1749594423548096E-3</v>
      </c>
      <c r="D134" s="20">
        <f t="shared" si="0"/>
        <v>-2.1749594423545598E-3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-2.5173256525071741E-2</v>
      </c>
      <c r="D135" s="20">
        <f t="shared" si="0"/>
        <v>2.5173256525072407E-2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4.2977539629451028E-2</v>
      </c>
      <c r="D136" s="20">
        <f t="shared" si="0"/>
        <v>-4.2977539629450612E-2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-4.8777689845821703E-3</v>
      </c>
      <c r="D137" s="20">
        <f t="shared" si="0"/>
        <v>4.8777689845823785E-3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-5.6583050353276043E-5</v>
      </c>
      <c r="D138" s="20">
        <f t="shared" si="0"/>
        <v>5.6583050353664621E-5</v>
      </c>
    </row>
    <row r="139" spans="1:4" x14ac:dyDescent="0.25">
      <c r="A139" s="17"/>
      <c r="B139" s="18" t="s">
        <v>27</v>
      </c>
      <c r="C139" s="19">
        <f t="shared" ref="C139:D139" si="37">C43 -($E43*C$95/$E$95)</f>
        <v>-1.6763309999930059E-2</v>
      </c>
      <c r="D139" s="20">
        <f t="shared" si="0"/>
        <v>1.6763309999930393E-2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-4.5950087548705693E-2</v>
      </c>
      <c r="D140" s="20">
        <f t="shared" si="0"/>
        <v>4.595008754870622E-2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1.3802388734857424E-2</v>
      </c>
      <c r="D141" s="20">
        <f t="shared" si="0"/>
        <v>-1.3802388734857146E-2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1.7244653483074496E-2</v>
      </c>
      <c r="D142" s="20">
        <f t="shared" si="0"/>
        <v>-1.7244653483074163E-2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-3.9135317977363748E-3</v>
      </c>
      <c r="D143" s="20">
        <f t="shared" si="0"/>
        <v>3.9135317977366524E-3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2.2290621398159474E-2</v>
      </c>
      <c r="D144" s="20">
        <f t="shared" si="0"/>
        <v>-2.2290621398159384E-2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9.5075026799441575E-3</v>
      </c>
      <c r="D145" s="20">
        <f t="shared" si="0"/>
        <v>-9.5075026799435469E-3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1.0561652659132392E-2</v>
      </c>
      <c r="D146" s="20">
        <f t="shared" si="0"/>
        <v>-1.0561652659131837E-2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1.6998168414411249E-2</v>
      </c>
      <c r="D147" s="20">
        <f t="shared" si="0"/>
        <v>-1.6998168414411097E-2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-5.0401545879939752E-2</v>
      </c>
      <c r="D148" s="20">
        <f t="shared" si="0"/>
        <v>5.0401545879940279E-2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6.8729028422521155E-3</v>
      </c>
      <c r="D149" s="20">
        <f t="shared" si="0"/>
        <v>-6.8729028422517546E-3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5.2358699333949488E-3</v>
      </c>
      <c r="D150" s="20">
        <f t="shared" si="0"/>
        <v>-5.2358699333946157E-3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-1.9667648214649447E-2</v>
      </c>
      <c r="D151" s="20">
        <f t="shared" si="0"/>
        <v>1.9667648214649947E-2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-1.4804606325363179E-3</v>
      </c>
      <c r="D152" s="20">
        <f t="shared" si="0"/>
        <v>1.4804606325366232E-3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2.1191515022800034E-2</v>
      </c>
      <c r="D153" s="20">
        <f t="shared" si="0"/>
        <v>-2.1191515022799728E-2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-7.1426412192793914E-3</v>
      </c>
      <c r="D154" s="20">
        <f t="shared" si="0"/>
        <v>7.1426412192795302E-3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-6.4031860132897078E-3</v>
      </c>
      <c r="D155" s="20">
        <f t="shared" si="0"/>
        <v>6.4031860132903184E-3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1.0864720778148845E-2</v>
      </c>
      <c r="D156" s="20">
        <f t="shared" si="0"/>
        <v>-1.0864720778148623E-2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1.0308966708241218E-3</v>
      </c>
      <c r="D157" s="20">
        <f t="shared" si="0"/>
        <v>-1.0308966708236222E-3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2.6795562338632894E-3</v>
      </c>
      <c r="D158" s="20">
        <f t="shared" si="0"/>
        <v>-2.6795562338630952E-3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-1.6135470674089936E-2</v>
      </c>
      <c r="D159" s="20">
        <f t="shared" si="0"/>
        <v>1.6135470674090324E-2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-4.339842451084458E-3</v>
      </c>
      <c r="D160" s="20">
        <f t="shared" si="0"/>
        <v>4.3398424510849298E-3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-3.1541562575815335E-2</v>
      </c>
      <c r="D161" s="20">
        <f t="shared" si="0"/>
        <v>3.1541562575815613E-2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4.9297013732643724E-4</v>
      </c>
      <c r="D162" s="20">
        <f t="shared" si="0"/>
        <v>-4.9297013732615969E-4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-1.6426912138924388E-2</v>
      </c>
      <c r="D163" s="20">
        <f t="shared" si="0"/>
        <v>1.6426912138924693E-2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6.2900199125831835E-3</v>
      </c>
      <c r="D164" s="20">
        <f t="shared" si="0"/>
        <v>-6.2900199125829753E-3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-1.3152846321210193E-2</v>
      </c>
      <c r="D165" s="20">
        <f t="shared" si="0"/>
        <v>1.3152846321210471E-2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-4.1266871244104164E-3</v>
      </c>
      <c r="D166" s="20">
        <f t="shared" si="64"/>
        <v>4.1266871244107495E-3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1.8590244927097155E-2</v>
      </c>
      <c r="D167" s="20">
        <f t="shared" si="65"/>
        <v>-1.8590244927096891E-2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2.1471329833452457E-2</v>
      </c>
      <c r="D168" s="20">
        <f t="shared" si="66"/>
        <v>-2.1471329833451791E-2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-1.1975453807690328E-2</v>
      </c>
      <c r="D169" s="20">
        <f t="shared" si="67"/>
        <v>1.1975453807690578E-2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9.5075026799441575E-3</v>
      </c>
      <c r="D170" s="20">
        <f t="shared" si="68"/>
        <v>-9.5075026799435469E-3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1.4676713129360752E-2</v>
      </c>
      <c r="D171" s="20">
        <f t="shared" si="69"/>
        <v>-1.467671312936028E-2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1.6392032176378302E-2</v>
      </c>
      <c r="D172" s="20">
        <f t="shared" si="70"/>
        <v>-1.6392032176377636E-2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-3.2523627299070879E-3</v>
      </c>
      <c r="D173" s="20">
        <f t="shared" si="71"/>
        <v>3.252362729907643E-3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4.2013302442605233E-2</v>
      </c>
      <c r="D174" s="20">
        <f t="shared" si="72"/>
        <v>-4.2013302442604844E-2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-2.0004046075655091E-2</v>
      </c>
      <c r="D175" s="20">
        <f t="shared" si="73"/>
        <v>2.0004046075655646E-2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2.5429818027360052E-2</v>
      </c>
      <c r="D176" s="20">
        <f t="shared" si="74"/>
        <v>-2.5429818027359719E-2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2.836128510184055E-3</v>
      </c>
      <c r="D177" s="20">
        <f t="shared" si="75"/>
        <v>-2.8361285101836109E-3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-3.0913723249975211E-2</v>
      </c>
      <c r="D178" s="20">
        <f t="shared" si="76"/>
        <v>3.0913723249975544E-2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-2.4896542155533052E-3</v>
      </c>
      <c r="D179" s="20">
        <f t="shared" si="77"/>
        <v>2.4896542155536661E-3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9.5640857302974058E-3</v>
      </c>
      <c r="D180" s="20">
        <f t="shared" si="78"/>
        <v>-9.5640857302971838E-3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3.3873094294490869E-2</v>
      </c>
      <c r="D181" s="20">
        <f t="shared" si="79"/>
        <v>-3.3873094294490647E-2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1.002372612563468E-2</v>
      </c>
      <c r="D182" s="20">
        <f t="shared" si="80"/>
        <v>-1.002372612563443E-2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5.7404667249034702E-3</v>
      </c>
      <c r="D183" s="20">
        <f t="shared" si="81"/>
        <v>-5.7404667249031649E-3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-1.8826653562135337E-2</v>
      </c>
      <c r="D184" s="20">
        <f t="shared" si="82"/>
        <v>1.8826653562135753E-2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-2.5161629870889712E-2</v>
      </c>
      <c r="D185" s="20">
        <f t="shared" si="83"/>
        <v>2.5161629870890045E-2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-5.6583050353276043E-5</v>
      </c>
      <c r="D186" s="20">
        <f t="shared" si="84"/>
        <v>5.6583050353664621E-5</v>
      </c>
    </row>
    <row r="187" spans="1:4" x14ac:dyDescent="0.25">
      <c r="A187" s="17"/>
      <c r="B187" s="18" t="s">
        <v>95</v>
      </c>
      <c r="C187" s="19">
        <f t="shared" ref="C187:D187" si="85">C91 -($E91*C$95/$E$95)</f>
        <v>-2.0833414073987228E-2</v>
      </c>
      <c r="D187" s="20">
        <f t="shared" si="85"/>
        <v>2.0833414073987505E-2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-2.7927223345698415E-3</v>
      </c>
      <c r="D188" s="20">
        <f t="shared" si="86"/>
        <v>2.7927223345703966E-3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2.2447193674480254E-2</v>
      </c>
      <c r="D189" s="20">
        <f t="shared" si="87"/>
        <v>-2.2447193674479893E-2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-5.1025509654382684E-3</v>
      </c>
      <c r="D190" s="24">
        <f t="shared" si="88"/>
        <v>5.1025509654388235E-3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2024-12-11T00:04:52Z</dcterms:created>
  <dcterms:modified xsi:type="dcterms:W3CDTF">2024-12-11T00:05:00Z</dcterms:modified>
</cp:coreProperties>
</file>