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OUTPUT\"/>
    </mc:Choice>
  </mc:AlternateContent>
  <xr:revisionPtr revIDLastSave="0" documentId="13_ncr:1_{AD3C5AA8-C914-45D6-B5B9-577D91CE2F7A}" xr6:coauthVersionLast="47" xr6:coauthVersionMax="47" xr10:uidLastSave="{00000000-0000-0000-0000-000000000000}"/>
  <bookViews>
    <workbookView xWindow="-28920" yWindow="-120" windowWidth="29040" windowHeight="15720" xr2:uid="{AD8743DD-D036-4826-8A98-A03B40DE9BA5}"/>
  </bookViews>
  <sheets>
    <sheet name="Arkusz1" sheetId="1" r:id="rId1"/>
    <sheet name=" 1,00 TOTAL (1)" sheetId="2" r:id="rId2"/>
    <sheet name=" 1,00 TOTAL (2)" sheetId="3" r:id="rId3"/>
    <sheet name=" 1,00 TOTAL (3)" sheetId="4" r:id="rId4"/>
    <sheet name=" 1,00 TOTAL (4)" sheetId="5" r:id="rId5"/>
    <sheet name=" 1,00 TOTAL (5)" sheetId="6" r:id="rId6"/>
    <sheet name=" 1,00 TOTAL (6)" sheetId="7" r:id="rId7"/>
    <sheet name=" 1,00 TOTAL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0" i="8" l="1"/>
  <c r="M190" i="8"/>
  <c r="L190" i="8"/>
  <c r="K190" i="8"/>
  <c r="J190" i="8"/>
  <c r="I190" i="8"/>
  <c r="H190" i="8"/>
  <c r="G190" i="8"/>
  <c r="F190" i="8"/>
  <c r="E190" i="8"/>
  <c r="D190" i="8"/>
  <c r="C190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O75" i="8"/>
  <c r="O74" i="8"/>
  <c r="O73" i="8"/>
  <c r="O72" i="8"/>
  <c r="O71" i="8"/>
  <c r="O70" i="8"/>
  <c r="O69" i="8"/>
  <c r="O68" i="8"/>
  <c r="O67" i="8"/>
  <c r="O66" i="8"/>
  <c r="O65" i="8"/>
  <c r="O64" i="8"/>
  <c r="O63" i="8"/>
  <c r="O62" i="8"/>
  <c r="O61" i="8"/>
  <c r="O60" i="8"/>
  <c r="O59" i="8"/>
  <c r="O58" i="8"/>
  <c r="O57" i="8"/>
  <c r="O56" i="8"/>
  <c r="O55" i="8"/>
  <c r="O54" i="8"/>
  <c r="O53" i="8"/>
  <c r="O52" i="8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O9" i="8"/>
  <c r="O8" i="8"/>
  <c r="O7" i="8"/>
  <c r="O6" i="8"/>
  <c r="N46" i="7"/>
  <c r="M46" i="7"/>
  <c r="L46" i="7"/>
  <c r="K46" i="7"/>
  <c r="J46" i="7"/>
  <c r="I46" i="7"/>
  <c r="H46" i="7"/>
  <c r="G46" i="7"/>
  <c r="F46" i="7"/>
  <c r="E46" i="7"/>
  <c r="D46" i="7"/>
  <c r="C46" i="7"/>
  <c r="N45" i="7"/>
  <c r="M45" i="7"/>
  <c r="L45" i="7"/>
  <c r="K45" i="7"/>
  <c r="J45" i="7"/>
  <c r="I45" i="7"/>
  <c r="H45" i="7"/>
  <c r="G45" i="7"/>
  <c r="F45" i="7"/>
  <c r="E45" i="7"/>
  <c r="D45" i="7"/>
  <c r="C45" i="7"/>
  <c r="N44" i="7"/>
  <c r="M44" i="7"/>
  <c r="L44" i="7"/>
  <c r="K44" i="7"/>
  <c r="J44" i="7"/>
  <c r="I44" i="7"/>
  <c r="H44" i="7"/>
  <c r="G44" i="7"/>
  <c r="F44" i="7"/>
  <c r="E44" i="7"/>
  <c r="D44" i="7"/>
  <c r="C44" i="7"/>
  <c r="N43" i="7"/>
  <c r="M43" i="7"/>
  <c r="L43" i="7"/>
  <c r="K43" i="7"/>
  <c r="J43" i="7"/>
  <c r="I43" i="7"/>
  <c r="H43" i="7"/>
  <c r="G43" i="7"/>
  <c r="F43" i="7"/>
  <c r="E43" i="7"/>
  <c r="D43" i="7"/>
  <c r="C43" i="7"/>
  <c r="N42" i="7"/>
  <c r="M42" i="7"/>
  <c r="L42" i="7"/>
  <c r="K42" i="7"/>
  <c r="J42" i="7"/>
  <c r="I42" i="7"/>
  <c r="H42" i="7"/>
  <c r="G42" i="7"/>
  <c r="F42" i="7"/>
  <c r="E42" i="7"/>
  <c r="D42" i="7"/>
  <c r="C42" i="7"/>
  <c r="N41" i="7"/>
  <c r="M41" i="7"/>
  <c r="L41" i="7"/>
  <c r="K41" i="7"/>
  <c r="J41" i="7"/>
  <c r="I41" i="7"/>
  <c r="H41" i="7"/>
  <c r="G41" i="7"/>
  <c r="F41" i="7"/>
  <c r="E41" i="7"/>
  <c r="D41" i="7"/>
  <c r="C41" i="7"/>
  <c r="N40" i="7"/>
  <c r="M40" i="7"/>
  <c r="L40" i="7"/>
  <c r="K40" i="7"/>
  <c r="J40" i="7"/>
  <c r="I40" i="7"/>
  <c r="H40" i="7"/>
  <c r="G40" i="7"/>
  <c r="F40" i="7"/>
  <c r="E40" i="7"/>
  <c r="D40" i="7"/>
  <c r="C40" i="7"/>
  <c r="N39" i="7"/>
  <c r="M39" i="7"/>
  <c r="L39" i="7"/>
  <c r="K39" i="7"/>
  <c r="J39" i="7"/>
  <c r="I39" i="7"/>
  <c r="H39" i="7"/>
  <c r="G39" i="7"/>
  <c r="F39" i="7"/>
  <c r="E39" i="7"/>
  <c r="D39" i="7"/>
  <c r="C39" i="7"/>
  <c r="N38" i="7"/>
  <c r="M38" i="7"/>
  <c r="L38" i="7"/>
  <c r="K38" i="7"/>
  <c r="J38" i="7"/>
  <c r="I38" i="7"/>
  <c r="H38" i="7"/>
  <c r="G38" i="7"/>
  <c r="F38" i="7"/>
  <c r="E38" i="7"/>
  <c r="D38" i="7"/>
  <c r="C38" i="7"/>
  <c r="N37" i="7"/>
  <c r="M37" i="7"/>
  <c r="L37" i="7"/>
  <c r="K37" i="7"/>
  <c r="J37" i="7"/>
  <c r="I37" i="7"/>
  <c r="H37" i="7"/>
  <c r="G37" i="7"/>
  <c r="F37" i="7"/>
  <c r="E37" i="7"/>
  <c r="D37" i="7"/>
  <c r="C37" i="7"/>
  <c r="N36" i="7"/>
  <c r="M36" i="7"/>
  <c r="L36" i="7"/>
  <c r="K36" i="7"/>
  <c r="J36" i="7"/>
  <c r="I36" i="7"/>
  <c r="H36" i="7"/>
  <c r="G36" i="7"/>
  <c r="F36" i="7"/>
  <c r="E36" i="7"/>
  <c r="D36" i="7"/>
  <c r="C36" i="7"/>
  <c r="N35" i="7"/>
  <c r="M35" i="7"/>
  <c r="L35" i="7"/>
  <c r="K35" i="7"/>
  <c r="J35" i="7"/>
  <c r="I35" i="7"/>
  <c r="H35" i="7"/>
  <c r="G35" i="7"/>
  <c r="F35" i="7"/>
  <c r="E35" i="7"/>
  <c r="D35" i="7"/>
  <c r="C35" i="7"/>
  <c r="N34" i="7"/>
  <c r="M34" i="7"/>
  <c r="L34" i="7"/>
  <c r="K34" i="7"/>
  <c r="J34" i="7"/>
  <c r="I34" i="7"/>
  <c r="H34" i="7"/>
  <c r="G34" i="7"/>
  <c r="F34" i="7"/>
  <c r="E34" i="7"/>
  <c r="D34" i="7"/>
  <c r="C34" i="7"/>
  <c r="N33" i="7"/>
  <c r="M33" i="7"/>
  <c r="L33" i="7"/>
  <c r="K33" i="7"/>
  <c r="J33" i="7"/>
  <c r="I33" i="7"/>
  <c r="H33" i="7"/>
  <c r="G33" i="7"/>
  <c r="F33" i="7"/>
  <c r="E33" i="7"/>
  <c r="D33" i="7"/>
  <c r="C33" i="7"/>
  <c r="N32" i="7"/>
  <c r="M32" i="7"/>
  <c r="L32" i="7"/>
  <c r="K32" i="7"/>
  <c r="J32" i="7"/>
  <c r="I32" i="7"/>
  <c r="H32" i="7"/>
  <c r="G32" i="7"/>
  <c r="F32" i="7"/>
  <c r="E32" i="7"/>
  <c r="D32" i="7"/>
  <c r="C32" i="7"/>
  <c r="N31" i="7"/>
  <c r="M31" i="7"/>
  <c r="L31" i="7"/>
  <c r="K31" i="7"/>
  <c r="J31" i="7"/>
  <c r="I31" i="7"/>
  <c r="H31" i="7"/>
  <c r="G31" i="7"/>
  <c r="F31" i="7"/>
  <c r="E31" i="7"/>
  <c r="D31" i="7"/>
  <c r="C31" i="7"/>
  <c r="N30" i="7"/>
  <c r="M30" i="7"/>
  <c r="L30" i="7"/>
  <c r="K30" i="7"/>
  <c r="J30" i="7"/>
  <c r="I30" i="7"/>
  <c r="H30" i="7"/>
  <c r="G30" i="7"/>
  <c r="F30" i="7"/>
  <c r="E30" i="7"/>
  <c r="D30" i="7"/>
  <c r="C30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8" i="7"/>
  <c r="O7" i="7"/>
  <c r="O6" i="7"/>
  <c r="N48" i="6"/>
  <c r="M48" i="6"/>
  <c r="L48" i="6"/>
  <c r="K48" i="6"/>
  <c r="J48" i="6"/>
  <c r="I48" i="6"/>
  <c r="H48" i="6"/>
  <c r="G48" i="6"/>
  <c r="F48" i="6"/>
  <c r="E48" i="6"/>
  <c r="D48" i="6"/>
  <c r="C48" i="6"/>
  <c r="N47" i="6"/>
  <c r="M47" i="6"/>
  <c r="L47" i="6"/>
  <c r="K47" i="6"/>
  <c r="J47" i="6"/>
  <c r="I47" i="6"/>
  <c r="H47" i="6"/>
  <c r="G47" i="6"/>
  <c r="F47" i="6"/>
  <c r="E47" i="6"/>
  <c r="D47" i="6"/>
  <c r="C47" i="6"/>
  <c r="N46" i="6"/>
  <c r="M46" i="6"/>
  <c r="L46" i="6"/>
  <c r="K46" i="6"/>
  <c r="J46" i="6"/>
  <c r="I46" i="6"/>
  <c r="H46" i="6"/>
  <c r="G46" i="6"/>
  <c r="F46" i="6"/>
  <c r="E46" i="6"/>
  <c r="D46" i="6"/>
  <c r="C46" i="6"/>
  <c r="N45" i="6"/>
  <c r="M45" i="6"/>
  <c r="L45" i="6"/>
  <c r="K45" i="6"/>
  <c r="J45" i="6"/>
  <c r="I45" i="6"/>
  <c r="H45" i="6"/>
  <c r="G45" i="6"/>
  <c r="F45" i="6"/>
  <c r="E45" i="6"/>
  <c r="D45" i="6"/>
  <c r="C45" i="6"/>
  <c r="N44" i="6"/>
  <c r="M44" i="6"/>
  <c r="L44" i="6"/>
  <c r="K44" i="6"/>
  <c r="J44" i="6"/>
  <c r="I44" i="6"/>
  <c r="H44" i="6"/>
  <c r="G44" i="6"/>
  <c r="F44" i="6"/>
  <c r="E44" i="6"/>
  <c r="D44" i="6"/>
  <c r="C44" i="6"/>
  <c r="N43" i="6"/>
  <c r="M43" i="6"/>
  <c r="L43" i="6"/>
  <c r="K43" i="6"/>
  <c r="J43" i="6"/>
  <c r="I43" i="6"/>
  <c r="H43" i="6"/>
  <c r="G43" i="6"/>
  <c r="F43" i="6"/>
  <c r="E43" i="6"/>
  <c r="D43" i="6"/>
  <c r="C43" i="6"/>
  <c r="N42" i="6"/>
  <c r="M42" i="6"/>
  <c r="L42" i="6"/>
  <c r="K42" i="6"/>
  <c r="J42" i="6"/>
  <c r="I42" i="6"/>
  <c r="H42" i="6"/>
  <c r="G42" i="6"/>
  <c r="F42" i="6"/>
  <c r="E42" i="6"/>
  <c r="D42" i="6"/>
  <c r="C42" i="6"/>
  <c r="N41" i="6"/>
  <c r="M41" i="6"/>
  <c r="L41" i="6"/>
  <c r="K41" i="6"/>
  <c r="J41" i="6"/>
  <c r="I41" i="6"/>
  <c r="H41" i="6"/>
  <c r="G41" i="6"/>
  <c r="F41" i="6"/>
  <c r="E41" i="6"/>
  <c r="D41" i="6"/>
  <c r="C41" i="6"/>
  <c r="N40" i="6"/>
  <c r="M40" i="6"/>
  <c r="L40" i="6"/>
  <c r="K40" i="6"/>
  <c r="J40" i="6"/>
  <c r="I40" i="6"/>
  <c r="H40" i="6"/>
  <c r="G40" i="6"/>
  <c r="F40" i="6"/>
  <c r="E40" i="6"/>
  <c r="D40" i="6"/>
  <c r="C40" i="6"/>
  <c r="N39" i="6"/>
  <c r="M39" i="6"/>
  <c r="L39" i="6"/>
  <c r="K39" i="6"/>
  <c r="J39" i="6"/>
  <c r="I39" i="6"/>
  <c r="H39" i="6"/>
  <c r="G39" i="6"/>
  <c r="F39" i="6"/>
  <c r="E39" i="6"/>
  <c r="D39" i="6"/>
  <c r="C39" i="6"/>
  <c r="N38" i="6"/>
  <c r="M38" i="6"/>
  <c r="L38" i="6"/>
  <c r="K38" i="6"/>
  <c r="J38" i="6"/>
  <c r="I38" i="6"/>
  <c r="H38" i="6"/>
  <c r="G38" i="6"/>
  <c r="F38" i="6"/>
  <c r="E38" i="6"/>
  <c r="D38" i="6"/>
  <c r="C38" i="6"/>
  <c r="N37" i="6"/>
  <c r="M37" i="6"/>
  <c r="L37" i="6"/>
  <c r="K37" i="6"/>
  <c r="J37" i="6"/>
  <c r="I37" i="6"/>
  <c r="H37" i="6"/>
  <c r="G37" i="6"/>
  <c r="F37" i="6"/>
  <c r="E37" i="6"/>
  <c r="D37" i="6"/>
  <c r="C37" i="6"/>
  <c r="N36" i="6"/>
  <c r="M36" i="6"/>
  <c r="L36" i="6"/>
  <c r="K36" i="6"/>
  <c r="J36" i="6"/>
  <c r="I36" i="6"/>
  <c r="H36" i="6"/>
  <c r="G36" i="6"/>
  <c r="F36" i="6"/>
  <c r="E36" i="6"/>
  <c r="D36" i="6"/>
  <c r="C36" i="6"/>
  <c r="N35" i="6"/>
  <c r="M35" i="6"/>
  <c r="L35" i="6"/>
  <c r="K35" i="6"/>
  <c r="J35" i="6"/>
  <c r="I35" i="6"/>
  <c r="H35" i="6"/>
  <c r="G35" i="6"/>
  <c r="F35" i="6"/>
  <c r="E35" i="6"/>
  <c r="D35" i="6"/>
  <c r="C35" i="6"/>
  <c r="N34" i="6"/>
  <c r="M34" i="6"/>
  <c r="L34" i="6"/>
  <c r="K34" i="6"/>
  <c r="J34" i="6"/>
  <c r="I34" i="6"/>
  <c r="H34" i="6"/>
  <c r="G34" i="6"/>
  <c r="F34" i="6"/>
  <c r="E34" i="6"/>
  <c r="D34" i="6"/>
  <c r="C34" i="6"/>
  <c r="N33" i="6"/>
  <c r="M33" i="6"/>
  <c r="L33" i="6"/>
  <c r="K33" i="6"/>
  <c r="J33" i="6"/>
  <c r="I33" i="6"/>
  <c r="H33" i="6"/>
  <c r="G33" i="6"/>
  <c r="F33" i="6"/>
  <c r="E33" i="6"/>
  <c r="D33" i="6"/>
  <c r="C33" i="6"/>
  <c r="N32" i="6"/>
  <c r="M32" i="6"/>
  <c r="L32" i="6"/>
  <c r="K32" i="6"/>
  <c r="J32" i="6"/>
  <c r="I32" i="6"/>
  <c r="H32" i="6"/>
  <c r="G32" i="6"/>
  <c r="F32" i="6"/>
  <c r="E32" i="6"/>
  <c r="D32" i="6"/>
  <c r="C32" i="6"/>
  <c r="N31" i="6"/>
  <c r="M31" i="6"/>
  <c r="L31" i="6"/>
  <c r="K31" i="6"/>
  <c r="J31" i="6"/>
  <c r="I31" i="6"/>
  <c r="H31" i="6"/>
  <c r="G31" i="6"/>
  <c r="F31" i="6"/>
  <c r="E31" i="6"/>
  <c r="D31" i="6"/>
  <c r="C31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O23" i="6"/>
  <c r="O22" i="6"/>
  <c r="O21" i="6"/>
  <c r="O20" i="6"/>
  <c r="O19" i="6"/>
  <c r="O18" i="6"/>
  <c r="O17" i="6"/>
  <c r="O16" i="6"/>
  <c r="O15" i="6"/>
  <c r="O14" i="6"/>
  <c r="O13" i="6"/>
  <c r="O12" i="6"/>
  <c r="O11" i="6"/>
  <c r="O10" i="6"/>
  <c r="O9" i="6"/>
  <c r="O8" i="6"/>
  <c r="O7" i="6"/>
  <c r="O6" i="6"/>
  <c r="N52" i="5"/>
  <c r="M52" i="5"/>
  <c r="L52" i="5"/>
  <c r="K52" i="5"/>
  <c r="J52" i="5"/>
  <c r="I52" i="5"/>
  <c r="H52" i="5"/>
  <c r="G52" i="5"/>
  <c r="F52" i="5"/>
  <c r="E52" i="5"/>
  <c r="D52" i="5"/>
  <c r="C52" i="5"/>
  <c r="N51" i="5"/>
  <c r="M51" i="5"/>
  <c r="L51" i="5"/>
  <c r="K51" i="5"/>
  <c r="J51" i="5"/>
  <c r="I51" i="5"/>
  <c r="H51" i="5"/>
  <c r="G51" i="5"/>
  <c r="F51" i="5"/>
  <c r="E51" i="5"/>
  <c r="D51" i="5"/>
  <c r="C51" i="5"/>
  <c r="N50" i="5"/>
  <c r="M50" i="5"/>
  <c r="L50" i="5"/>
  <c r="K50" i="5"/>
  <c r="J50" i="5"/>
  <c r="I50" i="5"/>
  <c r="H50" i="5"/>
  <c r="G50" i="5"/>
  <c r="F50" i="5"/>
  <c r="E50" i="5"/>
  <c r="D50" i="5"/>
  <c r="C50" i="5"/>
  <c r="N49" i="5"/>
  <c r="M49" i="5"/>
  <c r="L49" i="5"/>
  <c r="K49" i="5"/>
  <c r="J49" i="5"/>
  <c r="I49" i="5"/>
  <c r="H49" i="5"/>
  <c r="G49" i="5"/>
  <c r="F49" i="5"/>
  <c r="E49" i="5"/>
  <c r="D49" i="5"/>
  <c r="C49" i="5"/>
  <c r="N48" i="5"/>
  <c r="M48" i="5"/>
  <c r="L48" i="5"/>
  <c r="K48" i="5"/>
  <c r="J48" i="5"/>
  <c r="I48" i="5"/>
  <c r="H48" i="5"/>
  <c r="G48" i="5"/>
  <c r="F48" i="5"/>
  <c r="E48" i="5"/>
  <c r="D48" i="5"/>
  <c r="C48" i="5"/>
  <c r="N47" i="5"/>
  <c r="M47" i="5"/>
  <c r="L47" i="5"/>
  <c r="K47" i="5"/>
  <c r="J47" i="5"/>
  <c r="I47" i="5"/>
  <c r="H47" i="5"/>
  <c r="G47" i="5"/>
  <c r="F47" i="5"/>
  <c r="E47" i="5"/>
  <c r="D47" i="5"/>
  <c r="C47" i="5"/>
  <c r="N46" i="5"/>
  <c r="M46" i="5"/>
  <c r="L46" i="5"/>
  <c r="K46" i="5"/>
  <c r="J46" i="5"/>
  <c r="I46" i="5"/>
  <c r="H46" i="5"/>
  <c r="G46" i="5"/>
  <c r="F46" i="5"/>
  <c r="E46" i="5"/>
  <c r="D46" i="5"/>
  <c r="C46" i="5"/>
  <c r="N45" i="5"/>
  <c r="M45" i="5"/>
  <c r="L45" i="5"/>
  <c r="K45" i="5"/>
  <c r="J45" i="5"/>
  <c r="I45" i="5"/>
  <c r="H45" i="5"/>
  <c r="G45" i="5"/>
  <c r="F45" i="5"/>
  <c r="E45" i="5"/>
  <c r="D45" i="5"/>
  <c r="C45" i="5"/>
  <c r="N44" i="5"/>
  <c r="M44" i="5"/>
  <c r="L44" i="5"/>
  <c r="K44" i="5"/>
  <c r="J44" i="5"/>
  <c r="I44" i="5"/>
  <c r="H44" i="5"/>
  <c r="G44" i="5"/>
  <c r="F44" i="5"/>
  <c r="E44" i="5"/>
  <c r="D44" i="5"/>
  <c r="C44" i="5"/>
  <c r="N43" i="5"/>
  <c r="M43" i="5"/>
  <c r="L43" i="5"/>
  <c r="K43" i="5"/>
  <c r="J43" i="5"/>
  <c r="I43" i="5"/>
  <c r="H43" i="5"/>
  <c r="G43" i="5"/>
  <c r="F43" i="5"/>
  <c r="E43" i="5"/>
  <c r="D43" i="5"/>
  <c r="C43" i="5"/>
  <c r="N42" i="5"/>
  <c r="M42" i="5"/>
  <c r="L42" i="5"/>
  <c r="K42" i="5"/>
  <c r="J42" i="5"/>
  <c r="I42" i="5"/>
  <c r="H42" i="5"/>
  <c r="G42" i="5"/>
  <c r="F42" i="5"/>
  <c r="E42" i="5"/>
  <c r="D42" i="5"/>
  <c r="C42" i="5"/>
  <c r="N41" i="5"/>
  <c r="M41" i="5"/>
  <c r="L41" i="5"/>
  <c r="K41" i="5"/>
  <c r="J41" i="5"/>
  <c r="I41" i="5"/>
  <c r="H41" i="5"/>
  <c r="G41" i="5"/>
  <c r="F41" i="5"/>
  <c r="E41" i="5"/>
  <c r="D41" i="5"/>
  <c r="C41" i="5"/>
  <c r="N40" i="5"/>
  <c r="M40" i="5"/>
  <c r="L40" i="5"/>
  <c r="K40" i="5"/>
  <c r="J40" i="5"/>
  <c r="I40" i="5"/>
  <c r="H40" i="5"/>
  <c r="G40" i="5"/>
  <c r="F40" i="5"/>
  <c r="E40" i="5"/>
  <c r="D40" i="5"/>
  <c r="C40" i="5"/>
  <c r="N39" i="5"/>
  <c r="M39" i="5"/>
  <c r="L39" i="5"/>
  <c r="K39" i="5"/>
  <c r="J39" i="5"/>
  <c r="I39" i="5"/>
  <c r="H39" i="5"/>
  <c r="G39" i="5"/>
  <c r="F39" i="5"/>
  <c r="E39" i="5"/>
  <c r="D39" i="5"/>
  <c r="C39" i="5"/>
  <c r="N38" i="5"/>
  <c r="M38" i="5"/>
  <c r="L38" i="5"/>
  <c r="K38" i="5"/>
  <c r="J38" i="5"/>
  <c r="I38" i="5"/>
  <c r="H38" i="5"/>
  <c r="G38" i="5"/>
  <c r="F38" i="5"/>
  <c r="E38" i="5"/>
  <c r="D38" i="5"/>
  <c r="C38" i="5"/>
  <c r="N37" i="5"/>
  <c r="M37" i="5"/>
  <c r="L37" i="5"/>
  <c r="K37" i="5"/>
  <c r="J37" i="5"/>
  <c r="I37" i="5"/>
  <c r="H37" i="5"/>
  <c r="G37" i="5"/>
  <c r="F37" i="5"/>
  <c r="E37" i="5"/>
  <c r="D37" i="5"/>
  <c r="C37" i="5"/>
  <c r="N36" i="5"/>
  <c r="M36" i="5"/>
  <c r="L36" i="5"/>
  <c r="K36" i="5"/>
  <c r="J36" i="5"/>
  <c r="I36" i="5"/>
  <c r="H36" i="5"/>
  <c r="G36" i="5"/>
  <c r="F36" i="5"/>
  <c r="E36" i="5"/>
  <c r="D36" i="5"/>
  <c r="C36" i="5"/>
  <c r="N35" i="5"/>
  <c r="M35" i="5"/>
  <c r="L35" i="5"/>
  <c r="K35" i="5"/>
  <c r="J35" i="5"/>
  <c r="I35" i="5"/>
  <c r="H35" i="5"/>
  <c r="G35" i="5"/>
  <c r="F35" i="5"/>
  <c r="E35" i="5"/>
  <c r="D35" i="5"/>
  <c r="C35" i="5"/>
  <c r="N34" i="5"/>
  <c r="M34" i="5"/>
  <c r="L34" i="5"/>
  <c r="K34" i="5"/>
  <c r="J34" i="5"/>
  <c r="I34" i="5"/>
  <c r="H34" i="5"/>
  <c r="G34" i="5"/>
  <c r="F34" i="5"/>
  <c r="E34" i="5"/>
  <c r="D34" i="5"/>
  <c r="C34" i="5"/>
  <c r="N33" i="5"/>
  <c r="M33" i="5"/>
  <c r="L33" i="5"/>
  <c r="K33" i="5"/>
  <c r="J33" i="5"/>
  <c r="I33" i="5"/>
  <c r="H33" i="5"/>
  <c r="G33" i="5"/>
  <c r="F33" i="5"/>
  <c r="E33" i="5"/>
  <c r="D33" i="5"/>
  <c r="C33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N46" i="4"/>
  <c r="M46" i="4"/>
  <c r="L46" i="4"/>
  <c r="K46" i="4"/>
  <c r="J46" i="4"/>
  <c r="I46" i="4"/>
  <c r="H46" i="4"/>
  <c r="G46" i="4"/>
  <c r="F46" i="4"/>
  <c r="E46" i="4"/>
  <c r="D46" i="4"/>
  <c r="C46" i="4"/>
  <c r="N45" i="4"/>
  <c r="M45" i="4"/>
  <c r="L45" i="4"/>
  <c r="K45" i="4"/>
  <c r="J45" i="4"/>
  <c r="I45" i="4"/>
  <c r="H45" i="4"/>
  <c r="G45" i="4"/>
  <c r="F45" i="4"/>
  <c r="E45" i="4"/>
  <c r="D45" i="4"/>
  <c r="C45" i="4"/>
  <c r="N44" i="4"/>
  <c r="M44" i="4"/>
  <c r="L44" i="4"/>
  <c r="K44" i="4"/>
  <c r="J44" i="4"/>
  <c r="I44" i="4"/>
  <c r="H44" i="4"/>
  <c r="G44" i="4"/>
  <c r="F44" i="4"/>
  <c r="E44" i="4"/>
  <c r="D44" i="4"/>
  <c r="C44" i="4"/>
  <c r="N43" i="4"/>
  <c r="M43" i="4"/>
  <c r="L43" i="4"/>
  <c r="K43" i="4"/>
  <c r="J43" i="4"/>
  <c r="I43" i="4"/>
  <c r="H43" i="4"/>
  <c r="G43" i="4"/>
  <c r="F43" i="4"/>
  <c r="E43" i="4"/>
  <c r="D43" i="4"/>
  <c r="C43" i="4"/>
  <c r="N42" i="4"/>
  <c r="M42" i="4"/>
  <c r="L42" i="4"/>
  <c r="K42" i="4"/>
  <c r="J42" i="4"/>
  <c r="I42" i="4"/>
  <c r="H42" i="4"/>
  <c r="G42" i="4"/>
  <c r="F42" i="4"/>
  <c r="E42" i="4"/>
  <c r="D42" i="4"/>
  <c r="C42" i="4"/>
  <c r="N41" i="4"/>
  <c r="M41" i="4"/>
  <c r="L41" i="4"/>
  <c r="K41" i="4"/>
  <c r="J41" i="4"/>
  <c r="I41" i="4"/>
  <c r="H41" i="4"/>
  <c r="G41" i="4"/>
  <c r="F41" i="4"/>
  <c r="E41" i="4"/>
  <c r="D41" i="4"/>
  <c r="C41" i="4"/>
  <c r="N40" i="4"/>
  <c r="M40" i="4"/>
  <c r="L40" i="4"/>
  <c r="K40" i="4"/>
  <c r="J40" i="4"/>
  <c r="I40" i="4"/>
  <c r="H40" i="4"/>
  <c r="G40" i="4"/>
  <c r="F40" i="4"/>
  <c r="E40" i="4"/>
  <c r="D40" i="4"/>
  <c r="C40" i="4"/>
  <c r="N39" i="4"/>
  <c r="M39" i="4"/>
  <c r="L39" i="4"/>
  <c r="K39" i="4"/>
  <c r="J39" i="4"/>
  <c r="I39" i="4"/>
  <c r="H39" i="4"/>
  <c r="G39" i="4"/>
  <c r="F39" i="4"/>
  <c r="E39" i="4"/>
  <c r="D39" i="4"/>
  <c r="C39" i="4"/>
  <c r="N38" i="4"/>
  <c r="M38" i="4"/>
  <c r="L38" i="4"/>
  <c r="K38" i="4"/>
  <c r="J38" i="4"/>
  <c r="I38" i="4"/>
  <c r="H38" i="4"/>
  <c r="G38" i="4"/>
  <c r="F38" i="4"/>
  <c r="E38" i="4"/>
  <c r="D38" i="4"/>
  <c r="C38" i="4"/>
  <c r="N37" i="4"/>
  <c r="M37" i="4"/>
  <c r="L37" i="4"/>
  <c r="K37" i="4"/>
  <c r="J37" i="4"/>
  <c r="I37" i="4"/>
  <c r="H37" i="4"/>
  <c r="G37" i="4"/>
  <c r="F37" i="4"/>
  <c r="E37" i="4"/>
  <c r="D37" i="4"/>
  <c r="C37" i="4"/>
  <c r="N36" i="4"/>
  <c r="M36" i="4"/>
  <c r="L36" i="4"/>
  <c r="K36" i="4"/>
  <c r="J36" i="4"/>
  <c r="I36" i="4"/>
  <c r="H36" i="4"/>
  <c r="G36" i="4"/>
  <c r="F36" i="4"/>
  <c r="E36" i="4"/>
  <c r="D36" i="4"/>
  <c r="C36" i="4"/>
  <c r="N35" i="4"/>
  <c r="M35" i="4"/>
  <c r="L35" i="4"/>
  <c r="K35" i="4"/>
  <c r="J35" i="4"/>
  <c r="I35" i="4"/>
  <c r="H35" i="4"/>
  <c r="G35" i="4"/>
  <c r="F35" i="4"/>
  <c r="E35" i="4"/>
  <c r="D35" i="4"/>
  <c r="C35" i="4"/>
  <c r="N34" i="4"/>
  <c r="M34" i="4"/>
  <c r="L34" i="4"/>
  <c r="K34" i="4"/>
  <c r="J34" i="4"/>
  <c r="I34" i="4"/>
  <c r="H34" i="4"/>
  <c r="G34" i="4"/>
  <c r="F34" i="4"/>
  <c r="E34" i="4"/>
  <c r="D34" i="4"/>
  <c r="C34" i="4"/>
  <c r="N33" i="4"/>
  <c r="M33" i="4"/>
  <c r="L33" i="4"/>
  <c r="K33" i="4"/>
  <c r="J33" i="4"/>
  <c r="I33" i="4"/>
  <c r="H33" i="4"/>
  <c r="G33" i="4"/>
  <c r="F33" i="4"/>
  <c r="E33" i="4"/>
  <c r="D33" i="4"/>
  <c r="C33" i="4"/>
  <c r="N32" i="4"/>
  <c r="M32" i="4"/>
  <c r="L32" i="4"/>
  <c r="K32" i="4"/>
  <c r="J32" i="4"/>
  <c r="I32" i="4"/>
  <c r="H32" i="4"/>
  <c r="G32" i="4"/>
  <c r="F32" i="4"/>
  <c r="E32" i="4"/>
  <c r="D32" i="4"/>
  <c r="C32" i="4"/>
  <c r="N31" i="4"/>
  <c r="M31" i="4"/>
  <c r="L31" i="4"/>
  <c r="K31" i="4"/>
  <c r="J31" i="4"/>
  <c r="I31" i="4"/>
  <c r="H31" i="4"/>
  <c r="G31" i="4"/>
  <c r="F31" i="4"/>
  <c r="E31" i="4"/>
  <c r="D31" i="4"/>
  <c r="C31" i="4"/>
  <c r="N30" i="4"/>
  <c r="M30" i="4"/>
  <c r="L30" i="4"/>
  <c r="K30" i="4"/>
  <c r="J30" i="4"/>
  <c r="I30" i="4"/>
  <c r="H30" i="4"/>
  <c r="G30" i="4"/>
  <c r="F30" i="4"/>
  <c r="E30" i="4"/>
  <c r="D30" i="4"/>
  <c r="C30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8" i="4"/>
  <c r="O7" i="4"/>
  <c r="O6" i="4"/>
  <c r="N46" i="3"/>
  <c r="M46" i="3"/>
  <c r="L46" i="3"/>
  <c r="K46" i="3"/>
  <c r="J46" i="3"/>
  <c r="I46" i="3"/>
  <c r="H46" i="3"/>
  <c r="G46" i="3"/>
  <c r="F46" i="3"/>
  <c r="E46" i="3"/>
  <c r="D46" i="3"/>
  <c r="C46" i="3"/>
  <c r="N45" i="3"/>
  <c r="M45" i="3"/>
  <c r="L45" i="3"/>
  <c r="K45" i="3"/>
  <c r="J45" i="3"/>
  <c r="I45" i="3"/>
  <c r="H45" i="3"/>
  <c r="G45" i="3"/>
  <c r="F45" i="3"/>
  <c r="E45" i="3"/>
  <c r="D45" i="3"/>
  <c r="C45" i="3"/>
  <c r="N44" i="3"/>
  <c r="M44" i="3"/>
  <c r="L44" i="3"/>
  <c r="K44" i="3"/>
  <c r="J44" i="3"/>
  <c r="I44" i="3"/>
  <c r="H44" i="3"/>
  <c r="G44" i="3"/>
  <c r="F44" i="3"/>
  <c r="E44" i="3"/>
  <c r="D44" i="3"/>
  <c r="C44" i="3"/>
  <c r="N43" i="3"/>
  <c r="M43" i="3"/>
  <c r="L43" i="3"/>
  <c r="K43" i="3"/>
  <c r="J43" i="3"/>
  <c r="I43" i="3"/>
  <c r="H43" i="3"/>
  <c r="G43" i="3"/>
  <c r="F43" i="3"/>
  <c r="E43" i="3"/>
  <c r="D43" i="3"/>
  <c r="C43" i="3"/>
  <c r="N42" i="3"/>
  <c r="M42" i="3"/>
  <c r="L42" i="3"/>
  <c r="K42" i="3"/>
  <c r="J42" i="3"/>
  <c r="I42" i="3"/>
  <c r="H42" i="3"/>
  <c r="G42" i="3"/>
  <c r="F42" i="3"/>
  <c r="E42" i="3"/>
  <c r="D42" i="3"/>
  <c r="C42" i="3"/>
  <c r="N41" i="3"/>
  <c r="M41" i="3"/>
  <c r="L41" i="3"/>
  <c r="K41" i="3"/>
  <c r="J41" i="3"/>
  <c r="I41" i="3"/>
  <c r="H41" i="3"/>
  <c r="G41" i="3"/>
  <c r="F41" i="3"/>
  <c r="E41" i="3"/>
  <c r="D41" i="3"/>
  <c r="C41" i="3"/>
  <c r="N40" i="3"/>
  <c r="M40" i="3"/>
  <c r="L40" i="3"/>
  <c r="K40" i="3"/>
  <c r="J40" i="3"/>
  <c r="I40" i="3"/>
  <c r="H40" i="3"/>
  <c r="G40" i="3"/>
  <c r="F40" i="3"/>
  <c r="E40" i="3"/>
  <c r="D40" i="3"/>
  <c r="C40" i="3"/>
  <c r="N39" i="3"/>
  <c r="M39" i="3"/>
  <c r="L39" i="3"/>
  <c r="K39" i="3"/>
  <c r="J39" i="3"/>
  <c r="I39" i="3"/>
  <c r="H39" i="3"/>
  <c r="G39" i="3"/>
  <c r="F39" i="3"/>
  <c r="E39" i="3"/>
  <c r="D39" i="3"/>
  <c r="C39" i="3"/>
  <c r="N38" i="3"/>
  <c r="M38" i="3"/>
  <c r="L38" i="3"/>
  <c r="K38" i="3"/>
  <c r="J38" i="3"/>
  <c r="I38" i="3"/>
  <c r="H38" i="3"/>
  <c r="G38" i="3"/>
  <c r="F38" i="3"/>
  <c r="E38" i="3"/>
  <c r="D38" i="3"/>
  <c r="C38" i="3"/>
  <c r="N37" i="3"/>
  <c r="M37" i="3"/>
  <c r="L37" i="3"/>
  <c r="K37" i="3"/>
  <c r="J37" i="3"/>
  <c r="I37" i="3"/>
  <c r="H37" i="3"/>
  <c r="G37" i="3"/>
  <c r="F37" i="3"/>
  <c r="E37" i="3"/>
  <c r="D37" i="3"/>
  <c r="C37" i="3"/>
  <c r="N36" i="3"/>
  <c r="M36" i="3"/>
  <c r="L36" i="3"/>
  <c r="K36" i="3"/>
  <c r="J36" i="3"/>
  <c r="I36" i="3"/>
  <c r="H36" i="3"/>
  <c r="G36" i="3"/>
  <c r="F36" i="3"/>
  <c r="E36" i="3"/>
  <c r="D36" i="3"/>
  <c r="C36" i="3"/>
  <c r="N35" i="3"/>
  <c r="M35" i="3"/>
  <c r="L35" i="3"/>
  <c r="K35" i="3"/>
  <c r="J35" i="3"/>
  <c r="I35" i="3"/>
  <c r="H35" i="3"/>
  <c r="G35" i="3"/>
  <c r="F35" i="3"/>
  <c r="E35" i="3"/>
  <c r="D35" i="3"/>
  <c r="C35" i="3"/>
  <c r="N34" i="3"/>
  <c r="M34" i="3"/>
  <c r="L34" i="3"/>
  <c r="K34" i="3"/>
  <c r="J34" i="3"/>
  <c r="I34" i="3"/>
  <c r="H34" i="3"/>
  <c r="G34" i="3"/>
  <c r="F34" i="3"/>
  <c r="E34" i="3"/>
  <c r="D34" i="3"/>
  <c r="C34" i="3"/>
  <c r="N33" i="3"/>
  <c r="M33" i="3"/>
  <c r="L33" i="3"/>
  <c r="K33" i="3"/>
  <c r="J33" i="3"/>
  <c r="I33" i="3"/>
  <c r="H33" i="3"/>
  <c r="G33" i="3"/>
  <c r="F33" i="3"/>
  <c r="E33" i="3"/>
  <c r="D33" i="3"/>
  <c r="C33" i="3"/>
  <c r="N32" i="3"/>
  <c r="M32" i="3"/>
  <c r="L32" i="3"/>
  <c r="K32" i="3"/>
  <c r="J32" i="3"/>
  <c r="I32" i="3"/>
  <c r="H32" i="3"/>
  <c r="G32" i="3"/>
  <c r="F32" i="3"/>
  <c r="E32" i="3"/>
  <c r="D32" i="3"/>
  <c r="C32" i="3"/>
  <c r="N31" i="3"/>
  <c r="M31" i="3"/>
  <c r="L31" i="3"/>
  <c r="K31" i="3"/>
  <c r="J31" i="3"/>
  <c r="I31" i="3"/>
  <c r="H31" i="3"/>
  <c r="G31" i="3"/>
  <c r="F31" i="3"/>
  <c r="E31" i="3"/>
  <c r="D31" i="3"/>
  <c r="C31" i="3"/>
  <c r="N30" i="3"/>
  <c r="M30" i="3"/>
  <c r="L30" i="3"/>
  <c r="K30" i="3"/>
  <c r="J30" i="3"/>
  <c r="I30" i="3"/>
  <c r="H30" i="3"/>
  <c r="G30" i="3"/>
  <c r="F30" i="3"/>
  <c r="E30" i="3"/>
  <c r="D30" i="3"/>
  <c r="C30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N86" i="2"/>
  <c r="M86" i="2"/>
  <c r="L86" i="2"/>
  <c r="K86" i="2"/>
  <c r="J86" i="2"/>
  <c r="I86" i="2"/>
  <c r="H86" i="2"/>
  <c r="G86" i="2"/>
  <c r="F86" i="2"/>
  <c r="E86" i="2"/>
  <c r="D86" i="2"/>
  <c r="C86" i="2"/>
  <c r="N85" i="2"/>
  <c r="M85" i="2"/>
  <c r="L85" i="2"/>
  <c r="K85" i="2"/>
  <c r="J85" i="2"/>
  <c r="I85" i="2"/>
  <c r="H85" i="2"/>
  <c r="G85" i="2"/>
  <c r="F85" i="2"/>
  <c r="E85" i="2"/>
  <c r="D85" i="2"/>
  <c r="C85" i="2"/>
  <c r="N84" i="2"/>
  <c r="M84" i="2"/>
  <c r="L84" i="2"/>
  <c r="K84" i="2"/>
  <c r="J84" i="2"/>
  <c r="I84" i="2"/>
  <c r="H84" i="2"/>
  <c r="G84" i="2"/>
  <c r="F84" i="2"/>
  <c r="E84" i="2"/>
  <c r="D84" i="2"/>
  <c r="C84" i="2"/>
  <c r="N83" i="2"/>
  <c r="M83" i="2"/>
  <c r="L83" i="2"/>
  <c r="K83" i="2"/>
  <c r="J83" i="2"/>
  <c r="I83" i="2"/>
  <c r="H83" i="2"/>
  <c r="G83" i="2"/>
  <c r="F83" i="2"/>
  <c r="E83" i="2"/>
  <c r="D83" i="2"/>
  <c r="C83" i="2"/>
  <c r="N82" i="2"/>
  <c r="M82" i="2"/>
  <c r="L82" i="2"/>
  <c r="K82" i="2"/>
  <c r="J82" i="2"/>
  <c r="I82" i="2"/>
  <c r="H82" i="2"/>
  <c r="G82" i="2"/>
  <c r="F82" i="2"/>
  <c r="E82" i="2"/>
  <c r="D82" i="2"/>
  <c r="C82" i="2"/>
  <c r="N81" i="2"/>
  <c r="M81" i="2"/>
  <c r="L81" i="2"/>
  <c r="K81" i="2"/>
  <c r="J81" i="2"/>
  <c r="I81" i="2"/>
  <c r="H81" i="2"/>
  <c r="G81" i="2"/>
  <c r="F81" i="2"/>
  <c r="E81" i="2"/>
  <c r="D81" i="2"/>
  <c r="C81" i="2"/>
  <c r="N80" i="2"/>
  <c r="M80" i="2"/>
  <c r="L80" i="2"/>
  <c r="K80" i="2"/>
  <c r="J80" i="2"/>
  <c r="I80" i="2"/>
  <c r="H80" i="2"/>
  <c r="G80" i="2"/>
  <c r="F80" i="2"/>
  <c r="E80" i="2"/>
  <c r="D80" i="2"/>
  <c r="C80" i="2"/>
  <c r="N79" i="2"/>
  <c r="M79" i="2"/>
  <c r="L79" i="2"/>
  <c r="K79" i="2"/>
  <c r="J79" i="2"/>
  <c r="I79" i="2"/>
  <c r="H79" i="2"/>
  <c r="G79" i="2"/>
  <c r="F79" i="2"/>
  <c r="E79" i="2"/>
  <c r="D79" i="2"/>
  <c r="C79" i="2"/>
  <c r="N78" i="2"/>
  <c r="M78" i="2"/>
  <c r="L78" i="2"/>
  <c r="K78" i="2"/>
  <c r="J78" i="2"/>
  <c r="I78" i="2"/>
  <c r="H78" i="2"/>
  <c r="G78" i="2"/>
  <c r="F78" i="2"/>
  <c r="E78" i="2"/>
  <c r="D78" i="2"/>
  <c r="C78" i="2"/>
  <c r="N77" i="2"/>
  <c r="M77" i="2"/>
  <c r="L77" i="2"/>
  <c r="K77" i="2"/>
  <c r="J77" i="2"/>
  <c r="I77" i="2"/>
  <c r="H77" i="2"/>
  <c r="G77" i="2"/>
  <c r="F77" i="2"/>
  <c r="E77" i="2"/>
  <c r="D77" i="2"/>
  <c r="C77" i="2"/>
  <c r="N76" i="2"/>
  <c r="M76" i="2"/>
  <c r="L76" i="2"/>
  <c r="K76" i="2"/>
  <c r="J76" i="2"/>
  <c r="I76" i="2"/>
  <c r="H76" i="2"/>
  <c r="G76" i="2"/>
  <c r="F76" i="2"/>
  <c r="E76" i="2"/>
  <c r="D76" i="2"/>
  <c r="C76" i="2"/>
  <c r="N75" i="2"/>
  <c r="M75" i="2"/>
  <c r="L75" i="2"/>
  <c r="K75" i="2"/>
  <c r="J75" i="2"/>
  <c r="I75" i="2"/>
  <c r="H75" i="2"/>
  <c r="G75" i="2"/>
  <c r="F75" i="2"/>
  <c r="E75" i="2"/>
  <c r="D75" i="2"/>
  <c r="C75" i="2"/>
  <c r="N74" i="2"/>
  <c r="M74" i="2"/>
  <c r="L74" i="2"/>
  <c r="K74" i="2"/>
  <c r="J74" i="2"/>
  <c r="I74" i="2"/>
  <c r="H74" i="2"/>
  <c r="G74" i="2"/>
  <c r="F74" i="2"/>
  <c r="E74" i="2"/>
  <c r="D74" i="2"/>
  <c r="C74" i="2"/>
  <c r="N73" i="2"/>
  <c r="M73" i="2"/>
  <c r="L73" i="2"/>
  <c r="K73" i="2"/>
  <c r="J73" i="2"/>
  <c r="I73" i="2"/>
  <c r="H73" i="2"/>
  <c r="G73" i="2"/>
  <c r="F73" i="2"/>
  <c r="E73" i="2"/>
  <c r="D73" i="2"/>
  <c r="C73" i="2"/>
  <c r="N72" i="2"/>
  <c r="M72" i="2"/>
  <c r="L72" i="2"/>
  <c r="K72" i="2"/>
  <c r="J72" i="2"/>
  <c r="I72" i="2"/>
  <c r="H72" i="2"/>
  <c r="G72" i="2"/>
  <c r="F72" i="2"/>
  <c r="E72" i="2"/>
  <c r="D72" i="2"/>
  <c r="C72" i="2"/>
  <c r="N71" i="2"/>
  <c r="M71" i="2"/>
  <c r="L71" i="2"/>
  <c r="K71" i="2"/>
  <c r="J71" i="2"/>
  <c r="I71" i="2"/>
  <c r="H71" i="2"/>
  <c r="G71" i="2"/>
  <c r="F71" i="2"/>
  <c r="E71" i="2"/>
  <c r="D71" i="2"/>
  <c r="C71" i="2"/>
  <c r="N70" i="2"/>
  <c r="M70" i="2"/>
  <c r="L70" i="2"/>
  <c r="K70" i="2"/>
  <c r="J70" i="2"/>
  <c r="I70" i="2"/>
  <c r="H70" i="2"/>
  <c r="G70" i="2"/>
  <c r="F70" i="2"/>
  <c r="E70" i="2"/>
  <c r="D70" i="2"/>
  <c r="C70" i="2"/>
  <c r="N69" i="2"/>
  <c r="M69" i="2"/>
  <c r="L69" i="2"/>
  <c r="K69" i="2"/>
  <c r="J69" i="2"/>
  <c r="I69" i="2"/>
  <c r="H69" i="2"/>
  <c r="G69" i="2"/>
  <c r="F69" i="2"/>
  <c r="E69" i="2"/>
  <c r="D69" i="2"/>
  <c r="C69" i="2"/>
  <c r="N68" i="2"/>
  <c r="M68" i="2"/>
  <c r="L68" i="2"/>
  <c r="K68" i="2"/>
  <c r="J68" i="2"/>
  <c r="I68" i="2"/>
  <c r="H68" i="2"/>
  <c r="G68" i="2"/>
  <c r="F68" i="2"/>
  <c r="E68" i="2"/>
  <c r="D68" i="2"/>
  <c r="C68" i="2"/>
  <c r="N67" i="2"/>
  <c r="M67" i="2"/>
  <c r="L67" i="2"/>
  <c r="K67" i="2"/>
  <c r="J67" i="2"/>
  <c r="I67" i="2"/>
  <c r="H67" i="2"/>
  <c r="G67" i="2"/>
  <c r="F67" i="2"/>
  <c r="E67" i="2"/>
  <c r="D67" i="2"/>
  <c r="C67" i="2"/>
  <c r="N66" i="2"/>
  <c r="M66" i="2"/>
  <c r="L66" i="2"/>
  <c r="K66" i="2"/>
  <c r="J66" i="2"/>
  <c r="I66" i="2"/>
  <c r="H66" i="2"/>
  <c r="G66" i="2"/>
  <c r="F66" i="2"/>
  <c r="E66" i="2"/>
  <c r="D66" i="2"/>
  <c r="C66" i="2"/>
  <c r="N65" i="2"/>
  <c r="M65" i="2"/>
  <c r="L65" i="2"/>
  <c r="K65" i="2"/>
  <c r="J65" i="2"/>
  <c r="I65" i="2"/>
  <c r="H65" i="2"/>
  <c r="G65" i="2"/>
  <c r="F65" i="2"/>
  <c r="E65" i="2"/>
  <c r="D65" i="2"/>
  <c r="C65" i="2"/>
  <c r="N64" i="2"/>
  <c r="M64" i="2"/>
  <c r="L64" i="2"/>
  <c r="K64" i="2"/>
  <c r="J64" i="2"/>
  <c r="I64" i="2"/>
  <c r="H64" i="2"/>
  <c r="G64" i="2"/>
  <c r="F64" i="2"/>
  <c r="E64" i="2"/>
  <c r="D64" i="2"/>
  <c r="C64" i="2"/>
  <c r="N63" i="2"/>
  <c r="M63" i="2"/>
  <c r="L63" i="2"/>
  <c r="K63" i="2"/>
  <c r="J63" i="2"/>
  <c r="I63" i="2"/>
  <c r="H63" i="2"/>
  <c r="G63" i="2"/>
  <c r="F63" i="2"/>
  <c r="E63" i="2"/>
  <c r="D63" i="2"/>
  <c r="C63" i="2"/>
  <c r="N62" i="2"/>
  <c r="M62" i="2"/>
  <c r="L62" i="2"/>
  <c r="K62" i="2"/>
  <c r="J62" i="2"/>
  <c r="I62" i="2"/>
  <c r="H62" i="2"/>
  <c r="G62" i="2"/>
  <c r="F62" i="2"/>
  <c r="E62" i="2"/>
  <c r="D62" i="2"/>
  <c r="C62" i="2"/>
  <c r="N61" i="2"/>
  <c r="M61" i="2"/>
  <c r="L61" i="2"/>
  <c r="K61" i="2"/>
  <c r="J61" i="2"/>
  <c r="I61" i="2"/>
  <c r="H61" i="2"/>
  <c r="G61" i="2"/>
  <c r="F61" i="2"/>
  <c r="E61" i="2"/>
  <c r="D61" i="2"/>
  <c r="C61" i="2"/>
  <c r="N60" i="2"/>
  <c r="M60" i="2"/>
  <c r="L60" i="2"/>
  <c r="K60" i="2"/>
  <c r="J60" i="2"/>
  <c r="I60" i="2"/>
  <c r="H60" i="2"/>
  <c r="G60" i="2"/>
  <c r="F60" i="2"/>
  <c r="E60" i="2"/>
  <c r="D60" i="2"/>
  <c r="C60" i="2"/>
  <c r="N59" i="2"/>
  <c r="M59" i="2"/>
  <c r="L59" i="2"/>
  <c r="K59" i="2"/>
  <c r="J59" i="2"/>
  <c r="I59" i="2"/>
  <c r="H59" i="2"/>
  <c r="G59" i="2"/>
  <c r="F59" i="2"/>
  <c r="E59" i="2"/>
  <c r="D59" i="2"/>
  <c r="C59" i="2"/>
  <c r="N58" i="2"/>
  <c r="M58" i="2"/>
  <c r="L58" i="2"/>
  <c r="K58" i="2"/>
  <c r="J58" i="2"/>
  <c r="I58" i="2"/>
  <c r="H58" i="2"/>
  <c r="G58" i="2"/>
  <c r="F58" i="2"/>
  <c r="E58" i="2"/>
  <c r="D58" i="2"/>
  <c r="C58" i="2"/>
  <c r="N57" i="2"/>
  <c r="M57" i="2"/>
  <c r="L57" i="2"/>
  <c r="K57" i="2"/>
  <c r="J57" i="2"/>
  <c r="I57" i="2"/>
  <c r="H57" i="2"/>
  <c r="G57" i="2"/>
  <c r="F57" i="2"/>
  <c r="E57" i="2"/>
  <c r="D57" i="2"/>
  <c r="C57" i="2"/>
  <c r="N56" i="2"/>
  <c r="M56" i="2"/>
  <c r="L56" i="2"/>
  <c r="K56" i="2"/>
  <c r="J56" i="2"/>
  <c r="I56" i="2"/>
  <c r="H56" i="2"/>
  <c r="G56" i="2"/>
  <c r="F56" i="2"/>
  <c r="E56" i="2"/>
  <c r="D56" i="2"/>
  <c r="C56" i="2"/>
  <c r="N55" i="2"/>
  <c r="M55" i="2"/>
  <c r="L55" i="2"/>
  <c r="K55" i="2"/>
  <c r="J55" i="2"/>
  <c r="I55" i="2"/>
  <c r="H55" i="2"/>
  <c r="G55" i="2"/>
  <c r="F55" i="2"/>
  <c r="E55" i="2"/>
  <c r="D55" i="2"/>
  <c r="C55" i="2"/>
  <c r="N54" i="2"/>
  <c r="M54" i="2"/>
  <c r="L54" i="2"/>
  <c r="K54" i="2"/>
  <c r="J54" i="2"/>
  <c r="I54" i="2"/>
  <c r="H54" i="2"/>
  <c r="G54" i="2"/>
  <c r="F54" i="2"/>
  <c r="E54" i="2"/>
  <c r="D54" i="2"/>
  <c r="C54" i="2"/>
  <c r="N53" i="2"/>
  <c r="M53" i="2"/>
  <c r="L53" i="2"/>
  <c r="K53" i="2"/>
  <c r="J53" i="2"/>
  <c r="I53" i="2"/>
  <c r="H53" i="2"/>
  <c r="G53" i="2"/>
  <c r="F53" i="2"/>
  <c r="E53" i="2"/>
  <c r="D53" i="2"/>
  <c r="C53" i="2"/>
  <c r="N52" i="2"/>
  <c r="M52" i="2"/>
  <c r="L52" i="2"/>
  <c r="K52" i="2"/>
  <c r="J52" i="2"/>
  <c r="I52" i="2"/>
  <c r="H52" i="2"/>
  <c r="G52" i="2"/>
  <c r="F52" i="2"/>
  <c r="E52" i="2"/>
  <c r="D52" i="2"/>
  <c r="C52" i="2"/>
  <c r="N51" i="2"/>
  <c r="M51" i="2"/>
  <c r="L51" i="2"/>
  <c r="K51" i="2"/>
  <c r="J51" i="2"/>
  <c r="I51" i="2"/>
  <c r="H51" i="2"/>
  <c r="G51" i="2"/>
  <c r="F51" i="2"/>
  <c r="E51" i="2"/>
  <c r="D51" i="2"/>
  <c r="C51" i="2"/>
  <c r="N50" i="2"/>
  <c r="M50" i="2"/>
  <c r="L50" i="2"/>
  <c r="K50" i="2"/>
  <c r="J50" i="2"/>
  <c r="I50" i="2"/>
  <c r="H50" i="2"/>
  <c r="G50" i="2"/>
  <c r="F50" i="2"/>
  <c r="E50" i="2"/>
  <c r="D50" i="2"/>
  <c r="C50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</calcChain>
</file>

<file path=xl/sharedStrings.xml><?xml version="1.0" encoding="utf-8"?>
<sst xmlns="http://schemas.openxmlformats.org/spreadsheetml/2006/main" count="811" uniqueCount="109">
  <si>
    <t xml:space="preserve"> 1,00 TOTAL</t>
  </si>
  <si>
    <t>BRAND BRAND</t>
  </si>
  <si>
    <t>1,00 Ballantine’s</t>
  </si>
  <si>
    <t>2,00 Chivas Regal</t>
  </si>
  <si>
    <t>3,00 Jack Daniel’s</t>
  </si>
  <si>
    <t>4,00 Jameson</t>
  </si>
  <si>
    <t>5,00 Jim Beam</t>
  </si>
  <si>
    <t>6,00 Johnnie Walker</t>
  </si>
  <si>
    <t>9,00 Absolut</t>
  </si>
  <si>
    <t>10,00 Finlandia</t>
  </si>
  <si>
    <t>14,00 Beefeater</t>
  </si>
  <si>
    <t>15,00 Bombay Sapphire</t>
  </si>
  <si>
    <t>17,00 Kalumba</t>
  </si>
  <si>
    <t>18,00 Gordons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</si>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</sst>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75164936" xfId="16" xr:uid="{492A38B6-28EB-4189-AE0F-FFD1CB46AB9F}"/>
    <cellStyle name="style1733875164945" xfId="17" xr:uid="{3DD8F957-087D-4222-8D5A-2FCB12792A2A}"/>
    <cellStyle name="style1733875164955" xfId="21" xr:uid="{B341A807-275C-4F79-9AEA-0F5A24DDE8ED}"/>
    <cellStyle name="style1733875164963" xfId="22" xr:uid="{58605614-F944-4FE0-BE6B-6E0A209C24E5}"/>
    <cellStyle name="style1733875164974" xfId="26" xr:uid="{B22D171B-EEC7-4009-8F3C-43FD017F30F1}"/>
    <cellStyle name="style1733875164982" xfId="27" xr:uid="{327B7F0B-8A8D-4B4D-8432-6E5D772C7AE6}"/>
    <cellStyle name="style1733875165043" xfId="1" xr:uid="{16E173EB-8DA7-4F7A-9999-E1223B7A7515}"/>
    <cellStyle name="style1733875165051" xfId="2" xr:uid="{BB0DD946-9378-4D5B-BF5E-08A84AB0B31E}"/>
    <cellStyle name="style1733875165059" xfId="6" xr:uid="{267E9D5B-861B-4D82-9712-901FF4C61C18}"/>
    <cellStyle name="style1733875165066" xfId="7" xr:uid="{F8360A1C-759B-4220-A0D6-811576A00E1E}"/>
    <cellStyle name="style1733875165074" xfId="11" xr:uid="{6013EB37-DB1A-4B54-A02B-ED99638BE8DC}"/>
    <cellStyle name="style1733875165081" xfId="12" xr:uid="{0EB641DB-A689-4A1A-9949-C6B8D8341F34}"/>
    <cellStyle name="style1733875165089" xfId="3" xr:uid="{609A2D50-C815-4FCC-8C6C-FE9FE03A7903}"/>
    <cellStyle name="style1733875165128" xfId="4" xr:uid="{AC3F3275-9F23-4D32-A79A-0C8549A823CE}"/>
    <cellStyle name="style1733875165137" xfId="5" xr:uid="{A49C4D75-4375-4F27-B149-D93EEBA1D21A}"/>
    <cellStyle name="style1733875165146" xfId="8" xr:uid="{0914174A-0F7D-4747-9A63-17BCFE2102E6}"/>
    <cellStyle name="style1733875165155" xfId="9" xr:uid="{C89A6A94-D7F2-4BE0-9A5D-E39E5A569909}"/>
    <cellStyle name="style1733875165165" xfId="10" xr:uid="{B35E685B-E9E0-42D2-AF5B-3E02E3D609EF}"/>
    <cellStyle name="style1733875165177" xfId="13" xr:uid="{4B5D415A-A0FD-401C-B0BF-976B03803E90}"/>
    <cellStyle name="style1733875165187" xfId="14" xr:uid="{0EAF758D-AF02-45F7-AED6-1A8C7A02C28E}"/>
    <cellStyle name="style1733875165197" xfId="15" xr:uid="{CF5AD9EC-E4B9-4928-B113-A9460E4758E2}"/>
    <cellStyle name="style1733875165210" xfId="18" xr:uid="{E11A4B2F-D1C4-43BF-AB10-24273A751D4B}"/>
    <cellStyle name="style1733875165220" xfId="19" xr:uid="{65991CCC-18DF-43AC-99C9-18BA9134A738}"/>
    <cellStyle name="style1733875165231" xfId="20" xr:uid="{6C4B8850-7352-4A0F-A8DB-56C21E676295}"/>
    <cellStyle name="style1733875165241" xfId="23" xr:uid="{1509571F-FBC1-41EA-A369-3175CA871DEB}"/>
    <cellStyle name="style1733875165250" xfId="24" xr:uid="{4E0F9C69-0341-4755-A23F-286D078BC262}"/>
    <cellStyle name="style1733875165260" xfId="25" xr:uid="{E1B3726C-5187-486B-8745-3D7657C85BAA}"/>
    <cellStyle name="style1733875165275" xfId="28" xr:uid="{A7ABB3DB-5F68-44D6-9E88-5C3023CCDEF6}"/>
    <cellStyle name="style1733875165284" xfId="29" xr:uid="{AB248D8D-467E-4FB7-900B-22BCAD7376E9}"/>
    <cellStyle name="style1733875165293" xfId="30" xr:uid="{617BF931-4AAE-439A-B897-0991034A7B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2DAB0-58F9-471C-8221-BED41EF1ED19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EDF1F-15DD-4AB0-8CB4-FBA556CD85E1}">
  <dimension ref="A1:O87"/>
  <sheetViews>
    <sheetView workbookViewId="0">
      <selection activeCell="C50" sqref="C50:N8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15</v>
      </c>
      <c r="B6" s="17" t="s">
        <v>16</v>
      </c>
      <c r="C6" s="18">
        <v>0.26373626373626374</v>
      </c>
      <c r="D6" s="19">
        <v>0.40239043824701193</v>
      </c>
      <c r="E6" s="19">
        <v>0.36274509803921567</v>
      </c>
      <c r="F6" s="19">
        <v>0.25837320574162681</v>
      </c>
      <c r="G6" s="19">
        <v>0.24834437086092712</v>
      </c>
      <c r="H6" s="19">
        <v>0.33128834355828218</v>
      </c>
      <c r="I6" s="19">
        <v>0.24175824175824176</v>
      </c>
      <c r="J6" s="19">
        <v>0.22957198443579765</v>
      </c>
      <c r="K6" s="19">
        <v>0.22527472527472528</v>
      </c>
      <c r="L6" s="19">
        <v>0.33898305084745756</v>
      </c>
      <c r="M6" s="19">
        <v>0.22926829268292687</v>
      </c>
      <c r="N6" s="20">
        <v>0.22</v>
      </c>
      <c r="O6" s="31">
        <f>AVERAGE(C6:N6)</f>
        <v>0.27931116793187311</v>
      </c>
    </row>
    <row r="7" spans="1:15" ht="24" x14ac:dyDescent="0.25">
      <c r="A7" s="21"/>
      <c r="B7" s="22" t="s">
        <v>17</v>
      </c>
      <c r="C7" s="23">
        <v>0.20146520146520147</v>
      </c>
      <c r="D7" s="24">
        <v>0.19123505976095617</v>
      </c>
      <c r="E7" s="24">
        <v>0.15686274509803921</v>
      </c>
      <c r="F7" s="24">
        <v>0.17703349282296654</v>
      </c>
      <c r="G7" s="24">
        <v>0.18211920529801323</v>
      </c>
      <c r="H7" s="24">
        <v>0.18404907975460122</v>
      </c>
      <c r="I7" s="24">
        <v>0.15018315018315018</v>
      </c>
      <c r="J7" s="24">
        <v>0.14007782101167315</v>
      </c>
      <c r="K7" s="24">
        <v>0.12637362637362637</v>
      </c>
      <c r="L7" s="24">
        <v>0.14689265536723164</v>
      </c>
      <c r="M7" s="24">
        <v>0.10731707317073172</v>
      </c>
      <c r="N7" s="25">
        <v>0.11333333333333333</v>
      </c>
      <c r="O7" s="31">
        <f>AVERAGE(C7:N7)</f>
        <v>0.15641187030329368</v>
      </c>
    </row>
    <row r="8" spans="1:15" ht="24" x14ac:dyDescent="0.25">
      <c r="A8" s="21"/>
      <c r="B8" s="22" t="s">
        <v>18</v>
      </c>
      <c r="C8" s="23">
        <v>0.2344322344322344</v>
      </c>
      <c r="D8" s="24">
        <v>0.27091633466135456</v>
      </c>
      <c r="E8" s="24">
        <v>0.23856209150326799</v>
      </c>
      <c r="F8" s="24">
        <v>0.30143540669856461</v>
      </c>
      <c r="G8" s="24">
        <v>0.25496688741721857</v>
      </c>
      <c r="H8" s="24">
        <v>0.24539877300613497</v>
      </c>
      <c r="I8" s="24">
        <v>0.23076923076923075</v>
      </c>
      <c r="J8" s="24">
        <v>0.21011673151750973</v>
      </c>
      <c r="K8" s="24">
        <v>0.22527472527472528</v>
      </c>
      <c r="L8" s="24">
        <v>0.1864406779661017</v>
      </c>
      <c r="M8" s="24">
        <v>0.18536585365853658</v>
      </c>
      <c r="N8" s="25">
        <v>0.24666666666666667</v>
      </c>
      <c r="O8" s="31">
        <f>AVERAGE(C8:N8)</f>
        <v>0.23586213446429549</v>
      </c>
    </row>
    <row r="9" spans="1:15" ht="24" x14ac:dyDescent="0.25">
      <c r="A9" s="21"/>
      <c r="B9" s="22" t="s">
        <v>19</v>
      </c>
      <c r="C9" s="23">
        <v>0.2344322344322344</v>
      </c>
      <c r="D9" s="24">
        <v>0.22709163346613542</v>
      </c>
      <c r="E9" s="24">
        <v>0.20915032679738563</v>
      </c>
      <c r="F9" s="24">
        <v>0.15789473684210525</v>
      </c>
      <c r="G9" s="24">
        <v>0.22185430463576158</v>
      </c>
      <c r="H9" s="24">
        <v>0.23006134969325154</v>
      </c>
      <c r="I9" s="24">
        <v>0.20146520146520147</v>
      </c>
      <c r="J9" s="24">
        <v>0.16342412451361865</v>
      </c>
      <c r="K9" s="24">
        <v>0.18131868131868131</v>
      </c>
      <c r="L9" s="24">
        <v>0.1864406779661017</v>
      </c>
      <c r="M9" s="24">
        <v>0.17073170731707318</v>
      </c>
      <c r="N9" s="25">
        <v>0.11333333333333333</v>
      </c>
      <c r="O9" s="31">
        <f>AVERAGE(C9:N9)</f>
        <v>0.19143319264840697</v>
      </c>
    </row>
    <row r="10" spans="1:15" ht="24" x14ac:dyDescent="0.25">
      <c r="A10" s="21"/>
      <c r="B10" s="22" t="s">
        <v>20</v>
      </c>
      <c r="C10" s="23">
        <v>0.16849816849816851</v>
      </c>
      <c r="D10" s="24">
        <v>0.37450199203187251</v>
      </c>
      <c r="E10" s="24">
        <v>0.18954248366013071</v>
      </c>
      <c r="F10" s="24">
        <v>0.20574162679425836</v>
      </c>
      <c r="G10" s="24">
        <v>0.16887417218543047</v>
      </c>
      <c r="H10" s="24">
        <v>0.13803680981595093</v>
      </c>
      <c r="I10" s="24">
        <v>0.15018315018315018</v>
      </c>
      <c r="J10" s="24">
        <v>7.7821011673151752E-2</v>
      </c>
      <c r="K10" s="24">
        <v>0.1043956043956044</v>
      </c>
      <c r="L10" s="24">
        <v>0.1751412429378531</v>
      </c>
      <c r="M10" s="24">
        <v>0.12195121951219512</v>
      </c>
      <c r="N10" s="25">
        <v>0.14666666666666667</v>
      </c>
      <c r="O10" s="31">
        <f>AVERAGE(C10:N10)</f>
        <v>0.16844617902953604</v>
      </c>
    </row>
    <row r="11" spans="1:15" ht="24" x14ac:dyDescent="0.25">
      <c r="A11" s="21"/>
      <c r="B11" s="22" t="s">
        <v>21</v>
      </c>
      <c r="C11" s="23">
        <v>0.22344322344322345</v>
      </c>
      <c r="D11" s="24">
        <v>0.16733067729083664</v>
      </c>
      <c r="E11" s="24">
        <v>0.24183006535947713</v>
      </c>
      <c r="F11" s="24">
        <v>0.28229665071770332</v>
      </c>
      <c r="G11" s="24">
        <v>0.20198675496688742</v>
      </c>
      <c r="H11" s="24">
        <v>0.22392638036809817</v>
      </c>
      <c r="I11" s="24">
        <v>0.24908424908424909</v>
      </c>
      <c r="J11" s="24">
        <v>0.25680933852140075</v>
      </c>
      <c r="K11" s="24">
        <v>0.32417582417582413</v>
      </c>
      <c r="L11" s="24">
        <v>0.2768361581920904</v>
      </c>
      <c r="M11" s="24">
        <v>0.31219512195121951</v>
      </c>
      <c r="N11" s="25">
        <v>0.38</v>
      </c>
      <c r="O11" s="31">
        <f>AVERAGE(C11:N11)</f>
        <v>0.26165953700591749</v>
      </c>
    </row>
    <row r="12" spans="1:15" ht="24" x14ac:dyDescent="0.25">
      <c r="A12" s="21"/>
      <c r="B12" s="22" t="s">
        <v>22</v>
      </c>
      <c r="C12" s="23">
        <v>0.16849816849816851</v>
      </c>
      <c r="D12" s="24">
        <v>0.16334661354581673</v>
      </c>
      <c r="E12" s="24">
        <v>0.15686274509803921</v>
      </c>
      <c r="F12" s="24">
        <v>0.18181818181818182</v>
      </c>
      <c r="G12" s="24">
        <v>0.17218543046357618</v>
      </c>
      <c r="H12" s="24">
        <v>0.24846625766871167</v>
      </c>
      <c r="I12" s="24">
        <v>0.14652014652014653</v>
      </c>
      <c r="J12" s="24">
        <v>0.22568093385214008</v>
      </c>
      <c r="K12" s="24">
        <v>0.15934065934065933</v>
      </c>
      <c r="L12" s="24">
        <v>0.11299435028248589</v>
      </c>
      <c r="M12" s="24">
        <v>0.14634146341463414</v>
      </c>
      <c r="N12" s="25">
        <v>0.2</v>
      </c>
      <c r="O12" s="31">
        <f>AVERAGE(C12:N12)</f>
        <v>0.17350457920854667</v>
      </c>
    </row>
    <row r="13" spans="1:15" ht="24" x14ac:dyDescent="0.25">
      <c r="A13" s="21"/>
      <c r="B13" s="22" t="s">
        <v>23</v>
      </c>
      <c r="C13" s="23">
        <v>0.12820512820512819</v>
      </c>
      <c r="D13" s="24">
        <v>0.12749003984063745</v>
      </c>
      <c r="E13" s="24">
        <v>0.13071895424836602</v>
      </c>
      <c r="F13" s="24">
        <v>0.12918660287081341</v>
      </c>
      <c r="G13" s="24">
        <v>9.9337748344370869E-2</v>
      </c>
      <c r="H13" s="24">
        <v>0.16564417177914109</v>
      </c>
      <c r="I13" s="24">
        <v>0.12087912087912088</v>
      </c>
      <c r="J13" s="24">
        <v>0.1245136186770428</v>
      </c>
      <c r="K13" s="24">
        <v>0.11538461538461538</v>
      </c>
      <c r="L13" s="24">
        <v>0.10734463276836158</v>
      </c>
      <c r="M13" s="24">
        <v>0.14146341463414633</v>
      </c>
      <c r="N13" s="25">
        <v>0.12666666666666668</v>
      </c>
      <c r="O13" s="31">
        <f>AVERAGE(C13:N13)</f>
        <v>0.12640289285820089</v>
      </c>
    </row>
    <row r="14" spans="1:15" ht="24" x14ac:dyDescent="0.25">
      <c r="A14" s="21"/>
      <c r="B14" s="22" t="s">
        <v>24</v>
      </c>
      <c r="C14" s="23">
        <v>0.33699633699633702</v>
      </c>
      <c r="D14" s="24">
        <v>0.44621513944223101</v>
      </c>
      <c r="E14" s="24">
        <v>0.36601307189542481</v>
      </c>
      <c r="F14" s="24">
        <v>0.36363636363636365</v>
      </c>
      <c r="G14" s="24">
        <v>0.31125827814569534</v>
      </c>
      <c r="H14" s="24">
        <v>0.35276073619631904</v>
      </c>
      <c r="I14" s="24">
        <v>0.33699633699633702</v>
      </c>
      <c r="J14" s="24">
        <v>0.42412451361867703</v>
      </c>
      <c r="K14" s="24">
        <v>0.33516483516483508</v>
      </c>
      <c r="L14" s="24">
        <v>0.41242937853107342</v>
      </c>
      <c r="M14" s="24">
        <v>0.2780487804878049</v>
      </c>
      <c r="N14" s="25">
        <v>0.3</v>
      </c>
      <c r="O14" s="31">
        <f>AVERAGE(C14:N14)</f>
        <v>0.35530364759259153</v>
      </c>
    </row>
    <row r="15" spans="1:15" ht="24" x14ac:dyDescent="0.25">
      <c r="A15" s="21"/>
      <c r="B15" s="22" t="s">
        <v>25</v>
      </c>
      <c r="C15" s="23">
        <v>0.40293040293040294</v>
      </c>
      <c r="D15" s="24">
        <v>0.37051792828685259</v>
      </c>
      <c r="E15" s="24">
        <v>0.42810457516339867</v>
      </c>
      <c r="F15" s="24">
        <v>0.44497607655502391</v>
      </c>
      <c r="G15" s="24">
        <v>0.38741721854304634</v>
      </c>
      <c r="H15" s="24">
        <v>0.38036809815950923</v>
      </c>
      <c r="I15" s="24">
        <v>0.33699633699633702</v>
      </c>
      <c r="J15" s="24">
        <v>0.36575875486381321</v>
      </c>
      <c r="K15" s="24">
        <v>0.48901098901098899</v>
      </c>
      <c r="L15" s="24">
        <v>0.44632768361581926</v>
      </c>
      <c r="M15" s="24">
        <v>0.42926829268292688</v>
      </c>
      <c r="N15" s="25">
        <v>0.42</v>
      </c>
      <c r="O15" s="31">
        <f>AVERAGE(C15:N15)</f>
        <v>0.40847302973401001</v>
      </c>
    </row>
    <row r="16" spans="1:15" ht="24" x14ac:dyDescent="0.25">
      <c r="A16" s="21"/>
      <c r="B16" s="22" t="s">
        <v>26</v>
      </c>
      <c r="C16" s="23">
        <v>0.26007326007326009</v>
      </c>
      <c r="D16" s="24">
        <v>0.2788844621513944</v>
      </c>
      <c r="E16" s="24">
        <v>0.26143790849673204</v>
      </c>
      <c r="F16" s="24">
        <v>0.25358851674641147</v>
      </c>
      <c r="G16" s="24">
        <v>0.20860927152317882</v>
      </c>
      <c r="H16" s="24">
        <v>0.22085889570552147</v>
      </c>
      <c r="I16" s="24">
        <v>0.2271062271062271</v>
      </c>
      <c r="J16" s="24">
        <v>0.2140077821011673</v>
      </c>
      <c r="K16" s="24">
        <v>0.25274725274725274</v>
      </c>
      <c r="L16" s="24">
        <v>0.24293785310734464</v>
      </c>
      <c r="M16" s="24">
        <v>0.11707317073170734</v>
      </c>
      <c r="N16" s="25">
        <v>0.25333333333333335</v>
      </c>
      <c r="O16" s="31">
        <f>AVERAGE(C16:N16)</f>
        <v>0.23255482781862757</v>
      </c>
    </row>
    <row r="17" spans="1:15" ht="24" x14ac:dyDescent="0.25">
      <c r="A17" s="21"/>
      <c r="B17" s="22" t="s">
        <v>27</v>
      </c>
      <c r="C17" s="23">
        <v>0.31868131868131866</v>
      </c>
      <c r="D17" s="24">
        <v>0.13147410358565736</v>
      </c>
      <c r="E17" s="24">
        <v>0.22875816993464052</v>
      </c>
      <c r="F17" s="24">
        <v>0.28708133971291866</v>
      </c>
      <c r="G17" s="24">
        <v>0.25496688741721857</v>
      </c>
      <c r="H17" s="24">
        <v>0.2607361963190184</v>
      </c>
      <c r="I17" s="24">
        <v>0.32967032967032961</v>
      </c>
      <c r="J17" s="24">
        <v>0.30739299610894943</v>
      </c>
      <c r="K17" s="24">
        <v>0.34615384615384615</v>
      </c>
      <c r="L17" s="24">
        <v>0.2655367231638418</v>
      </c>
      <c r="M17" s="24">
        <v>0.22439024390243906</v>
      </c>
      <c r="N17" s="25">
        <v>0.30666666666666664</v>
      </c>
      <c r="O17" s="31">
        <f>AVERAGE(C17:N17)</f>
        <v>0.27179240177640379</v>
      </c>
    </row>
    <row r="18" spans="1:15" ht="24" x14ac:dyDescent="0.25">
      <c r="A18" s="21"/>
      <c r="B18" s="22" t="s">
        <v>28</v>
      </c>
      <c r="C18" s="23">
        <v>0.13186813186813187</v>
      </c>
      <c r="D18" s="24">
        <v>0.13147410358565736</v>
      </c>
      <c r="E18" s="24">
        <v>0.12091503267973856</v>
      </c>
      <c r="F18" s="24">
        <v>0.10526315789473684</v>
      </c>
      <c r="G18" s="24">
        <v>0.17218543046357618</v>
      </c>
      <c r="H18" s="24">
        <v>0.15030674846625766</v>
      </c>
      <c r="I18" s="24">
        <v>0.20146520146520147</v>
      </c>
      <c r="J18" s="24">
        <v>0.13618677042801555</v>
      </c>
      <c r="K18" s="24">
        <v>0.12637362637362637</v>
      </c>
      <c r="L18" s="24">
        <v>0.13559322033898305</v>
      </c>
      <c r="M18" s="24">
        <v>0.13658536585365855</v>
      </c>
      <c r="N18" s="25">
        <v>9.3333333333333338E-2</v>
      </c>
      <c r="O18" s="31">
        <f>AVERAGE(C18:N18)</f>
        <v>0.13679584356257637</v>
      </c>
    </row>
    <row r="19" spans="1:15" ht="24" x14ac:dyDescent="0.25">
      <c r="A19" s="21"/>
      <c r="B19" s="22" t="s">
        <v>29</v>
      </c>
      <c r="C19" s="23">
        <v>0.15018315018315018</v>
      </c>
      <c r="D19" s="24">
        <v>9.1633466135458169E-2</v>
      </c>
      <c r="E19" s="24">
        <v>0.15686274509803921</v>
      </c>
      <c r="F19" s="24">
        <v>0.22488038277511962</v>
      </c>
      <c r="G19" s="24">
        <v>0.16556291390728478</v>
      </c>
      <c r="H19" s="24">
        <v>0.16564417177914109</v>
      </c>
      <c r="I19" s="24">
        <v>0.21245421245421245</v>
      </c>
      <c r="J19" s="24">
        <v>0.21789883268482491</v>
      </c>
      <c r="K19" s="24">
        <v>0.24725274725274726</v>
      </c>
      <c r="L19" s="24">
        <v>9.6045197740112997E-2</v>
      </c>
      <c r="M19" s="24">
        <v>0.2</v>
      </c>
      <c r="N19" s="25">
        <v>0.24</v>
      </c>
      <c r="O19" s="31">
        <f>AVERAGE(C19:N19)</f>
        <v>0.18070148500084085</v>
      </c>
    </row>
    <row r="20" spans="1:15" ht="24" x14ac:dyDescent="0.25">
      <c r="A20" s="21"/>
      <c r="B20" s="22" t="s">
        <v>30</v>
      </c>
      <c r="C20" s="23">
        <v>0.12820512820512819</v>
      </c>
      <c r="D20" s="24">
        <v>0.12350597609561753</v>
      </c>
      <c r="E20" s="24">
        <v>8.4967320261437912E-2</v>
      </c>
      <c r="F20" s="24">
        <v>0.11004784688995216</v>
      </c>
      <c r="G20" s="24">
        <v>0.14238410596026491</v>
      </c>
      <c r="H20" s="24">
        <v>0.13803680981595093</v>
      </c>
      <c r="I20" s="24">
        <v>0.12820512820512819</v>
      </c>
      <c r="J20" s="24">
        <v>0.11284046692607004</v>
      </c>
      <c r="K20" s="24">
        <v>0.12637362637362637</v>
      </c>
      <c r="L20" s="24">
        <v>0.11864406779661017</v>
      </c>
      <c r="M20" s="24">
        <v>0.20975609756097563</v>
      </c>
      <c r="N20" s="25">
        <v>0.16666666666666663</v>
      </c>
      <c r="O20" s="31">
        <f>AVERAGE(C20:N20)</f>
        <v>0.1324694367297857</v>
      </c>
    </row>
    <row r="21" spans="1:15" ht="24" x14ac:dyDescent="0.25">
      <c r="A21" s="21"/>
      <c r="B21" s="22" t="s">
        <v>31</v>
      </c>
      <c r="C21" s="23">
        <v>0.13553113553113552</v>
      </c>
      <c r="D21" s="24">
        <v>0.20318725099601592</v>
      </c>
      <c r="E21" s="24">
        <v>0.12091503267973856</v>
      </c>
      <c r="F21" s="24">
        <v>0.17224880382775118</v>
      </c>
      <c r="G21" s="24">
        <v>0.12251655629139073</v>
      </c>
      <c r="H21" s="24">
        <v>0.13190184049079753</v>
      </c>
      <c r="I21" s="24">
        <v>0.12454212454212454</v>
      </c>
      <c r="J21" s="24">
        <v>0.11673151750972761</v>
      </c>
      <c r="K21" s="24">
        <v>0.11538461538461538</v>
      </c>
      <c r="L21" s="24">
        <v>0.13559322033898305</v>
      </c>
      <c r="M21" s="24">
        <v>9.7560975609756101E-2</v>
      </c>
      <c r="N21" s="25">
        <v>0.18666666666666668</v>
      </c>
      <c r="O21" s="31">
        <f>AVERAGE(C21:N21)</f>
        <v>0.13856497832239192</v>
      </c>
    </row>
    <row r="22" spans="1:15" ht="24" x14ac:dyDescent="0.25">
      <c r="A22" s="21"/>
      <c r="B22" s="22" t="s">
        <v>32</v>
      </c>
      <c r="C22" s="23">
        <v>0.24908424908424909</v>
      </c>
      <c r="D22" s="24">
        <v>0.18725099601593626</v>
      </c>
      <c r="E22" s="24">
        <v>0.17647058823529413</v>
      </c>
      <c r="F22" s="24">
        <v>0.18181818181818182</v>
      </c>
      <c r="G22" s="24">
        <v>0.24172185430463577</v>
      </c>
      <c r="H22" s="24">
        <v>0.20858895705521474</v>
      </c>
      <c r="I22" s="24">
        <v>0.33333333333333326</v>
      </c>
      <c r="J22" s="24">
        <v>0.37354085603112841</v>
      </c>
      <c r="K22" s="24">
        <v>0.37362637362637363</v>
      </c>
      <c r="L22" s="24">
        <v>0.3559322033898305</v>
      </c>
      <c r="M22" s="24">
        <v>0.33170731707317075</v>
      </c>
      <c r="N22" s="25">
        <v>0.36</v>
      </c>
      <c r="O22" s="31">
        <f>AVERAGE(C22:N22)</f>
        <v>0.28108957583061228</v>
      </c>
    </row>
    <row r="23" spans="1:15" x14ac:dyDescent="0.25">
      <c r="A23" s="21" t="s">
        <v>33</v>
      </c>
      <c r="B23" s="22" t="s">
        <v>34</v>
      </c>
      <c r="C23" s="23">
        <v>0.16849816849816851</v>
      </c>
      <c r="D23" s="24">
        <v>0.21115537848605576</v>
      </c>
      <c r="E23" s="24">
        <v>0.21568627450980393</v>
      </c>
      <c r="F23" s="24">
        <v>0.22009569377990432</v>
      </c>
      <c r="G23" s="24">
        <v>0.19205298013245034</v>
      </c>
      <c r="H23" s="24">
        <v>0.19938650306748465</v>
      </c>
      <c r="I23" s="24">
        <v>0.26739926739926739</v>
      </c>
      <c r="J23" s="24">
        <v>0.17509727626459143</v>
      </c>
      <c r="K23" s="24">
        <v>0.21978021978021978</v>
      </c>
      <c r="L23" s="24">
        <v>0.22033898305084743</v>
      </c>
      <c r="M23" s="24">
        <v>0.2</v>
      </c>
      <c r="N23" s="25">
        <v>0.20666666666666667</v>
      </c>
      <c r="O23" s="31">
        <f>AVERAGE(C23:N23)</f>
        <v>0.20801311763628835</v>
      </c>
    </row>
    <row r="24" spans="1:15" ht="24" x14ac:dyDescent="0.25">
      <c r="A24" s="21"/>
      <c r="B24" s="22" t="s">
        <v>35</v>
      </c>
      <c r="C24" s="23">
        <v>0.12820512820512819</v>
      </c>
      <c r="D24" s="24">
        <v>0.18725099601593626</v>
      </c>
      <c r="E24" s="24">
        <v>0.15686274509803921</v>
      </c>
      <c r="F24" s="24">
        <v>0.17703349282296654</v>
      </c>
      <c r="G24" s="24">
        <v>0.15231788079470199</v>
      </c>
      <c r="H24" s="24">
        <v>0.12269938650306748</v>
      </c>
      <c r="I24" s="24">
        <v>0.10622710622710622</v>
      </c>
      <c r="J24" s="24">
        <v>0.11284046692607004</v>
      </c>
      <c r="K24" s="24">
        <v>0.15384615384615385</v>
      </c>
      <c r="L24" s="24">
        <v>0.16384180790960451</v>
      </c>
      <c r="M24" s="24">
        <v>0.1951219512195122</v>
      </c>
      <c r="N24" s="25">
        <v>0.12666666666666668</v>
      </c>
      <c r="O24" s="31">
        <f>AVERAGE(C24:N24)</f>
        <v>0.14857614851957943</v>
      </c>
    </row>
    <row r="25" spans="1:15" x14ac:dyDescent="0.25">
      <c r="A25" s="21"/>
      <c r="B25" s="22" t="s">
        <v>36</v>
      </c>
      <c r="C25" s="23">
        <v>0.2344322344322344</v>
      </c>
      <c r="D25" s="24">
        <v>0.39043824701195218</v>
      </c>
      <c r="E25" s="24">
        <v>0.23856209150326799</v>
      </c>
      <c r="F25" s="24">
        <v>0.25837320574162681</v>
      </c>
      <c r="G25" s="24">
        <v>0.17549668874172186</v>
      </c>
      <c r="H25" s="24">
        <v>0.254601226993865</v>
      </c>
      <c r="I25" s="24">
        <v>0.21611721611721613</v>
      </c>
      <c r="J25" s="24">
        <v>0.21011673151750973</v>
      </c>
      <c r="K25" s="24">
        <v>0.15384615384615385</v>
      </c>
      <c r="L25" s="24">
        <v>0.20338983050847459</v>
      </c>
      <c r="M25" s="24">
        <v>0.18048780487804877</v>
      </c>
      <c r="N25" s="25">
        <v>0.23333333333333331</v>
      </c>
      <c r="O25" s="31">
        <f>AVERAGE(C25:N25)</f>
        <v>0.22909956371878373</v>
      </c>
    </row>
    <row r="26" spans="1:15" x14ac:dyDescent="0.25">
      <c r="A26" s="21"/>
      <c r="B26" s="22" t="s">
        <v>37</v>
      </c>
      <c r="C26" s="23">
        <v>0.17216117216117216</v>
      </c>
      <c r="D26" s="24">
        <v>0.28685258964143429</v>
      </c>
      <c r="E26" s="24">
        <v>0.17647058823529413</v>
      </c>
      <c r="F26" s="24">
        <v>0.20095693779904306</v>
      </c>
      <c r="G26" s="24">
        <v>0.18211920529801323</v>
      </c>
      <c r="H26" s="24">
        <v>0.14723926380368099</v>
      </c>
      <c r="I26" s="24">
        <v>0.15018315018315018</v>
      </c>
      <c r="J26" s="24">
        <v>0.17898832684824903</v>
      </c>
      <c r="K26" s="24">
        <v>0.17582417582417584</v>
      </c>
      <c r="L26" s="24">
        <v>0.23728813559322035</v>
      </c>
      <c r="M26" s="24">
        <v>0.11219512195121953</v>
      </c>
      <c r="N26" s="25">
        <v>0.16</v>
      </c>
      <c r="O26" s="31">
        <f>AVERAGE(C26:N26)</f>
        <v>0.18168988894488772</v>
      </c>
    </row>
    <row r="27" spans="1:15" x14ac:dyDescent="0.25">
      <c r="A27" s="21"/>
      <c r="B27" s="22" t="s">
        <v>38</v>
      </c>
      <c r="C27" s="23">
        <v>0.24542124542124541</v>
      </c>
      <c r="D27" s="24">
        <v>0.32669322709163345</v>
      </c>
      <c r="E27" s="24">
        <v>0.29411764705882354</v>
      </c>
      <c r="F27" s="24">
        <v>0.31100478468899523</v>
      </c>
      <c r="G27" s="24">
        <v>0.25165562913907286</v>
      </c>
      <c r="H27" s="24">
        <v>0.29141104294478526</v>
      </c>
      <c r="I27" s="24">
        <v>0.2271062271062271</v>
      </c>
      <c r="J27" s="24">
        <v>0.31128404669260701</v>
      </c>
      <c r="K27" s="24">
        <v>0.30769230769230771</v>
      </c>
      <c r="L27" s="24">
        <v>0.29943502824858759</v>
      </c>
      <c r="M27" s="24">
        <v>0.23414634146341468</v>
      </c>
      <c r="N27" s="25">
        <v>0.28000000000000003</v>
      </c>
      <c r="O27" s="31">
        <f>AVERAGE(C27:N27)</f>
        <v>0.28166396062897497</v>
      </c>
    </row>
    <row r="28" spans="1:15" x14ac:dyDescent="0.25">
      <c r="A28" s="21"/>
      <c r="B28" s="22" t="s">
        <v>39</v>
      </c>
      <c r="C28" s="23">
        <v>0.18681318681318682</v>
      </c>
      <c r="D28" s="24">
        <v>0.25099601593625498</v>
      </c>
      <c r="E28" s="24">
        <v>0.24836601307189543</v>
      </c>
      <c r="F28" s="24">
        <v>0.21531100478468901</v>
      </c>
      <c r="G28" s="24">
        <v>0.18874172185430463</v>
      </c>
      <c r="H28" s="24">
        <v>0.22392638036809817</v>
      </c>
      <c r="I28" s="24">
        <v>0.17216117216117216</v>
      </c>
      <c r="J28" s="24">
        <v>0.14007782101167315</v>
      </c>
      <c r="K28" s="24">
        <v>0.1648351648351648</v>
      </c>
      <c r="L28" s="24">
        <v>0.15254237288135594</v>
      </c>
      <c r="M28" s="24">
        <v>0.14634146341463414</v>
      </c>
      <c r="N28" s="25">
        <v>0.16666666666666663</v>
      </c>
      <c r="O28" s="31">
        <f>AVERAGE(C28:N28)</f>
        <v>0.18806491531659134</v>
      </c>
    </row>
    <row r="29" spans="1:15" x14ac:dyDescent="0.25">
      <c r="A29" s="21"/>
      <c r="B29" s="22" t="s">
        <v>40</v>
      </c>
      <c r="C29" s="23">
        <v>0.15018315018315018</v>
      </c>
      <c r="D29" s="24">
        <v>0.1752988047808765</v>
      </c>
      <c r="E29" s="24">
        <v>0.14052287581699346</v>
      </c>
      <c r="F29" s="24">
        <v>0.16746411483253587</v>
      </c>
      <c r="G29" s="24">
        <v>0.1490066225165563</v>
      </c>
      <c r="H29" s="24">
        <v>0.21165644171779141</v>
      </c>
      <c r="I29" s="24">
        <v>0.18315018315018314</v>
      </c>
      <c r="J29" s="24">
        <v>0.14396887159533073</v>
      </c>
      <c r="K29" s="24">
        <v>0.21428571428571427</v>
      </c>
      <c r="L29" s="24">
        <v>0.16384180790960451</v>
      </c>
      <c r="M29" s="24">
        <v>0.19024390243902439</v>
      </c>
      <c r="N29" s="25">
        <v>0.2</v>
      </c>
      <c r="O29" s="31">
        <f>AVERAGE(C29:N29)</f>
        <v>0.1741352074356467</v>
      </c>
    </row>
    <row r="30" spans="1:15" ht="24" x14ac:dyDescent="0.25">
      <c r="A30" s="21"/>
      <c r="B30" s="22" t="s">
        <v>41</v>
      </c>
      <c r="C30" s="23">
        <v>0.12454212454212454</v>
      </c>
      <c r="D30" s="24">
        <v>0.15936254980079681</v>
      </c>
      <c r="E30" s="24">
        <v>9.4771241830065356E-2</v>
      </c>
      <c r="F30" s="24">
        <v>0.13875598086124402</v>
      </c>
      <c r="G30" s="24">
        <v>0.12251655629139073</v>
      </c>
      <c r="H30" s="24">
        <v>0.11349693251533742</v>
      </c>
      <c r="I30" s="24">
        <v>0.12820512820512819</v>
      </c>
      <c r="J30" s="24">
        <v>0.13229571984435798</v>
      </c>
      <c r="K30" s="24">
        <v>0.12637362637362637</v>
      </c>
      <c r="L30" s="24">
        <v>0.10169491525423729</v>
      </c>
      <c r="M30" s="24">
        <v>0.15609756097560976</v>
      </c>
      <c r="N30" s="25">
        <v>0.15333333333333332</v>
      </c>
      <c r="O30" s="31">
        <f>AVERAGE(C30:N30)</f>
        <v>0.12928713915227097</v>
      </c>
    </row>
    <row r="31" spans="1:15" x14ac:dyDescent="0.25">
      <c r="A31" s="21"/>
      <c r="B31" s="22" t="s">
        <v>42</v>
      </c>
      <c r="C31" s="23">
        <v>5.8608058608058601E-2</v>
      </c>
      <c r="D31" s="24">
        <v>0.11553784860557767</v>
      </c>
      <c r="E31" s="24">
        <v>5.5555555555555552E-2</v>
      </c>
      <c r="F31" s="24">
        <v>5.7416267942583726E-2</v>
      </c>
      <c r="G31" s="24">
        <v>5.9602649006622516E-2</v>
      </c>
      <c r="H31" s="24">
        <v>6.7484662576687116E-2</v>
      </c>
      <c r="I31" s="24">
        <v>7.3260073260073263E-2</v>
      </c>
      <c r="J31" s="24">
        <v>2.7237354085603113E-2</v>
      </c>
      <c r="K31" s="24">
        <v>5.4945054945054944E-2</v>
      </c>
      <c r="L31" s="24">
        <v>5.6497175141242945E-2</v>
      </c>
      <c r="M31" s="24">
        <v>5.8536585365853669E-2</v>
      </c>
      <c r="N31" s="25">
        <v>5.3333333333333337E-2</v>
      </c>
      <c r="O31" s="31">
        <f>AVERAGE(C31:N31)</f>
        <v>6.1501218202187215E-2</v>
      </c>
    </row>
    <row r="32" spans="1:15" x14ac:dyDescent="0.25">
      <c r="A32" s="21"/>
      <c r="B32" s="22" t="s">
        <v>43</v>
      </c>
      <c r="C32" s="23">
        <v>0.2857142857142857</v>
      </c>
      <c r="D32" s="24">
        <v>0.3147410358565737</v>
      </c>
      <c r="E32" s="24">
        <v>0.29738562091503268</v>
      </c>
      <c r="F32" s="24">
        <v>0.25358851674641147</v>
      </c>
      <c r="G32" s="24">
        <v>0.31788079470198677</v>
      </c>
      <c r="H32" s="24">
        <v>0.32515337423312884</v>
      </c>
      <c r="I32" s="24">
        <v>0.35164835164835168</v>
      </c>
      <c r="J32" s="24">
        <v>0.32295719844357973</v>
      </c>
      <c r="K32" s="24">
        <v>0.26923076923076922</v>
      </c>
      <c r="L32" s="24">
        <v>0.25988700564971751</v>
      </c>
      <c r="M32" s="24">
        <v>0.22439024390243906</v>
      </c>
      <c r="N32" s="25">
        <v>0.31333333333333335</v>
      </c>
      <c r="O32" s="31">
        <f>AVERAGE(C32:N32)</f>
        <v>0.29465921086463415</v>
      </c>
    </row>
    <row r="33" spans="1:15" x14ac:dyDescent="0.25">
      <c r="A33" s="21"/>
      <c r="B33" s="22" t="s">
        <v>44</v>
      </c>
      <c r="C33" s="23">
        <v>0.22344322344322345</v>
      </c>
      <c r="D33" s="24">
        <v>0.17131474103585656</v>
      </c>
      <c r="E33" s="24">
        <v>0.16666666666666663</v>
      </c>
      <c r="F33" s="24">
        <v>0.21052631578947367</v>
      </c>
      <c r="G33" s="24">
        <v>0.19867549668874174</v>
      </c>
      <c r="H33" s="24">
        <v>0.22392638036809817</v>
      </c>
      <c r="I33" s="24">
        <v>0.2857142857142857</v>
      </c>
      <c r="J33" s="24">
        <v>0.25680933852140075</v>
      </c>
      <c r="K33" s="24">
        <v>0.26373626373626374</v>
      </c>
      <c r="L33" s="24">
        <v>0.23728813559322035</v>
      </c>
      <c r="M33" s="24">
        <v>0.22926829268292687</v>
      </c>
      <c r="N33" s="25">
        <v>0.2</v>
      </c>
      <c r="O33" s="31">
        <f>AVERAGE(C33:N33)</f>
        <v>0.22228076168667979</v>
      </c>
    </row>
    <row r="34" spans="1:15" x14ac:dyDescent="0.25">
      <c r="A34" s="21"/>
      <c r="B34" s="22" t="s">
        <v>45</v>
      </c>
      <c r="C34" s="23">
        <v>8.0586080586080577E-2</v>
      </c>
      <c r="D34" s="24">
        <v>0.14342629482071714</v>
      </c>
      <c r="E34" s="24">
        <v>0.10457516339869281</v>
      </c>
      <c r="F34" s="24">
        <v>0.14354066985645933</v>
      </c>
      <c r="G34" s="24">
        <v>0.10596026490066227</v>
      </c>
      <c r="H34" s="24">
        <v>0.10122699386503067</v>
      </c>
      <c r="I34" s="24">
        <v>0.10256410256410256</v>
      </c>
      <c r="J34" s="24">
        <v>6.6147859922178989E-2</v>
      </c>
      <c r="K34" s="24">
        <v>0.12087912087912088</v>
      </c>
      <c r="L34" s="24">
        <v>6.7796610169491525E-2</v>
      </c>
      <c r="M34" s="24">
        <v>9.7560975609756101E-2</v>
      </c>
      <c r="N34" s="25">
        <v>0.11333333333333333</v>
      </c>
      <c r="O34" s="31">
        <f>AVERAGE(C34:N34)</f>
        <v>0.10396645582546883</v>
      </c>
    </row>
    <row r="35" spans="1:15" ht="24" x14ac:dyDescent="0.25">
      <c r="A35" s="21"/>
      <c r="B35" s="22" t="s">
        <v>46</v>
      </c>
      <c r="C35" s="23">
        <v>0.32234432234432231</v>
      </c>
      <c r="D35" s="24">
        <v>0.12749003984063745</v>
      </c>
      <c r="E35" s="24">
        <v>0.24836601307189543</v>
      </c>
      <c r="F35" s="24">
        <v>0.26315789473684209</v>
      </c>
      <c r="G35" s="24">
        <v>0.25496688741721857</v>
      </c>
      <c r="H35" s="24">
        <v>0.26993865030674846</v>
      </c>
      <c r="I35" s="24">
        <v>0.23809523809523805</v>
      </c>
      <c r="J35" s="24">
        <v>0.33073929961089488</v>
      </c>
      <c r="K35" s="24">
        <v>0.28021978021978022</v>
      </c>
      <c r="L35" s="24">
        <v>0.21468926553672316</v>
      </c>
      <c r="M35" s="24">
        <v>0.22926829268292687</v>
      </c>
      <c r="N35" s="25">
        <v>0.26666666666666666</v>
      </c>
      <c r="O35" s="31">
        <f>AVERAGE(C35:N35)</f>
        <v>0.25382852921082449</v>
      </c>
    </row>
    <row r="36" spans="1:15" x14ac:dyDescent="0.25">
      <c r="A36" s="21"/>
      <c r="B36" s="22" t="s">
        <v>47</v>
      </c>
      <c r="C36" s="23">
        <v>0.2344322344322344</v>
      </c>
      <c r="D36" s="24">
        <v>0.11952191235059761</v>
      </c>
      <c r="E36" s="24">
        <v>0.18300653594771241</v>
      </c>
      <c r="F36" s="24">
        <v>0.19138755980861244</v>
      </c>
      <c r="G36" s="24">
        <v>0.18543046357615892</v>
      </c>
      <c r="H36" s="24">
        <v>0.20858895705521474</v>
      </c>
      <c r="I36" s="24">
        <v>0.19413919413919417</v>
      </c>
      <c r="J36" s="24">
        <v>0.17509727626459143</v>
      </c>
      <c r="K36" s="24">
        <v>0.24725274725274726</v>
      </c>
      <c r="L36" s="24">
        <v>0.1864406779661017</v>
      </c>
      <c r="M36" s="24">
        <v>0.25365853658536586</v>
      </c>
      <c r="N36" s="25">
        <v>0.23333333333333331</v>
      </c>
      <c r="O36" s="31">
        <f>AVERAGE(C36:N36)</f>
        <v>0.20102411905932205</v>
      </c>
    </row>
    <row r="37" spans="1:15" ht="24" x14ac:dyDescent="0.25">
      <c r="A37" s="21"/>
      <c r="B37" s="22" t="s">
        <v>48</v>
      </c>
      <c r="C37" s="23">
        <v>0.15018315018315018</v>
      </c>
      <c r="D37" s="24">
        <v>0.1752988047808765</v>
      </c>
      <c r="E37" s="24">
        <v>0.15359477124183007</v>
      </c>
      <c r="F37" s="24">
        <v>0.16746411483253587</v>
      </c>
      <c r="G37" s="24">
        <v>0.17218543046357618</v>
      </c>
      <c r="H37" s="24">
        <v>0.16257668711656442</v>
      </c>
      <c r="I37" s="24">
        <v>0.18681318681318682</v>
      </c>
      <c r="J37" s="24">
        <v>0.17120622568093385</v>
      </c>
      <c r="K37" s="24">
        <v>0.23076923076923075</v>
      </c>
      <c r="L37" s="24">
        <v>0.25988700564971751</v>
      </c>
      <c r="M37" s="24">
        <v>0.23902439024390243</v>
      </c>
      <c r="N37" s="25">
        <v>0.14000000000000001</v>
      </c>
      <c r="O37" s="31">
        <f>AVERAGE(C37:N37)</f>
        <v>0.18408358314795872</v>
      </c>
    </row>
    <row r="38" spans="1:15" x14ac:dyDescent="0.25">
      <c r="A38" s="21"/>
      <c r="B38" s="22" t="s">
        <v>49</v>
      </c>
      <c r="C38" s="23">
        <v>0.24908424908424909</v>
      </c>
      <c r="D38" s="24">
        <v>0.18326693227091634</v>
      </c>
      <c r="E38" s="24">
        <v>0.23202614379084965</v>
      </c>
      <c r="F38" s="24">
        <v>0.22966507177033491</v>
      </c>
      <c r="G38" s="24">
        <v>0.22847682119205298</v>
      </c>
      <c r="H38" s="24">
        <v>0.26687116564417179</v>
      </c>
      <c r="I38" s="24">
        <v>0.25641025641025639</v>
      </c>
      <c r="J38" s="24">
        <v>0.28793774319066145</v>
      </c>
      <c r="K38" s="24">
        <v>0.27472527472527475</v>
      </c>
      <c r="L38" s="24">
        <v>0.23728813559322035</v>
      </c>
      <c r="M38" s="24">
        <v>0.2</v>
      </c>
      <c r="N38" s="25">
        <v>0.25333333333333335</v>
      </c>
      <c r="O38" s="31">
        <f>AVERAGE(C38:N38)</f>
        <v>0.24159042725044341</v>
      </c>
    </row>
    <row r="39" spans="1:15" ht="24" x14ac:dyDescent="0.25">
      <c r="A39" s="21"/>
      <c r="B39" s="22" t="s">
        <v>50</v>
      </c>
      <c r="C39" s="23">
        <v>0.19780219780219782</v>
      </c>
      <c r="D39" s="24">
        <v>0.21115537848605576</v>
      </c>
      <c r="E39" s="24">
        <v>0.17973856209150327</v>
      </c>
      <c r="F39" s="24">
        <v>0.19617224880382775</v>
      </c>
      <c r="G39" s="24">
        <v>0.16225165562913907</v>
      </c>
      <c r="H39" s="24">
        <v>0.16257668711656442</v>
      </c>
      <c r="I39" s="24">
        <v>0.16117216117216115</v>
      </c>
      <c r="J39" s="24">
        <v>0.15953307392996108</v>
      </c>
      <c r="K39" s="24">
        <v>0.15384615384615385</v>
      </c>
      <c r="L39" s="24">
        <v>0.23728813559322035</v>
      </c>
      <c r="M39" s="24">
        <v>0.17560975609756097</v>
      </c>
      <c r="N39" s="25">
        <v>0.17333333333333337</v>
      </c>
      <c r="O39" s="31">
        <f>AVERAGE(C39:N39)</f>
        <v>0.18087327865847322</v>
      </c>
    </row>
    <row r="40" spans="1:15" x14ac:dyDescent="0.25">
      <c r="A40" s="21"/>
      <c r="B40" s="22" t="s">
        <v>51</v>
      </c>
      <c r="C40" s="23">
        <v>0.15384615384615385</v>
      </c>
      <c r="D40" s="24">
        <v>0.16334661354581673</v>
      </c>
      <c r="E40" s="24">
        <v>0.15032679738562091</v>
      </c>
      <c r="F40" s="24">
        <v>0.13397129186602871</v>
      </c>
      <c r="G40" s="24">
        <v>0.15231788079470199</v>
      </c>
      <c r="H40" s="24">
        <v>0.17791411042944782</v>
      </c>
      <c r="I40" s="24">
        <v>0.18315018315018314</v>
      </c>
      <c r="J40" s="24">
        <v>0.13618677042801555</v>
      </c>
      <c r="K40" s="24">
        <v>0.19780219780219782</v>
      </c>
      <c r="L40" s="24">
        <v>9.6045197740112997E-2</v>
      </c>
      <c r="M40" s="24">
        <v>0.23902439024390243</v>
      </c>
      <c r="N40" s="25">
        <v>0.20666666666666667</v>
      </c>
      <c r="O40" s="31">
        <f>AVERAGE(C40:N40)</f>
        <v>0.16588318782490405</v>
      </c>
    </row>
    <row r="41" spans="1:15" x14ac:dyDescent="0.25">
      <c r="A41" s="21"/>
      <c r="B41" s="22" t="s">
        <v>52</v>
      </c>
      <c r="C41" s="23">
        <v>4.7619047619047616E-2</v>
      </c>
      <c r="D41" s="24">
        <v>9.1633466135458169E-2</v>
      </c>
      <c r="E41" s="24">
        <v>8.8235294117647065E-2</v>
      </c>
      <c r="F41" s="24">
        <v>8.612440191387559E-2</v>
      </c>
      <c r="G41" s="24">
        <v>9.2715231788079458E-2</v>
      </c>
      <c r="H41" s="24">
        <v>8.8957055214723912E-2</v>
      </c>
      <c r="I41" s="24">
        <v>6.95970695970696E-2</v>
      </c>
      <c r="J41" s="24">
        <v>8.1712062256809326E-2</v>
      </c>
      <c r="K41" s="24">
        <v>8.2417582417582402E-2</v>
      </c>
      <c r="L41" s="24">
        <v>6.7796610169491525E-2</v>
      </c>
      <c r="M41" s="24">
        <v>7.8048780487804878E-2</v>
      </c>
      <c r="N41" s="25">
        <v>8.6666666666666684E-2</v>
      </c>
      <c r="O41" s="31">
        <f>AVERAGE(C41:N41)</f>
        <v>8.0126939032021352E-2</v>
      </c>
    </row>
    <row r="42" spans="1:15" ht="24.75" thickBot="1" x14ac:dyDescent="0.3">
      <c r="A42" s="26"/>
      <c r="B42" s="27" t="s">
        <v>53</v>
      </c>
      <c r="C42" s="28">
        <v>0.2967032967032967</v>
      </c>
      <c r="D42" s="29">
        <v>0.13545816733067728</v>
      </c>
      <c r="E42" s="29">
        <v>0.17973856209150327</v>
      </c>
      <c r="F42" s="29">
        <v>0.24401913875598086</v>
      </c>
      <c r="G42" s="29">
        <v>0.26821192052980131</v>
      </c>
      <c r="H42" s="29">
        <v>0.21165644171779141</v>
      </c>
      <c r="I42" s="29">
        <v>0.31135531135531136</v>
      </c>
      <c r="J42" s="29">
        <v>0.31517509727626458</v>
      </c>
      <c r="K42" s="29">
        <v>0.26373626373626374</v>
      </c>
      <c r="L42" s="29">
        <v>0.33898305084745756</v>
      </c>
      <c r="M42" s="29">
        <v>0.22439024390243906</v>
      </c>
      <c r="N42" s="30">
        <v>0.32666666666666666</v>
      </c>
      <c r="O42" s="31">
        <f>AVERAGE(C42:N42)</f>
        <v>0.25967451340945452</v>
      </c>
    </row>
    <row r="43" spans="1:15" ht="15.75" thickTop="1" x14ac:dyDescent="0.25">
      <c r="C43" s="32">
        <f>AVERAGE(C6:C42)</f>
        <v>0.2012672012672013</v>
      </c>
      <c r="D43" s="32">
        <f>AVERAGE(D6:D42)</f>
        <v>0.21158608808011187</v>
      </c>
      <c r="E43" s="32">
        <f>AVERAGE(E6:E42)</f>
        <v>0.19554848966613675</v>
      </c>
      <c r="F43" s="32">
        <f>AVERAGE(F6:F42)</f>
        <v>0.20819862925126087</v>
      </c>
      <c r="G43" s="32">
        <f>AVERAGE(G6:G42)</f>
        <v>0.19375335600501165</v>
      </c>
      <c r="H43" s="32">
        <f>AVERAGE(H6:H42)</f>
        <v>0.20560437738351853</v>
      </c>
      <c r="I43" s="32">
        <f>AVERAGE(I6:I42)</f>
        <v>0.20502920502920505</v>
      </c>
      <c r="J43" s="32">
        <f>AVERAGE(J6:J42)</f>
        <v>0.20086234094016198</v>
      </c>
      <c r="K43" s="32">
        <f>AVERAGE(K6:K42)</f>
        <v>0.21161271161271161</v>
      </c>
      <c r="L43" s="32">
        <f>AVERAGE(L6:L42)</f>
        <v>0.2038479157123225</v>
      </c>
      <c r="M43" s="32">
        <f>AVERAGE(M6:M42)</f>
        <v>0.19195781147000668</v>
      </c>
      <c r="N43" s="32">
        <f>AVERAGE(N6:N42)</f>
        <v>0.20990990990990999</v>
      </c>
      <c r="O43" s="32">
        <f>AVERAGE(O6:O42)</f>
        <v>0.20326483636062986</v>
      </c>
    </row>
    <row r="46" spans="1:15" ht="15.75" thickBot="1" x14ac:dyDescent="0.3"/>
    <row r="47" spans="1:15" ht="15.75" thickTop="1" x14ac:dyDescent="0.25">
      <c r="A47" s="1"/>
      <c r="B47" s="2"/>
      <c r="C47" s="3" t="s">
        <v>1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5"/>
    </row>
    <row r="48" spans="1:15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9" t="s">
        <v>5</v>
      </c>
      <c r="G48" s="9" t="s">
        <v>6</v>
      </c>
      <c r="H48" s="9" t="s">
        <v>7</v>
      </c>
      <c r="I48" s="9" t="s">
        <v>8</v>
      </c>
      <c r="J48" s="9" t="s">
        <v>9</v>
      </c>
      <c r="K48" s="9" t="s">
        <v>10</v>
      </c>
      <c r="L48" s="9" t="s">
        <v>11</v>
      </c>
      <c r="M48" s="9" t="s">
        <v>12</v>
      </c>
      <c r="N48" s="10" t="s">
        <v>13</v>
      </c>
    </row>
    <row r="49" spans="1:14" ht="25.5" thickBot="1" x14ac:dyDescent="0.3">
      <c r="A49" s="11"/>
      <c r="B49" s="12"/>
      <c r="C49" s="13" t="s">
        <v>14</v>
      </c>
      <c r="D49" s="14" t="s">
        <v>14</v>
      </c>
      <c r="E49" s="14" t="s">
        <v>14</v>
      </c>
      <c r="F49" s="14" t="s">
        <v>14</v>
      </c>
      <c r="G49" s="14" t="s">
        <v>14</v>
      </c>
      <c r="H49" s="14" t="s">
        <v>14</v>
      </c>
      <c r="I49" s="14" t="s">
        <v>14</v>
      </c>
      <c r="J49" s="14" t="s">
        <v>14</v>
      </c>
      <c r="K49" s="14" t="s">
        <v>14</v>
      </c>
      <c r="L49" s="14" t="s">
        <v>14</v>
      </c>
      <c r="M49" s="14" t="s">
        <v>14</v>
      </c>
      <c r="N49" s="15" t="s">
        <v>14</v>
      </c>
    </row>
    <row r="50" spans="1:14" ht="24.75" thickTop="1" x14ac:dyDescent="0.25">
      <c r="A50" s="16" t="s">
        <v>15</v>
      </c>
      <c r="B50" s="17" t="s">
        <v>16</v>
      </c>
      <c r="C50" s="18">
        <f>C6 -($O6*C$43/$O$43)</f>
        <v>-1.2829905104584594E-2</v>
      </c>
      <c r="D50" s="19">
        <f t="shared" ref="D50:N50" si="0">D6 -($O6*D$43/$O$43)</f>
        <v>0.11164483542695169</v>
      </c>
      <c r="E50" s="19">
        <f t="shared" si="0"/>
        <v>9.4037150251048529E-2</v>
      </c>
      <c r="F50" s="19">
        <f t="shared" si="0"/>
        <v>-2.7717607303930303E-2</v>
      </c>
      <c r="G50" s="19">
        <f t="shared" si="0"/>
        <v>-1.7896839992017771E-2</v>
      </c>
      <c r="H50" s="19">
        <f t="shared" si="0"/>
        <v>4.8762355260882573E-2</v>
      </c>
      <c r="I50" s="19">
        <f t="shared" si="0"/>
        <v>-3.9977388182435486E-2</v>
      </c>
      <c r="J50" s="19">
        <f t="shared" si="0"/>
        <v>-4.643785595779279E-2</v>
      </c>
      <c r="K50" s="19">
        <f t="shared" si="0"/>
        <v>-6.5507461590652599E-2</v>
      </c>
      <c r="L50" s="19">
        <f t="shared" si="0"/>
        <v>5.8870659360963917E-2</v>
      </c>
      <c r="M50" s="19">
        <f t="shared" si="0"/>
        <v>-3.4505616642978965E-2</v>
      </c>
      <c r="N50" s="20">
        <f t="shared" si="0"/>
        <v>-6.84423255254554E-2</v>
      </c>
    </row>
    <row r="51" spans="1:14" ht="24" x14ac:dyDescent="0.25">
      <c r="A51" s="21"/>
      <c r="B51" s="22" t="s">
        <v>17</v>
      </c>
      <c r="C51" s="23">
        <f t="shared" ref="C51:N51" si="1">C7 -($O7*C$43/$O$43)</f>
        <v>4.6590507226105665E-2</v>
      </c>
      <c r="D51" s="24">
        <f t="shared" si="1"/>
        <v>2.8420003505718022E-2</v>
      </c>
      <c r="E51" s="24">
        <f t="shared" si="1"/>
        <v>6.3885875836560135E-3</v>
      </c>
      <c r="F51" s="24">
        <f t="shared" si="1"/>
        <v>1.6825079115856872E-2</v>
      </c>
      <c r="G51" s="24">
        <f t="shared" si="1"/>
        <v>3.3026399415364394E-2</v>
      </c>
      <c r="H51" s="24">
        <f t="shared" si="1"/>
        <v>2.5836937483006722E-2</v>
      </c>
      <c r="I51" s="24">
        <f t="shared" si="1"/>
        <v>-7.5863981538726311E-3</v>
      </c>
      <c r="J51" s="24">
        <f t="shared" si="1"/>
        <v>-1.4485334044858494E-2</v>
      </c>
      <c r="K51" s="24">
        <f t="shared" si="1"/>
        <v>-3.6461916634768721E-2</v>
      </c>
      <c r="L51" s="24">
        <f t="shared" si="1"/>
        <v>-9.9678932887293237E-3</v>
      </c>
      <c r="M51" s="24">
        <f t="shared" si="1"/>
        <v>-4.0394064913583744E-2</v>
      </c>
      <c r="N51" s="25">
        <f t="shared" si="1"/>
        <v>-4.8191907293894845E-2</v>
      </c>
    </row>
    <row r="52" spans="1:14" ht="24" x14ac:dyDescent="0.25">
      <c r="A52" s="21"/>
      <c r="B52" s="22" t="s">
        <v>18</v>
      </c>
      <c r="C52" s="23">
        <f t="shared" ref="C52:N52" si="2">C8 -($O8*C$43/$O$43)</f>
        <v>8.8809301313491629E-4</v>
      </c>
      <c r="D52" s="24">
        <f t="shared" si="2"/>
        <v>2.5398480953571334E-2</v>
      </c>
      <c r="E52" s="24">
        <f t="shared" si="2"/>
        <v>1.1653763482899926E-2</v>
      </c>
      <c r="F52" s="24">
        <f t="shared" si="2"/>
        <v>5.9848253864026341E-2</v>
      </c>
      <c r="G52" s="24">
        <f t="shared" si="2"/>
        <v>3.014157613768248E-2</v>
      </c>
      <c r="H52" s="24">
        <f t="shared" si="2"/>
        <v>6.8219085904853149E-3</v>
      </c>
      <c r="I52" s="24">
        <f t="shared" si="2"/>
        <v>-7.1402217044313487E-3</v>
      </c>
      <c r="J52" s="24">
        <f t="shared" si="2"/>
        <v>-2.2957622688980134E-2</v>
      </c>
      <c r="K52" s="24">
        <f t="shared" si="2"/>
        <v>-2.0274021544421317E-2</v>
      </c>
      <c r="L52" s="24">
        <f t="shared" si="2"/>
        <v>-5.0098043471694137E-2</v>
      </c>
      <c r="M52" s="24">
        <f t="shared" si="2"/>
        <v>-3.7375964115016952E-2</v>
      </c>
      <c r="N52" s="25">
        <f t="shared" si="2"/>
        <v>3.0937974827430492E-3</v>
      </c>
    </row>
    <row r="53" spans="1:14" ht="24" x14ac:dyDescent="0.25">
      <c r="A53" s="21"/>
      <c r="B53" s="22" t="s">
        <v>19</v>
      </c>
      <c r="C53" s="23">
        <f t="shared" ref="C53:N53" si="3">C9 -($O9*C$43/$O$43)</f>
        <v>4.4880398493273521E-2</v>
      </c>
      <c r="D53" s="24">
        <f t="shared" si="3"/>
        <v>2.7821552686889794E-2</v>
      </c>
      <c r="E53" s="24">
        <f t="shared" si="3"/>
        <v>2.4984327578775972E-2</v>
      </c>
      <c r="F53" s="24">
        <f t="shared" si="3"/>
        <v>-3.8185062380415691E-2</v>
      </c>
      <c r="G53" s="24">
        <f t="shared" si="3"/>
        <v>3.9378947901767963E-2</v>
      </c>
      <c r="H53" s="24">
        <f t="shared" si="3"/>
        <v>3.6424796073206062E-2</v>
      </c>
      <c r="I53" s="24">
        <f t="shared" si="3"/>
        <v>8.3703405554189092E-3</v>
      </c>
      <c r="J53" s="24">
        <f t="shared" si="3"/>
        <v>-2.5746417216420098E-2</v>
      </c>
      <c r="K53" s="24">
        <f t="shared" si="3"/>
        <v>-1.7976473290039208E-2</v>
      </c>
      <c r="L53" s="24">
        <f t="shared" si="3"/>
        <v>-5.5416541392837027E-3</v>
      </c>
      <c r="M53" s="24">
        <f t="shared" si="3"/>
        <v>-1.005261997457968E-2</v>
      </c>
      <c r="N53" s="25">
        <f t="shared" si="3"/>
        <v>-8.4358136288594301E-2</v>
      </c>
    </row>
    <row r="54" spans="1:14" ht="24" x14ac:dyDescent="0.25">
      <c r="A54" s="21"/>
      <c r="B54" s="22" t="s">
        <v>20</v>
      </c>
      <c r="C54" s="23">
        <f t="shared" ref="C54:N54" si="4">C10 -($O10*C$43/$O$43)</f>
        <v>1.7074356570049021E-3</v>
      </c>
      <c r="D54" s="24">
        <f t="shared" si="4"/>
        <v>0.19915996676554393</v>
      </c>
      <c r="E54" s="24">
        <f t="shared" si="4"/>
        <v>2.7490864260419107E-2</v>
      </c>
      <c r="F54" s="24">
        <f t="shared" si="4"/>
        <v>3.3206798810825583E-2</v>
      </c>
      <c r="G54" s="24">
        <f t="shared" si="4"/>
        <v>8.3101854302916889E-3</v>
      </c>
      <c r="H54" s="24">
        <f t="shared" si="4"/>
        <v>-3.2348153870313784E-2</v>
      </c>
      <c r="I54" s="24">
        <f t="shared" si="4"/>
        <v>-1.9725166449437032E-2</v>
      </c>
      <c r="J54" s="24">
        <f t="shared" si="4"/>
        <v>-8.8634212201722046E-2</v>
      </c>
      <c r="K54" s="24">
        <f t="shared" si="4"/>
        <v>-7.0968483871974117E-2</v>
      </c>
      <c r="L54" s="24">
        <f t="shared" si="4"/>
        <v>6.2118643022160414E-3</v>
      </c>
      <c r="M54" s="24">
        <f t="shared" si="4"/>
        <v>-3.7124794105955289E-2</v>
      </c>
      <c r="N54" s="25">
        <f t="shared" si="4"/>
        <v>-2.7286304726899135E-2</v>
      </c>
    </row>
    <row r="55" spans="1:14" ht="24" x14ac:dyDescent="0.25">
      <c r="A55" s="21"/>
      <c r="B55" s="22" t="s">
        <v>21</v>
      </c>
      <c r="C55" s="23">
        <f t="shared" ref="C55:N55" si="5">C11 -($O11*C$43/$O$43)</f>
        <v>-3.5644790209161697E-2</v>
      </c>
      <c r="D55" s="24">
        <f t="shared" si="5"/>
        <v>-0.1050406724969353</v>
      </c>
      <c r="E55" s="24">
        <f t="shared" si="5"/>
        <v>-9.8963433217948704E-3</v>
      </c>
      <c r="F55" s="24">
        <f t="shared" si="5"/>
        <v>1.4285921904290122E-2</v>
      </c>
      <c r="G55" s="24">
        <f t="shared" si="5"/>
        <v>-4.7428807180159738E-2</v>
      </c>
      <c r="H55" s="24">
        <f t="shared" si="5"/>
        <v>-4.0744809965644807E-2</v>
      </c>
      <c r="I55" s="24">
        <f t="shared" si="5"/>
        <v>-1.4846531178460964E-2</v>
      </c>
      <c r="J55" s="24">
        <f t="shared" si="5"/>
        <v>-1.7575049786751618E-3</v>
      </c>
      <c r="K55" s="24">
        <f t="shared" si="5"/>
        <v>5.1770202345045424E-2</v>
      </c>
      <c r="L55" s="24">
        <f t="shared" si="5"/>
        <v>1.4426032565271862E-2</v>
      </c>
      <c r="M55" s="24">
        <f t="shared" si="5"/>
        <v>6.5090935249698778E-2</v>
      </c>
      <c r="N55" s="25">
        <f t="shared" si="5"/>
        <v>0.10978636726652619</v>
      </c>
    </row>
    <row r="56" spans="1:14" ht="24" x14ac:dyDescent="0.25">
      <c r="A56" s="21"/>
      <c r="B56" s="22" t="s">
        <v>22</v>
      </c>
      <c r="C56" s="23">
        <f t="shared" ref="C56:N56" si="6">C12 -($O12*C$43/$O$43)</f>
        <v>-3.301251852096232E-3</v>
      </c>
      <c r="D56" s="24">
        <f t="shared" si="6"/>
        <v>-1.7260892582738829E-2</v>
      </c>
      <c r="E56" s="24">
        <f t="shared" si="6"/>
        <v>-1.0055247319470134E-2</v>
      </c>
      <c r="F56" s="24">
        <f t="shared" si="6"/>
        <v>4.1021724640280532E-3</v>
      </c>
      <c r="G56" s="24">
        <f t="shared" si="6"/>
        <v>6.7997439582611618E-3</v>
      </c>
      <c r="H56" s="24">
        <f t="shared" si="6"/>
        <v>7.2964672544211823E-2</v>
      </c>
      <c r="I56" s="24">
        <f t="shared" si="6"/>
        <v>-2.8490477948814763E-2</v>
      </c>
      <c r="J56" s="24">
        <f t="shared" si="6"/>
        <v>5.4227097725585149E-2</v>
      </c>
      <c r="K56" s="24">
        <f t="shared" si="6"/>
        <v>-2.1289572336020884E-2</v>
      </c>
      <c r="L56" s="24">
        <f t="shared" si="6"/>
        <v>-6.1007938905671494E-2</v>
      </c>
      <c r="M56" s="24">
        <f t="shared" si="6"/>
        <v>-1.7511566461161726E-2</v>
      </c>
      <c r="N56" s="25">
        <f t="shared" si="6"/>
        <v>2.0823260713887654E-2</v>
      </c>
    </row>
    <row r="57" spans="1:14" ht="24" x14ac:dyDescent="0.25">
      <c r="A57" s="21"/>
      <c r="B57" s="22" t="s">
        <v>23</v>
      </c>
      <c r="C57" s="23">
        <f t="shared" ref="C57:N57" si="7">C13 -($O13*C$43/$O$43)</f>
        <v>3.0444908162227391E-3</v>
      </c>
      <c r="D57" s="24">
        <f t="shared" si="7"/>
        <v>-4.0875320637593915E-3</v>
      </c>
      <c r="E57" s="24">
        <f t="shared" si="7"/>
        <v>9.1145723473198687E-3</v>
      </c>
      <c r="F57" s="24">
        <f t="shared" si="7"/>
        <v>-2.8443352517343312E-4</v>
      </c>
      <c r="G57" s="24">
        <f t="shared" si="7"/>
        <v>-2.1150306247456077E-2</v>
      </c>
      <c r="H57" s="24">
        <f t="shared" si="7"/>
        <v>3.7786404784575123E-2</v>
      </c>
      <c r="I57" s="24">
        <f t="shared" si="7"/>
        <v>-6.6209676759323294E-3</v>
      </c>
      <c r="J57" s="24">
        <f t="shared" si="7"/>
        <v>-3.9525103055799982E-4</v>
      </c>
      <c r="K57" s="24">
        <f t="shared" si="7"/>
        <v>-1.620951271119643E-2</v>
      </c>
      <c r="L57" s="24">
        <f t="shared" si="7"/>
        <v>-1.9420855598927131E-2</v>
      </c>
      <c r="M57" s="24">
        <f t="shared" si="7"/>
        <v>2.2091942858826263E-2</v>
      </c>
      <c r="N57" s="25">
        <f t="shared" si="7"/>
        <v>-3.8685519539414515E-3</v>
      </c>
    </row>
    <row r="58" spans="1:14" ht="24" x14ac:dyDescent="0.25">
      <c r="A58" s="21"/>
      <c r="B58" s="22" t="s">
        <v>24</v>
      </c>
      <c r="C58" s="23">
        <f t="shared" ref="C58:N58" si="8">C14 -($O14*C$43/$O$43)</f>
        <v>-1.481547675050815E-2</v>
      </c>
      <c r="D58" s="24">
        <f t="shared" si="8"/>
        <v>7.6366078381160551E-2</v>
      </c>
      <c r="E58" s="24">
        <f t="shared" si="8"/>
        <v>2.4197473567676375E-2</v>
      </c>
      <c r="F58" s="24">
        <f t="shared" si="8"/>
        <v>-2.9147415997493598E-4</v>
      </c>
      <c r="G58" s="24">
        <f t="shared" si="8"/>
        <v>-2.7419455565950102E-2</v>
      </c>
      <c r="H58" s="24">
        <f t="shared" si="8"/>
        <v>-6.6323912788138206E-3</v>
      </c>
      <c r="I58" s="24">
        <f t="shared" si="8"/>
        <v>-2.1391398502785597E-2</v>
      </c>
      <c r="J58" s="24">
        <f t="shared" si="8"/>
        <v>7.302038917775483E-2</v>
      </c>
      <c r="K58" s="24">
        <f t="shared" si="8"/>
        <v>-3.4730763400773135E-2</v>
      </c>
      <c r="L58" s="24">
        <f t="shared" si="8"/>
        <v>5.6106517658892519E-2</v>
      </c>
      <c r="M58" s="24">
        <f t="shared" si="8"/>
        <v>-5.7490370406838465E-2</v>
      </c>
      <c r="N58" s="25">
        <f t="shared" si="8"/>
        <v>-6.6919128719840626E-2</v>
      </c>
    </row>
    <row r="59" spans="1:14" ht="24" x14ac:dyDescent="0.25">
      <c r="A59" s="21"/>
      <c r="B59" s="22" t="s">
        <v>25</v>
      </c>
      <c r="C59" s="23">
        <f t="shared" ref="C59:N59" si="9">C15 -($O15*C$43/$O$43)</f>
        <v>-1.5282577984927492E-3</v>
      </c>
      <c r="D59" s="24">
        <f t="shared" si="9"/>
        <v>-5.4677161995818568E-2</v>
      </c>
      <c r="E59" s="24">
        <f t="shared" si="9"/>
        <v>3.5138012603993962E-2</v>
      </c>
      <c r="F59" s="24">
        <f t="shared" si="9"/>
        <v>2.6588290455871577E-2</v>
      </c>
      <c r="G59" s="24">
        <f t="shared" si="9"/>
        <v>-1.9419139341757541E-3</v>
      </c>
      <c r="H59" s="24">
        <f t="shared" si="9"/>
        <v>-3.2806381303419285E-2</v>
      </c>
      <c r="I59" s="24">
        <f t="shared" si="9"/>
        <v>-7.5022298699453926E-2</v>
      </c>
      <c r="J59" s="24">
        <f t="shared" si="9"/>
        <v>-3.7886314457115378E-2</v>
      </c>
      <c r="K59" s="24">
        <f t="shared" si="9"/>
        <v>6.3762397123131476E-2</v>
      </c>
      <c r="L59" s="24">
        <f t="shared" si="9"/>
        <v>3.6682920523371021E-2</v>
      </c>
      <c r="M59" s="24">
        <f t="shared" si="9"/>
        <v>4.3517415963894968E-2</v>
      </c>
      <c r="N59" s="25">
        <f t="shared" si="9"/>
        <v>-1.8267084817893409E-3</v>
      </c>
    </row>
    <row r="60" spans="1:14" ht="24" x14ac:dyDescent="0.25">
      <c r="A60" s="21"/>
      <c r="B60" s="22" t="s">
        <v>26</v>
      </c>
      <c r="C60" s="23">
        <f t="shared" ref="C60:N60" si="10">C16 -($O16*C$43/$O$43)</f>
        <v>2.980392193161982E-2</v>
      </c>
      <c r="D60" s="24">
        <f t="shared" si="10"/>
        <v>3.6809309541191548E-2</v>
      </c>
      <c r="E60" s="24">
        <f t="shared" si="10"/>
        <v>3.7711335033633775E-2</v>
      </c>
      <c r="F60" s="24">
        <f t="shared" si="10"/>
        <v>1.5388947925273261E-2</v>
      </c>
      <c r="G60" s="24">
        <f t="shared" si="10"/>
        <v>-1.3063493681939681E-2</v>
      </c>
      <c r="H60" s="24">
        <f t="shared" si="10"/>
        <v>-1.437259557095677E-2</v>
      </c>
      <c r="I60" s="24">
        <f t="shared" si="10"/>
        <v>-7.4672108137616156E-3</v>
      </c>
      <c r="J60" s="24">
        <f t="shared" si="10"/>
        <v>-1.5798356279358494E-2</v>
      </c>
      <c r="K60" s="24">
        <f t="shared" si="10"/>
        <v>1.0641640215154347E-2</v>
      </c>
      <c r="L60" s="24">
        <f t="shared" si="10"/>
        <v>9.7159255548658896E-3</v>
      </c>
      <c r="M60" s="24">
        <f t="shared" si="10"/>
        <v>-0.10254531613557841</v>
      </c>
      <c r="N60" s="25">
        <f t="shared" si="10"/>
        <v>1.3175892279855717E-2</v>
      </c>
    </row>
    <row r="61" spans="1:14" ht="24" x14ac:dyDescent="0.25">
      <c r="A61" s="21"/>
      <c r="B61" s="22" t="s">
        <v>27</v>
      </c>
      <c r="C61" s="23">
        <f t="shared" ref="C61:N61" si="11">C17 -($O17*C$43/$O$43)</f>
        <v>4.9560023475224479E-2</v>
      </c>
      <c r="D61" s="24">
        <f t="shared" si="11"/>
        <v>-0.15144492998362302</v>
      </c>
      <c r="E61" s="24">
        <f t="shared" si="11"/>
        <v>-3.2716439356914623E-2</v>
      </c>
      <c r="F61" s="24">
        <f t="shared" si="11"/>
        <v>8.6917938184204457E-3</v>
      </c>
      <c r="G61" s="24">
        <f t="shared" si="11"/>
        <v>-4.1073869319895873E-3</v>
      </c>
      <c r="H61" s="24">
        <f t="shared" si="11"/>
        <v>-1.4184486202103996E-2</v>
      </c>
      <c r="I61" s="24">
        <f t="shared" si="11"/>
        <v>5.5518729880943918E-2</v>
      </c>
      <c r="J61" s="24">
        <f t="shared" si="11"/>
        <v>3.8813053566897737E-2</v>
      </c>
      <c r="K61" s="24">
        <f t="shared" si="11"/>
        <v>6.3199213343700378E-2</v>
      </c>
      <c r="L61" s="24">
        <f t="shared" si="11"/>
        <v>-7.0353340623693916E-3</v>
      </c>
      <c r="M61" s="24">
        <f t="shared" si="11"/>
        <v>-3.228314611082983E-2</v>
      </c>
      <c r="N61" s="25">
        <f t="shared" si="11"/>
        <v>2.5988908562642188E-2</v>
      </c>
    </row>
    <row r="62" spans="1:14" ht="24" x14ac:dyDescent="0.25">
      <c r="A62" s="21"/>
      <c r="B62" s="22" t="s">
        <v>28</v>
      </c>
      <c r="C62" s="23">
        <f t="shared" ref="C62:N62" si="12">C18 -($O18*C$43/$O$43)</f>
        <v>-3.583316949989368E-3</v>
      </c>
      <c r="D62" s="24">
        <f t="shared" si="12"/>
        <v>-1.0921885426786682E-2</v>
      </c>
      <c r="E62" s="24">
        <f t="shared" si="12"/>
        <v>-1.0687762374330848E-2</v>
      </c>
      <c r="F62" s="24">
        <f t="shared" si="12"/>
        <v>-3.4853094512384941E-2</v>
      </c>
      <c r="G62" s="24">
        <f t="shared" si="12"/>
        <v>4.1790748076104473E-2</v>
      </c>
      <c r="H62" s="24">
        <f t="shared" si="12"/>
        <v>1.1936409808978837E-2</v>
      </c>
      <c r="I62" s="24">
        <f t="shared" si="12"/>
        <v>6.3481949865433124E-2</v>
      </c>
      <c r="J62" s="24">
        <f t="shared" si="12"/>
        <v>1.0077898388018702E-3</v>
      </c>
      <c r="K62" s="24">
        <f t="shared" si="12"/>
        <v>-1.6040280094024445E-2</v>
      </c>
      <c r="L62" s="24">
        <f t="shared" si="12"/>
        <v>-1.5950316362181305E-3</v>
      </c>
      <c r="M62" s="24">
        <f t="shared" si="12"/>
        <v>7.3990726480933355E-3</v>
      </c>
      <c r="N62" s="25">
        <f t="shared" si="12"/>
        <v>-4.7934599243677226E-2</v>
      </c>
    </row>
    <row r="63" spans="1:14" ht="24" x14ac:dyDescent="0.25">
      <c r="A63" s="21"/>
      <c r="B63" s="22" t="s">
        <v>29</v>
      </c>
      <c r="C63" s="23">
        <f t="shared" ref="C63:N63" si="13">C19 -($O19*C$43/$O$43)</f>
        <v>-2.8742446600449306E-2</v>
      </c>
      <c r="D63" s="24">
        <f t="shared" si="13"/>
        <v>-9.6465572567728031E-2</v>
      </c>
      <c r="E63" s="24">
        <f t="shared" si="13"/>
        <v>-1.697894392706098E-2</v>
      </c>
      <c r="F63" s="24">
        <f t="shared" si="13"/>
        <v>3.9792779063407169E-2</v>
      </c>
      <c r="G63" s="24">
        <f t="shared" si="13"/>
        <v>-6.6829097229529899E-3</v>
      </c>
      <c r="H63" s="24">
        <f t="shared" si="13"/>
        <v>-1.7137154204654198E-2</v>
      </c>
      <c r="I63" s="24">
        <f t="shared" si="13"/>
        <v>3.0184211992414861E-2</v>
      </c>
      <c r="J63" s="24">
        <f t="shared" si="13"/>
        <v>3.9333154830755057E-2</v>
      </c>
      <c r="K63" s="24">
        <f t="shared" si="13"/>
        <v>5.9130040354102964E-2</v>
      </c>
      <c r="L63" s="24">
        <f t="shared" si="13"/>
        <v>-8.5174642066264683E-2</v>
      </c>
      <c r="M63" s="24">
        <f t="shared" si="13"/>
        <v>2.9350407029574421E-2</v>
      </c>
      <c r="N63" s="25">
        <f t="shared" si="13"/>
        <v>5.3391075818855827E-2</v>
      </c>
    </row>
    <row r="64" spans="1:14" ht="24" x14ac:dyDescent="0.25">
      <c r="A64" s="21"/>
      <c r="B64" s="22" t="s">
        <v>30</v>
      </c>
      <c r="C64" s="23">
        <f t="shared" ref="C64:N64" si="14">C20 -($O20*C$43/$O$43)</f>
        <v>-2.9624326057521855E-3</v>
      </c>
      <c r="D64" s="24">
        <f t="shared" si="14"/>
        <v>-1.4386491729476925E-2</v>
      </c>
      <c r="E64" s="24">
        <f t="shared" si="14"/>
        <v>-4.2473307164520607E-2</v>
      </c>
      <c r="F64" s="24">
        <f t="shared" si="14"/>
        <v>-2.5636984970960605E-2</v>
      </c>
      <c r="G64" s="24">
        <f t="shared" si="14"/>
        <v>1.6113382533451709E-2</v>
      </c>
      <c r="H64" s="24">
        <f t="shared" si="14"/>
        <v>4.0426741413933098E-3</v>
      </c>
      <c r="I64" s="24">
        <f t="shared" si="14"/>
        <v>-5.4141627143667603E-3</v>
      </c>
      <c r="J64" s="24">
        <f t="shared" si="14"/>
        <v>-1.8063242938245308E-2</v>
      </c>
      <c r="K64" s="24">
        <f t="shared" si="14"/>
        <v>-1.1536192235944098E-2</v>
      </c>
      <c r="L64" s="24">
        <f t="shared" si="14"/>
        <v>-1.4205366746227924E-2</v>
      </c>
      <c r="M64" s="24">
        <f t="shared" si="14"/>
        <v>8.4655545903338264E-2</v>
      </c>
      <c r="N64" s="25">
        <f t="shared" si="14"/>
        <v>2.9866578527311144E-2</v>
      </c>
    </row>
    <row r="65" spans="1:14" ht="24" x14ac:dyDescent="0.25">
      <c r="A65" s="21"/>
      <c r="B65" s="22" t="s">
        <v>31</v>
      </c>
      <c r="C65" s="23">
        <f t="shared" ref="C65:N65" si="15">C21 -($O21*C$43/$O$43)</f>
        <v>-1.6720614405171252E-3</v>
      </c>
      <c r="D65" s="24">
        <f t="shared" si="15"/>
        <v>5.8949702421091515E-2</v>
      </c>
      <c r="E65" s="24">
        <f t="shared" si="15"/>
        <v>-1.2389737179673024E-2</v>
      </c>
      <c r="F65" s="24">
        <f t="shared" si="15"/>
        <v>3.0320474926981145E-2</v>
      </c>
      <c r="G65" s="24">
        <f t="shared" si="15"/>
        <v>-9.5644767855393026E-3</v>
      </c>
      <c r="H65" s="24">
        <f t="shared" si="15"/>
        <v>-8.2579953432289077E-3</v>
      </c>
      <c r="I65" s="24">
        <f t="shared" si="15"/>
        <v>-1.5225618167315991E-2</v>
      </c>
      <c r="J65" s="24">
        <f t="shared" si="15"/>
        <v>-2.0195687492806133E-2</v>
      </c>
      <c r="K65" s="24">
        <f t="shared" si="15"/>
        <v>-2.8871082365953968E-2</v>
      </c>
      <c r="L65" s="24">
        <f t="shared" si="15"/>
        <v>-3.3692412824098683E-3</v>
      </c>
      <c r="M65" s="24">
        <f t="shared" si="15"/>
        <v>-3.3296040593303849E-2</v>
      </c>
      <c r="N65" s="25">
        <f t="shared" si="15"/>
        <v>4.3571763302674954E-2</v>
      </c>
    </row>
    <row r="66" spans="1:14" ht="24" x14ac:dyDescent="0.25">
      <c r="A66" s="21"/>
      <c r="B66" s="22" t="s">
        <v>32</v>
      </c>
      <c r="C66" s="23">
        <f t="shared" ref="C66:N66" si="16">C22 -($O22*C$43/$O$43)</f>
        <v>-2.9242849915004365E-2</v>
      </c>
      <c r="D66" s="24">
        <f t="shared" si="16"/>
        <v>-0.10534581912909979</v>
      </c>
      <c r="E66" s="24">
        <f t="shared" si="16"/>
        <v>-9.3948255469920777E-2</v>
      </c>
      <c r="F66" s="24">
        <f t="shared" si="16"/>
        <v>-0.1060942059443627</v>
      </c>
      <c r="G66" s="24">
        <f t="shared" si="16"/>
        <v>-2.6214546453734833E-2</v>
      </c>
      <c r="H66" s="24">
        <f t="shared" si="16"/>
        <v>-7.5735908289986054E-2</v>
      </c>
      <c r="I66" s="24">
        <f t="shared" si="16"/>
        <v>4.9803858651850774E-2</v>
      </c>
      <c r="J66" s="24">
        <f t="shared" si="16"/>
        <v>9.5773627689464846E-2</v>
      </c>
      <c r="K66" s="24">
        <f t="shared" si="16"/>
        <v>8.099274150099034E-2</v>
      </c>
      <c r="L66" s="24">
        <f t="shared" si="16"/>
        <v>7.4036302517576091E-2</v>
      </c>
      <c r="M66" s="24">
        <f t="shared" si="16"/>
        <v>6.625392744828551E-2</v>
      </c>
      <c r="N66" s="25">
        <f t="shared" si="16"/>
        <v>6.9721127393941318E-2</v>
      </c>
    </row>
    <row r="67" spans="1:14" x14ac:dyDescent="0.25">
      <c r="A67" s="21" t="s">
        <v>33</v>
      </c>
      <c r="B67" s="22" t="s">
        <v>34</v>
      </c>
      <c r="C67" s="23">
        <f t="shared" ref="C67:N67" si="17">C23 -($O23*C$43/$O$43)</f>
        <v>-3.7470649144457885E-2</v>
      </c>
      <c r="D67" s="24">
        <f t="shared" si="17"/>
        <v>-5.3733759115993374E-3</v>
      </c>
      <c r="E67" s="24">
        <f t="shared" si="17"/>
        <v>1.5569757984768451E-2</v>
      </c>
      <c r="F67" s="24">
        <f t="shared" si="17"/>
        <v>7.0335294942925342E-3</v>
      </c>
      <c r="G67" s="24">
        <f t="shared" si="17"/>
        <v>-6.226468279328351E-3</v>
      </c>
      <c r="H67" s="24">
        <f t="shared" si="17"/>
        <v>-1.1020807439161479E-2</v>
      </c>
      <c r="I67" s="24">
        <f t="shared" si="17"/>
        <v>5.7580565314722748E-2</v>
      </c>
      <c r="J67" s="24">
        <f t="shared" si="17"/>
        <v>-3.0457223484480184E-2</v>
      </c>
      <c r="K67" s="24">
        <f t="shared" si="17"/>
        <v>3.2242199223182222E-3</v>
      </c>
      <c r="L67" s="24">
        <f t="shared" si="17"/>
        <v>1.1729165287047899E-2</v>
      </c>
      <c r="M67" s="24">
        <f t="shared" si="17"/>
        <v>3.5580401734015554E-3</v>
      </c>
      <c r="N67" s="25">
        <f t="shared" si="17"/>
        <v>-8.1467539175246184E-3</v>
      </c>
    </row>
    <row r="68" spans="1:14" ht="24" x14ac:dyDescent="0.25">
      <c r="A68" s="21"/>
      <c r="B68" s="22" t="s">
        <v>35</v>
      </c>
      <c r="C68" s="23">
        <f t="shared" ref="C68:N68" si="18">C24 -($O24*C$43/$O$43)</f>
        <v>-1.8910851730237349E-2</v>
      </c>
      <c r="D68" s="24">
        <f t="shared" si="18"/>
        <v>3.2592440162758474E-2</v>
      </c>
      <c r="E68" s="24">
        <f t="shared" si="18"/>
        <v>1.3926849428074817E-2</v>
      </c>
      <c r="F68" s="24">
        <f t="shared" si="18"/>
        <v>2.485099527416948E-2</v>
      </c>
      <c r="G68" s="24">
        <f t="shared" si="18"/>
        <v>1.069413556956228E-2</v>
      </c>
      <c r="H68" s="24">
        <f t="shared" si="18"/>
        <v>-2.7586846262798628E-2</v>
      </c>
      <c r="I68" s="24">
        <f t="shared" si="18"/>
        <v>-4.3638705108920359E-2</v>
      </c>
      <c r="J68" s="24">
        <f t="shared" si="18"/>
        <v>-3.3979580918153299E-2</v>
      </c>
      <c r="K68" s="24">
        <f t="shared" si="18"/>
        <v>-8.3186244102953499E-4</v>
      </c>
      <c r="L68" s="24">
        <f t="shared" si="18"/>
        <v>1.4839458351484008E-2</v>
      </c>
      <c r="M68" s="24">
        <f t="shared" si="18"/>
        <v>5.4810656766886373E-2</v>
      </c>
      <c r="N68" s="25">
        <f t="shared" si="18"/>
        <v>-2.6766689091796497E-2</v>
      </c>
    </row>
    <row r="69" spans="1:14" x14ac:dyDescent="0.25">
      <c r="A69" s="21"/>
      <c r="B69" s="22" t="s">
        <v>36</v>
      </c>
      <c r="C69" s="23">
        <f t="shared" ref="C69:N69" si="19">C25 -($O25*C$43/$O$43)</f>
        <v>7.5842029340155992E-3</v>
      </c>
      <c r="D69" s="24">
        <f t="shared" si="19"/>
        <v>0.15195981003274281</v>
      </c>
      <c r="E69" s="24">
        <f t="shared" si="19"/>
        <v>1.8159613285661735E-2</v>
      </c>
      <c r="F69" s="24">
        <f t="shared" si="19"/>
        <v>2.3712769719691829E-2</v>
      </c>
      <c r="G69" s="24">
        <f t="shared" si="19"/>
        <v>-4.2882496387201763E-2</v>
      </c>
      <c r="H69" s="24">
        <f t="shared" si="19"/>
        <v>2.2864769273921864E-2</v>
      </c>
      <c r="I69" s="24">
        <f t="shared" si="19"/>
        <v>-1.4970965502464711E-2</v>
      </c>
      <c r="J69" s="24">
        <f t="shared" si="19"/>
        <v>-1.6274982370873242E-2</v>
      </c>
      <c r="K69" s="24">
        <f t="shared" si="19"/>
        <v>-8.4662290486085506E-2</v>
      </c>
      <c r="L69" s="24">
        <f t="shared" si="19"/>
        <v>-2.6366921278240418E-2</v>
      </c>
      <c r="M69" s="24">
        <f t="shared" si="19"/>
        <v>-3.5867624066713927E-2</v>
      </c>
      <c r="N69" s="25">
        <f t="shared" si="19"/>
        <v>-3.2558851544549072E-3</v>
      </c>
    </row>
    <row r="70" spans="1:14" x14ac:dyDescent="0.25">
      <c r="A70" s="21"/>
      <c r="B70" s="22" t="s">
        <v>37</v>
      </c>
      <c r="C70" s="23">
        <f t="shared" ref="C70:N70" si="20">C26 -($O26*C$43/$O$43)</f>
        <v>-7.7431147839997494E-3</v>
      </c>
      <c r="D70" s="24">
        <f t="shared" si="20"/>
        <v>9.7724683733726864E-2</v>
      </c>
      <c r="E70" s="24">
        <f t="shared" si="20"/>
        <v>1.6780170905955349E-3</v>
      </c>
      <c r="F70" s="24">
        <f t="shared" si="20"/>
        <v>1.4856938879277998E-2</v>
      </c>
      <c r="G70" s="24">
        <f t="shared" si="20"/>
        <v>8.9312286388674167E-3</v>
      </c>
      <c r="H70" s="24">
        <f t="shared" si="20"/>
        <v>-3.6541842472454789E-2</v>
      </c>
      <c r="I70" s="24">
        <f t="shared" si="20"/>
        <v>-3.308383371426793E-2</v>
      </c>
      <c r="J70" s="24">
        <f t="shared" si="20"/>
        <v>-5.5407247693406436E-4</v>
      </c>
      <c r="K70" s="24">
        <f t="shared" si="20"/>
        <v>-1.3327527739673106E-2</v>
      </c>
      <c r="L70" s="24">
        <f t="shared" si="20"/>
        <v>5.5077056537185559E-2</v>
      </c>
      <c r="M70" s="24">
        <f t="shared" si="20"/>
        <v>-5.9387892959491595E-2</v>
      </c>
      <c r="N70" s="25">
        <f t="shared" si="20"/>
        <v>-2.7629640732832306E-2</v>
      </c>
    </row>
    <row r="71" spans="1:14" x14ac:dyDescent="0.25">
      <c r="A71" s="21"/>
      <c r="B71" s="22" t="s">
        <v>38</v>
      </c>
      <c r="C71" s="23">
        <f t="shared" ref="C71:N71" si="21">C27 -($O27*C$43/$O$43)</f>
        <v>-3.3474593468717811E-2</v>
      </c>
      <c r="D71" s="24">
        <f t="shared" si="21"/>
        <v>3.349851299509049E-2</v>
      </c>
      <c r="E71" s="24">
        <f t="shared" si="21"/>
        <v>2.3146223370675734E-2</v>
      </c>
      <c r="F71" s="24">
        <f t="shared" si="21"/>
        <v>2.2504070239833307E-2</v>
      </c>
      <c r="G71" s="24">
        <f t="shared" si="21"/>
        <v>-1.6828278922152551E-2</v>
      </c>
      <c r="H71" s="24">
        <f t="shared" si="21"/>
        <v>6.5051817374354726E-3</v>
      </c>
      <c r="I71" s="24">
        <f t="shared" si="21"/>
        <v>-5.7002618118127929E-2</v>
      </c>
      <c r="J71" s="24">
        <f t="shared" si="21"/>
        <v>3.294922251260135E-2</v>
      </c>
      <c r="K71" s="24">
        <f t="shared" si="21"/>
        <v>1.4460701382766949E-2</v>
      </c>
      <c r="L71" s="24">
        <f t="shared" si="21"/>
        <v>1.696309491513881E-2</v>
      </c>
      <c r="M71" s="24">
        <f t="shared" si="21"/>
        <v>-3.1849481623201836E-2</v>
      </c>
      <c r="N71" s="25">
        <f t="shared" si="21"/>
        <v>-1.087203502134243E-2</v>
      </c>
    </row>
    <row r="72" spans="1:14" x14ac:dyDescent="0.25">
      <c r="A72" s="21"/>
      <c r="B72" s="22" t="s">
        <v>39</v>
      </c>
      <c r="C72" s="23">
        <f t="shared" ref="C72:N72" si="22">C28 -($O28*C$43/$O$43)</f>
        <v>5.9652563344264609E-4</v>
      </c>
      <c r="D72" s="24">
        <f t="shared" si="22"/>
        <v>5.5232102957441659E-2</v>
      </c>
      <c r="E72" s="24">
        <f t="shared" si="22"/>
        <v>6.744042452542312E-2</v>
      </c>
      <c r="F72" s="24">
        <f t="shared" si="22"/>
        <v>2.2681240186838342E-2</v>
      </c>
      <c r="G72" s="24">
        <f t="shared" si="22"/>
        <v>9.47702884690374E-3</v>
      </c>
      <c r="H72" s="24">
        <f t="shared" si="22"/>
        <v>3.3696872334797928E-2</v>
      </c>
      <c r="I72" s="24">
        <f t="shared" si="22"/>
        <v>-1.7536174274268151E-2</v>
      </c>
      <c r="J72" s="24">
        <f t="shared" si="22"/>
        <v>-4.5764254851284547E-2</v>
      </c>
      <c r="K72" s="24">
        <f t="shared" si="22"/>
        <v>-3.0953380797743762E-2</v>
      </c>
      <c r="L72" s="24">
        <f t="shared" si="22"/>
        <v>-3.6062019753901442E-2</v>
      </c>
      <c r="M72" s="24">
        <f t="shared" si="22"/>
        <v>-3.1261953904512557E-2</v>
      </c>
      <c r="N72" s="25">
        <f t="shared" si="22"/>
        <v>-2.7546410903137447E-2</v>
      </c>
    </row>
    <row r="73" spans="1:14" x14ac:dyDescent="0.25">
      <c r="A73" s="21"/>
      <c r="B73" s="22" t="s">
        <v>40</v>
      </c>
      <c r="C73" s="23">
        <f t="shared" ref="C73:N73" si="23">C29 -($O29*C$43/$O$43)</f>
        <v>-2.2240700740454533E-2</v>
      </c>
      <c r="D73" s="24">
        <f t="shared" si="23"/>
        <v>-5.965146220260259E-3</v>
      </c>
      <c r="E73" s="24">
        <f t="shared" si="23"/>
        <v>-2.700180489721396E-2</v>
      </c>
      <c r="F73" s="24">
        <f t="shared" si="23"/>
        <v>-1.0897829818643068E-2</v>
      </c>
      <c r="G73" s="24">
        <f t="shared" si="23"/>
        <v>-1.6980182891466217E-2</v>
      </c>
      <c r="H73" s="24">
        <f t="shared" si="23"/>
        <v>3.5516969950845773E-2</v>
      </c>
      <c r="I73" s="24">
        <f t="shared" si="23"/>
        <v>7.5034565083802185E-3</v>
      </c>
      <c r="J73" s="24">
        <f t="shared" si="23"/>
        <v>-2.8108139027247347E-2</v>
      </c>
      <c r="K73" s="24">
        <f t="shared" si="23"/>
        <v>3.2998955137064495E-2</v>
      </c>
      <c r="L73" s="24">
        <f t="shared" si="23"/>
        <v>-1.0792918506680349E-2</v>
      </c>
      <c r="M73" s="24">
        <f t="shared" si="23"/>
        <v>2.5795324329245972E-2</v>
      </c>
      <c r="N73" s="25">
        <f t="shared" si="23"/>
        <v>2.017201617642933E-2</v>
      </c>
    </row>
    <row r="74" spans="1:14" ht="24" x14ac:dyDescent="0.25">
      <c r="A74" s="21"/>
      <c r="B74" s="22" t="s">
        <v>41</v>
      </c>
      <c r="C74" s="23">
        <f t="shared" ref="C74:N74" si="24">C30 -($O30*C$43/$O$43)</f>
        <v>-3.474413502135093E-3</v>
      </c>
      <c r="D74" s="24">
        <f t="shared" si="24"/>
        <v>2.4782656386450636E-2</v>
      </c>
      <c r="E74" s="24">
        <f t="shared" si="24"/>
        <v>-2.9607894508240667E-2</v>
      </c>
      <c r="F74" s="24">
        <f t="shared" si="24"/>
        <v>6.3306896339737906E-3</v>
      </c>
      <c r="G74" s="24">
        <f t="shared" si="24"/>
        <v>-7.2078051287761957E-4</v>
      </c>
      <c r="H74" s="24">
        <f t="shared" si="24"/>
        <v>-1.7278277919671362E-2</v>
      </c>
      <c r="I74" s="24">
        <f t="shared" si="24"/>
        <v>-2.2042423259400201E-3</v>
      </c>
      <c r="J74" s="24">
        <f t="shared" si="24"/>
        <v>4.536694286647186E-3</v>
      </c>
      <c r="K74" s="24">
        <f t="shared" si="24"/>
        <v>-8.2232010093568619E-3</v>
      </c>
      <c r="L74" s="24">
        <f t="shared" si="24"/>
        <v>-2.7963093068662653E-2</v>
      </c>
      <c r="M74" s="24">
        <f t="shared" si="24"/>
        <v>3.4002285042801839E-2</v>
      </c>
      <c r="N74" s="25">
        <f t="shared" si="24"/>
        <v>1.9819577497010771E-2</v>
      </c>
    </row>
    <row r="75" spans="1:14" x14ac:dyDescent="0.25">
      <c r="A75" s="21"/>
      <c r="B75" s="22" t="s">
        <v>42</v>
      </c>
      <c r="C75" s="23">
        <f t="shared" ref="C75:N75" si="25">C31 -($O31*C$43/$O$43)</f>
        <v>-2.2887412698921195E-3</v>
      </c>
      <c r="D75" s="24">
        <f t="shared" si="25"/>
        <v>5.1518894788720654E-2</v>
      </c>
      <c r="E75" s="24">
        <f t="shared" si="25"/>
        <v>-3.610951290360577E-3</v>
      </c>
      <c r="F75" s="24">
        <f t="shared" si="25"/>
        <v>-5.5777528444674457E-3</v>
      </c>
      <c r="G75" s="24">
        <f t="shared" si="25"/>
        <v>9.7929024756520516E-4</v>
      </c>
      <c r="H75" s="24">
        <f t="shared" si="25"/>
        <v>5.2755766216812799E-3</v>
      </c>
      <c r="I75" s="24">
        <f t="shared" si="25"/>
        <v>1.1225015440478603E-2</v>
      </c>
      <c r="J75" s="24">
        <f t="shared" si="25"/>
        <v>-3.3536948444746972E-2</v>
      </c>
      <c r="K75" s="24">
        <f t="shared" si="25"/>
        <v>-9.0819542724166064E-3</v>
      </c>
      <c r="L75" s="24">
        <f t="shared" si="25"/>
        <v>-5.1804635923047224E-3</v>
      </c>
      <c r="M75" s="24">
        <f t="shared" si="25"/>
        <v>4.5649901050500569E-4</v>
      </c>
      <c r="N75" s="25">
        <f t="shared" si="25"/>
        <v>-1.0178464394762561E-2</v>
      </c>
    </row>
    <row r="76" spans="1:14" x14ac:dyDescent="0.25">
      <c r="A76" s="21"/>
      <c r="B76" s="22" t="s">
        <v>43</v>
      </c>
      <c r="C76" s="23">
        <f t="shared" ref="C76:N76" si="26">C32 -($O32*C$43/$O$43)</f>
        <v>-6.0490893985077343E-3</v>
      </c>
      <c r="D76" s="24">
        <f t="shared" si="26"/>
        <v>8.0190722356371369E-3</v>
      </c>
      <c r="E76" s="24">
        <f t="shared" si="26"/>
        <v>1.3912273126702179E-2</v>
      </c>
      <c r="F76" s="24">
        <f t="shared" si="26"/>
        <v>-4.8222878164181249E-2</v>
      </c>
      <c r="G76" s="24">
        <f t="shared" si="26"/>
        <v>3.7009730109581029E-2</v>
      </c>
      <c r="H76" s="24">
        <f t="shared" si="26"/>
        <v>2.710268984098918E-2</v>
      </c>
      <c r="I76" s="24">
        <f t="shared" si="26"/>
        <v>5.4431455505412563E-2</v>
      </c>
      <c r="J76" s="24">
        <f t="shared" si="26"/>
        <v>3.1780721815599211E-2</v>
      </c>
      <c r="K76" s="24">
        <f t="shared" si="26"/>
        <v>-3.7529788714924794E-2</v>
      </c>
      <c r="L76" s="24">
        <f t="shared" si="26"/>
        <v>-3.5617455700526435E-2</v>
      </c>
      <c r="M76" s="24">
        <f t="shared" si="26"/>
        <v>-5.3877941878118507E-2</v>
      </c>
      <c r="N76" s="25">
        <f t="shared" si="26"/>
        <v>9.0412112223367536E-3</v>
      </c>
    </row>
    <row r="77" spans="1:14" x14ac:dyDescent="0.25">
      <c r="A77" s="21"/>
      <c r="B77" s="22" t="s">
        <v>44</v>
      </c>
      <c r="C77" s="23">
        <f t="shared" ref="C77:N77" si="27">C33 -($O33*C$43/$O$43)</f>
        <v>3.3469805257002883E-3</v>
      </c>
      <c r="D77" s="24">
        <f t="shared" si="27"/>
        <v>-6.0065745932924741E-2</v>
      </c>
      <c r="E77" s="24">
        <f t="shared" si="27"/>
        <v>-4.7175865115617166E-2</v>
      </c>
      <c r="F77" s="24">
        <f t="shared" si="27"/>
        <v>-1.7149807246318455E-2</v>
      </c>
      <c r="G77" s="24">
        <f t="shared" si="27"/>
        <v>-1.3203962263688002E-2</v>
      </c>
      <c r="H77" s="24">
        <f t="shared" si="27"/>
        <v>-9.1279215774067723E-4</v>
      </c>
      <c r="I77" s="24">
        <f t="shared" si="27"/>
        <v>6.1504094331014447E-2</v>
      </c>
      <c r="J77" s="24">
        <f t="shared" si="27"/>
        <v>3.7155831610175077E-2</v>
      </c>
      <c r="K77" s="24">
        <f t="shared" si="27"/>
        <v>3.2326662537933343E-2</v>
      </c>
      <c r="L77" s="24">
        <f t="shared" si="27"/>
        <v>1.4369746047543513E-2</v>
      </c>
      <c r="M77" s="24">
        <f t="shared" si="27"/>
        <v>1.9352355872492982E-2</v>
      </c>
      <c r="N77" s="25">
        <f t="shared" si="27"/>
        <v>-2.9547498208570833E-2</v>
      </c>
    </row>
    <row r="78" spans="1:14" x14ac:dyDescent="0.25">
      <c r="A78" s="21"/>
      <c r="B78" s="22" t="s">
        <v>45</v>
      </c>
      <c r="C78" s="23">
        <f t="shared" ref="C78:N78" si="28">C34 -($O34*C$43/$O$43)</f>
        <v>-2.2358619364565568E-2</v>
      </c>
      <c r="D78" s="24">
        <f t="shared" si="28"/>
        <v>3.5203662350060033E-2</v>
      </c>
      <c r="E78" s="24">
        <f t="shared" si="28"/>
        <v>4.5554857376660235E-3</v>
      </c>
      <c r="F78" s="24">
        <f t="shared" si="28"/>
        <v>3.7050664115520937E-2</v>
      </c>
      <c r="G78" s="24">
        <f t="shared" si="28"/>
        <v>6.8587671266330114E-3</v>
      </c>
      <c r="H78" s="24">
        <f t="shared" si="28"/>
        <v>-3.9360968175193162E-3</v>
      </c>
      <c r="I78" s="24">
        <f t="shared" si="28"/>
        <v>-2.3047973856210602E-3</v>
      </c>
      <c r="J78" s="24">
        <f t="shared" si="28"/>
        <v>-3.6589760958322712E-2</v>
      </c>
      <c r="K78" s="24">
        <f t="shared" si="28"/>
        <v>1.2642870931011643E-2</v>
      </c>
      <c r="L78" s="24">
        <f t="shared" si="28"/>
        <v>-3.6468080681503035E-2</v>
      </c>
      <c r="M78" s="24">
        <f t="shared" si="28"/>
        <v>-6.2213212237696713E-4</v>
      </c>
      <c r="N78" s="25">
        <f t="shared" si="28"/>
        <v>5.9680370690170237E-3</v>
      </c>
    </row>
    <row r="79" spans="1:14" ht="24" x14ac:dyDescent="0.25">
      <c r="A79" s="21"/>
      <c r="B79" s="22" t="s">
        <v>46</v>
      </c>
      <c r="C79" s="23">
        <f t="shared" ref="C79:N79" si="29">C35 -($O35*C$43/$O$43)</f>
        <v>7.1010355334926945E-2</v>
      </c>
      <c r="D79" s="24">
        <f t="shared" si="29"/>
        <v>-0.13672971651486532</v>
      </c>
      <c r="E79" s="24">
        <f t="shared" si="29"/>
        <v>4.1733311990188593E-3</v>
      </c>
      <c r="F79" s="24">
        <f t="shared" si="29"/>
        <v>3.1682536717379528E-3</v>
      </c>
      <c r="G79" s="24">
        <f t="shared" si="29"/>
        <v>1.3015892523253608E-2</v>
      </c>
      <c r="H79" s="24">
        <f t="shared" si="29"/>
        <v>1.3188601232967279E-2</v>
      </c>
      <c r="I79" s="24">
        <f t="shared" si="29"/>
        <v>-1.7936560073211455E-2</v>
      </c>
      <c r="J79" s="24">
        <f t="shared" si="29"/>
        <v>7.9910905051649606E-2</v>
      </c>
      <c r="K79" s="24">
        <f t="shared" si="29"/>
        <v>1.5966777522986031E-2</v>
      </c>
      <c r="L79" s="24">
        <f t="shared" si="29"/>
        <v>-3.9867388503281115E-2</v>
      </c>
      <c r="M79" s="24">
        <f t="shared" si="29"/>
        <v>-1.0440502150205894E-2</v>
      </c>
      <c r="N79" s="25">
        <f t="shared" si="29"/>
        <v>4.5400507050231687E-3</v>
      </c>
    </row>
    <row r="80" spans="1:14" x14ac:dyDescent="0.25">
      <c r="A80" s="21"/>
      <c r="B80" s="22" t="s">
        <v>47</v>
      </c>
      <c r="C80" s="23">
        <f t="shared" ref="C80:N80" si="30">C36 -($O36*C$43/$O$43)</f>
        <v>3.5383729266827563E-2</v>
      </c>
      <c r="D80" s="24">
        <f t="shared" si="30"/>
        <v>-8.9731727989089544E-2</v>
      </c>
      <c r="E80" s="24">
        <f t="shared" si="30"/>
        <v>-1.0386298604215943E-2</v>
      </c>
      <c r="F80" s="24">
        <f t="shared" si="30"/>
        <v>-1.4515963810879495E-2</v>
      </c>
      <c r="G80" s="24">
        <f t="shared" si="30"/>
        <v>-6.1870262123438213E-3</v>
      </c>
      <c r="H80" s="24">
        <f t="shared" si="30"/>
        <v>5.2510872185820012E-3</v>
      </c>
      <c r="I80" s="24">
        <f t="shared" si="30"/>
        <v>-8.6298438330426608E-3</v>
      </c>
      <c r="J80" s="24">
        <f t="shared" si="30"/>
        <v>-2.3550831606121703E-2</v>
      </c>
      <c r="K80" s="24">
        <f t="shared" si="30"/>
        <v>3.7972776868557878E-2</v>
      </c>
      <c r="L80" s="24">
        <f t="shared" si="30"/>
        <v>-1.5160092791144802E-2</v>
      </c>
      <c r="M80" s="24">
        <f t="shared" si="30"/>
        <v>6.3816797904845041E-2</v>
      </c>
      <c r="N80" s="25">
        <f t="shared" si="30"/>
        <v>2.5737393588024821E-2</v>
      </c>
    </row>
    <row r="81" spans="1:14" ht="24" x14ac:dyDescent="0.25">
      <c r="A81" s="21"/>
      <c r="B81" s="22" t="s">
        <v>48</v>
      </c>
      <c r="C81" s="23">
        <f t="shared" ref="C81:N81" si="31">C37 -($O37*C$43/$O$43)</f>
        <v>-3.2091306347512005E-2</v>
      </c>
      <c r="D81" s="24">
        <f t="shared" si="31"/>
        <v>-1.6320788334298814E-2</v>
      </c>
      <c r="E81" s="24">
        <f t="shared" si="31"/>
        <v>-2.3500624604444798E-2</v>
      </c>
      <c r="F81" s="24">
        <f t="shared" si="31"/>
        <v>-2.1087679788094449E-2</v>
      </c>
      <c r="G81" s="24">
        <f t="shared" si="31"/>
        <v>-3.2842309837437522E-3</v>
      </c>
      <c r="H81" s="24">
        <f t="shared" si="31"/>
        <v>-2.3625664344330111E-2</v>
      </c>
      <c r="I81" s="24">
        <f t="shared" si="31"/>
        <v>1.1317310950356152E-3</v>
      </c>
      <c r="J81" s="24">
        <f t="shared" si="31"/>
        <v>-1.0701575499938137E-2</v>
      </c>
      <c r="K81" s="24">
        <f t="shared" si="31"/>
        <v>3.9125526472973793E-2</v>
      </c>
      <c r="L81" s="24">
        <f t="shared" si="31"/>
        <v>7.5275365911937536E-2</v>
      </c>
      <c r="M81" s="24">
        <f t="shared" si="31"/>
        <v>6.5180835296966194E-2</v>
      </c>
      <c r="N81" s="25">
        <f t="shared" si="31"/>
        <v>-5.0101588874551461E-2</v>
      </c>
    </row>
    <row r="82" spans="1:14" x14ac:dyDescent="0.25">
      <c r="A82" s="21"/>
      <c r="B82" s="22" t="s">
        <v>49</v>
      </c>
      <c r="C82" s="23">
        <f t="shared" ref="C82:N82" si="32">C38 -($O38*C$43/$O$43)</f>
        <v>9.8681110830078633E-3</v>
      </c>
      <c r="D82" s="24">
        <f t="shared" si="32"/>
        <v>-6.8213718956100344E-2</v>
      </c>
      <c r="E82" s="24">
        <f t="shared" si="32"/>
        <v>-3.930193683089056E-4</v>
      </c>
      <c r="F82" s="24">
        <f t="shared" si="32"/>
        <v>-1.7789415165759159E-2</v>
      </c>
      <c r="G82" s="24">
        <f t="shared" si="32"/>
        <v>-1.8087358012391641E-3</v>
      </c>
      <c r="H82" s="24">
        <f t="shared" si="32"/>
        <v>2.2500076841984018E-2</v>
      </c>
      <c r="I82" s="24">
        <f t="shared" si="32"/>
        <v>1.2722788726749007E-2</v>
      </c>
      <c r="J82" s="24">
        <f t="shared" si="32"/>
        <v>4.9202801943061647E-2</v>
      </c>
      <c r="K82" s="24">
        <f t="shared" si="32"/>
        <v>2.3212980097801539E-2</v>
      </c>
      <c r="L82" s="24">
        <f t="shared" si="32"/>
        <v>-4.9953106378715917E-3</v>
      </c>
      <c r="M82" s="24">
        <f t="shared" si="32"/>
        <v>-2.8151462483263695E-2</v>
      </c>
      <c r="N82" s="25">
        <f t="shared" si="32"/>
        <v>3.8449037199384251E-3</v>
      </c>
    </row>
    <row r="83" spans="1:14" ht="24" x14ac:dyDescent="0.25">
      <c r="A83" s="21"/>
      <c r="B83" s="22" t="s">
        <v>50</v>
      </c>
      <c r="C83" s="23">
        <f t="shared" ref="C83:N83" si="33">C39 -($O39*C$43/$O$43)</f>
        <v>1.8706495705322318E-2</v>
      </c>
      <c r="D83" s="24">
        <f t="shared" si="33"/>
        <v>2.2877513239989739E-2</v>
      </c>
      <c r="E83" s="24">
        <f t="shared" si="33"/>
        <v>5.7316010454981636E-3</v>
      </c>
      <c r="F83" s="24">
        <f t="shared" si="33"/>
        <v>1.0908681533078168E-2</v>
      </c>
      <c r="G83" s="24">
        <f t="shared" si="33"/>
        <v>-1.015792282609751E-2</v>
      </c>
      <c r="H83" s="24">
        <f t="shared" si="33"/>
        <v>-2.0378409838385347E-2</v>
      </c>
      <c r="I83" s="24">
        <f t="shared" si="33"/>
        <v>-2.1271124141478359E-2</v>
      </c>
      <c r="J83" s="24">
        <f t="shared" si="33"/>
        <v>-1.9202367060953018E-2</v>
      </c>
      <c r="K83" s="24">
        <f t="shared" si="33"/>
        <v>-3.4455402096822713E-2</v>
      </c>
      <c r="L83" s="24">
        <f t="shared" si="33"/>
        <v>5.5896009327128515E-2</v>
      </c>
      <c r="M83" s="24">
        <f t="shared" si="33"/>
        <v>4.7979258453016149E-3</v>
      </c>
      <c r="N83" s="25">
        <f t="shared" si="33"/>
        <v>-1.3453000732581655E-2</v>
      </c>
    </row>
    <row r="84" spans="1:14" x14ac:dyDescent="0.25">
      <c r="A84" s="21"/>
      <c r="B84" s="22" t="s">
        <v>51</v>
      </c>
      <c r="C84" s="23">
        <f t="shared" ref="C84:N84" si="34">C40 -($O40*C$43/$O$43)</f>
        <v>-1.0406776215814206E-2</v>
      </c>
      <c r="D84" s="24">
        <f t="shared" si="34"/>
        <v>-9.327496834290766E-3</v>
      </c>
      <c r="E84" s="24">
        <f t="shared" si="34"/>
        <v>-9.2591271695373623E-3</v>
      </c>
      <c r="F84" s="24">
        <f t="shared" si="34"/>
        <v>-3.5938334114236692E-2</v>
      </c>
      <c r="G84" s="24">
        <f t="shared" si="34"/>
        <v>-5.8030461759704943E-3</v>
      </c>
      <c r="H84" s="24">
        <f t="shared" si="34"/>
        <v>1.0121637506971065E-2</v>
      </c>
      <c r="I84" s="24">
        <f t="shared" si="34"/>
        <v>1.5827104862757763E-2</v>
      </c>
      <c r="J84" s="24">
        <f t="shared" si="34"/>
        <v>-2.7735755601087902E-2</v>
      </c>
      <c r="K84" s="24">
        <f t="shared" si="34"/>
        <v>2.5106360120222077E-2</v>
      </c>
      <c r="L84" s="24">
        <f t="shared" si="34"/>
        <v>-7.0313837571968046E-2</v>
      </c>
      <c r="M84" s="24">
        <f t="shared" si="34"/>
        <v>8.2368796169372233E-2</v>
      </c>
      <c r="N84" s="25">
        <f t="shared" si="34"/>
        <v>3.5360475023582083E-2</v>
      </c>
    </row>
    <row r="85" spans="1:14" x14ac:dyDescent="0.25">
      <c r="A85" s="21"/>
      <c r="B85" s="22" t="s">
        <v>52</v>
      </c>
      <c r="C85" s="23">
        <f t="shared" ref="C85:N85" si="35">C41 -($O41*C$43/$O$43)</f>
        <v>-3.1720424243515108E-2</v>
      </c>
      <c r="D85" s="24">
        <f t="shared" si="35"/>
        <v>8.2262921098441022E-3</v>
      </c>
      <c r="E85" s="24">
        <f t="shared" si="35"/>
        <v>1.1150136695321514E-2</v>
      </c>
      <c r="F85" s="24">
        <f t="shared" si="35"/>
        <v>4.0525631676566337E-3</v>
      </c>
      <c r="G85" s="24">
        <f t="shared" si="35"/>
        <v>1.6337715529836525E-2</v>
      </c>
      <c r="H85" s="24">
        <f t="shared" si="35"/>
        <v>7.9078697958689659E-3</v>
      </c>
      <c r="I85" s="24">
        <f t="shared" si="35"/>
        <v>-1.1225383047970924E-2</v>
      </c>
      <c r="J85" s="24">
        <f t="shared" si="35"/>
        <v>2.5321862167311665E-3</v>
      </c>
      <c r="K85" s="24">
        <f t="shared" si="35"/>
        <v>-1.0000865967942779E-3</v>
      </c>
      <c r="L85" s="24">
        <f t="shared" si="35"/>
        <v>-1.2560178572398079E-2</v>
      </c>
      <c r="M85" s="24">
        <f t="shared" si="35"/>
        <v>2.3790673600078138E-3</v>
      </c>
      <c r="N85" s="25">
        <f t="shared" si="35"/>
        <v>3.9202415854115158E-3</v>
      </c>
    </row>
    <row r="86" spans="1:14" ht="24.75" thickBot="1" x14ac:dyDescent="0.3">
      <c r="A86" s="26"/>
      <c r="B86" s="27" t="s">
        <v>53</v>
      </c>
      <c r="C86" s="28">
        <f t="shared" ref="C86:N86" si="36">C42 -($O42*C$43/$O$43)</f>
        <v>3.9580798340534185E-2</v>
      </c>
      <c r="D86" s="29">
        <f t="shared" si="36"/>
        <v>-0.13484689600518152</v>
      </c>
      <c r="E86" s="29">
        <f t="shared" si="36"/>
        <v>-7.007817852720577E-2</v>
      </c>
      <c r="F86" s="29">
        <f t="shared" si="36"/>
        <v>-2.1958384515270823E-2</v>
      </c>
      <c r="G86" s="29">
        <f t="shared" si="36"/>
        <v>2.0688495706897514E-2</v>
      </c>
      <c r="H86" s="29">
        <f t="shared" si="36"/>
        <v>-5.1006877761603397E-2</v>
      </c>
      <c r="I86" s="29">
        <f t="shared" si="36"/>
        <v>4.9426784985768246E-2</v>
      </c>
      <c r="J86" s="29">
        <f t="shared" si="36"/>
        <v>5.8569815320948959E-2</v>
      </c>
      <c r="K86" s="29">
        <f t="shared" si="36"/>
        <v>-6.6028116451454233E-3</v>
      </c>
      <c r="L86" s="29">
        <f t="shared" si="36"/>
        <v>7.8563642995654659E-2</v>
      </c>
      <c r="M86" s="29">
        <f t="shared" si="36"/>
        <v>-2.0839340225829339E-2</v>
      </c>
      <c r="N86" s="30">
        <f t="shared" si="36"/>
        <v>5.8502951330431818E-2</v>
      </c>
    </row>
    <row r="87" spans="1:14" ht="15.75" thickTop="1" x14ac:dyDescent="0.25"/>
  </sheetData>
  <mergeCells count="8">
    <mergeCell ref="A50:A66"/>
    <mergeCell ref="A67:A86"/>
    <mergeCell ref="A3:B5"/>
    <mergeCell ref="C3:N3"/>
    <mergeCell ref="A6:A22"/>
    <mergeCell ref="A23:A42"/>
    <mergeCell ref="A47:B49"/>
    <mergeCell ref="C47:N47"/>
  </mergeCells>
  <conditionalFormatting sqref="C50:N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082B8-2515-4608-B3DD-BD30959317B6}">
  <dimension ref="A1:O47"/>
  <sheetViews>
    <sheetView workbookViewId="0">
      <selection activeCell="C30" sqref="C30:N4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54</v>
      </c>
      <c r="B6" s="17" t="s">
        <v>55</v>
      </c>
      <c r="C6" s="18">
        <v>0.15018315018315018</v>
      </c>
      <c r="D6" s="19">
        <v>0.33067729083665331</v>
      </c>
      <c r="E6" s="19">
        <v>0.23202614379084965</v>
      </c>
      <c r="F6" s="19">
        <v>0.19617224880382775</v>
      </c>
      <c r="G6" s="19">
        <v>0.15894039735099338</v>
      </c>
      <c r="H6" s="19">
        <v>0.17177914110429449</v>
      </c>
      <c r="I6" s="19">
        <v>0.12087912087912088</v>
      </c>
      <c r="J6" s="19">
        <v>0.1245136186770428</v>
      </c>
      <c r="K6" s="19">
        <v>0.14285714285714285</v>
      </c>
      <c r="L6" s="19">
        <v>0.1807909604519774</v>
      </c>
      <c r="M6" s="19">
        <v>0.14146341463414633</v>
      </c>
      <c r="N6" s="20">
        <v>0.20666666666666667</v>
      </c>
      <c r="O6" s="31">
        <f>AVERAGE(C6:N6)</f>
        <v>0.17974577468632214</v>
      </c>
    </row>
    <row r="7" spans="1:15" ht="24" x14ac:dyDescent="0.25">
      <c r="A7" s="21"/>
      <c r="B7" s="22" t="s">
        <v>56</v>
      </c>
      <c r="C7" s="23">
        <v>0.25274725274725274</v>
      </c>
      <c r="D7" s="24">
        <v>0.17131474103585656</v>
      </c>
      <c r="E7" s="24">
        <v>0.16339869281045749</v>
      </c>
      <c r="F7" s="24">
        <v>0.21052631578947367</v>
      </c>
      <c r="G7" s="24">
        <v>0.2185430463576159</v>
      </c>
      <c r="H7" s="24">
        <v>0.18098159509202452</v>
      </c>
      <c r="I7" s="24">
        <v>0.22344322344322345</v>
      </c>
      <c r="J7" s="24">
        <v>0.20622568093385213</v>
      </c>
      <c r="K7" s="24">
        <v>0.24725274725274726</v>
      </c>
      <c r="L7" s="24">
        <v>0.15254237288135594</v>
      </c>
      <c r="M7" s="24">
        <v>0.17560975609756097</v>
      </c>
      <c r="N7" s="25">
        <v>0.21333333333333335</v>
      </c>
      <c r="O7" s="31">
        <f>AVERAGE(C7:N7)</f>
        <v>0.20132656314789618</v>
      </c>
    </row>
    <row r="8" spans="1:15" ht="24" x14ac:dyDescent="0.25">
      <c r="A8" s="21"/>
      <c r="B8" s="22" t="s">
        <v>57</v>
      </c>
      <c r="C8" s="23">
        <v>0.37728937728937728</v>
      </c>
      <c r="D8" s="24">
        <v>0.21115537848605576</v>
      </c>
      <c r="E8" s="24">
        <v>0.36601307189542481</v>
      </c>
      <c r="F8" s="24">
        <v>0.30143540669856461</v>
      </c>
      <c r="G8" s="24">
        <v>0.31125827814569534</v>
      </c>
      <c r="H8" s="24">
        <v>0.28834355828220859</v>
      </c>
      <c r="I8" s="24">
        <v>0.48717948717948717</v>
      </c>
      <c r="J8" s="24">
        <v>0.42023346303501946</v>
      </c>
      <c r="K8" s="24">
        <v>0.33516483516483508</v>
      </c>
      <c r="L8" s="24">
        <v>0.3615819209039548</v>
      </c>
      <c r="M8" s="24">
        <v>0.34634146341463412</v>
      </c>
      <c r="N8" s="25">
        <v>0.29333333333333333</v>
      </c>
      <c r="O8" s="31">
        <f>AVERAGE(C8:N8)</f>
        <v>0.34161079781904924</v>
      </c>
    </row>
    <row r="9" spans="1:15" ht="24" x14ac:dyDescent="0.25">
      <c r="A9" s="21"/>
      <c r="B9" s="22" t="s">
        <v>58</v>
      </c>
      <c r="C9" s="23">
        <v>0.1391941391941392</v>
      </c>
      <c r="D9" s="24">
        <v>0.15537848605577689</v>
      </c>
      <c r="E9" s="24">
        <v>0.15359477124183007</v>
      </c>
      <c r="F9" s="24">
        <v>0.17703349282296654</v>
      </c>
      <c r="G9" s="24">
        <v>0.16556291390728478</v>
      </c>
      <c r="H9" s="24">
        <v>0.20245398773006135</v>
      </c>
      <c r="I9" s="24">
        <v>0.20146520146520147</v>
      </c>
      <c r="J9" s="24">
        <v>0.19844357976653698</v>
      </c>
      <c r="K9" s="24">
        <v>0.19230769230769235</v>
      </c>
      <c r="L9" s="24">
        <v>0.16384180790960451</v>
      </c>
      <c r="M9" s="24">
        <v>0.17560975609756097</v>
      </c>
      <c r="N9" s="25">
        <v>0.19333333333333333</v>
      </c>
      <c r="O9" s="31">
        <f>AVERAGE(C9:N9)</f>
        <v>0.176518263485999</v>
      </c>
    </row>
    <row r="10" spans="1:15" ht="24" x14ac:dyDescent="0.25">
      <c r="A10" s="21"/>
      <c r="B10" s="22" t="s">
        <v>59</v>
      </c>
      <c r="C10" s="23">
        <v>0.39926739926739929</v>
      </c>
      <c r="D10" s="24">
        <v>0.28286852589641437</v>
      </c>
      <c r="E10" s="24">
        <v>0.31699346405228757</v>
      </c>
      <c r="F10" s="24">
        <v>0.39712918660287078</v>
      </c>
      <c r="G10" s="24">
        <v>0.3741721854304636</v>
      </c>
      <c r="H10" s="24">
        <v>0.33128834355828218</v>
      </c>
      <c r="I10" s="24">
        <v>0.46153846153846151</v>
      </c>
      <c r="J10" s="24">
        <v>0.44747081712062259</v>
      </c>
      <c r="K10" s="24">
        <v>0.41208791208791207</v>
      </c>
      <c r="L10" s="24">
        <v>0.4576271186440678</v>
      </c>
      <c r="M10" s="24">
        <v>0.40487804878048783</v>
      </c>
      <c r="N10" s="25">
        <v>0.31333333333333335</v>
      </c>
      <c r="O10" s="31">
        <f>AVERAGE(C10:N10)</f>
        <v>0.38322123302605027</v>
      </c>
    </row>
    <row r="11" spans="1:15" ht="24" x14ac:dyDescent="0.25">
      <c r="A11" s="21"/>
      <c r="B11" s="22" t="s">
        <v>60</v>
      </c>
      <c r="C11" s="23">
        <v>0.17582417582417584</v>
      </c>
      <c r="D11" s="24">
        <v>0.23505976095617531</v>
      </c>
      <c r="E11" s="24">
        <v>0.13398692810457516</v>
      </c>
      <c r="F11" s="24">
        <v>0.17703349282296654</v>
      </c>
      <c r="G11" s="24">
        <v>0.16556291390728478</v>
      </c>
      <c r="H11" s="24">
        <v>0.21472392638036811</v>
      </c>
      <c r="I11" s="24">
        <v>0.15384615384615385</v>
      </c>
      <c r="J11" s="24">
        <v>0.1556420233463035</v>
      </c>
      <c r="K11" s="24">
        <v>0.19230769230769235</v>
      </c>
      <c r="L11" s="24">
        <v>0.14124293785310735</v>
      </c>
      <c r="M11" s="24">
        <v>0.16097560975609757</v>
      </c>
      <c r="N11" s="25">
        <v>0.19333333333333333</v>
      </c>
      <c r="O11" s="31">
        <f>AVERAGE(C11:N11)</f>
        <v>0.17496157903651946</v>
      </c>
    </row>
    <row r="12" spans="1:15" ht="24" x14ac:dyDescent="0.25">
      <c r="A12" s="21"/>
      <c r="B12" s="22" t="s">
        <v>61</v>
      </c>
      <c r="C12" s="23">
        <v>0.21611721611721613</v>
      </c>
      <c r="D12" s="24">
        <v>0.27490039840637448</v>
      </c>
      <c r="E12" s="24">
        <v>0.21568627450980393</v>
      </c>
      <c r="F12" s="24">
        <v>0.20574162679425836</v>
      </c>
      <c r="G12" s="24">
        <v>0.19205298013245034</v>
      </c>
      <c r="H12" s="24">
        <v>0.25153374233128833</v>
      </c>
      <c r="I12" s="24">
        <v>0.19413919413919417</v>
      </c>
      <c r="J12" s="24">
        <v>0.17509727626459143</v>
      </c>
      <c r="K12" s="24">
        <v>0.28021978021978022</v>
      </c>
      <c r="L12" s="24">
        <v>0.1807909604519774</v>
      </c>
      <c r="M12" s="24">
        <v>0.21463414634146344</v>
      </c>
      <c r="N12" s="25">
        <v>0.27333333333333332</v>
      </c>
      <c r="O12" s="31">
        <f>AVERAGE(C12:N12)</f>
        <v>0.22285391075347763</v>
      </c>
    </row>
    <row r="13" spans="1:15" ht="24" x14ac:dyDescent="0.25">
      <c r="A13" s="21"/>
      <c r="B13" s="22" t="s">
        <v>62</v>
      </c>
      <c r="C13" s="23">
        <v>0.18681318681318682</v>
      </c>
      <c r="D13" s="24">
        <v>0.11155378486055775</v>
      </c>
      <c r="E13" s="24">
        <v>0.12091503267973856</v>
      </c>
      <c r="F13" s="24">
        <v>0.13875598086124402</v>
      </c>
      <c r="G13" s="24">
        <v>0.14569536423841059</v>
      </c>
      <c r="H13" s="24">
        <v>0.16871165644171779</v>
      </c>
      <c r="I13" s="24">
        <v>9.5238095238095233E-2</v>
      </c>
      <c r="J13" s="24">
        <v>0.11673151750972761</v>
      </c>
      <c r="K13" s="24">
        <v>0.13736263736263737</v>
      </c>
      <c r="L13" s="24">
        <v>0.13559322033898305</v>
      </c>
      <c r="M13" s="24">
        <v>0.1951219512195122</v>
      </c>
      <c r="N13" s="25">
        <v>0.2</v>
      </c>
      <c r="O13" s="31">
        <f>AVERAGE(C13:N13)</f>
        <v>0.14604103563031759</v>
      </c>
    </row>
    <row r="14" spans="1:15" ht="24" x14ac:dyDescent="0.25">
      <c r="A14" s="21"/>
      <c r="B14" s="22" t="s">
        <v>63</v>
      </c>
      <c r="C14" s="23">
        <v>0.13186813186813187</v>
      </c>
      <c r="D14" s="24">
        <v>0.11553784860557767</v>
      </c>
      <c r="E14" s="24">
        <v>0.13071895424836602</v>
      </c>
      <c r="F14" s="24">
        <v>0.17703349282296654</v>
      </c>
      <c r="G14" s="24">
        <v>0.13245033112582782</v>
      </c>
      <c r="H14" s="24">
        <v>0.12576687116564417</v>
      </c>
      <c r="I14" s="24">
        <v>0.17948717948717949</v>
      </c>
      <c r="J14" s="24">
        <v>0.11673151750972761</v>
      </c>
      <c r="K14" s="24">
        <v>0.2087912087912088</v>
      </c>
      <c r="L14" s="24">
        <v>0.15819209039548024</v>
      </c>
      <c r="M14" s="24">
        <v>0.15609756097560976</v>
      </c>
      <c r="N14" s="25">
        <v>0.18</v>
      </c>
      <c r="O14" s="31">
        <f>AVERAGE(C14:N14)</f>
        <v>0.15105626558297666</v>
      </c>
    </row>
    <row r="15" spans="1:15" ht="24" x14ac:dyDescent="0.25">
      <c r="A15" s="21"/>
      <c r="B15" s="22" t="s">
        <v>64</v>
      </c>
      <c r="C15" s="23">
        <v>0.12087912087912088</v>
      </c>
      <c r="D15" s="24">
        <v>0.26294820717131473</v>
      </c>
      <c r="E15" s="24">
        <v>0.14705882352941177</v>
      </c>
      <c r="F15" s="24">
        <v>0.14832535885167464</v>
      </c>
      <c r="G15" s="24">
        <v>0.10596026490066227</v>
      </c>
      <c r="H15" s="24">
        <v>0.15950920245398773</v>
      </c>
      <c r="I15" s="24">
        <v>0.10256410256410256</v>
      </c>
      <c r="J15" s="24">
        <v>0.11284046692607004</v>
      </c>
      <c r="K15" s="24">
        <v>0.15934065934065933</v>
      </c>
      <c r="L15" s="24">
        <v>9.03954802259887E-2</v>
      </c>
      <c r="M15" s="24">
        <v>0.16097560975609757</v>
      </c>
      <c r="N15" s="25">
        <v>0.18666666666666668</v>
      </c>
      <c r="O15" s="31">
        <f>AVERAGE(C15:N15)</f>
        <v>0.14645533027214641</v>
      </c>
    </row>
    <row r="16" spans="1:15" ht="24" x14ac:dyDescent="0.25">
      <c r="A16" s="21"/>
      <c r="B16" s="22" t="s">
        <v>65</v>
      </c>
      <c r="C16" s="23">
        <v>0.21611721611721613</v>
      </c>
      <c r="D16" s="24">
        <v>0.31872509960159362</v>
      </c>
      <c r="E16" s="24">
        <v>0.22222222222222221</v>
      </c>
      <c r="F16" s="24">
        <v>0.25358851674641147</v>
      </c>
      <c r="G16" s="24">
        <v>0.22185430463576158</v>
      </c>
      <c r="H16" s="24">
        <v>0.24233128834355827</v>
      </c>
      <c r="I16" s="24">
        <v>0.19047619047619047</v>
      </c>
      <c r="J16" s="24">
        <v>0.17898832684824903</v>
      </c>
      <c r="K16" s="24">
        <v>0.2087912087912088</v>
      </c>
      <c r="L16" s="24">
        <v>0.20903954802259886</v>
      </c>
      <c r="M16" s="24">
        <v>0.15121951219512195</v>
      </c>
      <c r="N16" s="25">
        <v>0.2</v>
      </c>
      <c r="O16" s="31">
        <f>AVERAGE(C16:N16)</f>
        <v>0.21777945283334441</v>
      </c>
    </row>
    <row r="17" spans="1:15" ht="24" x14ac:dyDescent="0.25">
      <c r="A17" s="21"/>
      <c r="B17" s="22" t="s">
        <v>66</v>
      </c>
      <c r="C17" s="23">
        <v>0.21245421245421245</v>
      </c>
      <c r="D17" s="24">
        <v>0.21513944223107567</v>
      </c>
      <c r="E17" s="24">
        <v>0.21568627450980393</v>
      </c>
      <c r="F17" s="24">
        <v>0.25358851674641147</v>
      </c>
      <c r="G17" s="24">
        <v>0.21192052980132453</v>
      </c>
      <c r="H17" s="24">
        <v>0.22699386503067484</v>
      </c>
      <c r="I17" s="24">
        <v>0.23076923076923075</v>
      </c>
      <c r="J17" s="24">
        <v>0.2723735408560311</v>
      </c>
      <c r="K17" s="24">
        <v>0.27472527472527475</v>
      </c>
      <c r="L17" s="24">
        <v>0.28813559322033899</v>
      </c>
      <c r="M17" s="24">
        <v>0.29756097560975608</v>
      </c>
      <c r="N17" s="25">
        <v>0.32666666666666666</v>
      </c>
      <c r="O17" s="31">
        <f>AVERAGE(C17:N17)</f>
        <v>0.25216784355173344</v>
      </c>
    </row>
    <row r="18" spans="1:15" ht="24" x14ac:dyDescent="0.25">
      <c r="A18" s="21"/>
      <c r="B18" s="22" t="s">
        <v>67</v>
      </c>
      <c r="C18" s="23">
        <v>0.21245421245421245</v>
      </c>
      <c r="D18" s="24">
        <v>0.16733067729083664</v>
      </c>
      <c r="E18" s="24">
        <v>0.16013071895424835</v>
      </c>
      <c r="F18" s="24">
        <v>0.17224880382775118</v>
      </c>
      <c r="G18" s="24">
        <v>0.20529801324503311</v>
      </c>
      <c r="H18" s="24">
        <v>0.18404907975460122</v>
      </c>
      <c r="I18" s="24">
        <v>0.19047619047619047</v>
      </c>
      <c r="J18" s="24">
        <v>0.19455252918287941</v>
      </c>
      <c r="K18" s="24">
        <v>0.22527472527472528</v>
      </c>
      <c r="L18" s="24">
        <v>0.1807909604519774</v>
      </c>
      <c r="M18" s="24">
        <v>0.18536585365853658</v>
      </c>
      <c r="N18" s="25">
        <v>0.21333333333333335</v>
      </c>
      <c r="O18" s="31">
        <f>AVERAGE(C18:N18)</f>
        <v>0.19094209149202715</v>
      </c>
    </row>
    <row r="19" spans="1:15" ht="24" x14ac:dyDescent="0.25">
      <c r="A19" s="21"/>
      <c r="B19" s="22" t="s">
        <v>68</v>
      </c>
      <c r="C19" s="23">
        <v>0.2857142857142857</v>
      </c>
      <c r="D19" s="24">
        <v>0.19521912350597609</v>
      </c>
      <c r="E19" s="24">
        <v>0.25490196078431371</v>
      </c>
      <c r="F19" s="24">
        <v>0.30143540669856461</v>
      </c>
      <c r="G19" s="24">
        <v>0.29139072847682118</v>
      </c>
      <c r="H19" s="24">
        <v>0.28834355828220859</v>
      </c>
      <c r="I19" s="24">
        <v>0.30036630036630035</v>
      </c>
      <c r="J19" s="24">
        <v>0.30350194552529181</v>
      </c>
      <c r="K19" s="24">
        <v>0.2857142857142857</v>
      </c>
      <c r="L19" s="24">
        <v>0.3615819209039548</v>
      </c>
      <c r="M19" s="24">
        <v>0.26341463414634148</v>
      </c>
      <c r="N19" s="25">
        <v>0.3</v>
      </c>
      <c r="O19" s="31">
        <f>AVERAGE(C19:N19)</f>
        <v>0.28596534584319527</v>
      </c>
    </row>
    <row r="20" spans="1:15" ht="24" x14ac:dyDescent="0.25">
      <c r="A20" s="21"/>
      <c r="B20" s="22" t="s">
        <v>69</v>
      </c>
      <c r="C20" s="23">
        <v>0.16849816849816851</v>
      </c>
      <c r="D20" s="24">
        <v>0.22310756972111551</v>
      </c>
      <c r="E20" s="24">
        <v>0.17973856209150327</v>
      </c>
      <c r="F20" s="24">
        <v>0.22488038277511962</v>
      </c>
      <c r="G20" s="24">
        <v>0.16556291390728478</v>
      </c>
      <c r="H20" s="24">
        <v>0.19018404907975461</v>
      </c>
      <c r="I20" s="24">
        <v>0.18315018315018314</v>
      </c>
      <c r="J20" s="24">
        <v>0.16731517509727623</v>
      </c>
      <c r="K20" s="24">
        <v>0.26373626373626374</v>
      </c>
      <c r="L20" s="24">
        <v>0.21468926553672316</v>
      </c>
      <c r="M20" s="24">
        <v>0.21463414634146344</v>
      </c>
      <c r="N20" s="25">
        <v>0.26666666666666666</v>
      </c>
      <c r="O20" s="31">
        <f>AVERAGE(C20:N20)</f>
        <v>0.20518027888346024</v>
      </c>
    </row>
    <row r="21" spans="1:15" ht="24" x14ac:dyDescent="0.25">
      <c r="A21" s="21"/>
      <c r="B21" s="22" t="s">
        <v>70</v>
      </c>
      <c r="C21" s="23">
        <v>0.18681318681318682</v>
      </c>
      <c r="D21" s="24">
        <v>0.17928286852589642</v>
      </c>
      <c r="E21" s="24">
        <v>0.17320261437908496</v>
      </c>
      <c r="F21" s="24">
        <v>0.18181818181818182</v>
      </c>
      <c r="G21" s="24">
        <v>0.17549668874172186</v>
      </c>
      <c r="H21" s="24">
        <v>0.18404907975460122</v>
      </c>
      <c r="I21" s="24">
        <v>0.17948717948717949</v>
      </c>
      <c r="J21" s="24">
        <v>0.19455252918287941</v>
      </c>
      <c r="K21" s="24">
        <v>0.18131868131868131</v>
      </c>
      <c r="L21" s="24">
        <v>0.21468926553672316</v>
      </c>
      <c r="M21" s="24">
        <v>0.17073170731707318</v>
      </c>
      <c r="N21" s="25">
        <v>0.15333333333333332</v>
      </c>
      <c r="O21" s="31">
        <f>AVERAGE(C21:N21)</f>
        <v>0.1812312763507119</v>
      </c>
    </row>
    <row r="22" spans="1:15" ht="24.75" thickBot="1" x14ac:dyDescent="0.3">
      <c r="A22" s="26"/>
      <c r="B22" s="27" t="s">
        <v>71</v>
      </c>
      <c r="C22" s="28">
        <v>0.19413919413919417</v>
      </c>
      <c r="D22" s="29">
        <v>0.29482071713147412</v>
      </c>
      <c r="E22" s="29">
        <v>0.21895424836601307</v>
      </c>
      <c r="F22" s="29">
        <v>0.20095693779904306</v>
      </c>
      <c r="G22" s="29">
        <v>0.17218543046357618</v>
      </c>
      <c r="H22" s="29">
        <v>0.20245398773006135</v>
      </c>
      <c r="I22" s="29">
        <v>0.16117216117216115</v>
      </c>
      <c r="J22" s="29">
        <v>0.15953307392996108</v>
      </c>
      <c r="K22" s="29">
        <v>0.2032967032967033</v>
      </c>
      <c r="L22" s="29">
        <v>0.1807909604519774</v>
      </c>
      <c r="M22" s="29">
        <v>0.18048780487804877</v>
      </c>
      <c r="N22" s="30">
        <v>0.18666666666666668</v>
      </c>
      <c r="O22" s="31">
        <f>AVERAGE(C22:N22)</f>
        <v>0.19628815716874001</v>
      </c>
    </row>
    <row r="23" spans="1:15" ht="15.75" thickTop="1" x14ac:dyDescent="0.25">
      <c r="C23" s="32">
        <f>AVERAGE(C6:C22)</f>
        <v>0.21331609566903686</v>
      </c>
      <c r="D23" s="32">
        <f>AVERAGE(D6:D22)</f>
        <v>0.22029528943051321</v>
      </c>
      <c r="E23" s="32">
        <f>AVERAGE(E6:E22)</f>
        <v>0.20030757400999616</v>
      </c>
      <c r="F23" s="32">
        <f>AVERAGE(F6:F22)</f>
        <v>0.21868843231072335</v>
      </c>
      <c r="G23" s="32">
        <f>AVERAGE(G6:G22)</f>
        <v>0.20081807557460074</v>
      </c>
      <c r="H23" s="32">
        <f>AVERAGE(H6:H22)</f>
        <v>0.21255864308913749</v>
      </c>
      <c r="I23" s="32">
        <f>AVERAGE(I6:I22)</f>
        <v>0.21503986209868556</v>
      </c>
      <c r="J23" s="32">
        <f>AVERAGE(J6:J22)</f>
        <v>0.20851453421835656</v>
      </c>
      <c r="K23" s="32">
        <f>AVERAGE(K6:K22)</f>
        <v>0.23238526179702648</v>
      </c>
      <c r="L23" s="32">
        <f>AVERAGE(L6:L22)</f>
        <v>0.21601861083416421</v>
      </c>
      <c r="M23" s="32">
        <f>AVERAGE(M6:M22)</f>
        <v>0.21147776183644193</v>
      </c>
      <c r="N23" s="32">
        <f>AVERAGE(N6:N22)</f>
        <v>0.22941176470588234</v>
      </c>
      <c r="O23" s="32">
        <f>AVERAGE(O6:O22)</f>
        <v>0.2149026587978804</v>
      </c>
    </row>
    <row r="26" spans="1:15" ht="15.75" thickBot="1" x14ac:dyDescent="0.3"/>
    <row r="27" spans="1:15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</row>
    <row r="28" spans="1:15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10" t="s">
        <v>13</v>
      </c>
    </row>
    <row r="29" spans="1:15" ht="25.5" thickBot="1" x14ac:dyDescent="0.3">
      <c r="A29" s="11"/>
      <c r="B29" s="12"/>
      <c r="C29" s="13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  <c r="I29" s="14" t="s">
        <v>14</v>
      </c>
      <c r="J29" s="14" t="s">
        <v>14</v>
      </c>
      <c r="K29" s="14" t="s">
        <v>14</v>
      </c>
      <c r="L29" s="14" t="s">
        <v>14</v>
      </c>
      <c r="M29" s="14" t="s">
        <v>14</v>
      </c>
      <c r="N29" s="15" t="s">
        <v>14</v>
      </c>
    </row>
    <row r="30" spans="1:15" ht="24.75" thickTop="1" x14ac:dyDescent="0.25">
      <c r="A30" s="16" t="s">
        <v>54</v>
      </c>
      <c r="B30" s="17" t="s">
        <v>55</v>
      </c>
      <c r="C30" s="18">
        <f>C6 -($O6*C$23/$O$23)</f>
        <v>-2.8235614310380658E-2</v>
      </c>
      <c r="D30" s="19">
        <f t="shared" ref="D30:N30" si="0">D6 -($O6*D$23/$O$23)</f>
        <v>0.14642109000631859</v>
      </c>
      <c r="E30" s="19">
        <f t="shared" si="0"/>
        <v>6.4487778898736553E-2</v>
      </c>
      <c r="F30" s="19">
        <f t="shared" si="0"/>
        <v>1.3260032172769526E-2</v>
      </c>
      <c r="G30" s="19">
        <f t="shared" si="0"/>
        <v>-9.0249538786630334E-3</v>
      </c>
      <c r="H30" s="19">
        <f t="shared" si="0"/>
        <v>-6.0060858540390283E-3</v>
      </c>
      <c r="I30" s="19">
        <f t="shared" si="0"/>
        <v>-5.8981411408297005E-2</v>
      </c>
      <c r="J30" s="19">
        <f t="shared" si="0"/>
        <v>-4.9889093211628294E-2</v>
      </c>
      <c r="K30" s="19">
        <f t="shared" si="0"/>
        <v>-5.1511177856264218E-2</v>
      </c>
      <c r="L30" s="19">
        <f t="shared" si="0"/>
        <v>1.1179729853877385E-4</v>
      </c>
      <c r="M30" s="19">
        <f t="shared" si="0"/>
        <v>-3.5417757254806143E-2</v>
      </c>
      <c r="N30" s="20">
        <f t="shared" si="0"/>
        <v>1.4785395397714896E-2</v>
      </c>
    </row>
    <row r="31" spans="1:15" ht="24" x14ac:dyDescent="0.25">
      <c r="A31" s="21"/>
      <c r="B31" s="22" t="s">
        <v>56</v>
      </c>
      <c r="C31" s="23">
        <f t="shared" ref="C31:N31" si="1">C7 -($O7*C$23/$O$23)</f>
        <v>5.2907024406631614E-2</v>
      </c>
      <c r="D31" s="24">
        <f t="shared" si="1"/>
        <v>-3.5063782835406621E-2</v>
      </c>
      <c r="E31" s="24">
        <f t="shared" si="1"/>
        <v>-2.4254804235634586E-2</v>
      </c>
      <c r="F31" s="24">
        <f t="shared" si="1"/>
        <v>5.6531386794214933E-3</v>
      </c>
      <c r="G31" s="24">
        <f t="shared" si="1"/>
        <v>3.041129778100124E-2</v>
      </c>
      <c r="H31" s="24">
        <f t="shared" si="1"/>
        <v>-1.8149031396708565E-2</v>
      </c>
      <c r="I31" s="24">
        <f t="shared" si="1"/>
        <v>2.1988124570556961E-2</v>
      </c>
      <c r="J31" s="24">
        <f t="shared" si="1"/>
        <v>1.0883683885557965E-2</v>
      </c>
      <c r="K31" s="24">
        <f t="shared" si="1"/>
        <v>2.9548013651373661E-2</v>
      </c>
      <c r="L31" s="24">
        <f t="shared" si="1"/>
        <v>-4.9829644005268625E-2</v>
      </c>
      <c r="M31" s="24">
        <f t="shared" si="1"/>
        <v>-2.2508271901262977E-2</v>
      </c>
      <c r="N31" s="25">
        <f t="shared" si="1"/>
        <v>-1.5857486002619214E-3</v>
      </c>
    </row>
    <row r="32" spans="1:15" ht="24" x14ac:dyDescent="0.25">
      <c r="A32" s="21"/>
      <c r="B32" s="22" t="s">
        <v>57</v>
      </c>
      <c r="C32" s="23">
        <f t="shared" ref="C32:N32" si="2">C8 -($O8*C$23/$O$23)</f>
        <v>3.8200591525768768E-2</v>
      </c>
      <c r="D32" s="24">
        <f t="shared" si="2"/>
        <v>-0.13902758341445204</v>
      </c>
      <c r="E32" s="24">
        <f t="shared" si="2"/>
        <v>4.7602724859607037E-2</v>
      </c>
      <c r="F32" s="24">
        <f t="shared" si="2"/>
        <v>-4.6193283673879426E-2</v>
      </c>
      <c r="G32" s="24">
        <f t="shared" si="2"/>
        <v>-7.963565815046314E-3</v>
      </c>
      <c r="H32" s="24">
        <f t="shared" si="2"/>
        <v>-4.9541175462793241E-2</v>
      </c>
      <c r="I32" s="24">
        <f t="shared" si="2"/>
        <v>0.14535059001576883</v>
      </c>
      <c r="J32" s="24">
        <f t="shared" si="2"/>
        <v>8.8777273569285498E-2</v>
      </c>
      <c r="K32" s="24">
        <f t="shared" si="2"/>
        <v>-3.4236432962489904E-2</v>
      </c>
      <c r="L32" s="24">
        <f t="shared" si="2"/>
        <v>1.8197197775767116E-2</v>
      </c>
      <c r="M32" s="24">
        <f t="shared" si="2"/>
        <v>1.0174906211264878E-2</v>
      </c>
      <c r="N32" s="25">
        <f t="shared" si="2"/>
        <v>-7.1341242628801926E-2</v>
      </c>
    </row>
    <row r="33" spans="1:14" ht="24" x14ac:dyDescent="0.25">
      <c r="A33" s="21"/>
      <c r="B33" s="22" t="s">
        <v>58</v>
      </c>
      <c r="C33" s="23">
        <f t="shared" ref="C33:N33" si="3">C9 -($O9*C$23/$O$23)</f>
        <v>-3.602094186507665E-2</v>
      </c>
      <c r="D33" s="24">
        <f t="shared" si="3"/>
        <v>-2.5569214461008349E-2</v>
      </c>
      <c r="E33" s="24">
        <f t="shared" si="3"/>
        <v>-1.0935278433323065E-2</v>
      </c>
      <c r="F33" s="24">
        <f t="shared" si="3"/>
        <v>-2.5943560454396442E-3</v>
      </c>
      <c r="G33" s="24">
        <f t="shared" si="3"/>
        <v>6.135448519296316E-4</v>
      </c>
      <c r="H33" s="24">
        <f t="shared" si="3"/>
        <v>2.7861068419912427E-2</v>
      </c>
      <c r="I33" s="24">
        <f t="shared" si="3"/>
        <v>2.4834240963082954E-2</v>
      </c>
      <c r="J33" s="24">
        <f t="shared" si="3"/>
        <v>2.7172439159414613E-2</v>
      </c>
      <c r="K33" s="24">
        <f t="shared" si="3"/>
        <v>1.4294449113648189E-3</v>
      </c>
      <c r="L33" s="24">
        <f t="shared" si="3"/>
        <v>-1.3593084140602979E-2</v>
      </c>
      <c r="M33" s="24">
        <f t="shared" si="3"/>
        <v>1.9046586637334606E-3</v>
      </c>
      <c r="N33" s="25">
        <f t="shared" si="3"/>
        <v>4.8974779760130316E-3</v>
      </c>
    </row>
    <row r="34" spans="1:14" ht="24" x14ac:dyDescent="0.25">
      <c r="A34" s="21"/>
      <c r="B34" s="22" t="s">
        <v>59</v>
      </c>
      <c r="C34" s="23">
        <f t="shared" ref="C34:N34" si="4">C10 -($O10*C$23/$O$23)</f>
        <v>1.8875375902644709E-2</v>
      </c>
      <c r="D34" s="24">
        <f t="shared" si="4"/>
        <v>-0.10996901700617046</v>
      </c>
      <c r="E34" s="24">
        <f t="shared" si="4"/>
        <v>-4.0201351153622111E-2</v>
      </c>
      <c r="F34" s="24">
        <f t="shared" si="4"/>
        <v>7.1570422495040309E-3</v>
      </c>
      <c r="G34" s="24">
        <f t="shared" si="4"/>
        <v>1.6067027652973687E-2</v>
      </c>
      <c r="H34" s="24">
        <f t="shared" si="4"/>
        <v>-4.7752966356710946E-2</v>
      </c>
      <c r="I34" s="24">
        <f t="shared" si="4"/>
        <v>7.8072563237426229E-2</v>
      </c>
      <c r="J34" s="24">
        <f t="shared" si="4"/>
        <v>7.5641090331782679E-2</v>
      </c>
      <c r="K34" s="24">
        <f t="shared" si="4"/>
        <v>-2.3088527594493646E-3</v>
      </c>
      <c r="L34" s="24">
        <f t="shared" si="4"/>
        <v>7.2415884574127065E-2</v>
      </c>
      <c r="M34" s="24">
        <f t="shared" si="4"/>
        <v>2.7764200576437581E-2</v>
      </c>
      <c r="N34" s="25">
        <f t="shared" si="4"/>
        <v>-9.5760997248943602E-2</v>
      </c>
    </row>
    <row r="35" spans="1:14" ht="24" x14ac:dyDescent="0.25">
      <c r="A35" s="21"/>
      <c r="B35" s="22" t="s">
        <v>60</v>
      </c>
      <c r="C35" s="23">
        <f t="shared" ref="C35:N35" si="5">C11 -($O11*C$23/$O$23)</f>
        <v>2.1542866709567954E-3</v>
      </c>
      <c r="D35" s="24">
        <f t="shared" si="5"/>
        <v>5.5707807338327281E-2</v>
      </c>
      <c r="E35" s="24">
        <f t="shared" si="5"/>
        <v>-2.9092159133358414E-2</v>
      </c>
      <c r="F35" s="24">
        <f t="shared" si="5"/>
        <v>-1.0102486930064769E-3</v>
      </c>
      <c r="G35" s="24">
        <f t="shared" si="5"/>
        <v>2.0682051952221336E-3</v>
      </c>
      <c r="H35" s="24">
        <f t="shared" si="5"/>
        <v>4.1670712237899504E-2</v>
      </c>
      <c r="I35" s="24">
        <f t="shared" si="5"/>
        <v>-2.1227128350727487E-2</v>
      </c>
      <c r="J35" s="24">
        <f t="shared" si="5"/>
        <v>-1.4118706292783945E-2</v>
      </c>
      <c r="K35" s="24">
        <f t="shared" si="5"/>
        <v>3.112767608958289E-3</v>
      </c>
      <c r="L35" s="24">
        <f t="shared" si="5"/>
        <v>-3.4627186156701018E-2</v>
      </c>
      <c r="M35" s="24">
        <f t="shared" si="5"/>
        <v>-1.1197612059703516E-2</v>
      </c>
      <c r="N35" s="25">
        <f t="shared" si="5"/>
        <v>6.5592616349168797E-3</v>
      </c>
    </row>
    <row r="36" spans="1:14" ht="24" x14ac:dyDescent="0.25">
      <c r="A36" s="21"/>
      <c r="B36" s="22" t="s">
        <v>61</v>
      </c>
      <c r="C36" s="23">
        <f t="shared" ref="C36:N36" si="6">C12 -($O12*C$23/$O$23)</f>
        <v>-5.0914297526259977E-3</v>
      </c>
      <c r="D36" s="24">
        <f t="shared" si="6"/>
        <v>4.6454333361025058E-2</v>
      </c>
      <c r="E36" s="24">
        <f t="shared" si="6"/>
        <v>7.9674567372730321E-3</v>
      </c>
      <c r="F36" s="24">
        <f t="shared" si="6"/>
        <v>-2.1038128512671117E-2</v>
      </c>
      <c r="G36" s="24">
        <f t="shared" si="6"/>
        <v>-1.6195227414754765E-2</v>
      </c>
      <c r="H36" s="24">
        <f t="shared" si="6"/>
        <v>3.1110574270725666E-2</v>
      </c>
      <c r="I36" s="24">
        <f t="shared" si="6"/>
        <v>-2.8856996343737507E-2</v>
      </c>
      <c r="J36" s="24">
        <f t="shared" si="6"/>
        <v>-4.1132153652349679E-2</v>
      </c>
      <c r="K36" s="24">
        <f t="shared" si="6"/>
        <v>3.9236422067634058E-2</v>
      </c>
      <c r="L36" s="24">
        <f t="shared" si="6"/>
        <v>-4.3220191802793406E-2</v>
      </c>
      <c r="M36" s="24">
        <f t="shared" si="6"/>
        <v>-4.6681485964922553E-3</v>
      </c>
      <c r="N36" s="25">
        <f t="shared" si="6"/>
        <v>3.5433489638766746E-2</v>
      </c>
    </row>
    <row r="37" spans="1:14" ht="24" x14ac:dyDescent="0.25">
      <c r="A37" s="21"/>
      <c r="B37" s="22" t="s">
        <v>62</v>
      </c>
      <c r="C37" s="23">
        <f t="shared" ref="C37:N37" si="7">C13 -($O13*C$23/$O$23)</f>
        <v>4.1850329199489805E-2</v>
      </c>
      <c r="D37" s="24">
        <f t="shared" si="7"/>
        <v>-3.8151911629550173E-2</v>
      </c>
      <c r="E37" s="24">
        <f t="shared" si="7"/>
        <v>-1.5207645916478288E-2</v>
      </c>
      <c r="F37" s="24">
        <f t="shared" si="7"/>
        <v>-9.8577464592094211E-3</v>
      </c>
      <c r="G37" s="24">
        <f t="shared" si="7"/>
        <v>9.2257649591142854E-3</v>
      </c>
      <c r="H37" s="24">
        <f t="shared" si="7"/>
        <v>2.4263539594040789E-2</v>
      </c>
      <c r="I37" s="24">
        <f t="shared" si="7"/>
        <v>-5.0896179406823505E-2</v>
      </c>
      <c r="J37" s="24">
        <f t="shared" si="7"/>
        <v>-2.4968351126436653E-2</v>
      </c>
      <c r="K37" s="24">
        <f t="shared" si="7"/>
        <v>-2.0559021158950724E-2</v>
      </c>
      <c r="L37" s="24">
        <f t="shared" si="7"/>
        <v>-1.12061809253583E-2</v>
      </c>
      <c r="M37" s="24">
        <f t="shared" si="7"/>
        <v>5.1408367012892559E-2</v>
      </c>
      <c r="N37" s="25">
        <f t="shared" si="7"/>
        <v>4.4099035857269514E-2</v>
      </c>
    </row>
    <row r="38" spans="1:14" ht="24" x14ac:dyDescent="0.25">
      <c r="A38" s="21"/>
      <c r="B38" s="22" t="s">
        <v>63</v>
      </c>
      <c r="C38" s="23">
        <f t="shared" ref="C38:N38" si="8">C14 -($O14*C$23/$O$23)</f>
        <v>-1.8072929730420628E-2</v>
      </c>
      <c r="D38" s="24">
        <f t="shared" si="8"/>
        <v>-3.9308926827721552E-2</v>
      </c>
      <c r="E38" s="24">
        <f t="shared" si="8"/>
        <v>-1.0078345641690856E-2</v>
      </c>
      <c r="F38" s="24">
        <f t="shared" si="8"/>
        <v>2.3316186132393113E-2</v>
      </c>
      <c r="G38" s="24">
        <f t="shared" si="8"/>
        <v>-8.7058031330302377E-3</v>
      </c>
      <c r="H38" s="24">
        <f t="shared" si="8"/>
        <v>-2.3641772831768243E-2</v>
      </c>
      <c r="I38" s="24">
        <f t="shared" si="8"/>
        <v>2.8334472946416556E-2</v>
      </c>
      <c r="J38" s="24">
        <f t="shared" si="8"/>
        <v>-2.9834500030439762E-2</v>
      </c>
      <c r="K38" s="24">
        <f t="shared" si="8"/>
        <v>4.5446325019452422E-2</v>
      </c>
      <c r="L38" s="24">
        <f t="shared" si="8"/>
        <v>6.3514159638010936E-3</v>
      </c>
      <c r="M38" s="24">
        <f t="shared" si="8"/>
        <v>7.4486743794512922E-3</v>
      </c>
      <c r="N38" s="25">
        <f t="shared" si="8"/>
        <v>1.8745203753556733E-2</v>
      </c>
    </row>
    <row r="39" spans="1:14" ht="24" x14ac:dyDescent="0.25">
      <c r="A39" s="21"/>
      <c r="B39" s="22" t="s">
        <v>64</v>
      </c>
      <c r="C39" s="23">
        <f t="shared" ref="C39:N39" si="9">C15 -($O15*C$23/$O$23)</f>
        <v>-2.4494972760904912E-2</v>
      </c>
      <c r="D39" s="24">
        <f t="shared" si="9"/>
        <v>0.11281781999314497</v>
      </c>
      <c r="E39" s="24">
        <f t="shared" si="9"/>
        <v>1.0549987055510773E-2</v>
      </c>
      <c r="F39" s="24">
        <f t="shared" si="9"/>
        <v>-7.0996141808474245E-4</v>
      </c>
      <c r="G39" s="24">
        <f t="shared" si="9"/>
        <v>-3.0896476413815543E-2</v>
      </c>
      <c r="H39" s="24">
        <f t="shared" si="9"/>
        <v>1.4651309815732649E-2</v>
      </c>
      <c r="I39" s="24">
        <f t="shared" si="9"/>
        <v>-4.3984731226549639E-2</v>
      </c>
      <c r="J39" s="24">
        <f t="shared" si="9"/>
        <v>-2.9261381167925635E-2</v>
      </c>
      <c r="K39" s="24">
        <f t="shared" si="9"/>
        <v>9.7100278432823983E-4</v>
      </c>
      <c r="L39" s="24">
        <f t="shared" si="9"/>
        <v>-5.6820367040019248E-2</v>
      </c>
      <c r="M39" s="24">
        <f t="shared" si="9"/>
        <v>1.6854333508416725E-2</v>
      </c>
      <c r="N39" s="25">
        <f t="shared" si="9"/>
        <v>3.0323436870166254E-2</v>
      </c>
    </row>
    <row r="40" spans="1:14" ht="24" x14ac:dyDescent="0.25">
      <c r="A40" s="21"/>
      <c r="B40" s="22" t="s">
        <v>65</v>
      </c>
      <c r="C40" s="23">
        <f t="shared" ref="C40:N40" si="10">C16 -($O16*C$23/$O$23)</f>
        <v>-5.4435062961794012E-5</v>
      </c>
      <c r="D40" s="24">
        <f t="shared" si="10"/>
        <v>9.5480827695853948E-2</v>
      </c>
      <c r="E40" s="24">
        <f t="shared" si="10"/>
        <v>1.9233231251665373E-2</v>
      </c>
      <c r="F40" s="24">
        <f t="shared" si="10"/>
        <v>3.1972612150256013E-2</v>
      </c>
      <c r="G40" s="24">
        <f t="shared" si="10"/>
        <v>1.8347978272371279E-2</v>
      </c>
      <c r="H40" s="24">
        <f t="shared" si="10"/>
        <v>2.692722938080766E-2</v>
      </c>
      <c r="I40" s="24">
        <f t="shared" si="10"/>
        <v>-2.7442302329685753E-2</v>
      </c>
      <c r="J40" s="24">
        <f t="shared" si="10"/>
        <v>-3.2317486787972222E-2</v>
      </c>
      <c r="K40" s="24">
        <f t="shared" si="10"/>
        <v>-2.6704877873257732E-2</v>
      </c>
      <c r="L40" s="24">
        <f t="shared" si="10"/>
        <v>-9.8707955368519951E-3</v>
      </c>
      <c r="M40" s="24">
        <f t="shared" si="10"/>
        <v>-6.3089196300088607E-2</v>
      </c>
      <c r="N40" s="25">
        <f t="shared" si="10"/>
        <v>-3.2482784860136782E-2</v>
      </c>
    </row>
    <row r="41" spans="1:14" ht="24" x14ac:dyDescent="0.25">
      <c r="A41" s="21"/>
      <c r="B41" s="22" t="s">
        <v>66</v>
      </c>
      <c r="C41" s="23">
        <f t="shared" ref="C41:N41" si="11">C17 -($O17*C$23/$O$23)</f>
        <v>-3.7851950069016621E-2</v>
      </c>
      <c r="D41" s="24">
        <f t="shared" si="11"/>
        <v>-4.3356140797259579E-2</v>
      </c>
      <c r="E41" s="24">
        <f t="shared" si="11"/>
        <v>-1.9355624309542713E-2</v>
      </c>
      <c r="F41" s="24">
        <f t="shared" si="11"/>
        <v>-3.0215721839924048E-3</v>
      </c>
      <c r="G41" s="24">
        <f t="shared" si="11"/>
        <v>-2.3720394080793433E-2</v>
      </c>
      <c r="H41" s="24">
        <f t="shared" si="11"/>
        <v>-2.2423498886085774E-2</v>
      </c>
      <c r="I41" s="24">
        <f t="shared" si="11"/>
        <v>-2.1559607814791965E-2</v>
      </c>
      <c r="J41" s="24">
        <f t="shared" si="11"/>
        <v>2.770155430564547E-2</v>
      </c>
      <c r="K41" s="24">
        <f t="shared" si="11"/>
        <v>2.0432582795146814E-3</v>
      </c>
      <c r="L41" s="24">
        <f t="shared" si="11"/>
        <v>3.4658286025526452E-2</v>
      </c>
      <c r="M41" s="24">
        <f t="shared" si="11"/>
        <v>4.9411923105019878E-2</v>
      </c>
      <c r="N41" s="25">
        <f t="shared" si="11"/>
        <v>5.7473766425775841E-2</v>
      </c>
    </row>
    <row r="42" spans="1:14" ht="24" x14ac:dyDescent="0.25">
      <c r="A42" s="21"/>
      <c r="B42" s="22" t="s">
        <v>67</v>
      </c>
      <c r="C42" s="23">
        <f t="shared" ref="C42:N42" si="12">C18 -($O18*C$23/$O$23)</f>
        <v>2.2921790269210651E-2</v>
      </c>
      <c r="D42" s="24">
        <f t="shared" si="12"/>
        <v>-2.8402793597791243E-2</v>
      </c>
      <c r="E42" s="24">
        <f t="shared" si="12"/>
        <v>-1.784356641341095E-2</v>
      </c>
      <c r="F42" s="24">
        <f t="shared" si="12"/>
        <v>-2.2056966440987702E-2</v>
      </c>
      <c r="G42" s="24">
        <f t="shared" si="12"/>
        <v>2.6870144673700025E-2</v>
      </c>
      <c r="H42" s="24">
        <f t="shared" si="12"/>
        <v>-4.8103420095540195E-3</v>
      </c>
      <c r="I42" s="24">
        <f t="shared" si="12"/>
        <v>-5.8780683757891916E-4</v>
      </c>
      <c r="J42" s="24">
        <f t="shared" si="12"/>
        <v>9.2863184582145375E-3</v>
      </c>
      <c r="K42" s="24">
        <f t="shared" si="12"/>
        <v>1.8799253227730961E-2</v>
      </c>
      <c r="L42" s="24">
        <f t="shared" si="12"/>
        <v>-1.1142660028126278E-2</v>
      </c>
      <c r="M42" s="24">
        <f t="shared" si="12"/>
        <v>-2.533199684870896E-3</v>
      </c>
      <c r="N42" s="25">
        <f t="shared" si="12"/>
        <v>9.4998283834632768E-3</v>
      </c>
    </row>
    <row r="43" spans="1:14" ht="24" x14ac:dyDescent="0.25">
      <c r="A43" s="21"/>
      <c r="B43" s="22" t="s">
        <v>68</v>
      </c>
      <c r="C43" s="23">
        <f t="shared" ref="C43:N43" si="13">C19 -($O19*C$23/$O$23)</f>
        <v>1.8601379194519985E-3</v>
      </c>
      <c r="D43" s="24">
        <f t="shared" si="13"/>
        <v>-9.7922054839672479E-2</v>
      </c>
      <c r="E43" s="24">
        <f t="shared" si="13"/>
        <v>-1.1642087563891068E-2</v>
      </c>
      <c r="F43" s="24">
        <f t="shared" si="13"/>
        <v>1.0432431084104632E-2</v>
      </c>
      <c r="G43" s="24">
        <f t="shared" si="13"/>
        <v>2.4167369052186471E-2</v>
      </c>
      <c r="H43" s="24">
        <f t="shared" si="13"/>
        <v>5.4973328191989523E-3</v>
      </c>
      <c r="I43" s="24">
        <f t="shared" si="13"/>
        <v>1.4218381680195402E-2</v>
      </c>
      <c r="J43" s="24">
        <f t="shared" si="13"/>
        <v>2.6037109935862501E-2</v>
      </c>
      <c r="K43" s="24">
        <f t="shared" si="13"/>
        <v>-2.3514702565237633E-2</v>
      </c>
      <c r="L43" s="24">
        <f t="shared" si="13"/>
        <v>7.4131606881280343E-2</v>
      </c>
      <c r="M43" s="24">
        <f t="shared" si="13"/>
        <v>-1.7993290911398563E-2</v>
      </c>
      <c r="N43" s="25">
        <f t="shared" si="13"/>
        <v>-5.2722334920801694E-3</v>
      </c>
    </row>
    <row r="44" spans="1:14" ht="24" x14ac:dyDescent="0.25">
      <c r="A44" s="21"/>
      <c r="B44" s="22" t="s">
        <v>69</v>
      </c>
      <c r="C44" s="23">
        <f t="shared" ref="C44:N44" si="14">C20 -($O20*C$23/$O$23)</f>
        <v>-3.5167324728086341E-2</v>
      </c>
      <c r="D44" s="24">
        <f t="shared" si="14"/>
        <v>1.2778627422747324E-2</v>
      </c>
      <c r="E44" s="24">
        <f t="shared" si="14"/>
        <v>-1.1506926111110483E-2</v>
      </c>
      <c r="F44" s="24">
        <f t="shared" si="14"/>
        <v>1.6085602007411881E-2</v>
      </c>
      <c r="G44" s="24">
        <f t="shared" si="14"/>
        <v>-2.6169980332936577E-2</v>
      </c>
      <c r="H44" s="24">
        <f t="shared" si="14"/>
        <v>-1.2758259368544939E-2</v>
      </c>
      <c r="I44" s="24">
        <f t="shared" si="14"/>
        <v>-2.2161091839516117E-2</v>
      </c>
      <c r="J44" s="24">
        <f t="shared" si="14"/>
        <v>-3.1765983421173816E-2</v>
      </c>
      <c r="K44" s="24">
        <f t="shared" si="14"/>
        <v>4.1864309751904305E-2</v>
      </c>
      <c r="L44" s="24">
        <f t="shared" si="14"/>
        <v>8.4435212406612503E-3</v>
      </c>
      <c r="M44" s="24">
        <f t="shared" si="14"/>
        <v>1.2723819154394161E-2</v>
      </c>
      <c r="N44" s="25">
        <f t="shared" si="14"/>
        <v>4.7633686224248961E-2</v>
      </c>
    </row>
    <row r="45" spans="1:14" ht="24" x14ac:dyDescent="0.25">
      <c r="A45" s="21"/>
      <c r="B45" s="22" t="s">
        <v>70</v>
      </c>
      <c r="C45" s="23">
        <f t="shared" ref="C45:N45" si="15">C21 -($O21*C$23/$O$23)</f>
        <v>6.9198876771808804E-3</v>
      </c>
      <c r="D45" s="24">
        <f t="shared" si="15"/>
        <v>-6.4961102027519535E-3</v>
      </c>
      <c r="E45" s="24">
        <f t="shared" si="15"/>
        <v>4.279635465692655E-3</v>
      </c>
      <c r="F45" s="24">
        <f t="shared" si="15"/>
        <v>-2.6057054082872511E-3</v>
      </c>
      <c r="G45" s="24">
        <f t="shared" si="15"/>
        <v>6.1431946795182102E-3</v>
      </c>
      <c r="H45" s="24">
        <f t="shared" si="15"/>
        <v>4.7945539990559283E-3</v>
      </c>
      <c r="I45" s="24">
        <f t="shared" si="15"/>
        <v>-1.859802874167843E-3</v>
      </c>
      <c r="J45" s="24">
        <f t="shared" si="15"/>
        <v>1.8708473155594596E-2</v>
      </c>
      <c r="K45" s="24">
        <f t="shared" si="15"/>
        <v>-1.4655988497664529E-2</v>
      </c>
      <c r="L45" s="24">
        <f t="shared" si="15"/>
        <v>3.2516886767766595E-2</v>
      </c>
      <c r="M45" s="24">
        <f t="shared" si="15"/>
        <v>-7.6112918426387288E-3</v>
      </c>
      <c r="N45" s="25">
        <f t="shared" si="15"/>
        <v>-4.0133732919298504E-2</v>
      </c>
    </row>
    <row r="46" spans="1:14" ht="24.75" thickBot="1" x14ac:dyDescent="0.3">
      <c r="A46" s="26"/>
      <c r="B46" s="27" t="s">
        <v>71</v>
      </c>
      <c r="C46" s="28">
        <f t="shared" ref="C46:N46" si="16">C22 -($O22*C$23/$O$23)</f>
        <v>-6.9982529186216058E-4</v>
      </c>
      <c r="D46" s="29">
        <f t="shared" si="16"/>
        <v>9.360702979436733E-2</v>
      </c>
      <c r="E46" s="29">
        <f t="shared" si="16"/>
        <v>3.5996974643576707E-2</v>
      </c>
      <c r="F46" s="29">
        <f t="shared" si="16"/>
        <v>1.210924359696941E-3</v>
      </c>
      <c r="G46" s="29">
        <f t="shared" si="16"/>
        <v>-1.1238126048977892E-2</v>
      </c>
      <c r="H46" s="29">
        <f t="shared" si="16"/>
        <v>8.3068116288308735E-3</v>
      </c>
      <c r="I46" s="29">
        <f t="shared" si="16"/>
        <v>-3.5241314981570321E-2</v>
      </c>
      <c r="J46" s="29">
        <f t="shared" si="16"/>
        <v>-3.0920287110647288E-2</v>
      </c>
      <c r="K46" s="29">
        <f t="shared" si="16"/>
        <v>-8.9597436289474419E-3</v>
      </c>
      <c r="L46" s="29">
        <f t="shared" si="16"/>
        <v>-1.65164868917477E-2</v>
      </c>
      <c r="M46" s="29">
        <f t="shared" si="16"/>
        <v>-1.2672114060349682E-2</v>
      </c>
      <c r="N46" s="30">
        <f t="shared" si="16"/>
        <v>-2.2873842412369338E-2</v>
      </c>
    </row>
    <row r="47" spans="1:14" ht="15.75" thickTop="1" x14ac:dyDescent="0.25"/>
  </sheetData>
  <mergeCells count="6">
    <mergeCell ref="A3:B5"/>
    <mergeCell ref="C3:N3"/>
    <mergeCell ref="A6:A22"/>
    <mergeCell ref="A27:B29"/>
    <mergeCell ref="C27:N27"/>
    <mergeCell ref="A30:A46"/>
  </mergeCells>
  <conditionalFormatting sqref="C30:N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6F519-FCF5-4189-88E3-02D835C84236}">
  <dimension ref="A1:O47"/>
  <sheetViews>
    <sheetView workbookViewId="0">
      <selection activeCell="C30" sqref="C30:N4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15</v>
      </c>
      <c r="B6" s="17" t="s">
        <v>16</v>
      </c>
      <c r="C6" s="18">
        <v>0.26373626373626374</v>
      </c>
      <c r="D6" s="19">
        <v>0.40239043824701193</v>
      </c>
      <c r="E6" s="19">
        <v>0.36274509803921567</v>
      </c>
      <c r="F6" s="19">
        <v>0.25837320574162681</v>
      </c>
      <c r="G6" s="19">
        <v>0.24834437086092712</v>
      </c>
      <c r="H6" s="19">
        <v>0.33128834355828218</v>
      </c>
      <c r="I6" s="19">
        <v>0.24175824175824176</v>
      </c>
      <c r="J6" s="19">
        <v>0.22957198443579765</v>
      </c>
      <c r="K6" s="19">
        <v>0.22527472527472528</v>
      </c>
      <c r="L6" s="19">
        <v>0.33898305084745756</v>
      </c>
      <c r="M6" s="19">
        <v>0.22926829268292687</v>
      </c>
      <c r="N6" s="20">
        <v>0.22</v>
      </c>
      <c r="O6" s="31">
        <f>AVERAGE(C6:N6)</f>
        <v>0.27931116793187311</v>
      </c>
    </row>
    <row r="7" spans="1:15" ht="24" x14ac:dyDescent="0.25">
      <c r="A7" s="21"/>
      <c r="B7" s="22" t="s">
        <v>17</v>
      </c>
      <c r="C7" s="23">
        <v>0.20146520146520147</v>
      </c>
      <c r="D7" s="24">
        <v>0.19123505976095617</v>
      </c>
      <c r="E7" s="24">
        <v>0.15686274509803921</v>
      </c>
      <c r="F7" s="24">
        <v>0.17703349282296654</v>
      </c>
      <c r="G7" s="24">
        <v>0.18211920529801323</v>
      </c>
      <c r="H7" s="24">
        <v>0.18404907975460122</v>
      </c>
      <c r="I7" s="24">
        <v>0.15018315018315018</v>
      </c>
      <c r="J7" s="24">
        <v>0.14007782101167315</v>
      </c>
      <c r="K7" s="24">
        <v>0.12637362637362637</v>
      </c>
      <c r="L7" s="24">
        <v>0.14689265536723164</v>
      </c>
      <c r="M7" s="24">
        <v>0.10731707317073172</v>
      </c>
      <c r="N7" s="25">
        <v>0.11333333333333333</v>
      </c>
      <c r="O7" s="31">
        <f>AVERAGE(C7:N7)</f>
        <v>0.15641187030329368</v>
      </c>
    </row>
    <row r="8" spans="1:15" ht="24" x14ac:dyDescent="0.25">
      <c r="A8" s="21"/>
      <c r="B8" s="22" t="s">
        <v>18</v>
      </c>
      <c r="C8" s="23">
        <v>0.2344322344322344</v>
      </c>
      <c r="D8" s="24">
        <v>0.27091633466135456</v>
      </c>
      <c r="E8" s="24">
        <v>0.23856209150326799</v>
      </c>
      <c r="F8" s="24">
        <v>0.30143540669856461</v>
      </c>
      <c r="G8" s="24">
        <v>0.25496688741721857</v>
      </c>
      <c r="H8" s="24">
        <v>0.24539877300613497</v>
      </c>
      <c r="I8" s="24">
        <v>0.23076923076923075</v>
      </c>
      <c r="J8" s="24">
        <v>0.21011673151750973</v>
      </c>
      <c r="K8" s="24">
        <v>0.22527472527472528</v>
      </c>
      <c r="L8" s="24">
        <v>0.1864406779661017</v>
      </c>
      <c r="M8" s="24">
        <v>0.18536585365853658</v>
      </c>
      <c r="N8" s="25">
        <v>0.24666666666666667</v>
      </c>
      <c r="O8" s="31">
        <f>AVERAGE(C8:N8)</f>
        <v>0.23586213446429549</v>
      </c>
    </row>
    <row r="9" spans="1:15" ht="24" x14ac:dyDescent="0.25">
      <c r="A9" s="21"/>
      <c r="B9" s="22" t="s">
        <v>19</v>
      </c>
      <c r="C9" s="23">
        <v>0.2344322344322344</v>
      </c>
      <c r="D9" s="24">
        <v>0.22709163346613542</v>
      </c>
      <c r="E9" s="24">
        <v>0.20915032679738563</v>
      </c>
      <c r="F9" s="24">
        <v>0.15789473684210525</v>
      </c>
      <c r="G9" s="24">
        <v>0.22185430463576158</v>
      </c>
      <c r="H9" s="24">
        <v>0.23006134969325154</v>
      </c>
      <c r="I9" s="24">
        <v>0.20146520146520147</v>
      </c>
      <c r="J9" s="24">
        <v>0.16342412451361865</v>
      </c>
      <c r="K9" s="24">
        <v>0.18131868131868131</v>
      </c>
      <c r="L9" s="24">
        <v>0.1864406779661017</v>
      </c>
      <c r="M9" s="24">
        <v>0.17073170731707318</v>
      </c>
      <c r="N9" s="25">
        <v>0.11333333333333333</v>
      </c>
      <c r="O9" s="31">
        <f>AVERAGE(C9:N9)</f>
        <v>0.19143319264840697</v>
      </c>
    </row>
    <row r="10" spans="1:15" ht="24" x14ac:dyDescent="0.25">
      <c r="A10" s="21"/>
      <c r="B10" s="22" t="s">
        <v>20</v>
      </c>
      <c r="C10" s="23">
        <v>0.16849816849816851</v>
      </c>
      <c r="D10" s="24">
        <v>0.37450199203187251</v>
      </c>
      <c r="E10" s="24">
        <v>0.18954248366013071</v>
      </c>
      <c r="F10" s="24">
        <v>0.20574162679425836</v>
      </c>
      <c r="G10" s="24">
        <v>0.16887417218543047</v>
      </c>
      <c r="H10" s="24">
        <v>0.13803680981595093</v>
      </c>
      <c r="I10" s="24">
        <v>0.15018315018315018</v>
      </c>
      <c r="J10" s="24">
        <v>7.7821011673151752E-2</v>
      </c>
      <c r="K10" s="24">
        <v>0.1043956043956044</v>
      </c>
      <c r="L10" s="24">
        <v>0.1751412429378531</v>
      </c>
      <c r="M10" s="24">
        <v>0.12195121951219512</v>
      </c>
      <c r="N10" s="25">
        <v>0.14666666666666667</v>
      </c>
      <c r="O10" s="31">
        <f>AVERAGE(C10:N10)</f>
        <v>0.16844617902953604</v>
      </c>
    </row>
    <row r="11" spans="1:15" ht="24" x14ac:dyDescent="0.25">
      <c r="A11" s="21"/>
      <c r="B11" s="22" t="s">
        <v>21</v>
      </c>
      <c r="C11" s="23">
        <v>0.22344322344322345</v>
      </c>
      <c r="D11" s="24">
        <v>0.16733067729083664</v>
      </c>
      <c r="E11" s="24">
        <v>0.24183006535947713</v>
      </c>
      <c r="F11" s="24">
        <v>0.28229665071770332</v>
      </c>
      <c r="G11" s="24">
        <v>0.20198675496688742</v>
      </c>
      <c r="H11" s="24">
        <v>0.22392638036809817</v>
      </c>
      <c r="I11" s="24">
        <v>0.24908424908424909</v>
      </c>
      <c r="J11" s="24">
        <v>0.25680933852140075</v>
      </c>
      <c r="K11" s="24">
        <v>0.32417582417582413</v>
      </c>
      <c r="L11" s="24">
        <v>0.2768361581920904</v>
      </c>
      <c r="M11" s="24">
        <v>0.31219512195121951</v>
      </c>
      <c r="N11" s="25">
        <v>0.38</v>
      </c>
      <c r="O11" s="31">
        <f>AVERAGE(C11:N11)</f>
        <v>0.26165953700591749</v>
      </c>
    </row>
    <row r="12" spans="1:15" ht="24" x14ac:dyDescent="0.25">
      <c r="A12" s="21"/>
      <c r="B12" s="22" t="s">
        <v>22</v>
      </c>
      <c r="C12" s="23">
        <v>0.16849816849816851</v>
      </c>
      <c r="D12" s="24">
        <v>0.16334661354581673</v>
      </c>
      <c r="E12" s="24">
        <v>0.15686274509803921</v>
      </c>
      <c r="F12" s="24">
        <v>0.18181818181818182</v>
      </c>
      <c r="G12" s="24">
        <v>0.17218543046357618</v>
      </c>
      <c r="H12" s="24">
        <v>0.24846625766871167</v>
      </c>
      <c r="I12" s="24">
        <v>0.14652014652014653</v>
      </c>
      <c r="J12" s="24">
        <v>0.22568093385214008</v>
      </c>
      <c r="K12" s="24">
        <v>0.15934065934065933</v>
      </c>
      <c r="L12" s="24">
        <v>0.11299435028248589</v>
      </c>
      <c r="M12" s="24">
        <v>0.14634146341463414</v>
      </c>
      <c r="N12" s="25">
        <v>0.2</v>
      </c>
      <c r="O12" s="31">
        <f>AVERAGE(C12:N12)</f>
        <v>0.17350457920854667</v>
      </c>
    </row>
    <row r="13" spans="1:15" ht="24" x14ac:dyDescent="0.25">
      <c r="A13" s="21"/>
      <c r="B13" s="22" t="s">
        <v>23</v>
      </c>
      <c r="C13" s="23">
        <v>0.12820512820512819</v>
      </c>
      <c r="D13" s="24">
        <v>0.12749003984063745</v>
      </c>
      <c r="E13" s="24">
        <v>0.13071895424836602</v>
      </c>
      <c r="F13" s="24">
        <v>0.12918660287081341</v>
      </c>
      <c r="G13" s="24">
        <v>9.9337748344370869E-2</v>
      </c>
      <c r="H13" s="24">
        <v>0.16564417177914109</v>
      </c>
      <c r="I13" s="24">
        <v>0.12087912087912088</v>
      </c>
      <c r="J13" s="24">
        <v>0.1245136186770428</v>
      </c>
      <c r="K13" s="24">
        <v>0.11538461538461538</v>
      </c>
      <c r="L13" s="24">
        <v>0.10734463276836158</v>
      </c>
      <c r="M13" s="24">
        <v>0.14146341463414633</v>
      </c>
      <c r="N13" s="25">
        <v>0.12666666666666668</v>
      </c>
      <c r="O13" s="31">
        <f>AVERAGE(C13:N13)</f>
        <v>0.12640289285820089</v>
      </c>
    </row>
    <row r="14" spans="1:15" ht="24" x14ac:dyDescent="0.25">
      <c r="A14" s="21"/>
      <c r="B14" s="22" t="s">
        <v>24</v>
      </c>
      <c r="C14" s="23">
        <v>0.33699633699633702</v>
      </c>
      <c r="D14" s="24">
        <v>0.44621513944223101</v>
      </c>
      <c r="E14" s="24">
        <v>0.36601307189542481</v>
      </c>
      <c r="F14" s="24">
        <v>0.36363636363636365</v>
      </c>
      <c r="G14" s="24">
        <v>0.31125827814569534</v>
      </c>
      <c r="H14" s="24">
        <v>0.35276073619631904</v>
      </c>
      <c r="I14" s="24">
        <v>0.33699633699633702</v>
      </c>
      <c r="J14" s="24">
        <v>0.42412451361867703</v>
      </c>
      <c r="K14" s="24">
        <v>0.33516483516483508</v>
      </c>
      <c r="L14" s="24">
        <v>0.41242937853107342</v>
      </c>
      <c r="M14" s="24">
        <v>0.2780487804878049</v>
      </c>
      <c r="N14" s="25">
        <v>0.3</v>
      </c>
      <c r="O14" s="31">
        <f>AVERAGE(C14:N14)</f>
        <v>0.35530364759259153</v>
      </c>
    </row>
    <row r="15" spans="1:15" ht="24" x14ac:dyDescent="0.25">
      <c r="A15" s="21"/>
      <c r="B15" s="22" t="s">
        <v>25</v>
      </c>
      <c r="C15" s="23">
        <v>0.40293040293040294</v>
      </c>
      <c r="D15" s="24">
        <v>0.37051792828685259</v>
      </c>
      <c r="E15" s="24">
        <v>0.42810457516339867</v>
      </c>
      <c r="F15" s="24">
        <v>0.44497607655502391</v>
      </c>
      <c r="G15" s="24">
        <v>0.38741721854304634</v>
      </c>
      <c r="H15" s="24">
        <v>0.38036809815950923</v>
      </c>
      <c r="I15" s="24">
        <v>0.33699633699633702</v>
      </c>
      <c r="J15" s="24">
        <v>0.36575875486381321</v>
      </c>
      <c r="K15" s="24">
        <v>0.48901098901098899</v>
      </c>
      <c r="L15" s="24">
        <v>0.44632768361581926</v>
      </c>
      <c r="M15" s="24">
        <v>0.42926829268292688</v>
      </c>
      <c r="N15" s="25">
        <v>0.42</v>
      </c>
      <c r="O15" s="31">
        <f>AVERAGE(C15:N15)</f>
        <v>0.40847302973401001</v>
      </c>
    </row>
    <row r="16" spans="1:15" ht="24" x14ac:dyDescent="0.25">
      <c r="A16" s="21"/>
      <c r="B16" s="22" t="s">
        <v>26</v>
      </c>
      <c r="C16" s="23">
        <v>0.26007326007326009</v>
      </c>
      <c r="D16" s="24">
        <v>0.2788844621513944</v>
      </c>
      <c r="E16" s="24">
        <v>0.26143790849673204</v>
      </c>
      <c r="F16" s="24">
        <v>0.25358851674641147</v>
      </c>
      <c r="G16" s="24">
        <v>0.20860927152317882</v>
      </c>
      <c r="H16" s="24">
        <v>0.22085889570552147</v>
      </c>
      <c r="I16" s="24">
        <v>0.2271062271062271</v>
      </c>
      <c r="J16" s="24">
        <v>0.2140077821011673</v>
      </c>
      <c r="K16" s="24">
        <v>0.25274725274725274</v>
      </c>
      <c r="L16" s="24">
        <v>0.24293785310734464</v>
      </c>
      <c r="M16" s="24">
        <v>0.11707317073170734</v>
      </c>
      <c r="N16" s="25">
        <v>0.25333333333333335</v>
      </c>
      <c r="O16" s="31">
        <f>AVERAGE(C16:N16)</f>
        <v>0.23255482781862757</v>
      </c>
    </row>
    <row r="17" spans="1:15" ht="24" x14ac:dyDescent="0.25">
      <c r="A17" s="21"/>
      <c r="B17" s="22" t="s">
        <v>27</v>
      </c>
      <c r="C17" s="23">
        <v>0.31868131868131866</v>
      </c>
      <c r="D17" s="24">
        <v>0.13147410358565736</v>
      </c>
      <c r="E17" s="24">
        <v>0.22875816993464052</v>
      </c>
      <c r="F17" s="24">
        <v>0.28708133971291866</v>
      </c>
      <c r="G17" s="24">
        <v>0.25496688741721857</v>
      </c>
      <c r="H17" s="24">
        <v>0.2607361963190184</v>
      </c>
      <c r="I17" s="24">
        <v>0.32967032967032961</v>
      </c>
      <c r="J17" s="24">
        <v>0.30739299610894943</v>
      </c>
      <c r="K17" s="24">
        <v>0.34615384615384615</v>
      </c>
      <c r="L17" s="24">
        <v>0.2655367231638418</v>
      </c>
      <c r="M17" s="24">
        <v>0.22439024390243906</v>
      </c>
      <c r="N17" s="25">
        <v>0.30666666666666664</v>
      </c>
      <c r="O17" s="31">
        <f>AVERAGE(C17:N17)</f>
        <v>0.27179240177640379</v>
      </c>
    </row>
    <row r="18" spans="1:15" ht="24" x14ac:dyDescent="0.25">
      <c r="A18" s="21"/>
      <c r="B18" s="22" t="s">
        <v>28</v>
      </c>
      <c r="C18" s="23">
        <v>0.13186813186813187</v>
      </c>
      <c r="D18" s="24">
        <v>0.13147410358565736</v>
      </c>
      <c r="E18" s="24">
        <v>0.12091503267973856</v>
      </c>
      <c r="F18" s="24">
        <v>0.10526315789473684</v>
      </c>
      <c r="G18" s="24">
        <v>0.17218543046357618</v>
      </c>
      <c r="H18" s="24">
        <v>0.15030674846625766</v>
      </c>
      <c r="I18" s="24">
        <v>0.20146520146520147</v>
      </c>
      <c r="J18" s="24">
        <v>0.13618677042801555</v>
      </c>
      <c r="K18" s="24">
        <v>0.12637362637362637</v>
      </c>
      <c r="L18" s="24">
        <v>0.13559322033898305</v>
      </c>
      <c r="M18" s="24">
        <v>0.13658536585365855</v>
      </c>
      <c r="N18" s="25">
        <v>9.3333333333333338E-2</v>
      </c>
      <c r="O18" s="31">
        <f>AVERAGE(C18:N18)</f>
        <v>0.13679584356257637</v>
      </c>
    </row>
    <row r="19" spans="1:15" ht="24" x14ac:dyDescent="0.25">
      <c r="A19" s="21"/>
      <c r="B19" s="22" t="s">
        <v>29</v>
      </c>
      <c r="C19" s="23">
        <v>0.15018315018315018</v>
      </c>
      <c r="D19" s="24">
        <v>9.1633466135458169E-2</v>
      </c>
      <c r="E19" s="24">
        <v>0.15686274509803921</v>
      </c>
      <c r="F19" s="24">
        <v>0.22488038277511962</v>
      </c>
      <c r="G19" s="24">
        <v>0.16556291390728478</v>
      </c>
      <c r="H19" s="24">
        <v>0.16564417177914109</v>
      </c>
      <c r="I19" s="24">
        <v>0.21245421245421245</v>
      </c>
      <c r="J19" s="24">
        <v>0.21789883268482491</v>
      </c>
      <c r="K19" s="24">
        <v>0.24725274725274726</v>
      </c>
      <c r="L19" s="24">
        <v>9.6045197740112997E-2</v>
      </c>
      <c r="M19" s="24">
        <v>0.2</v>
      </c>
      <c r="N19" s="25">
        <v>0.24</v>
      </c>
      <c r="O19" s="31">
        <f>AVERAGE(C19:N19)</f>
        <v>0.18070148500084085</v>
      </c>
    </row>
    <row r="20" spans="1:15" ht="24" x14ac:dyDescent="0.25">
      <c r="A20" s="21"/>
      <c r="B20" s="22" t="s">
        <v>30</v>
      </c>
      <c r="C20" s="23">
        <v>0.12820512820512819</v>
      </c>
      <c r="D20" s="24">
        <v>0.12350597609561753</v>
      </c>
      <c r="E20" s="24">
        <v>8.4967320261437912E-2</v>
      </c>
      <c r="F20" s="24">
        <v>0.11004784688995216</v>
      </c>
      <c r="G20" s="24">
        <v>0.14238410596026491</v>
      </c>
      <c r="H20" s="24">
        <v>0.13803680981595093</v>
      </c>
      <c r="I20" s="24">
        <v>0.12820512820512819</v>
      </c>
      <c r="J20" s="24">
        <v>0.11284046692607004</v>
      </c>
      <c r="K20" s="24">
        <v>0.12637362637362637</v>
      </c>
      <c r="L20" s="24">
        <v>0.11864406779661017</v>
      </c>
      <c r="M20" s="24">
        <v>0.20975609756097563</v>
      </c>
      <c r="N20" s="25">
        <v>0.16666666666666663</v>
      </c>
      <c r="O20" s="31">
        <f>AVERAGE(C20:N20)</f>
        <v>0.1324694367297857</v>
      </c>
    </row>
    <row r="21" spans="1:15" ht="24" x14ac:dyDescent="0.25">
      <c r="A21" s="21"/>
      <c r="B21" s="22" t="s">
        <v>31</v>
      </c>
      <c r="C21" s="23">
        <v>0.13553113553113552</v>
      </c>
      <c r="D21" s="24">
        <v>0.20318725099601592</v>
      </c>
      <c r="E21" s="24">
        <v>0.12091503267973856</v>
      </c>
      <c r="F21" s="24">
        <v>0.17224880382775118</v>
      </c>
      <c r="G21" s="24">
        <v>0.12251655629139073</v>
      </c>
      <c r="H21" s="24">
        <v>0.13190184049079753</v>
      </c>
      <c r="I21" s="24">
        <v>0.12454212454212454</v>
      </c>
      <c r="J21" s="24">
        <v>0.11673151750972761</v>
      </c>
      <c r="K21" s="24">
        <v>0.11538461538461538</v>
      </c>
      <c r="L21" s="24">
        <v>0.13559322033898305</v>
      </c>
      <c r="M21" s="24">
        <v>9.7560975609756101E-2</v>
      </c>
      <c r="N21" s="25">
        <v>0.18666666666666668</v>
      </c>
      <c r="O21" s="31">
        <f>AVERAGE(C21:N21)</f>
        <v>0.13856497832239192</v>
      </c>
    </row>
    <row r="22" spans="1:15" ht="24.75" thickBot="1" x14ac:dyDescent="0.3">
      <c r="A22" s="26"/>
      <c r="B22" s="27" t="s">
        <v>32</v>
      </c>
      <c r="C22" s="28">
        <v>0.24908424908424909</v>
      </c>
      <c r="D22" s="29">
        <v>0.18725099601593626</v>
      </c>
      <c r="E22" s="29">
        <v>0.17647058823529413</v>
      </c>
      <c r="F22" s="29">
        <v>0.18181818181818182</v>
      </c>
      <c r="G22" s="29">
        <v>0.24172185430463577</v>
      </c>
      <c r="H22" s="29">
        <v>0.20858895705521474</v>
      </c>
      <c r="I22" s="29">
        <v>0.33333333333333326</v>
      </c>
      <c r="J22" s="29">
        <v>0.37354085603112841</v>
      </c>
      <c r="K22" s="29">
        <v>0.37362637362637363</v>
      </c>
      <c r="L22" s="29">
        <v>0.3559322033898305</v>
      </c>
      <c r="M22" s="29">
        <v>0.33170731707317075</v>
      </c>
      <c r="N22" s="30">
        <v>0.36</v>
      </c>
      <c r="O22" s="31">
        <f>AVERAGE(C22:N22)</f>
        <v>0.28108957583061228</v>
      </c>
    </row>
    <row r="23" spans="1:15" ht="15.75" thickTop="1" x14ac:dyDescent="0.25">
      <c r="C23" s="32">
        <f>AVERAGE(C6:C22)</f>
        <v>0.21978021978021978</v>
      </c>
      <c r="D23" s="32">
        <f>AVERAGE(D6:D22)</f>
        <v>0.22873213030232009</v>
      </c>
      <c r="E23" s="32">
        <f>AVERAGE(E6:E22)</f>
        <v>0.21357170319108032</v>
      </c>
      <c r="F23" s="32">
        <f>AVERAGE(F6:F22)</f>
        <v>0.2257247396566282</v>
      </c>
      <c r="G23" s="32">
        <f>AVERAGE(G6:G22)</f>
        <v>0.20919361121932217</v>
      </c>
      <c r="H23" s="32">
        <f>AVERAGE(H6:H22)</f>
        <v>0.22212197762540598</v>
      </c>
      <c r="I23" s="32">
        <f>AVERAGE(I6:I22)</f>
        <v>0.21891833656539539</v>
      </c>
      <c r="J23" s="32">
        <f>AVERAGE(J6:J22)</f>
        <v>0.21744106202792401</v>
      </c>
      <c r="K23" s="32">
        <f>AVERAGE(K6:K22)</f>
        <v>0.22786037491919842</v>
      </c>
      <c r="L23" s="32">
        <f>AVERAGE(L6:L22)</f>
        <v>0.2200066467264872</v>
      </c>
      <c r="M23" s="32">
        <f>AVERAGE(M6:M22)</f>
        <v>0.20229555236728844</v>
      </c>
      <c r="N23" s="32">
        <f>AVERAGE(N6:N22)</f>
        <v>0.22784313725490193</v>
      </c>
      <c r="O23" s="32">
        <f>AVERAGE(O6:O22)</f>
        <v>0.21945745763634769</v>
      </c>
    </row>
    <row r="26" spans="1:15" ht="15.75" thickBot="1" x14ac:dyDescent="0.3"/>
    <row r="27" spans="1:15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</row>
    <row r="28" spans="1:15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10" t="s">
        <v>13</v>
      </c>
    </row>
    <row r="29" spans="1:15" ht="25.5" thickBot="1" x14ac:dyDescent="0.3">
      <c r="A29" s="11"/>
      <c r="B29" s="12"/>
      <c r="C29" s="13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  <c r="I29" s="14" t="s">
        <v>14</v>
      </c>
      <c r="J29" s="14" t="s">
        <v>14</v>
      </c>
      <c r="K29" s="14" t="s">
        <v>14</v>
      </c>
      <c r="L29" s="14" t="s">
        <v>14</v>
      </c>
      <c r="M29" s="14" t="s">
        <v>14</v>
      </c>
      <c r="N29" s="15" t="s">
        <v>14</v>
      </c>
    </row>
    <row r="30" spans="1:15" ht="24.75" thickTop="1" x14ac:dyDescent="0.25">
      <c r="A30" s="16" t="s">
        <v>15</v>
      </c>
      <c r="B30" s="17" t="s">
        <v>16</v>
      </c>
      <c r="C30" s="18">
        <f>C6 -($O6*C$23/$O$23)</f>
        <v>-1.5985694844239284E-2</v>
      </c>
      <c r="D30" s="19">
        <f t="shared" ref="D30:N30" si="0">D6 -($O6*D$23/$O$23)</f>
        <v>0.111275070620038</v>
      </c>
      <c r="E30" s="19">
        <f t="shared" si="0"/>
        <v>9.0924935270593699E-2</v>
      </c>
      <c r="F30" s="19">
        <f t="shared" si="0"/>
        <v>-2.8914550817932316E-2</v>
      </c>
      <c r="G30" s="19">
        <f t="shared" si="0"/>
        <v>-1.7903641409299648E-2</v>
      </c>
      <c r="H30" s="19">
        <f t="shared" si="0"/>
        <v>4.8585948013834979E-2</v>
      </c>
      <c r="I30" s="19">
        <f t="shared" si="0"/>
        <v>-3.6866767965082786E-2</v>
      </c>
      <c r="J30" s="19">
        <f t="shared" si="0"/>
        <v>-4.7172846409756081E-2</v>
      </c>
      <c r="K30" s="19">
        <f t="shared" si="0"/>
        <v>-6.4731128841825608E-2</v>
      </c>
      <c r="L30" s="19">
        <f t="shared" si="0"/>
        <v>5.8972910787526311E-2</v>
      </c>
      <c r="M30" s="19">
        <f t="shared" si="0"/>
        <v>-2.8200319264450102E-2</v>
      </c>
      <c r="N30" s="20">
        <f t="shared" si="0"/>
        <v>-6.9983915139407354E-2</v>
      </c>
    </row>
    <row r="31" spans="1:15" ht="24" x14ac:dyDescent="0.25">
      <c r="A31" s="21"/>
      <c r="B31" s="22" t="s">
        <v>17</v>
      </c>
      <c r="C31" s="23">
        <f t="shared" ref="C31:N31" si="1">C7 -($O7*C$23/$O$23)</f>
        <v>4.482329190450518E-2</v>
      </c>
      <c r="D31" s="24">
        <f t="shared" si="1"/>
        <v>2.8212938369547691E-2</v>
      </c>
      <c r="E31" s="24">
        <f t="shared" si="1"/>
        <v>4.6457737553252942E-3</v>
      </c>
      <c r="F31" s="24">
        <f t="shared" si="1"/>
        <v>1.6154800963147559E-2</v>
      </c>
      <c r="G31" s="24">
        <f t="shared" si="1"/>
        <v>3.3022590679732233E-2</v>
      </c>
      <c r="H31" s="24">
        <f t="shared" si="1"/>
        <v>2.5738150930180809E-2</v>
      </c>
      <c r="I31" s="24">
        <f t="shared" si="1"/>
        <v>-5.8444773792688809E-3</v>
      </c>
      <c r="J31" s="24">
        <f t="shared" si="1"/>
        <v>-1.4896922425294057E-2</v>
      </c>
      <c r="K31" s="24">
        <f t="shared" si="1"/>
        <v>-3.602717692091903E-2</v>
      </c>
      <c r="L31" s="24">
        <f t="shared" si="1"/>
        <v>-9.9106333625035847E-3</v>
      </c>
      <c r="M31" s="24">
        <f t="shared" si="1"/>
        <v>-3.6863152193206211E-2</v>
      </c>
      <c r="N31" s="25">
        <f t="shared" si="1"/>
        <v>-4.9055184321246517E-2</v>
      </c>
    </row>
    <row r="32" spans="1:15" ht="24" x14ac:dyDescent="0.25">
      <c r="A32" s="21"/>
      <c r="B32" s="22" t="s">
        <v>18</v>
      </c>
      <c r="C32" s="23">
        <f t="shared" ref="C32:N32" si="2">C8 -($O8*C$23/$O$23)</f>
        <v>-1.7767889872046805E-3</v>
      </c>
      <c r="D32" s="24">
        <f t="shared" si="2"/>
        <v>2.5086235950071478E-2</v>
      </c>
      <c r="E32" s="24">
        <f t="shared" si="2"/>
        <v>9.0256778476671962E-3</v>
      </c>
      <c r="F32" s="24">
        <f t="shared" si="2"/>
        <v>5.8837504261222862E-2</v>
      </c>
      <c r="G32" s="24">
        <f t="shared" si="2"/>
        <v>3.0135832733974882E-2</v>
      </c>
      <c r="H32" s="24">
        <f t="shared" si="2"/>
        <v>6.6729428683779679E-3</v>
      </c>
      <c r="I32" s="24">
        <f t="shared" si="2"/>
        <v>-4.5134827544458522E-3</v>
      </c>
      <c r="J32" s="24">
        <f t="shared" si="2"/>
        <v>-2.3578279636192606E-2</v>
      </c>
      <c r="K32" s="24">
        <f t="shared" si="2"/>
        <v>-1.9618453417487275E-2</v>
      </c>
      <c r="L32" s="24">
        <f t="shared" si="2"/>
        <v>-5.0011698053071596E-2</v>
      </c>
      <c r="M32" s="24">
        <f t="shared" si="2"/>
        <v>-3.2051504985281504E-2</v>
      </c>
      <c r="N32" s="25">
        <f t="shared" si="2"/>
        <v>1.7920141723693772E-3</v>
      </c>
    </row>
    <row r="33" spans="1:14" ht="24" x14ac:dyDescent="0.25">
      <c r="A33" s="21"/>
      <c r="B33" s="22" t="s">
        <v>19</v>
      </c>
      <c r="C33" s="23">
        <f t="shared" ref="C33:N33" si="3">C9 -($O9*C$23/$O$23)</f>
        <v>4.2717495700440894E-2</v>
      </c>
      <c r="D33" s="24">
        <f t="shared" si="3"/>
        <v>2.7568124733970356E-2</v>
      </c>
      <c r="E33" s="24">
        <f t="shared" si="3"/>
        <v>2.2851289883477011E-2</v>
      </c>
      <c r="F33" s="24">
        <f t="shared" si="3"/>
        <v>-3.9005418830900002E-2</v>
      </c>
      <c r="G33" s="24">
        <f t="shared" si="3"/>
        <v>3.9374286373070638E-2</v>
      </c>
      <c r="H33" s="24">
        <f t="shared" si="3"/>
        <v>3.6303890766201385E-2</v>
      </c>
      <c r="I33" s="24">
        <f t="shared" si="3"/>
        <v>1.050228523823854E-2</v>
      </c>
      <c r="J33" s="24">
        <f t="shared" si="3"/>
        <v>-2.625016208930589E-2</v>
      </c>
      <c r="K33" s="24">
        <f t="shared" si="3"/>
        <v>-1.7444393395898677E-2</v>
      </c>
      <c r="L33" s="24">
        <f t="shared" si="3"/>
        <v>-5.4715734576387953E-3</v>
      </c>
      <c r="M33" s="24">
        <f t="shared" si="3"/>
        <v>-5.7311199905052401E-3</v>
      </c>
      <c r="N33" s="25">
        <f t="shared" si="3"/>
        <v>-8.5414704931150068E-2</v>
      </c>
    </row>
    <row r="34" spans="1:14" ht="24" x14ac:dyDescent="0.25">
      <c r="A34" s="21"/>
      <c r="B34" s="22" t="s">
        <v>20</v>
      </c>
      <c r="C34" s="23">
        <f t="shared" ref="C34:N34" si="4">C10 -($O10*C$23/$O$23)</f>
        <v>-1.9574897897464694E-4</v>
      </c>
      <c r="D34" s="24">
        <f t="shared" si="4"/>
        <v>0.19893697006503464</v>
      </c>
      <c r="E34" s="24">
        <f t="shared" si="4"/>
        <v>2.5613958565391698E-2</v>
      </c>
      <c r="F34" s="24">
        <f t="shared" si="4"/>
        <v>3.2484949545217245E-2</v>
      </c>
      <c r="G34" s="24">
        <f t="shared" si="4"/>
        <v>8.3060836510409908E-3</v>
      </c>
      <c r="H34" s="24">
        <f t="shared" si="4"/>
        <v>-3.2454541047519408E-2</v>
      </c>
      <c r="I34" s="24">
        <f t="shared" si="4"/>
        <v>-1.7849222519572827E-2</v>
      </c>
      <c r="J34" s="24">
        <f t="shared" si="4"/>
        <v>-8.907746813800671E-2</v>
      </c>
      <c r="K34" s="24">
        <f t="shared" si="4"/>
        <v>-7.0500295341727845E-2</v>
      </c>
      <c r="L34" s="24">
        <f t="shared" si="4"/>
        <v>6.2735297996334705E-3</v>
      </c>
      <c r="M34" s="24">
        <f t="shared" si="4"/>
        <v>-3.332221342533892E-2</v>
      </c>
      <c r="N34" s="25">
        <f t="shared" si="4"/>
        <v>-2.8216002175177168E-2</v>
      </c>
    </row>
    <row r="35" spans="1:14" ht="24" x14ac:dyDescent="0.25">
      <c r="A35" s="21"/>
      <c r="B35" s="22" t="s">
        <v>21</v>
      </c>
      <c r="C35" s="23">
        <f t="shared" ref="C35:N35" si="5">C11 -($O11*C$23/$O$23)</f>
        <v>-3.8601143470222393E-2</v>
      </c>
      <c r="D35" s="24">
        <f t="shared" si="5"/>
        <v>-0.10538706927331384</v>
      </c>
      <c r="E35" s="24">
        <f t="shared" si="5"/>
        <v>-1.2811875618188057E-2</v>
      </c>
      <c r="F35" s="24">
        <f t="shared" si="5"/>
        <v>1.3164621642596297E-2</v>
      </c>
      <c r="G35" s="24">
        <f t="shared" si="5"/>
        <v>-4.7435178768199443E-2</v>
      </c>
      <c r="H35" s="24">
        <f t="shared" si="5"/>
        <v>-4.0910068801976868E-2</v>
      </c>
      <c r="I35" s="24">
        <f t="shared" si="5"/>
        <v>-1.193249286090875E-2</v>
      </c>
      <c r="J35" s="24">
        <f t="shared" si="5"/>
        <v>-2.4460462310299524E-3</v>
      </c>
      <c r="K35" s="24">
        <f t="shared" si="5"/>
        <v>5.2497473184678067E-2</v>
      </c>
      <c r="L35" s="24">
        <f t="shared" si="5"/>
        <v>1.4521822007314666E-2</v>
      </c>
      <c r="M35" s="24">
        <f t="shared" si="5"/>
        <v>7.0997756681031199E-2</v>
      </c>
      <c r="N35" s="25">
        <f t="shared" si="5"/>
        <v>0.10834220150821972</v>
      </c>
    </row>
    <row r="36" spans="1:14" ht="24" x14ac:dyDescent="0.25">
      <c r="A36" s="21"/>
      <c r="B36" s="22" t="s">
        <v>22</v>
      </c>
      <c r="C36" s="23">
        <f t="shared" ref="C36:N36" si="6">C12 -($O12*C$23/$O$23)</f>
        <v>-5.2615886868302986E-3</v>
      </c>
      <c r="D36" s="24">
        <f t="shared" si="6"/>
        <v>-1.7490585823094124E-2</v>
      </c>
      <c r="E36" s="24">
        <f t="shared" si="6"/>
        <v>-1.1988516062673593E-2</v>
      </c>
      <c r="F36" s="24">
        <f t="shared" si="6"/>
        <v>3.3586462302901132E-3</v>
      </c>
      <c r="G36" s="24">
        <f t="shared" si="6"/>
        <v>6.7955190035189628E-3</v>
      </c>
      <c r="H36" s="24">
        <f t="shared" si="6"/>
        <v>7.2855090584439286E-2</v>
      </c>
      <c r="I36" s="24">
        <f t="shared" si="6"/>
        <v>-2.6558199852362074E-2</v>
      </c>
      <c r="J36" s="24">
        <f t="shared" si="6"/>
        <v>5.3770530915047521E-2</v>
      </c>
      <c r="K36" s="24">
        <f t="shared" si="6"/>
        <v>-2.0807324211434997E-2</v>
      </c>
      <c r="L36" s="24">
        <f t="shared" si="6"/>
        <v>-6.0944421607489141E-2</v>
      </c>
      <c r="M36" s="24">
        <f t="shared" si="6"/>
        <v>-1.3594795153566763E-2</v>
      </c>
      <c r="N36" s="25">
        <f t="shared" si="6"/>
        <v>1.9865644664155468E-2</v>
      </c>
    </row>
    <row r="37" spans="1:14" ht="24" x14ac:dyDescent="0.25">
      <c r="A37" s="21"/>
      <c r="B37" s="22" t="s">
        <v>23</v>
      </c>
      <c r="C37" s="23">
        <f t="shared" ref="C37:N37" si="7">C13 -($O13*C$23/$O$23)</f>
        <v>1.6163311214343057E-3</v>
      </c>
      <c r="D37" s="24">
        <f t="shared" si="7"/>
        <v>-4.2548699529570411E-3</v>
      </c>
      <c r="E37" s="24">
        <f t="shared" si="7"/>
        <v>7.7061325071267617E-3</v>
      </c>
      <c r="F37" s="24">
        <f t="shared" si="7"/>
        <v>-8.2611298567614178E-4</v>
      </c>
      <c r="G37" s="24">
        <f t="shared" si="7"/>
        <v>-2.1153384244037191E-2</v>
      </c>
      <c r="H37" s="24">
        <f t="shared" si="7"/>
        <v>3.7706571290937629E-2</v>
      </c>
      <c r="I37" s="24">
        <f t="shared" si="7"/>
        <v>-5.2132495493428382E-3</v>
      </c>
      <c r="J37" s="24">
        <f t="shared" si="7"/>
        <v>-7.2787260111395469E-4</v>
      </c>
      <c r="K37" s="24">
        <f t="shared" si="7"/>
        <v>-1.5858181591861351E-2</v>
      </c>
      <c r="L37" s="24">
        <f t="shared" si="7"/>
        <v>-1.9374581487469025E-2</v>
      </c>
      <c r="M37" s="24">
        <f t="shared" si="7"/>
        <v>2.4945419269664496E-2</v>
      </c>
      <c r="N37" s="25">
        <f t="shared" si="7"/>
        <v>-4.5662017767054419E-3</v>
      </c>
    </row>
    <row r="38" spans="1:14" ht="24" x14ac:dyDescent="0.25">
      <c r="A38" s="21"/>
      <c r="B38" s="22" t="s">
        <v>24</v>
      </c>
      <c r="C38" s="23">
        <f t="shared" ref="C38:N38" si="8">C14 -($O14*C$23/$O$23)</f>
        <v>-1.8829865483464547E-2</v>
      </c>
      <c r="D38" s="24">
        <f t="shared" si="8"/>
        <v>7.5895711279047873E-2</v>
      </c>
      <c r="E38" s="24">
        <f t="shared" si="8"/>
        <v>2.0238515023929093E-2</v>
      </c>
      <c r="F38" s="24">
        <f t="shared" si="8"/>
        <v>-1.8140713394437791E-3</v>
      </c>
      <c r="G38" s="24">
        <f t="shared" si="8"/>
        <v>-2.7428107451898387E-2</v>
      </c>
      <c r="H38" s="24">
        <f t="shared" si="8"/>
        <v>-6.8567938288510155E-3</v>
      </c>
      <c r="I38" s="24">
        <f t="shared" si="8"/>
        <v>-1.7434468610994736E-2</v>
      </c>
      <c r="J38" s="24">
        <f t="shared" si="8"/>
        <v>7.2085429109878141E-2</v>
      </c>
      <c r="K38" s="24">
        <f t="shared" si="8"/>
        <v>-3.374321299437083E-2</v>
      </c>
      <c r="L38" s="24">
        <f t="shared" si="8"/>
        <v>5.6236588737317905E-2</v>
      </c>
      <c r="M38" s="24">
        <f t="shared" si="8"/>
        <v>-4.9469584219392682E-2</v>
      </c>
      <c r="N38" s="25">
        <f t="shared" si="8"/>
        <v>-6.8880140221756592E-2</v>
      </c>
    </row>
    <row r="39" spans="1:14" ht="24" x14ac:dyDescent="0.25">
      <c r="A39" s="21"/>
      <c r="B39" s="22" t="s">
        <v>25</v>
      </c>
      <c r="C39" s="23">
        <f t="shared" ref="C39:N39" si="9">C15 -($O15*C$23/$O$23)</f>
        <v>-6.1433793695524486E-3</v>
      </c>
      <c r="D39" s="24">
        <f t="shared" si="9"/>
        <v>-5.5217917140295614E-2</v>
      </c>
      <c r="E39" s="24">
        <f t="shared" si="9"/>
        <v>3.0586616067783734E-2</v>
      </c>
      <c r="F39" s="24">
        <f t="shared" si="9"/>
        <v>2.4837844359480166E-2</v>
      </c>
      <c r="G39" s="24">
        <f t="shared" si="9"/>
        <v>-1.9518605308126435E-3</v>
      </c>
      <c r="H39" s="24">
        <f t="shared" si="9"/>
        <v>-3.3064364552718217E-2</v>
      </c>
      <c r="I39" s="24">
        <f t="shared" si="9"/>
        <v>-7.0473234392638084E-2</v>
      </c>
      <c r="J39" s="24">
        <f t="shared" si="9"/>
        <v>-3.8961186539610226E-2</v>
      </c>
      <c r="K39" s="24">
        <f t="shared" si="9"/>
        <v>6.4897729420594186E-2</v>
      </c>
      <c r="L39" s="24">
        <f t="shared" si="9"/>
        <v>3.6832456076538622E-2</v>
      </c>
      <c r="M39" s="24">
        <f t="shared" si="9"/>
        <v>5.2738471973405476E-2</v>
      </c>
      <c r="N39" s="25">
        <f t="shared" si="9"/>
        <v>-4.0811753721752275E-3</v>
      </c>
    </row>
    <row r="40" spans="1:14" ht="24" x14ac:dyDescent="0.25">
      <c r="A40" s="21"/>
      <c r="B40" s="22" t="s">
        <v>26</v>
      </c>
      <c r="C40" s="23">
        <f t="shared" ref="C40:N40" si="10">C16 -($O16*C$23/$O$23)</f>
        <v>2.7176407446713152E-2</v>
      </c>
      <c r="D40" s="24">
        <f t="shared" si="10"/>
        <v>3.6501442900405523E-2</v>
      </c>
      <c r="E40" s="24">
        <f t="shared" si="10"/>
        <v>3.5120100947745869E-2</v>
      </c>
      <c r="F40" s="24">
        <f t="shared" si="10"/>
        <v>1.4392371258223347E-2</v>
      </c>
      <c r="G40" s="24">
        <f t="shared" si="10"/>
        <v>-1.3069156550476607E-2</v>
      </c>
      <c r="H40" s="24">
        <f t="shared" si="10"/>
        <v>-1.4519472465521599E-2</v>
      </c>
      <c r="I40" s="24">
        <f t="shared" si="10"/>
        <v>-4.8773045296275075E-3</v>
      </c>
      <c r="J40" s="24">
        <f t="shared" si="10"/>
        <v>-1.6410310249084292E-2</v>
      </c>
      <c r="K40" s="24">
        <f t="shared" si="10"/>
        <v>1.1288015832965126E-2</v>
      </c>
      <c r="L40" s="24">
        <f t="shared" si="10"/>
        <v>9.8010602205310937E-3</v>
      </c>
      <c r="M40" s="24">
        <f t="shared" si="10"/>
        <v>-9.7295517650733465E-2</v>
      </c>
      <c r="N40" s="25">
        <f t="shared" si="10"/>
        <v>1.1892362838859583E-2</v>
      </c>
    </row>
    <row r="41" spans="1:14" ht="24" x14ac:dyDescent="0.25">
      <c r="A41" s="21"/>
      <c r="B41" s="22" t="s">
        <v>27</v>
      </c>
      <c r="C41" s="23">
        <f t="shared" ref="C41:N41" si="11">C17 -($O17*C$23/$O$23)</f>
        <v>4.6489184313321386E-2</v>
      </c>
      <c r="D41" s="24">
        <f t="shared" si="11"/>
        <v>-0.15180474110649217</v>
      </c>
      <c r="E41" s="24">
        <f t="shared" si="11"/>
        <v>-3.574487674681745E-2</v>
      </c>
      <c r="F41" s="24">
        <f t="shared" si="11"/>
        <v>7.5270707789870661E-3</v>
      </c>
      <c r="G41" s="24">
        <f t="shared" si="11"/>
        <v>-4.1140052621916889E-3</v>
      </c>
      <c r="H41" s="24">
        <f t="shared" si="11"/>
        <v>-1.4356144749525623E-2</v>
      </c>
      <c r="I41" s="24">
        <f t="shared" si="11"/>
        <v>5.8545615437108789E-2</v>
      </c>
      <c r="J41" s="24">
        <f t="shared" si="11"/>
        <v>3.8097848293506931E-2</v>
      </c>
      <c r="K41" s="24">
        <f t="shared" si="11"/>
        <v>6.3954648022319593E-2</v>
      </c>
      <c r="L41" s="24">
        <f t="shared" si="11"/>
        <v>-6.9358351378679406E-3</v>
      </c>
      <c r="M41" s="24">
        <f t="shared" si="11"/>
        <v>-2.6147580780184643E-2</v>
      </c>
      <c r="N41" s="25">
        <f t="shared" si="11"/>
        <v>2.4488816937835611E-2</v>
      </c>
    </row>
    <row r="42" spans="1:14" ht="24" x14ac:dyDescent="0.25">
      <c r="A42" s="21"/>
      <c r="B42" s="22" t="s">
        <v>28</v>
      </c>
      <c r="C42" s="23">
        <f t="shared" ref="C42:N42" si="12">C18 -($O18*C$23/$O$23)</f>
        <v>-5.1289011195685963E-3</v>
      </c>
      <c r="D42" s="24">
        <f t="shared" si="12"/>
        <v>-1.1102981976044063E-2</v>
      </c>
      <c r="E42" s="24">
        <f t="shared" si="12"/>
        <v>-1.2212005306511939E-2</v>
      </c>
      <c r="F42" s="24">
        <f t="shared" si="12"/>
        <v>-3.5439311307463472E-2</v>
      </c>
      <c r="G42" s="24">
        <f t="shared" si="12"/>
        <v>4.1787417004091221E-2</v>
      </c>
      <c r="H42" s="24">
        <f t="shared" si="12"/>
        <v>1.1850012339271104E-2</v>
      </c>
      <c r="I42" s="24">
        <f t="shared" si="12"/>
        <v>6.5005411744119446E-2</v>
      </c>
      <c r="J42" s="24">
        <f t="shared" si="12"/>
        <v>6.4781984679898597E-4</v>
      </c>
      <c r="K42" s="24">
        <f t="shared" si="12"/>
        <v>-1.5660062238621875E-2</v>
      </c>
      <c r="L42" s="24">
        <f t="shared" si="12"/>
        <v>-1.5449528289307179E-3</v>
      </c>
      <c r="M42" s="24">
        <f t="shared" si="12"/>
        <v>1.0487164256442971E-2</v>
      </c>
      <c r="N42" s="25">
        <f t="shared" si="12"/>
        <v>-4.8689610413582537E-2</v>
      </c>
    </row>
    <row r="43" spans="1:14" ht="24" x14ac:dyDescent="0.25">
      <c r="A43" s="21"/>
      <c r="B43" s="22" t="s">
        <v>29</v>
      </c>
      <c r="C43" s="23">
        <f t="shared" ref="C43:N43" si="13">C19 -($O19*C$23/$O$23)</f>
        <v>-3.0784097482254053E-2</v>
      </c>
      <c r="D43" s="24">
        <f t="shared" si="13"/>
        <v>-9.6704793398764227E-2</v>
      </c>
      <c r="E43" s="24">
        <f t="shared" si="13"/>
        <v>-1.8992403942906855E-2</v>
      </c>
      <c r="F43" s="24">
        <f t="shared" si="13"/>
        <v>3.9018411636412453E-2</v>
      </c>
      <c r="G43" s="24">
        <f t="shared" si="13"/>
        <v>-6.687309927255719E-3</v>
      </c>
      <c r="H43" s="24">
        <f t="shared" si="13"/>
        <v>-1.7251281583600203E-2</v>
      </c>
      <c r="I43" s="24">
        <f t="shared" si="13"/>
        <v>3.2196640269849003E-2</v>
      </c>
      <c r="J43" s="24">
        <f t="shared" si="13"/>
        <v>3.8857649797731791E-2</v>
      </c>
      <c r="K43" s="24">
        <f t="shared" si="13"/>
        <v>5.9632291952585542E-2</v>
      </c>
      <c r="L43" s="24">
        <f t="shared" si="13"/>
        <v>-8.510849009403923E-2</v>
      </c>
      <c r="M43" s="24">
        <f t="shared" si="13"/>
        <v>3.342964456278319E-2</v>
      </c>
      <c r="N43" s="25">
        <f t="shared" si="13"/>
        <v>5.2393738209459084E-2</v>
      </c>
    </row>
    <row r="44" spans="1:14" ht="24" x14ac:dyDescent="0.25">
      <c r="A44" s="21"/>
      <c r="B44" s="22" t="s">
        <v>30</v>
      </c>
      <c r="C44" s="23">
        <f t="shared" ref="C44:N44" si="14">C20 -($O20*C$23/$O$23)</f>
        <v>-4.459134983766877E-3</v>
      </c>
      <c r="D44" s="24">
        <f t="shared" si="14"/>
        <v>-1.4561860784918002E-2</v>
      </c>
      <c r="E44" s="24">
        <f t="shared" si="14"/>
        <v>-4.3949343258943452E-2</v>
      </c>
      <c r="F44" s="24">
        <f t="shared" si="14"/>
        <v>-2.620466163878328E-2</v>
      </c>
      <c r="G44" s="24">
        <f t="shared" si="14"/>
        <v>1.6110156812393167E-2</v>
      </c>
      <c r="H44" s="24">
        <f t="shared" si="14"/>
        <v>3.9590091421579376E-3</v>
      </c>
      <c r="I44" s="24">
        <f t="shared" si="14"/>
        <v>-3.9388829712614093E-3</v>
      </c>
      <c r="J44" s="24">
        <f t="shared" si="14"/>
        <v>-1.841182825223138E-2</v>
      </c>
      <c r="K44" s="24">
        <f t="shared" si="14"/>
        <v>-1.1167999432507486E-2</v>
      </c>
      <c r="L44" s="24">
        <f t="shared" si="14"/>
        <v>-1.4156871768451582E-2</v>
      </c>
      <c r="M44" s="24">
        <f t="shared" si="14"/>
        <v>8.7645971235529932E-2</v>
      </c>
      <c r="N44" s="25">
        <f t="shared" si="14"/>
        <v>2.9135445900782903E-2</v>
      </c>
    </row>
    <row r="45" spans="1:14" ht="24" x14ac:dyDescent="0.25">
      <c r="A45" s="21"/>
      <c r="B45" s="22" t="s">
        <v>31</v>
      </c>
      <c r="C45" s="23">
        <f t="shared" ref="C45:N45" si="15">C21 -($O21*C$23/$O$23)</f>
        <v>-3.2376341317313095E-3</v>
      </c>
      <c r="D45" s="24">
        <f t="shared" si="15"/>
        <v>5.8766263810907188E-2</v>
      </c>
      <c r="E45" s="24">
        <f t="shared" si="15"/>
        <v>-1.3933692634424219E-2</v>
      </c>
      <c r="F45" s="24">
        <f t="shared" si="15"/>
        <v>2.972667678672461E-2</v>
      </c>
      <c r="G45" s="24">
        <f t="shared" si="15"/>
        <v>-9.5678509371895787E-3</v>
      </c>
      <c r="H45" s="24">
        <f t="shared" si="15"/>
        <v>-8.3455101624323735E-3</v>
      </c>
      <c r="I45" s="24">
        <f t="shared" si="15"/>
        <v>-1.3682453867162409E-2</v>
      </c>
      <c r="J45" s="24">
        <f t="shared" si="15"/>
        <v>-2.0560312855972054E-2</v>
      </c>
      <c r="K45" s="24">
        <f t="shared" si="15"/>
        <v>-2.848594728056271E-2</v>
      </c>
      <c r="L45" s="24">
        <f t="shared" si="15"/>
        <v>-3.3185148227055927E-3</v>
      </c>
      <c r="M45" s="24">
        <f t="shared" si="15"/>
        <v>-3.0168011732011807E-2</v>
      </c>
      <c r="N45" s="25">
        <f t="shared" si="15"/>
        <v>4.28069878265602E-2</v>
      </c>
    </row>
    <row r="46" spans="1:14" ht="24.75" thickBot="1" x14ac:dyDescent="0.3">
      <c r="A46" s="26"/>
      <c r="B46" s="27" t="s">
        <v>32</v>
      </c>
      <c r="C46" s="28">
        <f t="shared" ref="C46:N46" si="16">C22 -($O22*C$23/$O$23)</f>
        <v>-3.2418732948605478E-2</v>
      </c>
      <c r="D46" s="29">
        <f t="shared" si="16"/>
        <v>-0.1057179382731428</v>
      </c>
      <c r="E46" s="29">
        <f t="shared" si="16"/>
        <v>-9.708028629857382E-2</v>
      </c>
      <c r="F46" s="29">
        <f t="shared" si="16"/>
        <v>-0.1072987705421023</v>
      </c>
      <c r="G46" s="29">
        <f t="shared" si="16"/>
        <v>-2.6221391176460884E-2</v>
      </c>
      <c r="H46" s="29">
        <f t="shared" si="16"/>
        <v>-7.5913438743255068E-2</v>
      </c>
      <c r="I46" s="29">
        <f t="shared" si="16"/>
        <v>5.293428456335264E-2</v>
      </c>
      <c r="J46" s="29">
        <f t="shared" si="16"/>
        <v>9.5033957464634056E-2</v>
      </c>
      <c r="K46" s="29">
        <f t="shared" si="16"/>
        <v>8.1774017254075959E-2</v>
      </c>
      <c r="L46" s="29">
        <f t="shared" si="16"/>
        <v>7.4139204991305718E-2</v>
      </c>
      <c r="M46" s="29">
        <f t="shared" si="16"/>
        <v>7.2599371415813685E-2</v>
      </c>
      <c r="N46" s="30">
        <f t="shared" si="16"/>
        <v>6.8169722292959756E-2</v>
      </c>
    </row>
    <row r="47" spans="1:14" ht="15.75" thickTop="1" x14ac:dyDescent="0.25"/>
  </sheetData>
  <mergeCells count="6">
    <mergeCell ref="A3:B5"/>
    <mergeCell ref="C3:N3"/>
    <mergeCell ref="A6:A22"/>
    <mergeCell ref="A27:B29"/>
    <mergeCell ref="C27:N27"/>
    <mergeCell ref="A30:A46"/>
  </mergeCells>
  <conditionalFormatting sqref="C30:N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0B999-D95C-4C2D-9DF1-E86BC650044E}">
  <dimension ref="A1:O53"/>
  <sheetViews>
    <sheetView workbookViewId="0">
      <selection activeCell="C33" sqref="C33:N52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15.75" thickTop="1" x14ac:dyDescent="0.25">
      <c r="A6" s="16" t="s">
        <v>33</v>
      </c>
      <c r="B6" s="17" t="s">
        <v>34</v>
      </c>
      <c r="C6" s="18">
        <v>0.16849816849816851</v>
      </c>
      <c r="D6" s="19">
        <v>0.21115537848605576</v>
      </c>
      <c r="E6" s="19">
        <v>0.21568627450980393</v>
      </c>
      <c r="F6" s="19">
        <v>0.22009569377990432</v>
      </c>
      <c r="G6" s="19">
        <v>0.19205298013245034</v>
      </c>
      <c r="H6" s="19">
        <v>0.19938650306748465</v>
      </c>
      <c r="I6" s="19">
        <v>0.26739926739926739</v>
      </c>
      <c r="J6" s="19">
        <v>0.17509727626459143</v>
      </c>
      <c r="K6" s="19">
        <v>0.21978021978021978</v>
      </c>
      <c r="L6" s="19">
        <v>0.22033898305084743</v>
      </c>
      <c r="M6" s="19">
        <v>0.2</v>
      </c>
      <c r="N6" s="20">
        <v>0.20666666666666667</v>
      </c>
      <c r="O6" s="31">
        <f>AVERAGE(C6:N6)</f>
        <v>0.20801311763628835</v>
      </c>
    </row>
    <row r="7" spans="1:15" ht="24" x14ac:dyDescent="0.25">
      <c r="A7" s="21"/>
      <c r="B7" s="22" t="s">
        <v>35</v>
      </c>
      <c r="C7" s="23">
        <v>0.12820512820512819</v>
      </c>
      <c r="D7" s="24">
        <v>0.18725099601593626</v>
      </c>
      <c r="E7" s="24">
        <v>0.15686274509803921</v>
      </c>
      <c r="F7" s="24">
        <v>0.17703349282296654</v>
      </c>
      <c r="G7" s="24">
        <v>0.15231788079470199</v>
      </c>
      <c r="H7" s="24">
        <v>0.12269938650306748</v>
      </c>
      <c r="I7" s="24">
        <v>0.10622710622710622</v>
      </c>
      <c r="J7" s="24">
        <v>0.11284046692607004</v>
      </c>
      <c r="K7" s="24">
        <v>0.15384615384615385</v>
      </c>
      <c r="L7" s="24">
        <v>0.16384180790960451</v>
      </c>
      <c r="M7" s="24">
        <v>0.1951219512195122</v>
      </c>
      <c r="N7" s="25">
        <v>0.12666666666666668</v>
      </c>
      <c r="O7" s="31">
        <f>AVERAGE(C7:N7)</f>
        <v>0.14857614851957943</v>
      </c>
    </row>
    <row r="8" spans="1:15" x14ac:dyDescent="0.25">
      <c r="A8" s="21"/>
      <c r="B8" s="22" t="s">
        <v>36</v>
      </c>
      <c r="C8" s="23">
        <v>0.2344322344322344</v>
      </c>
      <c r="D8" s="24">
        <v>0.39043824701195218</v>
      </c>
      <c r="E8" s="24">
        <v>0.23856209150326799</v>
      </c>
      <c r="F8" s="24">
        <v>0.25837320574162681</v>
      </c>
      <c r="G8" s="24">
        <v>0.17549668874172186</v>
      </c>
      <c r="H8" s="24">
        <v>0.254601226993865</v>
      </c>
      <c r="I8" s="24">
        <v>0.21611721611721613</v>
      </c>
      <c r="J8" s="24">
        <v>0.21011673151750973</v>
      </c>
      <c r="K8" s="24">
        <v>0.15384615384615385</v>
      </c>
      <c r="L8" s="24">
        <v>0.20338983050847459</v>
      </c>
      <c r="M8" s="24">
        <v>0.18048780487804877</v>
      </c>
      <c r="N8" s="25">
        <v>0.23333333333333331</v>
      </c>
      <c r="O8" s="31">
        <f>AVERAGE(C8:N8)</f>
        <v>0.22909956371878373</v>
      </c>
    </row>
    <row r="9" spans="1:15" x14ac:dyDescent="0.25">
      <c r="A9" s="21"/>
      <c r="B9" s="22" t="s">
        <v>37</v>
      </c>
      <c r="C9" s="23">
        <v>0.17216117216117216</v>
      </c>
      <c r="D9" s="24">
        <v>0.28685258964143429</v>
      </c>
      <c r="E9" s="24">
        <v>0.17647058823529413</v>
      </c>
      <c r="F9" s="24">
        <v>0.20095693779904306</v>
      </c>
      <c r="G9" s="24">
        <v>0.18211920529801323</v>
      </c>
      <c r="H9" s="24">
        <v>0.14723926380368099</v>
      </c>
      <c r="I9" s="24">
        <v>0.15018315018315018</v>
      </c>
      <c r="J9" s="24">
        <v>0.17898832684824903</v>
      </c>
      <c r="K9" s="24">
        <v>0.17582417582417584</v>
      </c>
      <c r="L9" s="24">
        <v>0.23728813559322035</v>
      </c>
      <c r="M9" s="24">
        <v>0.11219512195121953</v>
      </c>
      <c r="N9" s="25">
        <v>0.16</v>
      </c>
      <c r="O9" s="31">
        <f>AVERAGE(C9:N9)</f>
        <v>0.18168988894488772</v>
      </c>
    </row>
    <row r="10" spans="1:15" x14ac:dyDescent="0.25">
      <c r="A10" s="21"/>
      <c r="B10" s="22" t="s">
        <v>38</v>
      </c>
      <c r="C10" s="23">
        <v>0.24542124542124541</v>
      </c>
      <c r="D10" s="24">
        <v>0.32669322709163345</v>
      </c>
      <c r="E10" s="24">
        <v>0.29411764705882354</v>
      </c>
      <c r="F10" s="24">
        <v>0.31100478468899523</v>
      </c>
      <c r="G10" s="24">
        <v>0.25165562913907286</v>
      </c>
      <c r="H10" s="24">
        <v>0.29141104294478526</v>
      </c>
      <c r="I10" s="24">
        <v>0.2271062271062271</v>
      </c>
      <c r="J10" s="24">
        <v>0.31128404669260701</v>
      </c>
      <c r="K10" s="24">
        <v>0.30769230769230771</v>
      </c>
      <c r="L10" s="24">
        <v>0.29943502824858759</v>
      </c>
      <c r="M10" s="24">
        <v>0.23414634146341468</v>
      </c>
      <c r="N10" s="25">
        <v>0.28000000000000003</v>
      </c>
      <c r="O10" s="31">
        <f>AVERAGE(C10:N10)</f>
        <v>0.28166396062897497</v>
      </c>
    </row>
    <row r="11" spans="1:15" x14ac:dyDescent="0.25">
      <c r="A11" s="21"/>
      <c r="B11" s="22" t="s">
        <v>39</v>
      </c>
      <c r="C11" s="23">
        <v>0.18681318681318682</v>
      </c>
      <c r="D11" s="24">
        <v>0.25099601593625498</v>
      </c>
      <c r="E11" s="24">
        <v>0.24836601307189543</v>
      </c>
      <c r="F11" s="24">
        <v>0.21531100478468901</v>
      </c>
      <c r="G11" s="24">
        <v>0.18874172185430463</v>
      </c>
      <c r="H11" s="24">
        <v>0.22392638036809817</v>
      </c>
      <c r="I11" s="24">
        <v>0.17216117216117216</v>
      </c>
      <c r="J11" s="24">
        <v>0.14007782101167315</v>
      </c>
      <c r="K11" s="24">
        <v>0.1648351648351648</v>
      </c>
      <c r="L11" s="24">
        <v>0.15254237288135594</v>
      </c>
      <c r="M11" s="24">
        <v>0.14634146341463414</v>
      </c>
      <c r="N11" s="25">
        <v>0.16666666666666663</v>
      </c>
      <c r="O11" s="31">
        <f>AVERAGE(C11:N11)</f>
        <v>0.18806491531659134</v>
      </c>
    </row>
    <row r="12" spans="1:15" x14ac:dyDescent="0.25">
      <c r="A12" s="21"/>
      <c r="B12" s="22" t="s">
        <v>40</v>
      </c>
      <c r="C12" s="23">
        <v>0.15018315018315018</v>
      </c>
      <c r="D12" s="24">
        <v>0.1752988047808765</v>
      </c>
      <c r="E12" s="24">
        <v>0.14052287581699346</v>
      </c>
      <c r="F12" s="24">
        <v>0.16746411483253587</v>
      </c>
      <c r="G12" s="24">
        <v>0.1490066225165563</v>
      </c>
      <c r="H12" s="24">
        <v>0.21165644171779141</v>
      </c>
      <c r="I12" s="24">
        <v>0.18315018315018314</v>
      </c>
      <c r="J12" s="24">
        <v>0.14396887159533073</v>
      </c>
      <c r="K12" s="24">
        <v>0.21428571428571427</v>
      </c>
      <c r="L12" s="24">
        <v>0.16384180790960451</v>
      </c>
      <c r="M12" s="24">
        <v>0.19024390243902439</v>
      </c>
      <c r="N12" s="25">
        <v>0.2</v>
      </c>
      <c r="O12" s="31">
        <f>AVERAGE(C12:N12)</f>
        <v>0.1741352074356467</v>
      </c>
    </row>
    <row r="13" spans="1:15" ht="24" x14ac:dyDescent="0.25">
      <c r="A13" s="21"/>
      <c r="B13" s="22" t="s">
        <v>41</v>
      </c>
      <c r="C13" s="23">
        <v>0.12454212454212454</v>
      </c>
      <c r="D13" s="24">
        <v>0.15936254980079681</v>
      </c>
      <c r="E13" s="24">
        <v>9.4771241830065356E-2</v>
      </c>
      <c r="F13" s="24">
        <v>0.13875598086124402</v>
      </c>
      <c r="G13" s="24">
        <v>0.12251655629139073</v>
      </c>
      <c r="H13" s="24">
        <v>0.11349693251533742</v>
      </c>
      <c r="I13" s="24">
        <v>0.12820512820512819</v>
      </c>
      <c r="J13" s="24">
        <v>0.13229571984435798</v>
      </c>
      <c r="K13" s="24">
        <v>0.12637362637362637</v>
      </c>
      <c r="L13" s="24">
        <v>0.10169491525423729</v>
      </c>
      <c r="M13" s="24">
        <v>0.15609756097560976</v>
      </c>
      <c r="N13" s="25">
        <v>0.15333333333333332</v>
      </c>
      <c r="O13" s="31">
        <f>AVERAGE(C13:N13)</f>
        <v>0.12928713915227097</v>
      </c>
    </row>
    <row r="14" spans="1:15" x14ac:dyDescent="0.25">
      <c r="A14" s="21"/>
      <c r="B14" s="22" t="s">
        <v>42</v>
      </c>
      <c r="C14" s="23">
        <v>5.8608058608058601E-2</v>
      </c>
      <c r="D14" s="24">
        <v>0.11553784860557767</v>
      </c>
      <c r="E14" s="24">
        <v>5.5555555555555552E-2</v>
      </c>
      <c r="F14" s="24">
        <v>5.7416267942583726E-2</v>
      </c>
      <c r="G14" s="24">
        <v>5.9602649006622516E-2</v>
      </c>
      <c r="H14" s="24">
        <v>6.7484662576687116E-2</v>
      </c>
      <c r="I14" s="24">
        <v>7.3260073260073263E-2</v>
      </c>
      <c r="J14" s="24">
        <v>2.7237354085603113E-2</v>
      </c>
      <c r="K14" s="24">
        <v>5.4945054945054944E-2</v>
      </c>
      <c r="L14" s="24">
        <v>5.6497175141242945E-2</v>
      </c>
      <c r="M14" s="24">
        <v>5.8536585365853669E-2</v>
      </c>
      <c r="N14" s="25">
        <v>5.3333333333333337E-2</v>
      </c>
      <c r="O14" s="31">
        <f>AVERAGE(C14:N14)</f>
        <v>6.1501218202187215E-2</v>
      </c>
    </row>
    <row r="15" spans="1:15" x14ac:dyDescent="0.25">
      <c r="A15" s="21"/>
      <c r="B15" s="22" t="s">
        <v>43</v>
      </c>
      <c r="C15" s="23">
        <v>0.2857142857142857</v>
      </c>
      <c r="D15" s="24">
        <v>0.3147410358565737</v>
      </c>
      <c r="E15" s="24">
        <v>0.29738562091503268</v>
      </c>
      <c r="F15" s="24">
        <v>0.25358851674641147</v>
      </c>
      <c r="G15" s="24">
        <v>0.31788079470198677</v>
      </c>
      <c r="H15" s="24">
        <v>0.32515337423312884</v>
      </c>
      <c r="I15" s="24">
        <v>0.35164835164835168</v>
      </c>
      <c r="J15" s="24">
        <v>0.32295719844357973</v>
      </c>
      <c r="K15" s="24">
        <v>0.26923076923076922</v>
      </c>
      <c r="L15" s="24">
        <v>0.25988700564971751</v>
      </c>
      <c r="M15" s="24">
        <v>0.22439024390243906</v>
      </c>
      <c r="N15" s="25">
        <v>0.31333333333333335</v>
      </c>
      <c r="O15" s="31">
        <f>AVERAGE(C15:N15)</f>
        <v>0.29465921086463415</v>
      </c>
    </row>
    <row r="16" spans="1:15" x14ac:dyDescent="0.25">
      <c r="A16" s="21"/>
      <c r="B16" s="22" t="s">
        <v>44</v>
      </c>
      <c r="C16" s="23">
        <v>0.22344322344322345</v>
      </c>
      <c r="D16" s="24">
        <v>0.17131474103585656</v>
      </c>
      <c r="E16" s="24">
        <v>0.16666666666666663</v>
      </c>
      <c r="F16" s="24">
        <v>0.21052631578947367</v>
      </c>
      <c r="G16" s="24">
        <v>0.19867549668874174</v>
      </c>
      <c r="H16" s="24">
        <v>0.22392638036809817</v>
      </c>
      <c r="I16" s="24">
        <v>0.2857142857142857</v>
      </c>
      <c r="J16" s="24">
        <v>0.25680933852140075</v>
      </c>
      <c r="K16" s="24">
        <v>0.26373626373626374</v>
      </c>
      <c r="L16" s="24">
        <v>0.23728813559322035</v>
      </c>
      <c r="M16" s="24">
        <v>0.22926829268292687</v>
      </c>
      <c r="N16" s="25">
        <v>0.2</v>
      </c>
      <c r="O16" s="31">
        <f>AVERAGE(C16:N16)</f>
        <v>0.22228076168667979</v>
      </c>
    </row>
    <row r="17" spans="1:15" x14ac:dyDescent="0.25">
      <c r="A17" s="21"/>
      <c r="B17" s="22" t="s">
        <v>45</v>
      </c>
      <c r="C17" s="23">
        <v>8.0586080586080577E-2</v>
      </c>
      <c r="D17" s="24">
        <v>0.14342629482071714</v>
      </c>
      <c r="E17" s="24">
        <v>0.10457516339869281</v>
      </c>
      <c r="F17" s="24">
        <v>0.14354066985645933</v>
      </c>
      <c r="G17" s="24">
        <v>0.10596026490066227</v>
      </c>
      <c r="H17" s="24">
        <v>0.10122699386503067</v>
      </c>
      <c r="I17" s="24">
        <v>0.10256410256410256</v>
      </c>
      <c r="J17" s="24">
        <v>6.6147859922178989E-2</v>
      </c>
      <c r="K17" s="24">
        <v>0.12087912087912088</v>
      </c>
      <c r="L17" s="24">
        <v>6.7796610169491525E-2</v>
      </c>
      <c r="M17" s="24">
        <v>9.7560975609756101E-2</v>
      </c>
      <c r="N17" s="25">
        <v>0.11333333333333333</v>
      </c>
      <c r="O17" s="31">
        <f>AVERAGE(C17:N17)</f>
        <v>0.10396645582546883</v>
      </c>
    </row>
    <row r="18" spans="1:15" ht="24" x14ac:dyDescent="0.25">
      <c r="A18" s="21"/>
      <c r="B18" s="22" t="s">
        <v>46</v>
      </c>
      <c r="C18" s="23">
        <v>0.32234432234432231</v>
      </c>
      <c r="D18" s="24">
        <v>0.12749003984063745</v>
      </c>
      <c r="E18" s="24">
        <v>0.24836601307189543</v>
      </c>
      <c r="F18" s="24">
        <v>0.26315789473684209</v>
      </c>
      <c r="G18" s="24">
        <v>0.25496688741721857</v>
      </c>
      <c r="H18" s="24">
        <v>0.26993865030674846</v>
      </c>
      <c r="I18" s="24">
        <v>0.23809523809523805</v>
      </c>
      <c r="J18" s="24">
        <v>0.33073929961089488</v>
      </c>
      <c r="K18" s="24">
        <v>0.28021978021978022</v>
      </c>
      <c r="L18" s="24">
        <v>0.21468926553672316</v>
      </c>
      <c r="M18" s="24">
        <v>0.22926829268292687</v>
      </c>
      <c r="N18" s="25">
        <v>0.26666666666666666</v>
      </c>
      <c r="O18" s="31">
        <f>AVERAGE(C18:N18)</f>
        <v>0.25382852921082449</v>
      </c>
    </row>
    <row r="19" spans="1:15" x14ac:dyDescent="0.25">
      <c r="A19" s="21"/>
      <c r="B19" s="22" t="s">
        <v>47</v>
      </c>
      <c r="C19" s="23">
        <v>0.2344322344322344</v>
      </c>
      <c r="D19" s="24">
        <v>0.11952191235059761</v>
      </c>
      <c r="E19" s="24">
        <v>0.18300653594771241</v>
      </c>
      <c r="F19" s="24">
        <v>0.19138755980861244</v>
      </c>
      <c r="G19" s="24">
        <v>0.18543046357615892</v>
      </c>
      <c r="H19" s="24">
        <v>0.20858895705521474</v>
      </c>
      <c r="I19" s="24">
        <v>0.19413919413919417</v>
      </c>
      <c r="J19" s="24">
        <v>0.17509727626459143</v>
      </c>
      <c r="K19" s="24">
        <v>0.24725274725274726</v>
      </c>
      <c r="L19" s="24">
        <v>0.1864406779661017</v>
      </c>
      <c r="M19" s="24">
        <v>0.25365853658536586</v>
      </c>
      <c r="N19" s="25">
        <v>0.23333333333333331</v>
      </c>
      <c r="O19" s="31">
        <f>AVERAGE(C19:N19)</f>
        <v>0.20102411905932205</v>
      </c>
    </row>
    <row r="20" spans="1:15" ht="24" x14ac:dyDescent="0.25">
      <c r="A20" s="21"/>
      <c r="B20" s="22" t="s">
        <v>48</v>
      </c>
      <c r="C20" s="23">
        <v>0.15018315018315018</v>
      </c>
      <c r="D20" s="24">
        <v>0.1752988047808765</v>
      </c>
      <c r="E20" s="24">
        <v>0.15359477124183007</v>
      </c>
      <c r="F20" s="24">
        <v>0.16746411483253587</v>
      </c>
      <c r="G20" s="24">
        <v>0.17218543046357618</v>
      </c>
      <c r="H20" s="24">
        <v>0.16257668711656442</v>
      </c>
      <c r="I20" s="24">
        <v>0.18681318681318682</v>
      </c>
      <c r="J20" s="24">
        <v>0.17120622568093385</v>
      </c>
      <c r="K20" s="24">
        <v>0.23076923076923075</v>
      </c>
      <c r="L20" s="24">
        <v>0.25988700564971751</v>
      </c>
      <c r="M20" s="24">
        <v>0.23902439024390243</v>
      </c>
      <c r="N20" s="25">
        <v>0.14000000000000001</v>
      </c>
      <c r="O20" s="31">
        <f>AVERAGE(C20:N20)</f>
        <v>0.18408358314795872</v>
      </c>
    </row>
    <row r="21" spans="1:15" x14ac:dyDescent="0.25">
      <c r="A21" s="21"/>
      <c r="B21" s="22" t="s">
        <v>49</v>
      </c>
      <c r="C21" s="23">
        <v>0.24908424908424909</v>
      </c>
      <c r="D21" s="24">
        <v>0.18326693227091634</v>
      </c>
      <c r="E21" s="24">
        <v>0.23202614379084965</v>
      </c>
      <c r="F21" s="24">
        <v>0.22966507177033491</v>
      </c>
      <c r="G21" s="24">
        <v>0.22847682119205298</v>
      </c>
      <c r="H21" s="24">
        <v>0.26687116564417179</v>
      </c>
      <c r="I21" s="24">
        <v>0.25641025641025639</v>
      </c>
      <c r="J21" s="24">
        <v>0.28793774319066145</v>
      </c>
      <c r="K21" s="24">
        <v>0.27472527472527475</v>
      </c>
      <c r="L21" s="24">
        <v>0.23728813559322035</v>
      </c>
      <c r="M21" s="24">
        <v>0.2</v>
      </c>
      <c r="N21" s="25">
        <v>0.25333333333333335</v>
      </c>
      <c r="O21" s="31">
        <f>AVERAGE(C21:N21)</f>
        <v>0.24159042725044341</v>
      </c>
    </row>
    <row r="22" spans="1:15" ht="24" x14ac:dyDescent="0.25">
      <c r="A22" s="21"/>
      <c r="B22" s="22" t="s">
        <v>50</v>
      </c>
      <c r="C22" s="23">
        <v>0.19780219780219782</v>
      </c>
      <c r="D22" s="24">
        <v>0.21115537848605576</v>
      </c>
      <c r="E22" s="24">
        <v>0.17973856209150327</v>
      </c>
      <c r="F22" s="24">
        <v>0.19617224880382775</v>
      </c>
      <c r="G22" s="24">
        <v>0.16225165562913907</v>
      </c>
      <c r="H22" s="24">
        <v>0.16257668711656442</v>
      </c>
      <c r="I22" s="24">
        <v>0.16117216117216115</v>
      </c>
      <c r="J22" s="24">
        <v>0.15953307392996108</v>
      </c>
      <c r="K22" s="24">
        <v>0.15384615384615385</v>
      </c>
      <c r="L22" s="24">
        <v>0.23728813559322035</v>
      </c>
      <c r="M22" s="24">
        <v>0.17560975609756097</v>
      </c>
      <c r="N22" s="25">
        <v>0.17333333333333337</v>
      </c>
      <c r="O22" s="31">
        <f>AVERAGE(C22:N22)</f>
        <v>0.18087327865847322</v>
      </c>
    </row>
    <row r="23" spans="1:15" x14ac:dyDescent="0.25">
      <c r="A23" s="21"/>
      <c r="B23" s="22" t="s">
        <v>51</v>
      </c>
      <c r="C23" s="23">
        <v>0.15384615384615385</v>
      </c>
      <c r="D23" s="24">
        <v>0.16334661354581673</v>
      </c>
      <c r="E23" s="24">
        <v>0.15032679738562091</v>
      </c>
      <c r="F23" s="24">
        <v>0.13397129186602871</v>
      </c>
      <c r="G23" s="24">
        <v>0.15231788079470199</v>
      </c>
      <c r="H23" s="24">
        <v>0.17791411042944782</v>
      </c>
      <c r="I23" s="24">
        <v>0.18315018315018314</v>
      </c>
      <c r="J23" s="24">
        <v>0.13618677042801555</v>
      </c>
      <c r="K23" s="24">
        <v>0.19780219780219782</v>
      </c>
      <c r="L23" s="24">
        <v>9.6045197740112997E-2</v>
      </c>
      <c r="M23" s="24">
        <v>0.23902439024390243</v>
      </c>
      <c r="N23" s="25">
        <v>0.20666666666666667</v>
      </c>
      <c r="O23" s="31">
        <f>AVERAGE(C23:N23)</f>
        <v>0.16588318782490405</v>
      </c>
    </row>
    <row r="24" spans="1:15" x14ac:dyDescent="0.25">
      <c r="A24" s="21"/>
      <c r="B24" s="22" t="s">
        <v>52</v>
      </c>
      <c r="C24" s="23">
        <v>4.7619047619047616E-2</v>
      </c>
      <c r="D24" s="24">
        <v>9.1633466135458169E-2</v>
      </c>
      <c r="E24" s="24">
        <v>8.8235294117647065E-2</v>
      </c>
      <c r="F24" s="24">
        <v>8.612440191387559E-2</v>
      </c>
      <c r="G24" s="24">
        <v>9.2715231788079458E-2</v>
      </c>
      <c r="H24" s="24">
        <v>8.8957055214723912E-2</v>
      </c>
      <c r="I24" s="24">
        <v>6.95970695970696E-2</v>
      </c>
      <c r="J24" s="24">
        <v>8.1712062256809326E-2</v>
      </c>
      <c r="K24" s="24">
        <v>8.2417582417582402E-2</v>
      </c>
      <c r="L24" s="24">
        <v>6.7796610169491525E-2</v>
      </c>
      <c r="M24" s="24">
        <v>7.8048780487804878E-2</v>
      </c>
      <c r="N24" s="25">
        <v>8.6666666666666684E-2</v>
      </c>
      <c r="O24" s="31">
        <f>AVERAGE(C24:N24)</f>
        <v>8.0126939032021352E-2</v>
      </c>
    </row>
    <row r="25" spans="1:15" ht="24.75" thickBot="1" x14ac:dyDescent="0.3">
      <c r="A25" s="26"/>
      <c r="B25" s="27" t="s">
        <v>53</v>
      </c>
      <c r="C25" s="28">
        <v>0.2967032967032967</v>
      </c>
      <c r="D25" s="29">
        <v>0.13545816733067728</v>
      </c>
      <c r="E25" s="29">
        <v>0.17973856209150327</v>
      </c>
      <c r="F25" s="29">
        <v>0.24401913875598086</v>
      </c>
      <c r="G25" s="29">
        <v>0.26821192052980131</v>
      </c>
      <c r="H25" s="29">
        <v>0.21165644171779141</v>
      </c>
      <c r="I25" s="29">
        <v>0.31135531135531136</v>
      </c>
      <c r="J25" s="29">
        <v>0.31517509727626458</v>
      </c>
      <c r="K25" s="29">
        <v>0.26373626373626374</v>
      </c>
      <c r="L25" s="29">
        <v>0.33898305084745756</v>
      </c>
      <c r="M25" s="29">
        <v>0.22439024390243906</v>
      </c>
      <c r="N25" s="30">
        <v>0.32666666666666666</v>
      </c>
      <c r="O25" s="31">
        <f>AVERAGE(C25:N25)</f>
        <v>0.25967451340945452</v>
      </c>
    </row>
    <row r="26" spans="1:15" ht="15.75" thickTop="1" x14ac:dyDescent="0.25">
      <c r="C26" s="32">
        <f>AVERAGE(C6:C25)</f>
        <v>0.18553113553113554</v>
      </c>
      <c r="D26" s="32">
        <f>AVERAGE(D6:D25)</f>
        <v>0.19701195219123499</v>
      </c>
      <c r="E26" s="32">
        <f>AVERAGE(E6:E25)</f>
        <v>0.18022875816993461</v>
      </c>
      <c r="F26" s="32">
        <f>AVERAGE(F6:F25)</f>
        <v>0.1933014354066985</v>
      </c>
      <c r="G26" s="32">
        <f>AVERAGE(G6:G25)</f>
        <v>0.18062913907284769</v>
      </c>
      <c r="H26" s="32">
        <f>AVERAGE(H6:H25)</f>
        <v>0.19156441717791414</v>
      </c>
      <c r="I26" s="32">
        <f>AVERAGE(I6:I25)</f>
        <v>0.19322344322344326</v>
      </c>
      <c r="J26" s="32">
        <f>AVERAGE(J6:J25)</f>
        <v>0.1867704280155642</v>
      </c>
      <c r="K26" s="32">
        <f>AVERAGE(K6:K25)</f>
        <v>0.19780219780219779</v>
      </c>
      <c r="L26" s="32">
        <f>AVERAGE(L6:L25)</f>
        <v>0.19011299435028245</v>
      </c>
      <c r="M26" s="32">
        <f>AVERAGE(M6:M25)</f>
        <v>0.18317073170731715</v>
      </c>
      <c r="N26" s="32">
        <f>AVERAGE(N6:N25)</f>
        <v>0.19466666666666668</v>
      </c>
      <c r="O26" s="32">
        <f>AVERAGE(O6:O25)</f>
        <v>0.18950110827626973</v>
      </c>
    </row>
    <row r="29" spans="1:15" ht="15.75" thickBot="1" x14ac:dyDescent="0.3"/>
    <row r="30" spans="1:15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5"/>
    </row>
    <row r="31" spans="1:15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10" t="s">
        <v>13</v>
      </c>
    </row>
    <row r="32" spans="1:15" ht="25.5" thickBot="1" x14ac:dyDescent="0.3">
      <c r="A32" s="11"/>
      <c r="B32" s="12"/>
      <c r="C32" s="13" t="s">
        <v>14</v>
      </c>
      <c r="D32" s="14" t="s">
        <v>14</v>
      </c>
      <c r="E32" s="14" t="s">
        <v>14</v>
      </c>
      <c r="F32" s="14" t="s">
        <v>14</v>
      </c>
      <c r="G32" s="14" t="s">
        <v>14</v>
      </c>
      <c r="H32" s="14" t="s">
        <v>14</v>
      </c>
      <c r="I32" s="14" t="s">
        <v>14</v>
      </c>
      <c r="J32" s="14" t="s">
        <v>14</v>
      </c>
      <c r="K32" s="14" t="s">
        <v>14</v>
      </c>
      <c r="L32" s="14" t="s">
        <v>14</v>
      </c>
      <c r="M32" s="14" t="s">
        <v>14</v>
      </c>
      <c r="N32" s="15" t="s">
        <v>14</v>
      </c>
    </row>
    <row r="33" spans="1:14" ht="15.75" thickTop="1" x14ac:dyDescent="0.25">
      <c r="A33" s="16" t="s">
        <v>33</v>
      </c>
      <c r="B33" s="17" t="s">
        <v>34</v>
      </c>
      <c r="C33" s="18">
        <f>C6 -($O6*C$26/$O$26)</f>
        <v>-3.5157157169734443E-2</v>
      </c>
      <c r="D33" s="19">
        <f t="shared" ref="D33:N33" si="0">D6 -($O6*D$26/$O$26)</f>
        <v>-5.1023033801881335E-3</v>
      </c>
      <c r="E33" s="19">
        <f t="shared" si="0"/>
        <v>1.7851305544931362E-2</v>
      </c>
      <c r="F33" s="19">
        <f t="shared" si="0"/>
        <v>7.9110021532107222E-3</v>
      </c>
      <c r="G33" s="19">
        <f t="shared" si="0"/>
        <v>-6.2214821979995616E-3</v>
      </c>
      <c r="H33" s="19">
        <f t="shared" si="0"/>
        <v>-1.0891484263666068E-2</v>
      </c>
      <c r="I33" s="19">
        <f t="shared" si="0"/>
        <v>5.5300186866554996E-2</v>
      </c>
      <c r="J33" s="19">
        <f t="shared" si="0"/>
        <v>-2.9918406056072683E-2</v>
      </c>
      <c r="K33" s="19">
        <f t="shared" si="0"/>
        <v>2.6550946851208734E-3</v>
      </c>
      <c r="L33" s="19">
        <f t="shared" si="0"/>
        <v>1.165420533271902E-2</v>
      </c>
      <c r="M33" s="19">
        <f t="shared" si="0"/>
        <v>-1.0643384027663738E-3</v>
      </c>
      <c r="N33" s="20">
        <f t="shared" si="0"/>
        <v>-7.0166231121099598E-3</v>
      </c>
    </row>
    <row r="34" spans="1:14" ht="24" x14ac:dyDescent="0.25">
      <c r="A34" s="21"/>
      <c r="B34" s="22" t="s">
        <v>35</v>
      </c>
      <c r="C34" s="23">
        <f t="shared" ref="C34:N34" si="1">C7 -($O7*C$26/$O$26)</f>
        <v>-1.7258409176896194E-2</v>
      </c>
      <c r="D34" s="24">
        <f t="shared" si="1"/>
        <v>3.2786057340098929E-2</v>
      </c>
      <c r="E34" s="24">
        <f t="shared" si="1"/>
        <v>1.5556475256509189E-2</v>
      </c>
      <c r="F34" s="24">
        <f t="shared" si="1"/>
        <v>2.5477741844648988E-2</v>
      </c>
      <c r="G34" s="24">
        <f t="shared" si="1"/>
        <v>1.0697696944769991E-2</v>
      </c>
      <c r="H34" s="24">
        <f t="shared" si="1"/>
        <v>-2.7494475456823667E-2</v>
      </c>
      <c r="I34" s="24">
        <f t="shared" si="1"/>
        <v>-4.5267495883491757E-2</v>
      </c>
      <c r="J34" s="24">
        <f t="shared" si="1"/>
        <v>-3.359472337081347E-2</v>
      </c>
      <c r="K34" s="24">
        <f t="shared" si="1"/>
        <v>-1.2383677457378783E-3</v>
      </c>
      <c r="L34" s="24">
        <f t="shared" si="1"/>
        <v>1.478591720257022E-2</v>
      </c>
      <c r="M34" s="24">
        <f t="shared" si="1"/>
        <v>5.1509061109600573E-2</v>
      </c>
      <c r="N34" s="25">
        <f t="shared" si="1"/>
        <v>-2.5959478064435076E-2</v>
      </c>
    </row>
    <row r="35" spans="1:14" x14ac:dyDescent="0.25">
      <c r="A35" s="21"/>
      <c r="B35" s="22" t="s">
        <v>36</v>
      </c>
      <c r="C35" s="23">
        <f t="shared" ref="C35:N35" si="2">C8 -($O8*C$26/$O$26)</f>
        <v>1.0132215329093447E-2</v>
      </c>
      <c r="D35" s="24">
        <f t="shared" si="2"/>
        <v>0.15225836139040783</v>
      </c>
      <c r="E35" s="24">
        <f t="shared" si="2"/>
        <v>2.0672443036864913E-2</v>
      </c>
      <c r="F35" s="24">
        <f t="shared" si="2"/>
        <v>2.4679192441574238E-2</v>
      </c>
      <c r="G35" s="24">
        <f t="shared" si="2"/>
        <v>-4.2877004863061036E-2</v>
      </c>
      <c r="H35" s="24">
        <f t="shared" si="2"/>
        <v>2.3007202036919666E-2</v>
      </c>
      <c r="I35" s="24">
        <f t="shared" si="2"/>
        <v>-1.7482507627910981E-2</v>
      </c>
      <c r="J35" s="24">
        <f t="shared" si="2"/>
        <v>-1.5681544614759818E-2</v>
      </c>
      <c r="K35" s="24">
        <f t="shared" si="2"/>
        <v>-8.5289108376345901E-2</v>
      </c>
      <c r="L35" s="24">
        <f t="shared" si="2"/>
        <v>-2.6449479979481272E-2</v>
      </c>
      <c r="M35" s="24">
        <f t="shared" si="2"/>
        <v>-4.095857663343988E-2</v>
      </c>
      <c r="N35" s="25">
        <f t="shared" si="2"/>
        <v>-2.011192139861645E-3</v>
      </c>
    </row>
    <row r="36" spans="1:14" x14ac:dyDescent="0.25">
      <c r="A36" s="21"/>
      <c r="B36" s="22" t="s">
        <v>37</v>
      </c>
      <c r="C36" s="23">
        <f t="shared" ref="C36:N36" si="3">C9 -($O9*C$26/$O$26)</f>
        <v>-5.7223859725727966E-3</v>
      </c>
      <c r="D36" s="24">
        <f t="shared" si="3"/>
        <v>9.7961453119656733E-2</v>
      </c>
      <c r="E36" s="24">
        <f t="shared" si="3"/>
        <v>3.6708439254555525E-3</v>
      </c>
      <c r="F36" s="24">
        <f t="shared" si="3"/>
        <v>1.5623370880118337E-2</v>
      </c>
      <c r="G36" s="24">
        <f t="shared" si="3"/>
        <v>8.9355837515313896E-3</v>
      </c>
      <c r="H36" s="24">
        <f t="shared" si="3"/>
        <v>-3.6428884627965202E-2</v>
      </c>
      <c r="I36" s="24">
        <f t="shared" si="3"/>
        <v>-3.5075639383583268E-2</v>
      </c>
      <c r="J36" s="24">
        <f t="shared" si="3"/>
        <v>-8.3440240653126496E-5</v>
      </c>
      <c r="K36" s="24">
        <f t="shared" si="3"/>
        <v>-1.3824632452669711E-2</v>
      </c>
      <c r="L36" s="24">
        <f t="shared" si="3"/>
        <v>5.5011582465491982E-2</v>
      </c>
      <c r="M36" s="24">
        <f t="shared" si="3"/>
        <v>-6.342532800064915E-2</v>
      </c>
      <c r="N36" s="25">
        <f t="shared" si="3"/>
        <v>-2.6642523464160767E-2</v>
      </c>
    </row>
    <row r="37" spans="1:14" x14ac:dyDescent="0.25">
      <c r="A37" s="21"/>
      <c r="B37" s="22" t="s">
        <v>38</v>
      </c>
      <c r="C37" s="23">
        <f t="shared" ref="C37:N37" si="4">C10 -($O10*C$26/$O$26)</f>
        <v>-3.0341967411820187E-2</v>
      </c>
      <c r="D37" s="24">
        <f t="shared" si="4"/>
        <v>3.3865563706519664E-2</v>
      </c>
      <c r="E37" s="24">
        <f t="shared" si="4"/>
        <v>2.6235594509675331E-2</v>
      </c>
      <c r="F37" s="24">
        <f t="shared" si="4"/>
        <v>2.3692228117869973E-2</v>
      </c>
      <c r="G37" s="24">
        <f t="shared" si="4"/>
        <v>-1.6821527427674565E-2</v>
      </c>
      <c r="H37" s="24">
        <f t="shared" si="4"/>
        <v>6.6802941448887432E-3</v>
      </c>
      <c r="I37" s="24">
        <f t="shared" si="4"/>
        <v>-6.0090406199680341E-2</v>
      </c>
      <c r="J37" s="24">
        <f t="shared" si="4"/>
        <v>3.367881809131168E-2</v>
      </c>
      <c r="K37" s="24">
        <f t="shared" si="4"/>
        <v>1.3690066962089742E-2</v>
      </c>
      <c r="L37" s="24">
        <f t="shared" si="4"/>
        <v>1.6861594020076309E-2</v>
      </c>
      <c r="M37" s="24">
        <f t="shared" si="4"/>
        <v>-3.8108497747206427E-2</v>
      </c>
      <c r="N37" s="25">
        <f t="shared" si="4"/>
        <v>-9.341760766050089E-3</v>
      </c>
    </row>
    <row r="38" spans="1:14" x14ac:dyDescent="0.25">
      <c r="A38" s="21"/>
      <c r="B38" s="22" t="s">
        <v>39</v>
      </c>
      <c r="C38" s="23">
        <f t="shared" ref="C38:N38" si="5">C11 -($O11*C$26/$O$26)</f>
        <v>2.6881565712219002E-3</v>
      </c>
      <c r="D38" s="24">
        <f t="shared" si="5"/>
        <v>5.5477179966256257E-2</v>
      </c>
      <c r="E38" s="24">
        <f t="shared" si="5"/>
        <v>6.9503174478736468E-2</v>
      </c>
      <c r="F38" s="24">
        <f t="shared" si="5"/>
        <v>2.3474564296237066E-2</v>
      </c>
      <c r="G38" s="24">
        <f t="shared" si="5"/>
        <v>9.4815367691612751E-3</v>
      </c>
      <c r="H38" s="24">
        <f t="shared" si="5"/>
        <v>3.3813793576709911E-2</v>
      </c>
      <c r="I38" s="24">
        <f t="shared" si="5"/>
        <v>-1.959786723198978E-2</v>
      </c>
      <c r="J38" s="24">
        <f t="shared" si="5"/>
        <v>-4.5277109352019729E-2</v>
      </c>
      <c r="K38" s="24">
        <f t="shared" si="5"/>
        <v>-3.1467927624185738E-2</v>
      </c>
      <c r="L38" s="24">
        <f t="shared" si="5"/>
        <v>-3.6129791140740775E-2</v>
      </c>
      <c r="M38" s="24">
        <f t="shared" si="5"/>
        <v>-3.5441052056429306E-2</v>
      </c>
      <c r="N38" s="25">
        <f t="shared" si="5"/>
        <v>-2.6524658252957967E-2</v>
      </c>
    </row>
    <row r="39" spans="1:14" x14ac:dyDescent="0.25">
      <c r="A39" s="21"/>
      <c r="B39" s="22" t="s">
        <v>40</v>
      </c>
      <c r="C39" s="23">
        <f t="shared" ref="C39:N39" si="6">C12 -($O12*C$26/$O$26)</f>
        <v>-2.0303994010143572E-2</v>
      </c>
      <c r="D39" s="24">
        <f t="shared" si="6"/>
        <v>-5.738221726152487E-3</v>
      </c>
      <c r="E39" s="24">
        <f t="shared" si="6"/>
        <v>-2.5091839976838393E-2</v>
      </c>
      <c r="F39" s="24">
        <f t="shared" si="6"/>
        <v>-1.0163266127583032E-2</v>
      </c>
      <c r="G39" s="24">
        <f t="shared" si="6"/>
        <v>-1.6976008864768549E-2</v>
      </c>
      <c r="H39" s="24">
        <f t="shared" si="6"/>
        <v>3.5625230998259649E-2</v>
      </c>
      <c r="I39" s="24">
        <f t="shared" si="6"/>
        <v>5.5944702933964641E-3</v>
      </c>
      <c r="J39" s="24">
        <f t="shared" si="6"/>
        <v>-2.765707572060655E-2</v>
      </c>
      <c r="K39" s="24">
        <f t="shared" si="6"/>
        <v>3.2522520081610412E-2</v>
      </c>
      <c r="L39" s="24">
        <f t="shared" si="6"/>
        <v>-1.0855670160733438E-2</v>
      </c>
      <c r="M39" s="24">
        <f t="shared" si="6"/>
        <v>2.192576619102074E-2</v>
      </c>
      <c r="N39" s="25">
        <f t="shared" si="6"/>
        <v>2.1118089022538922E-2</v>
      </c>
    </row>
    <row r="40" spans="1:14" ht="24" x14ac:dyDescent="0.25">
      <c r="A40" s="21"/>
      <c r="B40" s="22" t="s">
        <v>41</v>
      </c>
      <c r="C40" s="23">
        <f t="shared" ref="C40:N40" si="7">C13 -($O13*C$26/$O$26)</f>
        <v>-2.0365005365368394E-3</v>
      </c>
      <c r="D40" s="24">
        <f t="shared" si="7"/>
        <v>2.4951137069241958E-2</v>
      </c>
      <c r="E40" s="24">
        <f t="shared" si="7"/>
        <v>-2.8189836069209551E-2</v>
      </c>
      <c r="F40" s="24">
        <f t="shared" si="7"/>
        <v>6.8760683631856057E-3</v>
      </c>
      <c r="G40" s="24">
        <f t="shared" si="7"/>
        <v>-7.1768149586419472E-4</v>
      </c>
      <c r="H40" s="24">
        <f t="shared" si="7"/>
        <v>-1.7197899222520532E-2</v>
      </c>
      <c r="I40" s="24">
        <f t="shared" si="7"/>
        <v>-3.6215741225991416E-3</v>
      </c>
      <c r="J40" s="24">
        <f t="shared" si="7"/>
        <v>4.8715874156756711E-3</v>
      </c>
      <c r="K40" s="24">
        <f t="shared" si="7"/>
        <v>-8.5769314594973389E-3</v>
      </c>
      <c r="L40" s="24">
        <f t="shared" si="7"/>
        <v>-2.8009683197959712E-2</v>
      </c>
      <c r="M40" s="24">
        <f t="shared" si="7"/>
        <v>3.112932150577899E-2</v>
      </c>
      <c r="N40" s="25">
        <f t="shared" si="7"/>
        <v>2.0521991750305058E-2</v>
      </c>
    </row>
    <row r="41" spans="1:14" x14ac:dyDescent="0.25">
      <c r="A41" s="21"/>
      <c r="B41" s="22" t="s">
        <v>42</v>
      </c>
      <c r="C41" s="23">
        <f t="shared" ref="C41:N41" si="8">C14 -($O14*C$26/$O$26)</f>
        <v>-1.6047335670930363E-3</v>
      </c>
      <c r="D41" s="24">
        <f t="shared" si="8"/>
        <v>5.1599040171340649E-2</v>
      </c>
      <c r="E41" s="24">
        <f t="shared" si="8"/>
        <v>-2.9363882823602999E-3</v>
      </c>
      <c r="F41" s="24">
        <f t="shared" si="8"/>
        <v>-5.3183190256977236E-3</v>
      </c>
      <c r="G41" s="24">
        <f t="shared" si="8"/>
        <v>9.8076443380527151E-4</v>
      </c>
      <c r="H41" s="24">
        <f t="shared" si="8"/>
        <v>5.3138123489523265E-3</v>
      </c>
      <c r="I41" s="24">
        <f t="shared" si="8"/>
        <v>1.0550798092467159E-2</v>
      </c>
      <c r="J41" s="24">
        <f t="shared" si="8"/>
        <v>-3.3377641528855383E-2</v>
      </c>
      <c r="K41" s="24">
        <f t="shared" si="8"/>
        <v>-9.250222003774039E-3</v>
      </c>
      <c r="L41" s="24">
        <f t="shared" si="8"/>
        <v>-5.202626273966296E-3</v>
      </c>
      <c r="M41" s="24">
        <f t="shared" si="8"/>
        <v>-9.1015476910464438E-4</v>
      </c>
      <c r="N41" s="25">
        <f t="shared" si="8"/>
        <v>-9.8443295957142199E-3</v>
      </c>
    </row>
    <row r="42" spans="1:14" x14ac:dyDescent="0.25">
      <c r="A42" s="21"/>
      <c r="B42" s="22" t="s">
        <v>43</v>
      </c>
      <c r="C42" s="23">
        <f t="shared" ref="C42:N42" si="9">C15 -($O15*C$26/$O$26)</f>
        <v>-2.7719320376647372E-3</v>
      </c>
      <c r="D42" s="24">
        <f t="shared" si="9"/>
        <v>8.4030577222272695E-3</v>
      </c>
      <c r="E42" s="24">
        <f t="shared" si="9"/>
        <v>1.7144179899058809E-2</v>
      </c>
      <c r="F42" s="24">
        <f t="shared" si="9"/>
        <v>-4.6979901739568397E-2</v>
      </c>
      <c r="G42" s="24">
        <f t="shared" si="9"/>
        <v>3.7016793100638212E-2</v>
      </c>
      <c r="H42" s="24">
        <f t="shared" si="9"/>
        <v>2.7285881484242214E-2</v>
      </c>
      <c r="I42" s="24">
        <f t="shared" si="9"/>
        <v>5.1201204828699443E-2</v>
      </c>
      <c r="J42" s="24">
        <f t="shared" si="9"/>
        <v>3.2543979056578964E-2</v>
      </c>
      <c r="K42" s="24">
        <f t="shared" si="9"/>
        <v>-3.8335978224419753E-2</v>
      </c>
      <c r="L42" s="24">
        <f t="shared" si="9"/>
        <v>-3.5723639585658107E-2</v>
      </c>
      <c r="M42" s="24">
        <f t="shared" si="9"/>
        <v>-6.0425732897494255E-2</v>
      </c>
      <c r="N42" s="25">
        <f t="shared" si="9"/>
        <v>1.064208839335995E-2</v>
      </c>
    </row>
    <row r="43" spans="1:14" x14ac:dyDescent="0.25">
      <c r="A43" s="21"/>
      <c r="B43" s="22" t="s">
        <v>44</v>
      </c>
      <c r="C43" s="23">
        <f t="shared" ref="C43:N43" si="10">C16 -($O16*C$26/$O$26)</f>
        <v>5.8191551853614409E-3</v>
      </c>
      <c r="D43" s="24">
        <f t="shared" si="10"/>
        <v>-5.9776080504902213E-2</v>
      </c>
      <c r="E43" s="24">
        <f t="shared" si="10"/>
        <v>-4.4737825941644743E-2</v>
      </c>
      <c r="F43" s="24">
        <f t="shared" si="10"/>
        <v>-1.6212148635169704E-2</v>
      </c>
      <c r="G43" s="24">
        <f t="shared" si="10"/>
        <v>-1.3198634186458141E-2</v>
      </c>
      <c r="H43" s="24">
        <f t="shared" si="10"/>
        <v>-7.7459869052326491E-4</v>
      </c>
      <c r="I43" s="24">
        <f t="shared" si="10"/>
        <v>5.9067304458565589E-2</v>
      </c>
      <c r="J43" s="24">
        <f t="shared" si="10"/>
        <v>3.7731606588971844E-2</v>
      </c>
      <c r="K43" s="24">
        <f t="shared" si="10"/>
        <v>3.1718500934199589E-2</v>
      </c>
      <c r="L43" s="24">
        <f t="shared" si="10"/>
        <v>1.4289644581186284E-2</v>
      </c>
      <c r="M43" s="24">
        <f t="shared" si="10"/>
        <v>1.4412927809541037E-2</v>
      </c>
      <c r="N43" s="25">
        <f t="shared" si="10"/>
        <v>-2.8339851599127719E-2</v>
      </c>
    </row>
    <row r="44" spans="1:14" x14ac:dyDescent="0.25">
      <c r="A44" s="21"/>
      <c r="B44" s="22" t="s">
        <v>45</v>
      </c>
      <c r="C44" s="23">
        <f t="shared" ref="C44:N44" si="11">C17 -($O17*C$26/$O$26)</f>
        <v>-2.1202319396920147E-2</v>
      </c>
      <c r="D44" s="24">
        <f t="shared" si="11"/>
        <v>3.5339146355504988E-2</v>
      </c>
      <c r="E44" s="24">
        <f t="shared" si="11"/>
        <v>5.6958196566169461E-3</v>
      </c>
      <c r="F44" s="24">
        <f t="shared" si="11"/>
        <v>3.7489231276419815E-2</v>
      </c>
      <c r="G44" s="24">
        <f t="shared" si="11"/>
        <v>6.8612592060273425E-3</v>
      </c>
      <c r="H44" s="24">
        <f t="shared" si="11"/>
        <v>-3.8714601620759709E-3</v>
      </c>
      <c r="I44" s="24">
        <f t="shared" si="11"/>
        <v>-3.4445469739683154E-3</v>
      </c>
      <c r="J44" s="24">
        <f t="shared" si="11"/>
        <v>-3.6320456123103279E-2</v>
      </c>
      <c r="K44" s="24">
        <f t="shared" si="11"/>
        <v>1.235841803446068E-2</v>
      </c>
      <c r="L44" s="24">
        <f t="shared" si="11"/>
        <v>-3.650554620708607E-2</v>
      </c>
      <c r="M44" s="24">
        <f t="shared" si="11"/>
        <v>-2.9324302589014278E-3</v>
      </c>
      <c r="N44" s="25">
        <f t="shared" si="11"/>
        <v>6.5328845930255064E-3</v>
      </c>
    </row>
    <row r="45" spans="1:14" ht="24" x14ac:dyDescent="0.25">
      <c r="A45" s="21"/>
      <c r="B45" s="22" t="s">
        <v>46</v>
      </c>
      <c r="C45" s="23">
        <f t="shared" ref="C45:N45" si="12">C18 -($O18*C$26/$O$26)</f>
        <v>7.3833399727309262E-2</v>
      </c>
      <c r="D45" s="24">
        <f t="shared" si="12"/>
        <v>-0.13639893957762489</v>
      </c>
      <c r="E45" s="24">
        <f t="shared" si="12"/>
        <v>6.9573953393068655E-3</v>
      </c>
      <c r="F45" s="24">
        <f t="shared" si="12"/>
        <v>4.2389918875140875E-3</v>
      </c>
      <c r="G45" s="24">
        <f t="shared" si="12"/>
        <v>1.3021976801517343E-2</v>
      </c>
      <c r="H45" s="24">
        <f t="shared" si="12"/>
        <v>1.3346408162654588E-2</v>
      </c>
      <c r="I45" s="24">
        <f t="shared" si="12"/>
        <v>-2.0719197601651168E-2</v>
      </c>
      <c r="J45" s="24">
        <f t="shared" si="12"/>
        <v>8.0568398371878458E-2</v>
      </c>
      <c r="K45" s="24">
        <f t="shared" si="12"/>
        <v>1.5272301022964785E-2</v>
      </c>
      <c r="L45" s="24">
        <f t="shared" si="12"/>
        <v>-3.9958858575809303E-2</v>
      </c>
      <c r="M45" s="24">
        <f t="shared" si="12"/>
        <v>-1.6080971216660828E-2</v>
      </c>
      <c r="N45" s="25">
        <f t="shared" si="12"/>
        <v>5.9190956586006593E-3</v>
      </c>
    </row>
    <row r="46" spans="1:14" x14ac:dyDescent="0.25">
      <c r="A46" s="21"/>
      <c r="B46" s="22" t="s">
        <v>47</v>
      </c>
      <c r="C46" s="23">
        <f t="shared" ref="C46:N46" si="13">C19 -($O19*C$26/$O$26)</f>
        <v>3.7619490604642647E-2</v>
      </c>
      <c r="D46" s="24">
        <f t="shared" si="13"/>
        <v>-8.9469763179142375E-2</v>
      </c>
      <c r="E46" s="24">
        <f t="shared" si="13"/>
        <v>-8.181408385822847E-3</v>
      </c>
      <c r="F46" s="24">
        <f t="shared" si="13"/>
        <v>-1.3667973211718865E-2</v>
      </c>
      <c r="G46" s="24">
        <f t="shared" si="13"/>
        <v>-6.1822076575427654E-3</v>
      </c>
      <c r="H46" s="24">
        <f t="shared" si="13"/>
        <v>5.3760652859429769E-3</v>
      </c>
      <c r="I46" s="24">
        <f t="shared" si="13"/>
        <v>-1.0833604220242488E-2</v>
      </c>
      <c r="J46" s="24">
        <f t="shared" si="13"/>
        <v>-2.3030117816000006E-2</v>
      </c>
      <c r="K46" s="24">
        <f t="shared" si="13"/>
        <v>3.7422773576736318E-2</v>
      </c>
      <c r="L46" s="24">
        <f t="shared" si="13"/>
        <v>-1.5232534178278995E-2</v>
      </c>
      <c r="M46" s="24">
        <f t="shared" si="13"/>
        <v>5.934972586731338E-2</v>
      </c>
      <c r="N46" s="25">
        <f t="shared" si="13"/>
        <v>2.6829553314112436E-2</v>
      </c>
    </row>
    <row r="47" spans="1:14" ht="24" x14ac:dyDescent="0.25">
      <c r="A47" s="21"/>
      <c r="B47" s="22" t="s">
        <v>48</v>
      </c>
      <c r="C47" s="23">
        <f t="shared" ref="C47:N47" si="14">C20 -($O20*C$26/$O$26)</f>
        <v>-3.0043955213456208E-2</v>
      </c>
      <c r="D47" s="24">
        <f t="shared" si="14"/>
        <v>-1.6080899603039073E-2</v>
      </c>
      <c r="E47" s="24">
        <f t="shared" si="14"/>
        <v>-2.1481543044734513E-2</v>
      </c>
      <c r="F47" s="24">
        <f t="shared" si="14"/>
        <v>-2.0311150341281115E-2</v>
      </c>
      <c r="G47" s="24">
        <f t="shared" si="14"/>
        <v>-3.2798184941503494E-3</v>
      </c>
      <c r="H47" s="24">
        <f t="shared" si="14"/>
        <v>-2.3511218323810923E-2</v>
      </c>
      <c r="I47" s="24">
        <f t="shared" si="14"/>
        <v>-8.863158456678677E-4</v>
      </c>
      <c r="J47" s="24">
        <f t="shared" si="14"/>
        <v>-1.0224742865482611E-2</v>
      </c>
      <c r="K47" s="24">
        <f t="shared" si="14"/>
        <v>3.8621872597133122E-2</v>
      </c>
      <c r="L47" s="24">
        <f t="shared" si="14"/>
        <v>7.5209029244604902E-2</v>
      </c>
      <c r="M47" s="24">
        <f t="shared" si="14"/>
        <v>6.1090208606513097E-2</v>
      </c>
      <c r="N47" s="25">
        <f t="shared" si="14"/>
        <v>-4.9101466716628822E-2</v>
      </c>
    </row>
    <row r="48" spans="1:14" x14ac:dyDescent="0.25">
      <c r="A48" s="21"/>
      <c r="B48" s="22" t="s">
        <v>49</v>
      </c>
      <c r="C48" s="23">
        <f t="shared" ref="C48:N48" si="15">C21 -($O21*C$26/$O$26)</f>
        <v>1.2555045065657827E-2</v>
      </c>
      <c r="D48" s="24">
        <f t="shared" si="15"/>
        <v>-6.7898890115382693E-2</v>
      </c>
      <c r="E48" s="24">
        <f t="shared" si="15"/>
        <v>2.2568137581564507E-3</v>
      </c>
      <c r="F48" s="24">
        <f t="shared" si="15"/>
        <v>-1.6770301578224345E-2</v>
      </c>
      <c r="G48" s="24">
        <f t="shared" si="15"/>
        <v>-1.8029448706853024E-3</v>
      </c>
      <c r="H48" s="24">
        <f t="shared" si="15"/>
        <v>2.2650275260123892E-2</v>
      </c>
      <c r="I48" s="24">
        <f t="shared" si="15"/>
        <v>1.0074313429393772E-2</v>
      </c>
      <c r="J48" s="24">
        <f t="shared" si="15"/>
        <v>4.9828594846019619E-2</v>
      </c>
      <c r="K48" s="24">
        <f t="shared" si="15"/>
        <v>2.2551987124012629E-2</v>
      </c>
      <c r="L48" s="24">
        <f t="shared" si="15"/>
        <v>-5.0823705675470121E-3</v>
      </c>
      <c r="M48" s="24">
        <f t="shared" si="15"/>
        <v>-3.3519981679645844E-2</v>
      </c>
      <c r="N48" s="25">
        <f t="shared" si="15"/>
        <v>5.1574593281208392E-3</v>
      </c>
    </row>
    <row r="49" spans="1:14" ht="24" x14ac:dyDescent="0.25">
      <c r="A49" s="21"/>
      <c r="B49" s="22" t="s">
        <v>50</v>
      </c>
      <c r="C49" s="23">
        <f t="shared" ref="C49:N49" si="16">C22 -($O22*C$26/$O$26)</f>
        <v>2.0718142294601144E-2</v>
      </c>
      <c r="D49" s="24">
        <f t="shared" si="16"/>
        <v>2.3113218459293816E-2</v>
      </c>
      <c r="E49" s="24">
        <f t="shared" si="16"/>
        <v>7.7154710644239122E-3</v>
      </c>
      <c r="F49" s="24">
        <f t="shared" si="16"/>
        <v>1.167166878385914E-2</v>
      </c>
      <c r="G49" s="24">
        <f t="shared" si="16"/>
        <v>-1.0153587287609178E-2</v>
      </c>
      <c r="H49" s="24">
        <f t="shared" si="16"/>
        <v>-2.026595968608641E-2</v>
      </c>
      <c r="I49" s="24">
        <f t="shared" si="16"/>
        <v>-2.3253977584516583E-2</v>
      </c>
      <c r="J49" s="24">
        <f t="shared" si="16"/>
        <v>-1.8733850094418247E-2</v>
      </c>
      <c r="K49" s="24">
        <f t="shared" si="16"/>
        <v>-3.4950272558786327E-2</v>
      </c>
      <c r="L49" s="24">
        <f t="shared" si="16"/>
        <v>5.5830829530481019E-2</v>
      </c>
      <c r="M49" s="24">
        <f t="shared" si="16"/>
        <v>7.7863716883436185E-4</v>
      </c>
      <c r="N49" s="25">
        <f t="shared" si="16"/>
        <v>-1.2470320090076675E-2</v>
      </c>
    </row>
    <row r="50" spans="1:14" x14ac:dyDescent="0.25">
      <c r="A50" s="21"/>
      <c r="B50" s="22" t="s">
        <v>51</v>
      </c>
      <c r="C50" s="23">
        <f t="shared" ref="C50:N50" si="17">C23 -($O23*C$26/$O$26)</f>
        <v>-8.5618472606822649E-3</v>
      </c>
      <c r="D50" s="24">
        <f t="shared" si="17"/>
        <v>-9.1113259689471759E-3</v>
      </c>
      <c r="E50" s="24">
        <f t="shared" si="17"/>
        <v>-7.4396727680331454E-3</v>
      </c>
      <c r="F50" s="24">
        <f t="shared" si="17"/>
        <v>-3.5238580350894472E-2</v>
      </c>
      <c r="G50" s="24">
        <f t="shared" si="17"/>
        <v>-5.7990699504566201E-3</v>
      </c>
      <c r="H50" s="24">
        <f t="shared" si="17"/>
        <v>1.022476821745022E-2</v>
      </c>
      <c r="I50" s="24">
        <f t="shared" si="17"/>
        <v>1.4008582787189916E-2</v>
      </c>
      <c r="J50" s="24">
        <f t="shared" si="17"/>
        <v>-2.7306067542490875E-2</v>
      </c>
      <c r="K50" s="24">
        <f t="shared" si="17"/>
        <v>2.4652502643873059E-2</v>
      </c>
      <c r="L50" s="24">
        <f t="shared" si="17"/>
        <v>-7.0373615514458282E-2</v>
      </c>
      <c r="M50" s="24">
        <f t="shared" si="17"/>
        <v>7.8682610883264503E-2</v>
      </c>
      <c r="N50" s="25">
        <f t="shared" si="17"/>
        <v>3.6261714824184971E-2</v>
      </c>
    </row>
    <row r="51" spans="1:14" x14ac:dyDescent="0.25">
      <c r="A51" s="21"/>
      <c r="B51" s="22" t="s">
        <v>52</v>
      </c>
      <c r="C51" s="23">
        <f t="shared" ref="C51:N51" si="18">C24 -($O24*C$26/$O$26)</f>
        <v>-3.0829263952682581E-2</v>
      </c>
      <c r="D51" s="24">
        <f t="shared" si="18"/>
        <v>8.3307096217993676E-3</v>
      </c>
      <c r="E51" s="24">
        <f t="shared" si="18"/>
        <v>1.2028991953726337E-2</v>
      </c>
      <c r="F51" s="24">
        <f t="shared" si="18"/>
        <v>4.3905668428207006E-3</v>
      </c>
      <c r="G51" s="24">
        <f t="shared" si="18"/>
        <v>1.6339636175222633E-2</v>
      </c>
      <c r="H51" s="24">
        <f t="shared" si="18"/>
        <v>7.9576852609516274E-3</v>
      </c>
      <c r="I51" s="24">
        <f t="shared" si="18"/>
        <v>-1.2103787962827114E-2</v>
      </c>
      <c r="J51" s="24">
        <f t="shared" si="18"/>
        <v>2.7397394312879964E-3</v>
      </c>
      <c r="K51" s="24">
        <f t="shared" si="18"/>
        <v>-1.2193144209848295E-3</v>
      </c>
      <c r="L51" s="24">
        <f t="shared" si="18"/>
        <v>-1.2589053249911678E-2</v>
      </c>
      <c r="M51" s="24">
        <f t="shared" si="18"/>
        <v>5.9852077446441443E-4</v>
      </c>
      <c r="N51" s="25">
        <f t="shared" si="18"/>
        <v>4.3555695261330157E-3</v>
      </c>
    </row>
    <row r="52" spans="1:14" ht="24.75" thickBot="1" x14ac:dyDescent="0.3">
      <c r="A52" s="26"/>
      <c r="B52" s="27" t="s">
        <v>53</v>
      </c>
      <c r="C52" s="28">
        <f t="shared" ref="C52:N52" si="19">C25 -($O25*C$26/$O$26)</f>
        <v>4.2468860928314867E-2</v>
      </c>
      <c r="D52" s="29">
        <f t="shared" si="19"/>
        <v>-0.13450850086696747</v>
      </c>
      <c r="E52" s="29">
        <f t="shared" si="19"/>
        <v>-6.7229993954818545E-2</v>
      </c>
      <c r="F52" s="29">
        <f t="shared" si="19"/>
        <v>-2.0862985877320106E-2</v>
      </c>
      <c r="G52" s="29">
        <f t="shared" si="19"/>
        <v>2.0694720113596354E-2</v>
      </c>
      <c r="H52" s="29">
        <f t="shared" si="19"/>
        <v>-5.0845436343624872E-2</v>
      </c>
      <c r="I52" s="29">
        <f t="shared" si="19"/>
        <v>4.6580059881860314E-2</v>
      </c>
      <c r="J52" s="29">
        <f t="shared" si="19"/>
        <v>5.9242451523550843E-2</v>
      </c>
      <c r="K52" s="29">
        <f t="shared" si="19"/>
        <v>-7.3132827957997915E-3</v>
      </c>
      <c r="L52" s="29">
        <f t="shared" si="19"/>
        <v>7.8470066254501425E-2</v>
      </c>
      <c r="M52" s="29">
        <f t="shared" si="19"/>
        <v>-2.6609716254034688E-2</v>
      </c>
      <c r="N52" s="30">
        <f t="shared" si="19"/>
        <v>5.9913757390740952E-2</v>
      </c>
    </row>
    <row r="53" spans="1:14" ht="15.75" thickTop="1" x14ac:dyDescent="0.25"/>
  </sheetData>
  <mergeCells count="6">
    <mergeCell ref="A3:B5"/>
    <mergeCell ref="C3:N3"/>
    <mergeCell ref="A6:A25"/>
    <mergeCell ref="A30:B32"/>
    <mergeCell ref="C30:N30"/>
    <mergeCell ref="A33:A52"/>
  </mergeCells>
  <conditionalFormatting sqref="C33:N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02BDD-3693-45EE-AEE1-FD88C5C874B5}">
  <dimension ref="A1:O49"/>
  <sheetViews>
    <sheetView workbookViewId="0">
      <selection activeCell="C31" sqref="C31:N48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72</v>
      </c>
      <c r="B6" s="17" t="s">
        <v>73</v>
      </c>
      <c r="C6" s="18">
        <v>0.14285714285714285</v>
      </c>
      <c r="D6" s="19">
        <v>0.16733067729083664</v>
      </c>
      <c r="E6" s="19">
        <v>0.12745098039215685</v>
      </c>
      <c r="F6" s="19">
        <v>0.13397129186602871</v>
      </c>
      <c r="G6" s="19">
        <v>0.12251655629139073</v>
      </c>
      <c r="H6" s="19">
        <v>0.18098159509202452</v>
      </c>
      <c r="I6" s="19">
        <v>0.15018315018315018</v>
      </c>
      <c r="J6" s="19">
        <v>0.1245136186770428</v>
      </c>
      <c r="K6" s="19">
        <v>0.19230769230769235</v>
      </c>
      <c r="L6" s="19">
        <v>0.16949152542372878</v>
      </c>
      <c r="M6" s="19">
        <v>0.17073170731707318</v>
      </c>
      <c r="N6" s="20">
        <v>0.13333333333333333</v>
      </c>
      <c r="O6" s="31">
        <f>AVERAGE(C6:N6)</f>
        <v>0.15130577258596672</v>
      </c>
    </row>
    <row r="7" spans="1:15" ht="24" x14ac:dyDescent="0.25">
      <c r="A7" s="21"/>
      <c r="B7" s="22" t="s">
        <v>74</v>
      </c>
      <c r="C7" s="23">
        <v>0.26007326007326009</v>
      </c>
      <c r="D7" s="24">
        <v>0.19920318725099601</v>
      </c>
      <c r="E7" s="24">
        <v>0.22222222222222221</v>
      </c>
      <c r="F7" s="24">
        <v>0.23923444976076558</v>
      </c>
      <c r="G7" s="24">
        <v>0.27152317880794702</v>
      </c>
      <c r="H7" s="24">
        <v>0.25153374233128833</v>
      </c>
      <c r="I7" s="24">
        <v>0.2783882783882784</v>
      </c>
      <c r="J7" s="24">
        <v>0.26848249027237353</v>
      </c>
      <c r="K7" s="24">
        <v>0.24175824175824176</v>
      </c>
      <c r="L7" s="24">
        <v>0.2711864406779661</v>
      </c>
      <c r="M7" s="24">
        <v>0.2780487804878049</v>
      </c>
      <c r="N7" s="25">
        <v>0.22666666666666666</v>
      </c>
      <c r="O7" s="31">
        <f>AVERAGE(C7:N7)</f>
        <v>0.25069341155815089</v>
      </c>
    </row>
    <row r="8" spans="1:15" ht="24" x14ac:dyDescent="0.25">
      <c r="A8" s="21"/>
      <c r="B8" s="22" t="s">
        <v>75</v>
      </c>
      <c r="C8" s="23">
        <v>0.10256410256410256</v>
      </c>
      <c r="D8" s="24">
        <v>0.10358565737051792</v>
      </c>
      <c r="E8" s="24">
        <v>8.8235294117647065E-2</v>
      </c>
      <c r="F8" s="24">
        <v>7.1770334928229665E-2</v>
      </c>
      <c r="G8" s="24">
        <v>0.12582781456953643</v>
      </c>
      <c r="H8" s="24">
        <v>0.10736196319018405</v>
      </c>
      <c r="I8" s="24">
        <v>0.11355311355311355</v>
      </c>
      <c r="J8" s="24">
        <v>0.10505836575875487</v>
      </c>
      <c r="K8" s="24">
        <v>0.12637362637362637</v>
      </c>
      <c r="L8" s="24">
        <v>5.0847457627118647E-2</v>
      </c>
      <c r="M8" s="24">
        <v>5.365853658536586E-2</v>
      </c>
      <c r="N8" s="25">
        <v>8.6666666666666684E-2</v>
      </c>
      <c r="O8" s="31">
        <f>AVERAGE(C8:N8)</f>
        <v>9.4625244442071973E-2</v>
      </c>
    </row>
    <row r="9" spans="1:15" ht="24" x14ac:dyDescent="0.25">
      <c r="A9" s="21"/>
      <c r="B9" s="22" t="s">
        <v>76</v>
      </c>
      <c r="C9" s="23">
        <v>0.22344322344322345</v>
      </c>
      <c r="D9" s="24">
        <v>0.34661354581673309</v>
      </c>
      <c r="E9" s="24">
        <v>0.25490196078431371</v>
      </c>
      <c r="F9" s="24">
        <v>0.23444976076555021</v>
      </c>
      <c r="G9" s="24">
        <v>0.29139072847682118</v>
      </c>
      <c r="H9" s="24">
        <v>0.26380368098159507</v>
      </c>
      <c r="I9" s="24">
        <v>0.17948717948717949</v>
      </c>
      <c r="J9" s="24">
        <v>0.20622568093385213</v>
      </c>
      <c r="K9" s="24">
        <v>0.18681318681318682</v>
      </c>
      <c r="L9" s="24">
        <v>0.16384180790960451</v>
      </c>
      <c r="M9" s="24">
        <v>0.16585365853658537</v>
      </c>
      <c r="N9" s="25">
        <v>0.25333333333333335</v>
      </c>
      <c r="O9" s="31">
        <f>AVERAGE(C9:N9)</f>
        <v>0.23084647894016494</v>
      </c>
    </row>
    <row r="10" spans="1:15" ht="24" x14ac:dyDescent="0.25">
      <c r="A10" s="21"/>
      <c r="B10" s="22" t="s">
        <v>77</v>
      </c>
      <c r="C10" s="23">
        <v>0.26373626373626374</v>
      </c>
      <c r="D10" s="24">
        <v>0.42231075697211151</v>
      </c>
      <c r="E10" s="24">
        <v>0.3202614379084967</v>
      </c>
      <c r="F10" s="24">
        <v>0.31100478468899523</v>
      </c>
      <c r="G10" s="24">
        <v>0.22847682119205298</v>
      </c>
      <c r="H10" s="24">
        <v>0.28834355828220859</v>
      </c>
      <c r="I10" s="24">
        <v>0.22344322344322345</v>
      </c>
      <c r="J10" s="24">
        <v>0.22568093385214008</v>
      </c>
      <c r="K10" s="24">
        <v>0.2857142857142857</v>
      </c>
      <c r="L10" s="24">
        <v>0.25988700564971751</v>
      </c>
      <c r="M10" s="24">
        <v>0.20975609756097563</v>
      </c>
      <c r="N10" s="25">
        <v>0.24</v>
      </c>
      <c r="O10" s="31">
        <f>AVERAGE(C10:N10)</f>
        <v>0.27321793075003931</v>
      </c>
    </row>
    <row r="11" spans="1:15" ht="24" x14ac:dyDescent="0.25">
      <c r="A11" s="21"/>
      <c r="B11" s="22" t="s">
        <v>78</v>
      </c>
      <c r="C11" s="23">
        <v>0.1575091575091575</v>
      </c>
      <c r="D11" s="24">
        <v>0.29880478087649404</v>
      </c>
      <c r="E11" s="24">
        <v>0.23856209150326799</v>
      </c>
      <c r="F11" s="24">
        <v>0.20095693779904306</v>
      </c>
      <c r="G11" s="24">
        <v>0.13576158940397351</v>
      </c>
      <c r="H11" s="24">
        <v>0.21472392638036811</v>
      </c>
      <c r="I11" s="24">
        <v>0.12820512820512819</v>
      </c>
      <c r="J11" s="24">
        <v>0.1867704280155642</v>
      </c>
      <c r="K11" s="24">
        <v>0.18131868131868131</v>
      </c>
      <c r="L11" s="24">
        <v>0.20903954802259886</v>
      </c>
      <c r="M11" s="24">
        <v>0.16097560975609757</v>
      </c>
      <c r="N11" s="25">
        <v>0.17333333333333337</v>
      </c>
      <c r="O11" s="31">
        <f>AVERAGE(C11:N11)</f>
        <v>0.19049676767697565</v>
      </c>
    </row>
    <row r="12" spans="1:15" ht="24" x14ac:dyDescent="0.25">
      <c r="A12" s="21"/>
      <c r="B12" s="22" t="s">
        <v>79</v>
      </c>
      <c r="C12" s="23">
        <v>0.16849816849816851</v>
      </c>
      <c r="D12" s="24">
        <v>0.23505976095617531</v>
      </c>
      <c r="E12" s="24">
        <v>0.16993464052287582</v>
      </c>
      <c r="F12" s="24">
        <v>0.26315789473684209</v>
      </c>
      <c r="G12" s="24">
        <v>0.19867549668874174</v>
      </c>
      <c r="H12" s="24">
        <v>0.20245398773006135</v>
      </c>
      <c r="I12" s="24">
        <v>0.16117216117216115</v>
      </c>
      <c r="J12" s="24">
        <v>0.1556420233463035</v>
      </c>
      <c r="K12" s="24">
        <v>0.17032967032967034</v>
      </c>
      <c r="L12" s="24">
        <v>0.16384180790960451</v>
      </c>
      <c r="M12" s="24">
        <v>0.17560975609756097</v>
      </c>
      <c r="N12" s="25">
        <v>0.22</v>
      </c>
      <c r="O12" s="31">
        <f>AVERAGE(C12:N12)</f>
        <v>0.1903646139990138</v>
      </c>
    </row>
    <row r="13" spans="1:15" ht="24" x14ac:dyDescent="0.25">
      <c r="A13" s="21"/>
      <c r="B13" s="22" t="s">
        <v>80</v>
      </c>
      <c r="C13" s="23">
        <v>0.13553113553113552</v>
      </c>
      <c r="D13" s="24">
        <v>0.2549800796812749</v>
      </c>
      <c r="E13" s="24">
        <v>0.17320261437908496</v>
      </c>
      <c r="F13" s="24">
        <v>0.16267942583732059</v>
      </c>
      <c r="G13" s="24">
        <v>0.15894039735099338</v>
      </c>
      <c r="H13" s="24">
        <v>0.18404907975460122</v>
      </c>
      <c r="I13" s="24">
        <v>0.14285714285714285</v>
      </c>
      <c r="J13" s="24">
        <v>0.17120622568093385</v>
      </c>
      <c r="K13" s="24">
        <v>0.17032967032967034</v>
      </c>
      <c r="L13" s="24">
        <v>0.11864406779661017</v>
      </c>
      <c r="M13" s="24">
        <v>0.14634146341463414</v>
      </c>
      <c r="N13" s="25">
        <v>0.22666666666666666</v>
      </c>
      <c r="O13" s="31">
        <f>AVERAGE(C13:N13)</f>
        <v>0.17045233077333902</v>
      </c>
    </row>
    <row r="14" spans="1:15" ht="24" x14ac:dyDescent="0.25">
      <c r="A14" s="21"/>
      <c r="B14" s="22" t="s">
        <v>81</v>
      </c>
      <c r="C14" s="23">
        <v>0.11355311355311355</v>
      </c>
      <c r="D14" s="24">
        <v>0.1752988047808765</v>
      </c>
      <c r="E14" s="24">
        <v>0.13725490196078433</v>
      </c>
      <c r="F14" s="24">
        <v>0.15311004784688995</v>
      </c>
      <c r="G14" s="24">
        <v>9.2715231788079458E-2</v>
      </c>
      <c r="H14" s="24">
        <v>0.13190184049079753</v>
      </c>
      <c r="I14" s="24">
        <v>0.12087912087912088</v>
      </c>
      <c r="J14" s="24">
        <v>0.10505836575875487</v>
      </c>
      <c r="K14" s="24">
        <v>0.12637362637362637</v>
      </c>
      <c r="L14" s="24">
        <v>0.10734463276836158</v>
      </c>
      <c r="M14" s="24">
        <v>6.3414634146341464E-2</v>
      </c>
      <c r="N14" s="25">
        <v>0.14666666666666667</v>
      </c>
      <c r="O14" s="31">
        <f>AVERAGE(C14:N14)</f>
        <v>0.12279758225111777</v>
      </c>
    </row>
    <row r="15" spans="1:15" ht="24" x14ac:dyDescent="0.25">
      <c r="A15" s="21"/>
      <c r="B15" s="22" t="s">
        <v>82</v>
      </c>
      <c r="C15" s="23">
        <v>0.18681318681318682</v>
      </c>
      <c r="D15" s="24">
        <v>0.23107569721115534</v>
      </c>
      <c r="E15" s="24">
        <v>0.15032679738562091</v>
      </c>
      <c r="F15" s="24">
        <v>0.21531100478468901</v>
      </c>
      <c r="G15" s="24">
        <v>9.602649006622517E-2</v>
      </c>
      <c r="H15" s="24">
        <v>0.21472392638036811</v>
      </c>
      <c r="I15" s="24">
        <v>0.1575091575091575</v>
      </c>
      <c r="J15" s="24">
        <v>0.17898832684824903</v>
      </c>
      <c r="K15" s="24">
        <v>0.18131868131868131</v>
      </c>
      <c r="L15" s="24">
        <v>0.1807909604519774</v>
      </c>
      <c r="M15" s="24">
        <v>0.15609756097560976</v>
      </c>
      <c r="N15" s="25">
        <v>0.17333333333333337</v>
      </c>
      <c r="O15" s="31">
        <f>AVERAGE(C15:N15)</f>
        <v>0.17685959358985451</v>
      </c>
    </row>
    <row r="16" spans="1:15" ht="24" x14ac:dyDescent="0.25">
      <c r="A16" s="21"/>
      <c r="B16" s="22" t="s">
        <v>83</v>
      </c>
      <c r="C16" s="23">
        <v>0.19047619047619047</v>
      </c>
      <c r="D16" s="24">
        <v>0.14741035856573706</v>
      </c>
      <c r="E16" s="24">
        <v>0.15686274509803921</v>
      </c>
      <c r="F16" s="24">
        <v>0.17703349282296654</v>
      </c>
      <c r="G16" s="24">
        <v>0.13576158940397351</v>
      </c>
      <c r="H16" s="24">
        <v>0.14723926380368099</v>
      </c>
      <c r="I16" s="24">
        <v>0.17582417582417584</v>
      </c>
      <c r="J16" s="24">
        <v>0.17898832684824903</v>
      </c>
      <c r="K16" s="24">
        <v>0.19780219780219782</v>
      </c>
      <c r="L16" s="24">
        <v>0.1807909604519774</v>
      </c>
      <c r="M16" s="24">
        <v>0.16097560975609757</v>
      </c>
      <c r="N16" s="25">
        <v>0.2</v>
      </c>
      <c r="O16" s="31">
        <f>AVERAGE(C16:N16)</f>
        <v>0.17076374257110713</v>
      </c>
    </row>
    <row r="17" spans="1:15" ht="24" x14ac:dyDescent="0.25">
      <c r="A17" s="21"/>
      <c r="B17" s="22" t="s">
        <v>84</v>
      </c>
      <c r="C17" s="23">
        <v>0.1648351648351648</v>
      </c>
      <c r="D17" s="24">
        <v>0.17928286852589642</v>
      </c>
      <c r="E17" s="24">
        <v>0.18627450980392157</v>
      </c>
      <c r="F17" s="24">
        <v>0.16746411483253587</v>
      </c>
      <c r="G17" s="24">
        <v>0.15894039735099338</v>
      </c>
      <c r="H17" s="24">
        <v>0.17791411042944782</v>
      </c>
      <c r="I17" s="24">
        <v>0.15384615384615385</v>
      </c>
      <c r="J17" s="24">
        <v>0.11284046692607004</v>
      </c>
      <c r="K17" s="24">
        <v>0.1648351648351648</v>
      </c>
      <c r="L17" s="24">
        <v>0.1807909604519774</v>
      </c>
      <c r="M17" s="24">
        <v>0.15609756097560976</v>
      </c>
      <c r="N17" s="25">
        <v>0.15333333333333332</v>
      </c>
      <c r="O17" s="31">
        <f>AVERAGE(C17:N17)</f>
        <v>0.16303790051218908</v>
      </c>
    </row>
    <row r="18" spans="1:15" ht="24" x14ac:dyDescent="0.25">
      <c r="A18" s="21"/>
      <c r="B18" s="22" t="s">
        <v>85</v>
      </c>
      <c r="C18" s="23">
        <v>0.34798534798534797</v>
      </c>
      <c r="D18" s="24">
        <v>0.16733067729083664</v>
      </c>
      <c r="E18" s="24">
        <v>0.28104575163398693</v>
      </c>
      <c r="F18" s="24">
        <v>0.28229665071770332</v>
      </c>
      <c r="G18" s="24">
        <v>0.27483443708609273</v>
      </c>
      <c r="H18" s="24">
        <v>0.25153374233128833</v>
      </c>
      <c r="I18" s="24">
        <v>0.39194139194139199</v>
      </c>
      <c r="J18" s="24">
        <v>0.33852140077821014</v>
      </c>
      <c r="K18" s="24">
        <v>0.2967032967032967</v>
      </c>
      <c r="L18" s="24">
        <v>0.28813559322033899</v>
      </c>
      <c r="M18" s="24">
        <v>0.33658536585365861</v>
      </c>
      <c r="N18" s="25">
        <v>0.29333333333333333</v>
      </c>
      <c r="O18" s="31">
        <f>AVERAGE(C18:N18)</f>
        <v>0.29585391573962377</v>
      </c>
    </row>
    <row r="19" spans="1:15" ht="24" x14ac:dyDescent="0.25">
      <c r="A19" s="21"/>
      <c r="B19" s="22" t="s">
        <v>86</v>
      </c>
      <c r="C19" s="23">
        <v>0.15018315018315018</v>
      </c>
      <c r="D19" s="24">
        <v>0.16334661354581673</v>
      </c>
      <c r="E19" s="24">
        <v>0.11437908496732026</v>
      </c>
      <c r="F19" s="24">
        <v>0.14354066985645933</v>
      </c>
      <c r="G19" s="24">
        <v>0.11589403973509933</v>
      </c>
      <c r="H19" s="24">
        <v>0.11963190184049081</v>
      </c>
      <c r="I19" s="24">
        <v>0.13186813186813187</v>
      </c>
      <c r="J19" s="24">
        <v>0.1517509727626459</v>
      </c>
      <c r="K19" s="24">
        <v>8.7912087912087919E-2</v>
      </c>
      <c r="L19" s="24">
        <v>0.13559322033898305</v>
      </c>
      <c r="M19" s="24">
        <v>0.13170731707317074</v>
      </c>
      <c r="N19" s="25">
        <v>0.16</v>
      </c>
      <c r="O19" s="31">
        <f>AVERAGE(C19:N19)</f>
        <v>0.13381726584027967</v>
      </c>
    </row>
    <row r="20" spans="1:15" ht="24" x14ac:dyDescent="0.25">
      <c r="A20" s="21"/>
      <c r="B20" s="22" t="s">
        <v>87</v>
      </c>
      <c r="C20" s="23">
        <v>0.31501831501831501</v>
      </c>
      <c r="D20" s="24">
        <v>0.16733067729083664</v>
      </c>
      <c r="E20" s="24">
        <v>0.21568627450980393</v>
      </c>
      <c r="F20" s="24">
        <v>0.32057416267942584</v>
      </c>
      <c r="G20" s="24">
        <v>0.26490066225165565</v>
      </c>
      <c r="H20" s="24">
        <v>0.23312883435582818</v>
      </c>
      <c r="I20" s="24">
        <v>0.35164835164835168</v>
      </c>
      <c r="J20" s="24">
        <v>0.32295719844357973</v>
      </c>
      <c r="K20" s="24">
        <v>0.40659340659340659</v>
      </c>
      <c r="L20" s="24">
        <v>0.31638418079096048</v>
      </c>
      <c r="M20" s="24">
        <v>0.31707317073170732</v>
      </c>
      <c r="N20" s="25">
        <v>0.3</v>
      </c>
      <c r="O20" s="31">
        <f>AVERAGE(C20:N20)</f>
        <v>0.29427460285948925</v>
      </c>
    </row>
    <row r="21" spans="1:15" ht="24" x14ac:dyDescent="0.25">
      <c r="A21" s="21"/>
      <c r="B21" s="22" t="s">
        <v>88</v>
      </c>
      <c r="C21" s="23">
        <v>0.20146520146520147</v>
      </c>
      <c r="D21" s="24">
        <v>0.13147410358565736</v>
      </c>
      <c r="E21" s="24">
        <v>0.16666666666666663</v>
      </c>
      <c r="F21" s="24">
        <v>0.22488038277511962</v>
      </c>
      <c r="G21" s="24">
        <v>0.20860927152317882</v>
      </c>
      <c r="H21" s="24">
        <v>0.16564417177914109</v>
      </c>
      <c r="I21" s="24">
        <v>0.28205128205128205</v>
      </c>
      <c r="J21" s="24">
        <v>0.24513618677042801</v>
      </c>
      <c r="K21" s="24">
        <v>0.17032967032967034</v>
      </c>
      <c r="L21" s="24">
        <v>0.21468926553672316</v>
      </c>
      <c r="M21" s="24">
        <v>0.25853658536585367</v>
      </c>
      <c r="N21" s="25">
        <v>0.26</v>
      </c>
      <c r="O21" s="31">
        <f>AVERAGE(C21:N21)</f>
        <v>0.21079023232074348</v>
      </c>
    </row>
    <row r="22" spans="1:15" ht="24" x14ac:dyDescent="0.25">
      <c r="A22" s="21"/>
      <c r="B22" s="22" t="s">
        <v>89</v>
      </c>
      <c r="C22" s="23">
        <v>0.2893772893772894</v>
      </c>
      <c r="D22" s="24">
        <v>0.21513944223107567</v>
      </c>
      <c r="E22" s="24">
        <v>0.21568627450980393</v>
      </c>
      <c r="F22" s="24">
        <v>0.28229665071770332</v>
      </c>
      <c r="G22" s="24">
        <v>0.32781456953642385</v>
      </c>
      <c r="H22" s="24">
        <v>0.26993865030674846</v>
      </c>
      <c r="I22" s="24">
        <v>0.37362637362637363</v>
      </c>
      <c r="J22" s="24">
        <v>0.33073929961089488</v>
      </c>
      <c r="K22" s="24">
        <v>0.31318681318681318</v>
      </c>
      <c r="L22" s="24">
        <v>0.32203389830508472</v>
      </c>
      <c r="M22" s="24">
        <v>0.36585365853658536</v>
      </c>
      <c r="N22" s="25">
        <v>0.28666666666666668</v>
      </c>
      <c r="O22" s="31">
        <f>AVERAGE(C22:N22)</f>
        <v>0.29936329888428853</v>
      </c>
    </row>
    <row r="23" spans="1:15" ht="24.75" thickBot="1" x14ac:dyDescent="0.3">
      <c r="A23" s="26"/>
      <c r="B23" s="27" t="s">
        <v>90</v>
      </c>
      <c r="C23" s="28">
        <v>0.2857142857142857</v>
      </c>
      <c r="D23" s="29">
        <v>0.26693227091633465</v>
      </c>
      <c r="E23" s="29">
        <v>0.29411764705882354</v>
      </c>
      <c r="F23" s="29">
        <v>0.26315789473684209</v>
      </c>
      <c r="G23" s="29">
        <v>0.26821192052980131</v>
      </c>
      <c r="H23" s="29">
        <v>0.26380368098159507</v>
      </c>
      <c r="I23" s="29">
        <v>0.2857142857142857</v>
      </c>
      <c r="J23" s="29">
        <v>0.28404669260700388</v>
      </c>
      <c r="K23" s="29">
        <v>0.31868131868131866</v>
      </c>
      <c r="L23" s="29">
        <v>0.29943502824858759</v>
      </c>
      <c r="M23" s="29">
        <v>0.24390243902439024</v>
      </c>
      <c r="N23" s="30">
        <v>0.31333333333333335</v>
      </c>
      <c r="O23" s="31">
        <f>AVERAGE(C23:N23)</f>
        <v>0.28225423312888348</v>
      </c>
    </row>
    <row r="24" spans="1:15" ht="15.75" thickTop="1" x14ac:dyDescent="0.25">
      <c r="C24" s="32">
        <f>AVERAGE(C6:C23)</f>
        <v>0.20553520553520555</v>
      </c>
      <c r="D24" s="32">
        <f>AVERAGE(D6:D23)</f>
        <v>0.21513944223107562</v>
      </c>
      <c r="E24" s="32">
        <f>AVERAGE(E6:E23)</f>
        <v>0.19517066085693535</v>
      </c>
      <c r="F24" s="32">
        <f>AVERAGE(F6:F23)</f>
        <v>0.21371610845295053</v>
      </c>
      <c r="G24" s="32">
        <f>AVERAGE(G6:G23)</f>
        <v>0.19315673289183222</v>
      </c>
      <c r="H24" s="32">
        <f>AVERAGE(H6:H23)</f>
        <v>0.20381731424676205</v>
      </c>
      <c r="I24" s="32">
        <f>AVERAGE(I6:I23)</f>
        <v>0.21123321123321123</v>
      </c>
      <c r="J24" s="32">
        <f>AVERAGE(J6:J23)</f>
        <v>0.20514483354950278</v>
      </c>
      <c r="K24" s="32">
        <f>AVERAGE(K6:K23)</f>
        <v>0.21214896214896214</v>
      </c>
      <c r="L24" s="32">
        <f>AVERAGE(L6:L23)</f>
        <v>0.20182046453232896</v>
      </c>
      <c r="M24" s="32">
        <f>AVERAGE(M6:M23)</f>
        <v>0.19728997289972897</v>
      </c>
      <c r="N24" s="32">
        <f>AVERAGE(N6:N23)</f>
        <v>0.21370370370370373</v>
      </c>
      <c r="O24" s="32">
        <f>AVERAGE(O6:O23)</f>
        <v>0.20565638435684991</v>
      </c>
    </row>
    <row r="27" spans="1:15" ht="15.75" thickBot="1" x14ac:dyDescent="0.3"/>
    <row r="28" spans="1:15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5"/>
    </row>
    <row r="29" spans="1:15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10" t="s">
        <v>13</v>
      </c>
    </row>
    <row r="30" spans="1:15" ht="25.5" thickBot="1" x14ac:dyDescent="0.3">
      <c r="A30" s="11"/>
      <c r="B30" s="12"/>
      <c r="C30" s="13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  <c r="I30" s="14" t="s">
        <v>14</v>
      </c>
      <c r="J30" s="14" t="s">
        <v>14</v>
      </c>
      <c r="K30" s="14" t="s">
        <v>14</v>
      </c>
      <c r="L30" s="14" t="s">
        <v>14</v>
      </c>
      <c r="M30" s="14" t="s">
        <v>14</v>
      </c>
      <c r="N30" s="15" t="s">
        <v>14</v>
      </c>
    </row>
    <row r="31" spans="1:15" ht="24.75" thickTop="1" x14ac:dyDescent="0.25">
      <c r="A31" s="16" t="s">
        <v>72</v>
      </c>
      <c r="B31" s="17" t="s">
        <v>73</v>
      </c>
      <c r="C31" s="18">
        <f>C6 -($O6*C$24/$O$24)</f>
        <v>-8.3594758944447733E-3</v>
      </c>
      <c r="D31" s="19">
        <f t="shared" ref="D31:N31" si="0">D6 -($O6*D$24/$O$24)</f>
        <v>9.0480174926185486E-3</v>
      </c>
      <c r="E31" s="19">
        <f t="shared" si="0"/>
        <v>-1.6140222572064239E-2</v>
      </c>
      <c r="F31" s="19">
        <f t="shared" si="0"/>
        <v>-2.3264191022897618E-2</v>
      </c>
      <c r="G31" s="19">
        <f t="shared" si="0"/>
        <v>-1.9592957068856429E-2</v>
      </c>
      <c r="H31" s="19">
        <f t="shared" si="0"/>
        <v>3.1028865470013489E-2</v>
      </c>
      <c r="I31" s="19">
        <f t="shared" si="0"/>
        <v>-5.2256124546200544E-3</v>
      </c>
      <c r="J31" s="19">
        <f t="shared" si="0"/>
        <v>-2.641579510846806E-2</v>
      </c>
      <c r="K31" s="19">
        <f t="shared" si="0"/>
        <v>3.6225192259642769E-2</v>
      </c>
      <c r="L31" s="19">
        <f t="shared" si="0"/>
        <v>2.1007920573726302E-2</v>
      </c>
      <c r="M31" s="19">
        <f t="shared" si="0"/>
        <v>2.5581281443296217E-2</v>
      </c>
      <c r="N31" s="20">
        <f t="shared" si="0"/>
        <v>-2.3893023117946083E-2</v>
      </c>
    </row>
    <row r="32" spans="1:15" ht="24" x14ac:dyDescent="0.25">
      <c r="A32" s="21"/>
      <c r="B32" s="22" t="s">
        <v>74</v>
      </c>
      <c r="C32" s="23">
        <f t="shared" ref="C32:N32" si="1">C7 -($O7*C$24/$O$24)</f>
        <v>9.5275644846455898E-3</v>
      </c>
      <c r="D32" s="24">
        <f t="shared" si="1"/>
        <v>-6.3049992499752905E-2</v>
      </c>
      <c r="E32" s="24">
        <f t="shared" si="1"/>
        <v>-1.5689180136118003E-2</v>
      </c>
      <c r="F32" s="24">
        <f t="shared" si="1"/>
        <v>-2.1283698025184317E-2</v>
      </c>
      <c r="G32" s="24">
        <f t="shared" si="1"/>
        <v>3.6066737786124375E-2</v>
      </c>
      <c r="H32" s="24">
        <f t="shared" si="1"/>
        <v>3.0821418476361384E-3</v>
      </c>
      <c r="I32" s="24">
        <f t="shared" si="1"/>
        <v>2.0896761535821151E-2</v>
      </c>
      <c r="J32" s="24">
        <f t="shared" si="1"/>
        <v>1.8412654867621558E-2</v>
      </c>
      <c r="K32" s="24">
        <f t="shared" si="1"/>
        <v>-1.684956779733307E-2</v>
      </c>
      <c r="L32" s="24">
        <f t="shared" si="1"/>
        <v>2.5168983286178892E-2</v>
      </c>
      <c r="M32" s="24">
        <f t="shared" si="1"/>
        <v>3.7553954484116969E-2</v>
      </c>
      <c r="N32" s="25">
        <f t="shared" si="1"/>
        <v>-3.3836359833756741E-2</v>
      </c>
    </row>
    <row r="33" spans="1:14" ht="24" x14ac:dyDescent="0.25">
      <c r="A33" s="21"/>
      <c r="B33" s="22" t="s">
        <v>75</v>
      </c>
      <c r="C33" s="23">
        <f t="shared" ref="C33:N33" si="2">C8 -($O8*C$24/$O$24)</f>
        <v>7.9946141135363302E-3</v>
      </c>
      <c r="D33" s="24">
        <f t="shared" si="2"/>
        <v>4.5971315636919724E-3</v>
      </c>
      <c r="E33" s="24">
        <f t="shared" si="2"/>
        <v>-1.5653291368340205E-3</v>
      </c>
      <c r="F33" s="24">
        <f t="shared" si="2"/>
        <v>-2.6563296030089917E-2</v>
      </c>
      <c r="G33" s="24">
        <f t="shared" si="2"/>
        <v>3.695382642333353E-2</v>
      </c>
      <c r="H33" s="24">
        <f t="shared" si="2"/>
        <v>1.3582899425932479E-2</v>
      </c>
      <c r="I33" s="24">
        <f t="shared" si="2"/>
        <v>1.6361896709858353E-2</v>
      </c>
      <c r="J33" s="24">
        <f t="shared" si="2"/>
        <v>1.0668492663607726E-2</v>
      </c>
      <c r="K33" s="24">
        <f t="shared" si="2"/>
        <v>2.8761060324403301E-2</v>
      </c>
      <c r="L33" s="24">
        <f t="shared" si="2"/>
        <v>-4.2012828959690926E-2</v>
      </c>
      <c r="M33" s="24">
        <f t="shared" si="2"/>
        <v>-3.7117210396615946E-2</v>
      </c>
      <c r="N33" s="25">
        <f t="shared" si="2"/>
        <v>-1.1661256701132966E-2</v>
      </c>
    </row>
    <row r="34" spans="1:14" ht="24" x14ac:dyDescent="0.25">
      <c r="A34" s="21"/>
      <c r="B34" s="22" t="s">
        <v>76</v>
      </c>
      <c r="C34" s="23">
        <f t="shared" ref="C34:N34" si="3">C9 -($O9*C$24/$O$24)</f>
        <v>-7.2672339268540775E-3</v>
      </c>
      <c r="D34" s="24">
        <f t="shared" si="3"/>
        <v>0.10512246410045262</v>
      </c>
      <c r="E34" s="24">
        <f t="shared" si="3"/>
        <v>3.5825563072919508E-2</v>
      </c>
      <c r="F34" s="24">
        <f t="shared" si="3"/>
        <v>-5.4436482499078398E-3</v>
      </c>
      <c r="G34" s="24">
        <f t="shared" si="3"/>
        <v>7.4574937364327853E-2</v>
      </c>
      <c r="H34" s="24">
        <f t="shared" si="3"/>
        <v>3.5021533089384521E-2</v>
      </c>
      <c r="I34" s="24">
        <f t="shared" si="3"/>
        <v>-5.7619211354543731E-2</v>
      </c>
      <c r="J34" s="24">
        <f t="shared" si="3"/>
        <v>-2.4046589220894421E-2</v>
      </c>
      <c r="K34" s="24">
        <f t="shared" si="3"/>
        <v>-5.1321121907908052E-2</v>
      </c>
      <c r="L34" s="24">
        <f t="shared" si="3"/>
        <v>-6.2698903486524821E-2</v>
      </c>
      <c r="M34" s="24">
        <f t="shared" si="3"/>
        <v>-5.5601637959713485E-2</v>
      </c>
      <c r="N34" s="25">
        <f t="shared" si="3"/>
        <v>1.3453848479260844E-2</v>
      </c>
    </row>
    <row r="35" spans="1:14" ht="24" x14ac:dyDescent="0.25">
      <c r="A35" s="21"/>
      <c r="B35" s="22" t="s">
        <v>77</v>
      </c>
      <c r="C35" s="23">
        <f t="shared" ref="C35:N35" si="4">C10 -($O10*C$24/$O$24)</f>
        <v>-9.3206789316212513E-3</v>
      </c>
      <c r="D35" s="24">
        <f t="shared" si="4"/>
        <v>0.13649442594540939</v>
      </c>
      <c r="E35" s="24">
        <f t="shared" si="4"/>
        <v>6.0973965413002207E-2</v>
      </c>
      <c r="F35" s="24">
        <f t="shared" si="4"/>
        <v>2.7079376284715573E-2</v>
      </c>
      <c r="G35" s="24">
        <f t="shared" si="4"/>
        <v>-2.8135114470360045E-2</v>
      </c>
      <c r="H35" s="24">
        <f t="shared" si="4"/>
        <v>1.7568862793519546E-2</v>
      </c>
      <c r="I35" s="24">
        <f t="shared" si="4"/>
        <v>-5.7183614664959331E-2</v>
      </c>
      <c r="J35" s="24">
        <f t="shared" si="4"/>
        <v>-4.6857393133134112E-2</v>
      </c>
      <c r="K35" s="24">
        <f t="shared" si="4"/>
        <v>3.8708572674836517E-3</v>
      </c>
      <c r="L35" s="24">
        <f t="shared" si="4"/>
        <v>-8.2348417462542178E-3</v>
      </c>
      <c r="M35" s="24">
        <f t="shared" si="4"/>
        <v>-5.2346916269433108E-2</v>
      </c>
      <c r="N35" s="25">
        <f t="shared" si="4"/>
        <v>-4.3908928488369081E-2</v>
      </c>
    </row>
    <row r="36" spans="1:14" ht="24" x14ac:dyDescent="0.25">
      <c r="A36" s="21"/>
      <c r="B36" s="22" t="s">
        <v>78</v>
      </c>
      <c r="C36" s="23">
        <f t="shared" ref="C36:N36" si="5">C11 -($O11*C$24/$O$24)</f>
        <v>-3.2875363840497218E-2</v>
      </c>
      <c r="D36" s="24">
        <f t="shared" si="5"/>
        <v>9.952398308840299E-2</v>
      </c>
      <c r="E36" s="24">
        <f t="shared" si="5"/>
        <v>5.7778109742153916E-2</v>
      </c>
      <c r="F36" s="24">
        <f t="shared" si="5"/>
        <v>2.9945551182983254E-3</v>
      </c>
      <c r="G36" s="24">
        <f t="shared" si="5"/>
        <v>-4.3156917726308197E-2</v>
      </c>
      <c r="H36" s="24">
        <f t="shared" si="5"/>
        <v>2.5930664833769518E-2</v>
      </c>
      <c r="I36" s="24">
        <f t="shared" si="5"/>
        <v>-6.7457379875012019E-2</v>
      </c>
      <c r="J36" s="24">
        <f t="shared" si="5"/>
        <v>-3.25249696692409E-3</v>
      </c>
      <c r="K36" s="24">
        <f t="shared" si="5"/>
        <v>-1.5192074628858326E-2</v>
      </c>
      <c r="L36" s="24">
        <f t="shared" si="5"/>
        <v>2.2095941750869569E-2</v>
      </c>
      <c r="M36" s="24">
        <f t="shared" si="5"/>
        <v>-2.1771462502370276E-2</v>
      </c>
      <c r="N36" s="25">
        <f t="shared" si="5"/>
        <v>-2.4617558993524497E-2</v>
      </c>
    </row>
    <row r="37" spans="1:14" ht="24" x14ac:dyDescent="0.25">
      <c r="A37" s="21"/>
      <c r="B37" s="22" t="s">
        <v>79</v>
      </c>
      <c r="C37" s="23">
        <f t="shared" ref="C37:N37" si="6">C12 -($O12*C$24/$O$24)</f>
        <v>-2.1754277042378367E-2</v>
      </c>
      <c r="D37" s="24">
        <f t="shared" si="6"/>
        <v>3.5917210607639388E-2</v>
      </c>
      <c r="E37" s="24">
        <f t="shared" si="6"/>
        <v>-1.0723925629366443E-2</v>
      </c>
      <c r="F37" s="24">
        <f t="shared" si="6"/>
        <v>6.5332844869080892E-2</v>
      </c>
      <c r="G37" s="24">
        <f t="shared" si="6"/>
        <v>1.9881111028136639E-2</v>
      </c>
      <c r="H37" s="24">
        <f t="shared" si="6"/>
        <v>1.3791698084939324E-2</v>
      </c>
      <c r="I37" s="24">
        <f t="shared" si="6"/>
        <v>-3.4354609591291996E-2</v>
      </c>
      <c r="J37" s="24">
        <f t="shared" si="6"/>
        <v>-3.424907667799923E-2</v>
      </c>
      <c r="K37" s="24">
        <f t="shared" si="6"/>
        <v>-2.6044759844607024E-2</v>
      </c>
      <c r="L37" s="24">
        <f t="shared" si="6"/>
        <v>-2.297210962545207E-2</v>
      </c>
      <c r="M37" s="24">
        <f t="shared" si="6"/>
        <v>-7.0105386936027136E-3</v>
      </c>
      <c r="N37" s="25">
        <f t="shared" si="6"/>
        <v>2.2186432514901044E-2</v>
      </c>
    </row>
    <row r="38" spans="1:14" ht="24" x14ac:dyDescent="0.25">
      <c r="A38" s="21"/>
      <c r="B38" s="22" t="s">
        <v>80</v>
      </c>
      <c r="C38" s="23">
        <f t="shared" ref="C38:N38" si="7">C13 -($O13*C$24/$O$24)</f>
        <v>-3.4820759689695641E-2</v>
      </c>
      <c r="D38" s="24">
        <f t="shared" si="7"/>
        <v>7.6667991368313454E-2</v>
      </c>
      <c r="E38" s="24">
        <f t="shared" si="7"/>
        <v>1.1441071475009973E-2</v>
      </c>
      <c r="F38" s="24">
        <f t="shared" si="7"/>
        <v>-1.4452973545931391E-2</v>
      </c>
      <c r="G38" s="24">
        <f t="shared" si="7"/>
        <v>-1.1519597569052686E-3</v>
      </c>
      <c r="H38" s="24">
        <f t="shared" si="7"/>
        <v>1.5121008914647627E-2</v>
      </c>
      <c r="I38" s="24">
        <f t="shared" si="7"/>
        <v>-3.2217379161889576E-2</v>
      </c>
      <c r="J38" s="24">
        <f t="shared" si="7"/>
        <v>1.1778789608688778E-3</v>
      </c>
      <c r="K38" s="24">
        <f t="shared" si="7"/>
        <v>-5.5038452819301253E-3</v>
      </c>
      <c r="L38" s="24">
        <f t="shared" si="7"/>
        <v>-4.8628972060018386E-2</v>
      </c>
      <c r="M38" s="24">
        <f t="shared" si="7"/>
        <v>-1.7176609822597749E-2</v>
      </c>
      <c r="N38" s="25">
        <f t="shared" si="7"/>
        <v>4.9544548600128385E-2</v>
      </c>
    </row>
    <row r="39" spans="1:14" ht="24" x14ac:dyDescent="0.25">
      <c r="A39" s="21"/>
      <c r="B39" s="22" t="s">
        <v>81</v>
      </c>
      <c r="C39" s="23">
        <f t="shared" ref="C39:N39" si="8">C14 -($O14*C$24/$O$24)</f>
        <v>-9.1721127321804374E-3</v>
      </c>
      <c r="D39" s="24">
        <f t="shared" si="8"/>
        <v>4.6838881518833753E-2</v>
      </c>
      <c r="E39" s="24">
        <f t="shared" si="8"/>
        <v>2.0718353122123084E-2</v>
      </c>
      <c r="F39" s="24">
        <f t="shared" si="8"/>
        <v>2.5499998257559608E-2</v>
      </c>
      <c r="G39" s="24">
        <f t="shared" si="8"/>
        <v>-2.2618799143267726E-2</v>
      </c>
      <c r="H39" s="24">
        <f t="shared" si="8"/>
        <v>1.0202368389847644E-2</v>
      </c>
      <c r="I39" s="24">
        <f t="shared" si="8"/>
        <v>-5.2483889071515549E-3</v>
      </c>
      <c r="J39" s="24">
        <f t="shared" si="8"/>
        <v>-1.743376911937089E-2</v>
      </c>
      <c r="K39" s="24">
        <f t="shared" si="8"/>
        <v>-3.00678975303309E-4</v>
      </c>
      <c r="L39" s="24">
        <f t="shared" si="8"/>
        <v>-1.3162518861633513E-2</v>
      </c>
      <c r="M39" s="24">
        <f t="shared" si="8"/>
        <v>-5.4387357511926887E-2</v>
      </c>
      <c r="N39" s="25">
        <f t="shared" si="8"/>
        <v>1.9064023962470006E-2</v>
      </c>
    </row>
    <row r="40" spans="1:14" ht="24" x14ac:dyDescent="0.25">
      <c r="A40" s="21"/>
      <c r="B40" s="22" t="s">
        <v>82</v>
      </c>
      <c r="C40" s="23">
        <f t="shared" ref="C40:N40" si="9">C15 -($O15*C$24/$O$24)</f>
        <v>1.0057804124514597E-2</v>
      </c>
      <c r="D40" s="24">
        <f t="shared" si="9"/>
        <v>4.6060899653917797E-2</v>
      </c>
      <c r="E40" s="24">
        <f t="shared" si="9"/>
        <v>-1.751532367358466E-2</v>
      </c>
      <c r="F40" s="24">
        <f t="shared" si="9"/>
        <v>3.1520240385134179E-2</v>
      </c>
      <c r="G40" s="24">
        <f t="shared" si="9"/>
        <v>-7.0083700897344045E-2</v>
      </c>
      <c r="H40" s="24">
        <f t="shared" si="9"/>
        <v>3.9445889294439151E-2</v>
      </c>
      <c r="I40" s="24">
        <f t="shared" si="9"/>
        <v>-2.4146374402567006E-2</v>
      </c>
      <c r="J40" s="24">
        <f t="shared" si="9"/>
        <v>2.5686547719955266E-3</v>
      </c>
      <c r="K40" s="24">
        <f t="shared" si="9"/>
        <v>-1.1243745753194423E-3</v>
      </c>
      <c r="L40" s="24">
        <f t="shared" si="9"/>
        <v>7.2301665727647901E-3</v>
      </c>
      <c r="M40" s="24">
        <f t="shared" si="9"/>
        <v>-1.3567117976708343E-2</v>
      </c>
      <c r="N40" s="25">
        <f t="shared" si="9"/>
        <v>-1.0446763277243143E-2</v>
      </c>
    </row>
    <row r="41" spans="1:14" ht="24" x14ac:dyDescent="0.25">
      <c r="A41" s="21"/>
      <c r="B41" s="22" t="s">
        <v>83</v>
      </c>
      <c r="C41" s="23">
        <f t="shared" ref="C41:N41" si="10">C16 -($O16*C$24/$O$24)</f>
        <v>1.9813066950628955E-2</v>
      </c>
      <c r="D41" s="24">
        <f t="shared" si="10"/>
        <v>-3.1227501109419298E-2</v>
      </c>
      <c r="E41" s="24">
        <f t="shared" si="10"/>
        <v>-5.1943317694433666E-3</v>
      </c>
      <c r="F41" s="24">
        <f t="shared" si="10"/>
        <v>-4.2252266271511352E-4</v>
      </c>
      <c r="G41" s="24">
        <f t="shared" si="10"/>
        <v>-2.4623252110032801E-2</v>
      </c>
      <c r="H41" s="24">
        <f t="shared" si="10"/>
        <v>-2.1997434052372061E-2</v>
      </c>
      <c r="I41" s="24">
        <f t="shared" si="10"/>
        <v>4.2979738899481812E-4</v>
      </c>
      <c r="J41" s="24">
        <f t="shared" si="10"/>
        <v>8.6493429378129427E-3</v>
      </c>
      <c r="K41" s="24">
        <f t="shared" si="10"/>
        <v>2.164743911368508E-2</v>
      </c>
      <c r="L41" s="24">
        <f t="shared" si="10"/>
        <v>1.3212317276089153E-2</v>
      </c>
      <c r="M41" s="24">
        <f t="shared" si="10"/>
        <v>-2.8412065779482854E-3</v>
      </c>
      <c r="N41" s="25">
        <f t="shared" si="10"/>
        <v>2.2554284614719644E-2</v>
      </c>
    </row>
    <row r="42" spans="1:14" ht="24" x14ac:dyDescent="0.25">
      <c r="A42" s="21"/>
      <c r="B42" s="22" t="s">
        <v>84</v>
      </c>
      <c r="C42" s="23">
        <f t="shared" ref="C42:N42" si="11">C17 -($O17*C$24/$O$24)</f>
        <v>1.8933310739750742E-3</v>
      </c>
      <c r="D42" s="24">
        <f t="shared" si="11"/>
        <v>8.7270985778303001E-3</v>
      </c>
      <c r="E42" s="24">
        <f t="shared" si="11"/>
        <v>3.1549360437891832E-2</v>
      </c>
      <c r="F42" s="24">
        <f t="shared" si="11"/>
        <v>-1.9632809508316473E-3</v>
      </c>
      <c r="G42" s="24">
        <f t="shared" si="11"/>
        <v>5.8118266092550275E-3</v>
      </c>
      <c r="H42" s="24">
        <f t="shared" si="11"/>
        <v>1.6334166744522455E-2</v>
      </c>
      <c r="I42" s="24">
        <f t="shared" si="11"/>
        <v>-1.3612879266831218E-2</v>
      </c>
      <c r="J42" s="24">
        <f t="shared" si="11"/>
        <v>-4.9791892226943565E-2</v>
      </c>
      <c r="K42" s="24">
        <f t="shared" si="11"/>
        <v>-3.349846745073104E-3</v>
      </c>
      <c r="L42" s="24">
        <f t="shared" si="11"/>
        <v>2.07940562924121E-2</v>
      </c>
      <c r="M42" s="24">
        <f t="shared" si="11"/>
        <v>-3.0771219045583331E-4</v>
      </c>
      <c r="N42" s="25">
        <f t="shared" si="11"/>
        <v>-1.6084228355751629E-2</v>
      </c>
    </row>
    <row r="43" spans="1:14" ht="24" x14ac:dyDescent="0.25">
      <c r="A43" s="21"/>
      <c r="B43" s="22" t="s">
        <v>85</v>
      </c>
      <c r="C43" s="23">
        <f t="shared" ref="C43:N43" si="12">C18 -($O18*C$24/$O$24)</f>
        <v>5.2305758119439771E-2</v>
      </c>
      <c r="D43" s="24">
        <f t="shared" si="12"/>
        <v>-0.14216541062860596</v>
      </c>
      <c r="E43" s="24">
        <f t="shared" si="12"/>
        <v>2.7642646768460954E-4</v>
      </c>
      <c r="F43" s="24">
        <f t="shared" si="12"/>
        <v>-2.5151852474527059E-2</v>
      </c>
      <c r="G43" s="24">
        <f t="shared" si="12"/>
        <v>-3.0376842012411198E-3</v>
      </c>
      <c r="H43" s="24">
        <f t="shared" si="12"/>
        <v>-4.1674517183799775E-2</v>
      </c>
      <c r="I43" s="24">
        <f t="shared" si="12"/>
        <v>8.8064744138607154E-2</v>
      </c>
      <c r="J43" s="24">
        <f t="shared" si="12"/>
        <v>4.3403393675348179E-2</v>
      </c>
      <c r="K43" s="24">
        <f t="shared" si="12"/>
        <v>-8.4907354107718325E-3</v>
      </c>
      <c r="L43" s="24">
        <f t="shared" si="12"/>
        <v>-2.200030908271311E-3</v>
      </c>
      <c r="M43" s="24">
        <f t="shared" si="12"/>
        <v>5.2767232995363289E-2</v>
      </c>
      <c r="N43" s="25">
        <f t="shared" si="12"/>
        <v>-1.4097324589225912E-2</v>
      </c>
    </row>
    <row r="44" spans="1:14" ht="24" x14ac:dyDescent="0.25">
      <c r="A44" s="21"/>
      <c r="B44" s="22" t="s">
        <v>86</v>
      </c>
      <c r="C44" s="23">
        <f t="shared" ref="C44:N44" si="13">C19 -($O19*C$24/$O$24)</f>
        <v>1.6444733432048608E-2</v>
      </c>
      <c r="D44" s="24">
        <f t="shared" si="13"/>
        <v>2.3358876117686472E-2</v>
      </c>
      <c r="E44" s="24">
        <f t="shared" si="13"/>
        <v>-1.2615291063319531E-2</v>
      </c>
      <c r="F44" s="24">
        <f t="shared" si="13"/>
        <v>4.4790725778919849E-3</v>
      </c>
      <c r="G44" s="24">
        <f t="shared" si="13"/>
        <v>-9.7899061101018453E-3</v>
      </c>
      <c r="H44" s="24">
        <f t="shared" si="13"/>
        <v>-1.2988710977855381E-2</v>
      </c>
      <c r="I44" s="24">
        <f t="shared" si="13"/>
        <v>-5.5778845552774681E-3</v>
      </c>
      <c r="J44" s="24">
        <f t="shared" si="13"/>
        <v>1.8266564716164641E-2</v>
      </c>
      <c r="K44" s="24">
        <f t="shared" si="13"/>
        <v>-5.0129792744370891E-2</v>
      </c>
      <c r="L44" s="24">
        <f t="shared" si="13"/>
        <v>4.2719251660143231E-3</v>
      </c>
      <c r="M44" s="24">
        <f t="shared" si="13"/>
        <v>3.3339391510218419E-3</v>
      </c>
      <c r="N44" s="25">
        <f t="shared" si="13"/>
        <v>2.0946474290097189E-2</v>
      </c>
    </row>
    <row r="45" spans="1:14" ht="24" x14ac:dyDescent="0.25">
      <c r="A45" s="21"/>
      <c r="B45" s="22" t="s">
        <v>87</v>
      </c>
      <c r="C45" s="23">
        <f t="shared" ref="C45:N45" si="14">C20 -($O20*C$24/$O$24)</f>
        <v>2.0917107454701933E-2</v>
      </c>
      <c r="D45" s="24">
        <f t="shared" si="14"/>
        <v>-0.14051327377322428</v>
      </c>
      <c r="E45" s="24">
        <f t="shared" si="14"/>
        <v>-6.358426159882008E-2</v>
      </c>
      <c r="F45" s="24">
        <f t="shared" si="14"/>
        <v>1.4766866026090508E-2</v>
      </c>
      <c r="G45" s="24">
        <f t="shared" si="14"/>
        <v>-1.1488135689822598E-2</v>
      </c>
      <c r="H45" s="24">
        <f t="shared" si="14"/>
        <v>-5.8514235191581637E-2</v>
      </c>
      <c r="I45" s="24">
        <f t="shared" si="14"/>
        <v>4.9393843280994831E-2</v>
      </c>
      <c r="J45" s="24">
        <f t="shared" si="14"/>
        <v>2.94145758294172E-2</v>
      </c>
      <c r="K45" s="24">
        <f t="shared" si="14"/>
        <v>0.10302854631116243</v>
      </c>
      <c r="L45" s="24">
        <f t="shared" si="14"/>
        <v>2.7598412068528977E-2</v>
      </c>
      <c r="M45" s="24">
        <f t="shared" si="14"/>
        <v>3.4770101926961061E-2</v>
      </c>
      <c r="N45" s="25">
        <f t="shared" si="14"/>
        <v>-5.7895466444086163E-3</v>
      </c>
    </row>
    <row r="46" spans="1:14" ht="24" x14ac:dyDescent="0.25">
      <c r="A46" s="21"/>
      <c r="B46" s="22" t="s">
        <v>88</v>
      </c>
      <c r="C46" s="23">
        <f t="shared" ref="C46:N46" si="15">C21 -($O21*C$24/$O$24)</f>
        <v>-9.2008270189013475E-3</v>
      </c>
      <c r="D46" s="24">
        <f t="shared" si="15"/>
        <v>-8.9035914379817588E-2</v>
      </c>
      <c r="E46" s="24">
        <f t="shared" si="15"/>
        <v>-3.337608460937061E-2</v>
      </c>
      <c r="F46" s="24">
        <f t="shared" si="15"/>
        <v>5.8292295985945264E-3</v>
      </c>
      <c r="G46" s="24">
        <f t="shared" si="15"/>
        <v>1.0630722362572759E-2</v>
      </c>
      <c r="H46" s="24">
        <f t="shared" si="15"/>
        <v>-4.3261081298327841E-2</v>
      </c>
      <c r="I46" s="24">
        <f t="shared" si="15"/>
        <v>6.5545007232966496E-2</v>
      </c>
      <c r="J46" s="24">
        <f t="shared" si="15"/>
        <v>3.4870275218338409E-2</v>
      </c>
      <c r="K46" s="24">
        <f t="shared" si="15"/>
        <v>-4.7115215506643687E-2</v>
      </c>
      <c r="L46" s="24">
        <f t="shared" si="15"/>
        <v>7.8307099956875792E-3</v>
      </c>
      <c r="M46" s="24">
        <f t="shared" si="15"/>
        <v>5.6321617169550753E-2</v>
      </c>
      <c r="N46" s="25">
        <f t="shared" si="15"/>
        <v>4.0961561235350774E-2</v>
      </c>
    </row>
    <row r="47" spans="1:14" ht="24" x14ac:dyDescent="0.25">
      <c r="A47" s="21"/>
      <c r="B47" s="22" t="s">
        <v>89</v>
      </c>
      <c r="C47" s="23">
        <f t="shared" ref="C47:N47" si="16">C22 -($O22*C$24/$O$24)</f>
        <v>-9.8096158009840506E-3</v>
      </c>
      <c r="D47" s="24">
        <f t="shared" si="16"/>
        <v>-9.802785061924929E-2</v>
      </c>
      <c r="E47" s="24">
        <f t="shared" si="16"/>
        <v>-6.8413502223496347E-2</v>
      </c>
      <c r="F47" s="24">
        <f t="shared" si="16"/>
        <v>-2.8798769204555319E-2</v>
      </c>
      <c r="G47" s="24">
        <f t="shared" si="16"/>
        <v>4.6646362961930143E-2</v>
      </c>
      <c r="H47" s="24">
        <f t="shared" si="16"/>
        <v>-2.6747609900831193E-2</v>
      </c>
      <c r="I47" s="24">
        <f t="shared" si="16"/>
        <v>6.6145178007514349E-2</v>
      </c>
      <c r="J47" s="24">
        <f t="shared" si="16"/>
        <v>3.2120638622061271E-2</v>
      </c>
      <c r="K47" s="24">
        <f t="shared" si="16"/>
        <v>4.3726066042883427E-3</v>
      </c>
      <c r="L47" s="24">
        <f t="shared" si="16"/>
        <v>2.8254348335352952E-2</v>
      </c>
      <c r="M47" s="24">
        <f t="shared" si="16"/>
        <v>7.866890952547323E-2</v>
      </c>
      <c r="N47" s="25">
        <f t="shared" si="16"/>
        <v>-2.4410696307503754E-2</v>
      </c>
    </row>
    <row r="48" spans="1:14" ht="24.75" thickBot="1" x14ac:dyDescent="0.3">
      <c r="A48" s="26"/>
      <c r="B48" s="27" t="s">
        <v>90</v>
      </c>
      <c r="C48" s="28">
        <f t="shared" ref="C48:N48" si="17">C23 -($O23*C$24/$O$24)</f>
        <v>3.6263651240654449E-3</v>
      </c>
      <c r="D48" s="29">
        <f t="shared" si="17"/>
        <v>-2.8337037024726675E-2</v>
      </c>
      <c r="E48" s="29">
        <f t="shared" si="17"/>
        <v>2.6254602681631822E-2</v>
      </c>
      <c r="F48" s="29">
        <f t="shared" si="17"/>
        <v>-3.0157950950725321E-2</v>
      </c>
      <c r="G48" s="29">
        <f t="shared" si="17"/>
        <v>3.112902638559345E-3</v>
      </c>
      <c r="H48" s="29">
        <f t="shared" si="17"/>
        <v>-1.5926510283883921E-2</v>
      </c>
      <c r="I48" s="29">
        <f t="shared" si="17"/>
        <v>-4.1938940606138786E-3</v>
      </c>
      <c r="J48" s="29">
        <f t="shared" si="17"/>
        <v>2.4945401904978293E-3</v>
      </c>
      <c r="K48" s="29">
        <f t="shared" si="17"/>
        <v>2.7516311537452709E-2</v>
      </c>
      <c r="L48" s="29">
        <f t="shared" si="17"/>
        <v>2.2445424330219454E-2</v>
      </c>
      <c r="M48" s="29">
        <f t="shared" si="17"/>
        <v>-2.6869266794410651E-2</v>
      </c>
      <c r="N48" s="30">
        <f t="shared" si="17"/>
        <v>2.0034512611933453E-2</v>
      </c>
    </row>
    <row r="49" ht="15.75" thickTop="1" x14ac:dyDescent="0.25"/>
  </sheetData>
  <mergeCells count="6">
    <mergeCell ref="A3:B5"/>
    <mergeCell ref="C3:N3"/>
    <mergeCell ref="A6:A23"/>
    <mergeCell ref="A28:B30"/>
    <mergeCell ref="C28:N28"/>
    <mergeCell ref="A31:A48"/>
  </mergeCells>
  <conditionalFormatting sqref="C31:N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C8678-66DB-4D80-ADDB-7071C89BF123}">
  <dimension ref="A1:O47"/>
  <sheetViews>
    <sheetView workbookViewId="0">
      <selection activeCell="C30" sqref="C30:N4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15.75" thickTop="1" x14ac:dyDescent="0.25">
      <c r="A6" s="16" t="s">
        <v>91</v>
      </c>
      <c r="B6" s="17" t="s">
        <v>92</v>
      </c>
      <c r="C6" s="18">
        <v>0.18382352941176472</v>
      </c>
      <c r="D6" s="19">
        <v>0.15936254980079681</v>
      </c>
      <c r="E6" s="19">
        <v>0.13114754098360656</v>
      </c>
      <c r="F6" s="19">
        <v>0.15789473684210525</v>
      </c>
      <c r="G6" s="19">
        <v>0.18394648829431437</v>
      </c>
      <c r="H6" s="19">
        <v>0.18711656441717792</v>
      </c>
      <c r="I6" s="19">
        <v>0.24542124542124541</v>
      </c>
      <c r="J6" s="19">
        <v>0.1556420233463035</v>
      </c>
      <c r="K6" s="19">
        <v>0.24725274725274726</v>
      </c>
      <c r="L6" s="19">
        <v>0.15819209039548024</v>
      </c>
      <c r="M6" s="19">
        <v>0.17647058823529413</v>
      </c>
      <c r="N6" s="20">
        <v>0.20666666666666667</v>
      </c>
      <c r="O6" s="31">
        <f>AVERAGE(C6:N6)</f>
        <v>0.1827447309222919</v>
      </c>
    </row>
    <row r="7" spans="1:15" x14ac:dyDescent="0.25">
      <c r="A7" s="21"/>
      <c r="B7" s="22" t="s">
        <v>93</v>
      </c>
      <c r="C7" s="23">
        <v>0.2610294117647059</v>
      </c>
      <c r="D7" s="24">
        <v>0.18326693227091634</v>
      </c>
      <c r="E7" s="24">
        <v>0.20655737704918034</v>
      </c>
      <c r="F7" s="24">
        <v>0.18660287081339713</v>
      </c>
      <c r="G7" s="24">
        <v>0.18729096989966554</v>
      </c>
      <c r="H7" s="24">
        <v>0.23619631901840493</v>
      </c>
      <c r="I7" s="24">
        <v>0.26373626373626374</v>
      </c>
      <c r="J7" s="24">
        <v>0.29571984435797666</v>
      </c>
      <c r="K7" s="24">
        <v>0.24725274725274726</v>
      </c>
      <c r="L7" s="24">
        <v>0.2655367231638418</v>
      </c>
      <c r="M7" s="24">
        <v>0.25490196078431371</v>
      </c>
      <c r="N7" s="25">
        <v>0.22</v>
      </c>
      <c r="O7" s="31">
        <f>AVERAGE(C7:N7)</f>
        <v>0.23400761834261777</v>
      </c>
    </row>
    <row r="8" spans="1:15" x14ac:dyDescent="0.25">
      <c r="A8" s="21"/>
      <c r="B8" s="22" t="s">
        <v>94</v>
      </c>
      <c r="C8" s="23">
        <v>0.17279411764705879</v>
      </c>
      <c r="D8" s="24">
        <v>0.12749003984063745</v>
      </c>
      <c r="E8" s="24">
        <v>0.14754098360655737</v>
      </c>
      <c r="F8" s="24">
        <v>0.16267942583732059</v>
      </c>
      <c r="G8" s="24">
        <v>0.20735785953177255</v>
      </c>
      <c r="H8" s="24">
        <v>0.16564417177914109</v>
      </c>
      <c r="I8" s="24">
        <v>0.21978021978021978</v>
      </c>
      <c r="J8" s="24">
        <v>0.16342412451361865</v>
      </c>
      <c r="K8" s="24">
        <v>0.2032967032967033</v>
      </c>
      <c r="L8" s="24">
        <v>0.1864406779661017</v>
      </c>
      <c r="M8" s="24">
        <v>0.15196078431372548</v>
      </c>
      <c r="N8" s="25">
        <v>0.14666666666666667</v>
      </c>
      <c r="O8" s="31">
        <f>AVERAGE(C8:N8)</f>
        <v>0.17125631456496027</v>
      </c>
    </row>
    <row r="9" spans="1:15" x14ac:dyDescent="0.25">
      <c r="A9" s="21"/>
      <c r="B9" s="22" t="s">
        <v>95</v>
      </c>
      <c r="C9" s="23">
        <v>0.26838235294117646</v>
      </c>
      <c r="D9" s="24">
        <v>0.35059760956175301</v>
      </c>
      <c r="E9" s="24">
        <v>0.35409836065573769</v>
      </c>
      <c r="F9" s="24">
        <v>0.291866028708134</v>
      </c>
      <c r="G9" s="24">
        <v>0.2976588628762542</v>
      </c>
      <c r="H9" s="24">
        <v>0.30674846625766872</v>
      </c>
      <c r="I9" s="24">
        <v>0.28205128205128205</v>
      </c>
      <c r="J9" s="24">
        <v>0.26848249027237353</v>
      </c>
      <c r="K9" s="24">
        <v>0.27472527472527475</v>
      </c>
      <c r="L9" s="24">
        <v>0.2768361581920904</v>
      </c>
      <c r="M9" s="24">
        <v>0.19117647058823528</v>
      </c>
      <c r="N9" s="25">
        <v>0.28666666666666668</v>
      </c>
      <c r="O9" s="31">
        <f>AVERAGE(C9:N9)</f>
        <v>0.2874408352913872</v>
      </c>
    </row>
    <row r="10" spans="1:15" x14ac:dyDescent="0.25">
      <c r="A10" s="21"/>
      <c r="B10" s="22" t="s">
        <v>96</v>
      </c>
      <c r="C10" s="23">
        <v>0.20955882352941177</v>
      </c>
      <c r="D10" s="24">
        <v>0.30278884462151395</v>
      </c>
      <c r="E10" s="24">
        <v>0.29508196721311475</v>
      </c>
      <c r="F10" s="24">
        <v>0.23923444976076558</v>
      </c>
      <c r="G10" s="24">
        <v>0.20066889632107024</v>
      </c>
      <c r="H10" s="24">
        <v>0.27607361963190186</v>
      </c>
      <c r="I10" s="24">
        <v>0.1575091575091575</v>
      </c>
      <c r="J10" s="24">
        <v>0.2140077821011673</v>
      </c>
      <c r="K10" s="24">
        <v>0.1648351648351648</v>
      </c>
      <c r="L10" s="24">
        <v>0.1864406779661017</v>
      </c>
      <c r="M10" s="24">
        <v>0.18627450980392157</v>
      </c>
      <c r="N10" s="25">
        <v>0.21333333333333335</v>
      </c>
      <c r="O10" s="31">
        <f>AVERAGE(C10:N10)</f>
        <v>0.22048393555221868</v>
      </c>
    </row>
    <row r="11" spans="1:15" ht="24" x14ac:dyDescent="0.25">
      <c r="A11" s="21"/>
      <c r="B11" s="22" t="s">
        <v>97</v>
      </c>
      <c r="C11" s="23">
        <v>0.20955882352941177</v>
      </c>
      <c r="D11" s="24">
        <v>0.20318725099601592</v>
      </c>
      <c r="E11" s="24">
        <v>0.21639344262295082</v>
      </c>
      <c r="F11" s="24">
        <v>0.18660287081339713</v>
      </c>
      <c r="G11" s="24">
        <v>0.14046822742474915</v>
      </c>
      <c r="H11" s="24">
        <v>0.18711656441717792</v>
      </c>
      <c r="I11" s="24">
        <v>0.18315018315018314</v>
      </c>
      <c r="J11" s="24">
        <v>0.1828793774319066</v>
      </c>
      <c r="K11" s="24">
        <v>0.17032967032967034</v>
      </c>
      <c r="L11" s="24">
        <v>0.24293785310734464</v>
      </c>
      <c r="M11" s="24">
        <v>0.25</v>
      </c>
      <c r="N11" s="25">
        <v>0.23333333333333331</v>
      </c>
      <c r="O11" s="31">
        <f>AVERAGE(C11:N11)</f>
        <v>0.20049646642967842</v>
      </c>
    </row>
    <row r="12" spans="1:15" ht="24" x14ac:dyDescent="0.25">
      <c r="A12" s="21"/>
      <c r="B12" s="22" t="s">
        <v>98</v>
      </c>
      <c r="C12" s="23">
        <v>0.13235294117647059</v>
      </c>
      <c r="D12" s="24">
        <v>0.22310756972111551</v>
      </c>
      <c r="E12" s="24">
        <v>0.14754098360655737</v>
      </c>
      <c r="F12" s="24">
        <v>0.22966507177033491</v>
      </c>
      <c r="G12" s="24">
        <v>0.16387959866220736</v>
      </c>
      <c r="H12" s="24">
        <v>0.17791411042944782</v>
      </c>
      <c r="I12" s="24">
        <v>0.13553113553113552</v>
      </c>
      <c r="J12" s="24">
        <v>0.11284046692607004</v>
      </c>
      <c r="K12" s="24">
        <v>0.14835164835164835</v>
      </c>
      <c r="L12" s="24">
        <v>0.14124293785310735</v>
      </c>
      <c r="M12" s="24">
        <v>0.14215686274509803</v>
      </c>
      <c r="N12" s="25">
        <v>0.21333333333333335</v>
      </c>
      <c r="O12" s="31">
        <f>AVERAGE(C12:N12)</f>
        <v>0.16399305500887718</v>
      </c>
    </row>
    <row r="13" spans="1:15" x14ac:dyDescent="0.25">
      <c r="A13" s="21"/>
      <c r="B13" s="22" t="s">
        <v>99</v>
      </c>
      <c r="C13" s="23">
        <v>0.16911764705882354</v>
      </c>
      <c r="D13" s="24">
        <v>0.27091633466135456</v>
      </c>
      <c r="E13" s="24">
        <v>0.17704918032786884</v>
      </c>
      <c r="F13" s="24">
        <v>0.22488038277511962</v>
      </c>
      <c r="G13" s="24">
        <v>0.1705685618729097</v>
      </c>
      <c r="H13" s="24">
        <v>0.18098159509202452</v>
      </c>
      <c r="I13" s="24">
        <v>0.1648351648351648</v>
      </c>
      <c r="J13" s="24">
        <v>9.3385214007782102E-2</v>
      </c>
      <c r="K13" s="24">
        <v>0.14835164835164835</v>
      </c>
      <c r="L13" s="24">
        <v>0.10169491525423729</v>
      </c>
      <c r="M13" s="24">
        <v>0.13235294117647059</v>
      </c>
      <c r="N13" s="25">
        <v>0.16666666666666663</v>
      </c>
      <c r="O13" s="31">
        <f>AVERAGE(C13:N13)</f>
        <v>0.16673335434000588</v>
      </c>
    </row>
    <row r="14" spans="1:15" x14ac:dyDescent="0.25">
      <c r="A14" s="21"/>
      <c r="B14" s="22" t="s">
        <v>100</v>
      </c>
      <c r="C14" s="23">
        <v>0.16176470588235292</v>
      </c>
      <c r="D14" s="24">
        <v>0.21513944223107567</v>
      </c>
      <c r="E14" s="24">
        <v>0.15737704918032788</v>
      </c>
      <c r="F14" s="24">
        <v>0.17703349282296654</v>
      </c>
      <c r="G14" s="24">
        <v>0.10702341137123746</v>
      </c>
      <c r="H14" s="24">
        <v>0.15950920245398773</v>
      </c>
      <c r="I14" s="24">
        <v>0.16849816849816851</v>
      </c>
      <c r="J14" s="24">
        <v>0.14396887159533073</v>
      </c>
      <c r="K14" s="24">
        <v>0.23626373626373623</v>
      </c>
      <c r="L14" s="24">
        <v>0.12994350282485875</v>
      </c>
      <c r="M14" s="24">
        <v>0.15686274509803921</v>
      </c>
      <c r="N14" s="25">
        <v>0.26</v>
      </c>
      <c r="O14" s="31">
        <f>AVERAGE(C14:N14)</f>
        <v>0.17278202735184012</v>
      </c>
    </row>
    <row r="15" spans="1:15" x14ac:dyDescent="0.25">
      <c r="A15" s="21"/>
      <c r="B15" s="22" t="s">
        <v>101</v>
      </c>
      <c r="C15" s="23">
        <v>0.16544117647058823</v>
      </c>
      <c r="D15" s="24">
        <v>0.18326693227091634</v>
      </c>
      <c r="E15" s="24">
        <v>0.16393442622950818</v>
      </c>
      <c r="F15" s="24">
        <v>0.18660287081339713</v>
      </c>
      <c r="G15" s="24">
        <v>0.19732441471571907</v>
      </c>
      <c r="H15" s="24">
        <v>0.17484662576687116</v>
      </c>
      <c r="I15" s="24">
        <v>0.17582417582417584</v>
      </c>
      <c r="J15" s="24">
        <v>0.15953307392996108</v>
      </c>
      <c r="K15" s="24">
        <v>0.24175824175824176</v>
      </c>
      <c r="L15" s="24">
        <v>0.15819209039548024</v>
      </c>
      <c r="M15" s="24">
        <v>0.16176470588235292</v>
      </c>
      <c r="N15" s="25">
        <v>0.2</v>
      </c>
      <c r="O15" s="31">
        <f>AVERAGE(C15:N15)</f>
        <v>0.18070739450476769</v>
      </c>
    </row>
    <row r="16" spans="1:15" x14ac:dyDescent="0.25">
      <c r="A16" s="21"/>
      <c r="B16" s="22" t="s">
        <v>102</v>
      </c>
      <c r="C16" s="23">
        <v>0.26470588235294118</v>
      </c>
      <c r="D16" s="24">
        <v>0.16334661354581673</v>
      </c>
      <c r="E16" s="24">
        <v>0.16393442622950818</v>
      </c>
      <c r="F16" s="24">
        <v>0.21052631578947367</v>
      </c>
      <c r="G16" s="24">
        <v>0.21739130434782608</v>
      </c>
      <c r="H16" s="24">
        <v>0.22085889570552147</v>
      </c>
      <c r="I16" s="24">
        <v>0.23809523809523805</v>
      </c>
      <c r="J16" s="24">
        <v>0.26848249027237353</v>
      </c>
      <c r="K16" s="24">
        <v>0.23626373626373623</v>
      </c>
      <c r="L16" s="24">
        <v>0.25988700564971751</v>
      </c>
      <c r="M16" s="24">
        <v>0.23529411764705879</v>
      </c>
      <c r="N16" s="25">
        <v>0.18</v>
      </c>
      <c r="O16" s="31">
        <f>AVERAGE(C16:N16)</f>
        <v>0.22156550215826765</v>
      </c>
    </row>
    <row r="17" spans="1:15" ht="24" x14ac:dyDescent="0.25">
      <c r="A17" s="21"/>
      <c r="B17" s="22" t="s">
        <v>103</v>
      </c>
      <c r="C17" s="23">
        <v>0.18382352941176472</v>
      </c>
      <c r="D17" s="24">
        <v>0.20318725099601592</v>
      </c>
      <c r="E17" s="24">
        <v>0.16721311475409839</v>
      </c>
      <c r="F17" s="24">
        <v>0.21052631578947367</v>
      </c>
      <c r="G17" s="24">
        <v>0.25083612040133779</v>
      </c>
      <c r="H17" s="24">
        <v>0.16257668711656442</v>
      </c>
      <c r="I17" s="24">
        <v>0.16117216117216115</v>
      </c>
      <c r="J17" s="24">
        <v>0.20622568093385213</v>
      </c>
      <c r="K17" s="24">
        <v>0.23076923076923075</v>
      </c>
      <c r="L17" s="24">
        <v>0.1864406779661017</v>
      </c>
      <c r="M17" s="24">
        <v>0.19117647058823528</v>
      </c>
      <c r="N17" s="25">
        <v>0.13333333333333333</v>
      </c>
      <c r="O17" s="31">
        <f>AVERAGE(C17:N17)</f>
        <v>0.1906067144360141</v>
      </c>
    </row>
    <row r="18" spans="1:15" ht="24" x14ac:dyDescent="0.25">
      <c r="A18" s="21"/>
      <c r="B18" s="22" t="s">
        <v>104</v>
      </c>
      <c r="C18" s="23">
        <v>0.20955882352941177</v>
      </c>
      <c r="D18" s="24">
        <v>0.20717131474103584</v>
      </c>
      <c r="E18" s="24">
        <v>0.20655737704918034</v>
      </c>
      <c r="F18" s="24">
        <v>0.26315789473684209</v>
      </c>
      <c r="G18" s="24">
        <v>0.22073578595317722</v>
      </c>
      <c r="H18" s="24">
        <v>0.22699386503067484</v>
      </c>
      <c r="I18" s="24">
        <v>0.21611721611721613</v>
      </c>
      <c r="J18" s="24">
        <v>0.21011673151750973</v>
      </c>
      <c r="K18" s="24">
        <v>0.28021978021978022</v>
      </c>
      <c r="L18" s="24">
        <v>0.22598870056497178</v>
      </c>
      <c r="M18" s="24">
        <v>0.24509803921568626</v>
      </c>
      <c r="N18" s="25">
        <v>0.30666666666666664</v>
      </c>
      <c r="O18" s="31">
        <f>AVERAGE(C18:N18)</f>
        <v>0.23486518294517944</v>
      </c>
    </row>
    <row r="19" spans="1:15" x14ac:dyDescent="0.25">
      <c r="A19" s="21"/>
      <c r="B19" s="22" t="s">
        <v>105</v>
      </c>
      <c r="C19" s="23">
        <v>0.125</v>
      </c>
      <c r="D19" s="24">
        <v>0.12350597609561753</v>
      </c>
      <c r="E19" s="24">
        <v>0.10491803278688523</v>
      </c>
      <c r="F19" s="24">
        <v>0.11004784688995216</v>
      </c>
      <c r="G19" s="24">
        <v>0.13043478260869565</v>
      </c>
      <c r="H19" s="24">
        <v>0.13803680981595093</v>
      </c>
      <c r="I19" s="24">
        <v>0.10989010989010989</v>
      </c>
      <c r="J19" s="24">
        <v>0.14785992217898833</v>
      </c>
      <c r="K19" s="24">
        <v>8.2417582417582402E-2</v>
      </c>
      <c r="L19" s="24">
        <v>0.10169491525423729</v>
      </c>
      <c r="M19" s="24">
        <v>0.10784313725490197</v>
      </c>
      <c r="N19" s="25">
        <v>0.16</v>
      </c>
      <c r="O19" s="31">
        <f>AVERAGE(C19:N19)</f>
        <v>0.12013742626607678</v>
      </c>
    </row>
    <row r="20" spans="1:15" x14ac:dyDescent="0.25">
      <c r="A20" s="21"/>
      <c r="B20" s="22" t="s">
        <v>106</v>
      </c>
      <c r="C20" s="23">
        <v>0.27941176470588236</v>
      </c>
      <c r="D20" s="24">
        <v>0.29482071713147412</v>
      </c>
      <c r="E20" s="24">
        <v>0.2262295081967213</v>
      </c>
      <c r="F20" s="24">
        <v>0.29665071770334928</v>
      </c>
      <c r="G20" s="24">
        <v>0.24080267558528429</v>
      </c>
      <c r="H20" s="24">
        <v>0.26993865030674846</v>
      </c>
      <c r="I20" s="24">
        <v>0.31868131868131866</v>
      </c>
      <c r="J20" s="24">
        <v>0.31517509727626458</v>
      </c>
      <c r="K20" s="24">
        <v>0.31318681318681318</v>
      </c>
      <c r="L20" s="24">
        <v>0.32768361581920902</v>
      </c>
      <c r="M20" s="24">
        <v>0.30882352941176472</v>
      </c>
      <c r="N20" s="25">
        <v>0.25333333333333335</v>
      </c>
      <c r="O20" s="31">
        <f>AVERAGE(C20:N20)</f>
        <v>0.28706147844484697</v>
      </c>
    </row>
    <row r="21" spans="1:15" x14ac:dyDescent="0.25">
      <c r="A21" s="21"/>
      <c r="B21" s="22" t="s">
        <v>107</v>
      </c>
      <c r="C21" s="23">
        <v>0.20220588235294121</v>
      </c>
      <c r="D21" s="24">
        <v>0.21115537848605576</v>
      </c>
      <c r="E21" s="24">
        <v>0.22295081967213115</v>
      </c>
      <c r="F21" s="24">
        <v>0.21052631578947367</v>
      </c>
      <c r="G21" s="24">
        <v>0.24414715719063543</v>
      </c>
      <c r="H21" s="24">
        <v>0.19631901840490798</v>
      </c>
      <c r="I21" s="24">
        <v>0.24175824175824176</v>
      </c>
      <c r="J21" s="24">
        <v>0.19066147859922178</v>
      </c>
      <c r="K21" s="24">
        <v>0.18131868131868131</v>
      </c>
      <c r="L21" s="24">
        <v>0.19774011299435026</v>
      </c>
      <c r="M21" s="24">
        <v>0.22058823529411764</v>
      </c>
      <c r="N21" s="25">
        <v>0.25333333333333335</v>
      </c>
      <c r="O21" s="31">
        <f>AVERAGE(C21:N21)</f>
        <v>0.21439205459950761</v>
      </c>
    </row>
    <row r="22" spans="1:15" ht="15.75" thickBot="1" x14ac:dyDescent="0.3">
      <c r="A22" s="26"/>
      <c r="B22" s="27" t="s">
        <v>108</v>
      </c>
      <c r="C22" s="28">
        <v>0.32352941176470584</v>
      </c>
      <c r="D22" s="29">
        <v>0.19920318725099601</v>
      </c>
      <c r="E22" s="29">
        <v>0.26557377049180325</v>
      </c>
      <c r="F22" s="29">
        <v>0.28229665071770332</v>
      </c>
      <c r="G22" s="29">
        <v>0.25752508361204013</v>
      </c>
      <c r="H22" s="29">
        <v>0.23312883435582818</v>
      </c>
      <c r="I22" s="29">
        <v>0.32600732600732596</v>
      </c>
      <c r="J22" s="29">
        <v>0.3268482490272373</v>
      </c>
      <c r="K22" s="29">
        <v>0.26923076923076922</v>
      </c>
      <c r="L22" s="29">
        <v>0.32768361581920902</v>
      </c>
      <c r="M22" s="29">
        <v>0.30392156862745096</v>
      </c>
      <c r="N22" s="30">
        <v>0.30666666666666664</v>
      </c>
      <c r="O22" s="31">
        <f>AVERAGE(C22:N22)</f>
        <v>0.28513459446431128</v>
      </c>
    </row>
    <row r="23" spans="1:15" ht="15.75" thickTop="1" x14ac:dyDescent="0.25">
      <c r="C23" s="32">
        <f>AVERAGE(C6:C22)</f>
        <v>0.20717993079584773</v>
      </c>
      <c r="D23" s="32">
        <f>AVERAGE(D6:D22)</f>
        <v>0.2130302320131239</v>
      </c>
      <c r="E23" s="32">
        <f>AVERAGE(E6:E22)</f>
        <v>0.19729990356798457</v>
      </c>
      <c r="F23" s="32">
        <f>AVERAGE(F6:F22)</f>
        <v>0.21334083872783563</v>
      </c>
      <c r="G23" s="32">
        <f>AVERAGE(G6:G22)</f>
        <v>0.20106236474522921</v>
      </c>
      <c r="H23" s="32">
        <f>AVERAGE(H6:H22)</f>
        <v>0.20588235294117646</v>
      </c>
      <c r="I23" s="32">
        <f>AVERAGE(I6:I22)</f>
        <v>0.21223874165050632</v>
      </c>
      <c r="J23" s="32">
        <f>AVERAGE(J6:J22)</f>
        <v>0.20325017166399634</v>
      </c>
      <c r="K23" s="32">
        <f>AVERAGE(K6:K22)</f>
        <v>0.21622495151906915</v>
      </c>
      <c r="L23" s="32">
        <f>AVERAGE(L6:L22)</f>
        <v>0.20438683948155534</v>
      </c>
      <c r="M23" s="32">
        <f>AVERAGE(M6:M22)</f>
        <v>0.20098039215686275</v>
      </c>
      <c r="N23" s="32">
        <f>AVERAGE(N6:N22)</f>
        <v>0.22</v>
      </c>
      <c r="O23" s="32">
        <f>AVERAGE(O6:O22)</f>
        <v>0.2079063932719323</v>
      </c>
    </row>
    <row r="26" spans="1:15" ht="15.75" thickBot="1" x14ac:dyDescent="0.3"/>
    <row r="27" spans="1:15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</row>
    <row r="28" spans="1:15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10" t="s">
        <v>13</v>
      </c>
    </row>
    <row r="29" spans="1:15" ht="25.5" thickBot="1" x14ac:dyDescent="0.3">
      <c r="A29" s="11"/>
      <c r="B29" s="12"/>
      <c r="C29" s="13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  <c r="I29" s="14" t="s">
        <v>14</v>
      </c>
      <c r="J29" s="14" t="s">
        <v>14</v>
      </c>
      <c r="K29" s="14" t="s">
        <v>14</v>
      </c>
      <c r="L29" s="14" t="s">
        <v>14</v>
      </c>
      <c r="M29" s="14" t="s">
        <v>14</v>
      </c>
      <c r="N29" s="15" t="s">
        <v>14</v>
      </c>
    </row>
    <row r="30" spans="1:15" ht="15.75" thickTop="1" x14ac:dyDescent="0.25">
      <c r="A30" s="16" t="s">
        <v>91</v>
      </c>
      <c r="B30" s="17" t="s">
        <v>92</v>
      </c>
      <c r="C30" s="18">
        <f>C6 -($O6*C$23/$O$23)</f>
        <v>1.7173415743099163E-3</v>
      </c>
      <c r="D30" s="19">
        <f t="shared" ref="D30:N30" si="0">D6 -($O6*D$23/$O$23)</f>
        <v>-2.7885912427263848E-2</v>
      </c>
      <c r="E30" s="19">
        <f t="shared" si="0"/>
        <v>-4.2274339994177845E-2</v>
      </c>
      <c r="F30" s="19">
        <f t="shared" si="0"/>
        <v>-2.9626741235104448E-2</v>
      </c>
      <c r="G30" s="19">
        <f t="shared" si="0"/>
        <v>7.2174942228896699E-3</v>
      </c>
      <c r="H30" s="19">
        <f t="shared" si="0"/>
        <v>6.1509163782875464E-3</v>
      </c>
      <c r="I30" s="19">
        <f t="shared" si="0"/>
        <v>5.8868484229924634E-2</v>
      </c>
      <c r="J30" s="19">
        <f t="shared" si="0"/>
        <v>-2.3010000509766149E-2</v>
      </c>
      <c r="K30" s="19">
        <f t="shared" si="0"/>
        <v>5.7196203237020959E-2</v>
      </c>
      <c r="L30" s="19">
        <f t="shared" si="0"/>
        <v>-2.1459037197607084E-2</v>
      </c>
      <c r="M30" s="19">
        <f t="shared" si="0"/>
        <v>-1.8635389790838675E-4</v>
      </c>
      <c r="N30" s="20">
        <f t="shared" si="0"/>
        <v>1.3291945619395229E-2</v>
      </c>
    </row>
    <row r="31" spans="1:15" x14ac:dyDescent="0.25">
      <c r="A31" s="21"/>
      <c r="B31" s="22" t="s">
        <v>93</v>
      </c>
      <c r="C31" s="23">
        <f t="shared" ref="C31:N31" si="1">C7 -($O7*C$23/$O$23)</f>
        <v>2.7839458291207764E-2</v>
      </c>
      <c r="D31" s="24">
        <f t="shared" si="1"/>
        <v>-5.6507787706857132E-2</v>
      </c>
      <c r="E31" s="24">
        <f t="shared" si="1"/>
        <v>-1.5512179382325547E-2</v>
      </c>
      <c r="F31" s="24">
        <f t="shared" si="1"/>
        <v>-5.3521450426786049E-2</v>
      </c>
      <c r="G31" s="24">
        <f t="shared" si="1"/>
        <v>-3.9013398965154961E-2</v>
      </c>
      <c r="H31" s="24">
        <f t="shared" si="1"/>
        <v>4.4668454205236963E-3</v>
      </c>
      <c r="I31" s="24">
        <f t="shared" si="1"/>
        <v>2.4852400320342249E-2</v>
      </c>
      <c r="J31" s="24">
        <f t="shared" si="1"/>
        <v>6.695300438586041E-2</v>
      </c>
      <c r="K31" s="24">
        <f t="shared" si="1"/>
        <v>3.8822325950038927E-3</v>
      </c>
      <c r="L31" s="24">
        <f t="shared" si="1"/>
        <v>3.5490514507349524E-2</v>
      </c>
      <c r="M31" s="24">
        <f t="shared" si="1"/>
        <v>2.8689855605429609E-2</v>
      </c>
      <c r="N31" s="25">
        <f t="shared" si="1"/>
        <v>-2.7619494644593096E-2</v>
      </c>
    </row>
    <row r="32" spans="1:15" x14ac:dyDescent="0.25">
      <c r="A32" s="21"/>
      <c r="B32" s="22" t="s">
        <v>94</v>
      </c>
      <c r="C32" s="23">
        <f t="shared" ref="C32:N32" si="2">C8 -($O8*C$23/$O$23)</f>
        <v>2.1362035659222844E-3</v>
      </c>
      <c r="D32" s="24">
        <f t="shared" si="2"/>
        <v>-4.7986874800309526E-2</v>
      </c>
      <c r="E32" s="24">
        <f t="shared" si="2"/>
        <v>-1.4978570589550377E-2</v>
      </c>
      <c r="F32" s="24">
        <f t="shared" si="2"/>
        <v>-1.3053341259164297E-2</v>
      </c>
      <c r="G32" s="24">
        <f t="shared" si="2"/>
        <v>4.1739096962279759E-2</v>
      </c>
      <c r="H32" s="24">
        <f t="shared" si="2"/>
        <v>-3.9449035916751529E-3</v>
      </c>
      <c r="I32" s="24">
        <f t="shared" si="2"/>
        <v>4.4955270287541649E-2</v>
      </c>
      <c r="J32" s="24">
        <f t="shared" si="2"/>
        <v>-3.9967747963144395E-3</v>
      </c>
      <c r="K32" s="24">
        <f t="shared" si="2"/>
        <v>2.5188239524213424E-2</v>
      </c>
      <c r="L32" s="24">
        <f t="shared" si="2"/>
        <v>1.8083484498705421E-2</v>
      </c>
      <c r="M32" s="24">
        <f t="shared" si="2"/>
        <v>-1.3590455929214207E-2</v>
      </c>
      <c r="N32" s="25">
        <f t="shared" si="2"/>
        <v>-3.4551373872434121E-2</v>
      </c>
    </row>
    <row r="33" spans="1:14" x14ac:dyDescent="0.25">
      <c r="A33" s="21"/>
      <c r="B33" s="22" t="s">
        <v>95</v>
      </c>
      <c r="C33" s="23">
        <f t="shared" ref="C33:N33" si="3">C9 -($O9*C$23/$O$23)</f>
        <v>-1.8054112173578052E-2</v>
      </c>
      <c r="D33" s="24">
        <f t="shared" si="3"/>
        <v>5.6072814684091199E-2</v>
      </c>
      <c r="E33" s="24">
        <f t="shared" si="3"/>
        <v>8.1321520117145885E-2</v>
      </c>
      <c r="F33" s="24">
        <f t="shared" si="3"/>
        <v>-3.0881952607586527E-3</v>
      </c>
      <c r="G33" s="24">
        <f t="shared" si="3"/>
        <v>1.9680234328555479E-2</v>
      </c>
      <c r="H33" s="24">
        <f t="shared" si="3"/>
        <v>2.2105966477662164E-2</v>
      </c>
      <c r="I33" s="24">
        <f t="shared" si="3"/>
        <v>-1.1379238391738822E-2</v>
      </c>
      <c r="J33" s="24">
        <f t="shared" si="3"/>
        <v>-1.2520889165809734E-2</v>
      </c>
      <c r="K33" s="24">
        <f t="shared" si="3"/>
        <v>-2.4216377319975446E-2</v>
      </c>
      <c r="L33" s="24">
        <f t="shared" si="3"/>
        <v>-5.7387205241389294E-3</v>
      </c>
      <c r="M33" s="24">
        <f t="shared" si="3"/>
        <v>-8.6688826816056885E-2</v>
      </c>
      <c r="N33" s="25">
        <f t="shared" si="3"/>
        <v>-1.7494175955397484E-2</v>
      </c>
    </row>
    <row r="34" spans="1:14" x14ac:dyDescent="0.25">
      <c r="A34" s="21"/>
      <c r="B34" s="22" t="s">
        <v>96</v>
      </c>
      <c r="C34" s="23">
        <f t="shared" ref="C34:N34" si="4">C10 -($O10*C$23/$O$23)</f>
        <v>-1.0154701343089934E-2</v>
      </c>
      <c r="D34" s="24">
        <f t="shared" si="4"/>
        <v>7.6871097664971494E-2</v>
      </c>
      <c r="E34" s="24">
        <f t="shared" si="4"/>
        <v>8.5846173459314695E-2</v>
      </c>
      <c r="F34" s="24">
        <f t="shared" si="4"/>
        <v>1.2987305570252461E-2</v>
      </c>
      <c r="G34" s="24">
        <f t="shared" si="4"/>
        <v>-1.2556973132981597E-2</v>
      </c>
      <c r="H34" s="24">
        <f t="shared" si="4"/>
        <v>5.7736171115595369E-2</v>
      </c>
      <c r="I34" s="24">
        <f t="shared" si="4"/>
        <v>-6.7569216942503257E-2</v>
      </c>
      <c r="J34" s="24">
        <f t="shared" si="4"/>
        <v>-1.5382482295499544E-3</v>
      </c>
      <c r="K34" s="24">
        <f t="shared" si="4"/>
        <v>-6.4470569948836848E-2</v>
      </c>
      <c r="L34" s="24">
        <f t="shared" si="4"/>
        <v>-3.0310784241369654E-2</v>
      </c>
      <c r="M34" s="24">
        <f t="shared" si="4"/>
        <v>-2.6864428033425258E-2</v>
      </c>
      <c r="N34" s="25">
        <f t="shared" si="4"/>
        <v>-1.9975825938377045E-2</v>
      </c>
    </row>
    <row r="35" spans="1:14" ht="24" x14ac:dyDescent="0.25">
      <c r="A35" s="21"/>
      <c r="B35" s="22" t="s">
        <v>97</v>
      </c>
      <c r="C35" s="23">
        <f t="shared" ref="C35:N35" si="5">C11 -($O11*C$23/$O$23)</f>
        <v>9.7629279535512425E-3</v>
      </c>
      <c r="D35" s="24">
        <f t="shared" si="5"/>
        <v>-2.2504370382368799E-3</v>
      </c>
      <c r="E35" s="24">
        <f t="shared" si="5"/>
        <v>2.6125443309638757E-2</v>
      </c>
      <c r="F35" s="24">
        <f t="shared" si="5"/>
        <v>-1.9134353698637641E-2</v>
      </c>
      <c r="G35" s="24">
        <f t="shared" si="5"/>
        <v>-5.3428136361846484E-2</v>
      </c>
      <c r="H35" s="24">
        <f t="shared" si="5"/>
        <v>-1.1427999871151145E-2</v>
      </c>
      <c r="I35" s="24">
        <f t="shared" si="5"/>
        <v>-2.1524223782317248E-2</v>
      </c>
      <c r="J35" s="24">
        <f t="shared" si="5"/>
        <v>-1.3126818330223722E-2</v>
      </c>
      <c r="K35" s="24">
        <f t="shared" si="5"/>
        <v>-3.8188875210191736E-2</v>
      </c>
      <c r="L35" s="24">
        <f t="shared" si="5"/>
        <v>4.583550115040777E-2</v>
      </c>
      <c r="M35" s="24">
        <f t="shared" si="5"/>
        <v>5.6182687242345403E-2</v>
      </c>
      <c r="N35" s="25">
        <f t="shared" si="5"/>
        <v>2.1174284636661683E-2</v>
      </c>
    </row>
    <row r="36" spans="1:14" ht="24" x14ac:dyDescent="0.25">
      <c r="A36" s="21"/>
      <c r="B36" s="22" t="s">
        <v>98</v>
      </c>
      <c r="C36" s="23">
        <f t="shared" ref="C36:N36" si="6">C12 -($O12*C$23/$O$23)</f>
        <v>-3.1067092488870518E-2</v>
      </c>
      <c r="D36" s="24">
        <f t="shared" si="6"/>
        <v>5.5072917167703905E-2</v>
      </c>
      <c r="E36" s="24">
        <f t="shared" si="6"/>
        <v>-8.0858512871185284E-3</v>
      </c>
      <c r="F36" s="24">
        <f t="shared" si="6"/>
        <v>6.1385417881224952E-2</v>
      </c>
      <c r="G36" s="24">
        <f t="shared" si="6"/>
        <v>5.2849978759184069E-3</v>
      </c>
      <c r="H36" s="24">
        <f t="shared" si="6"/>
        <v>1.5517584281843716E-2</v>
      </c>
      <c r="I36" s="24">
        <f t="shared" si="6"/>
        <v>-3.1879202779058119E-2</v>
      </c>
      <c r="J36" s="24">
        <f t="shared" si="6"/>
        <v>-4.7479839042882097E-2</v>
      </c>
      <c r="K36" s="24">
        <f t="shared" si="6"/>
        <v>-2.2202945043559102E-2</v>
      </c>
      <c r="L36" s="24">
        <f t="shared" si="6"/>
        <v>-1.9973952511342263E-2</v>
      </c>
      <c r="M36" s="24">
        <f t="shared" si="6"/>
        <v>-1.6373079446610761E-2</v>
      </c>
      <c r="N36" s="25">
        <f t="shared" si="6"/>
        <v>3.9801045392750645E-2</v>
      </c>
    </row>
    <row r="37" spans="1:14" x14ac:dyDescent="0.25">
      <c r="A37" s="21"/>
      <c r="B37" s="22" t="s">
        <v>99</v>
      </c>
      <c r="C37" s="23">
        <f t="shared" ref="C37:N37" si="7">C13 -($O13*C$23/$O$23)</f>
        <v>2.9668891629842375E-3</v>
      </c>
      <c r="D37" s="24">
        <f t="shared" si="7"/>
        <v>0.1000738482885557</v>
      </c>
      <c r="E37" s="24">
        <f t="shared" si="7"/>
        <v>1.8821844385281256E-2</v>
      </c>
      <c r="F37" s="24">
        <f t="shared" si="7"/>
        <v>5.378880113108167E-2</v>
      </c>
      <c r="G37" s="24">
        <f t="shared" si="7"/>
        <v>9.3238691151542041E-3</v>
      </c>
      <c r="H37" s="24">
        <f t="shared" si="7"/>
        <v>1.5871447370898184E-2</v>
      </c>
      <c r="I37" s="24">
        <f t="shared" si="7"/>
        <v>-5.3725750971317932E-3</v>
      </c>
      <c r="J37" s="24">
        <f t="shared" si="7"/>
        <v>-6.9614020207181965E-2</v>
      </c>
      <c r="K37" s="24">
        <f t="shared" si="7"/>
        <v>-2.5052886696127957E-2</v>
      </c>
      <c r="L37" s="24">
        <f t="shared" si="7"/>
        <v>-6.2215885146880839E-2</v>
      </c>
      <c r="M37" s="24">
        <f t="shared" si="7"/>
        <v>-2.8826012551295577E-2</v>
      </c>
      <c r="N37" s="25">
        <f t="shared" si="7"/>
        <v>-9.7653197553369542E-3</v>
      </c>
    </row>
    <row r="38" spans="1:14" x14ac:dyDescent="0.25">
      <c r="A38" s="21"/>
      <c r="B38" s="22" t="s">
        <v>100</v>
      </c>
      <c r="C38" s="23">
        <f t="shared" ref="C38:N38" si="8">C14 -($O14*C$23/$O$23)</f>
        <v>-1.0413589869714995E-2</v>
      </c>
      <c r="D38" s="24">
        <f t="shared" si="8"/>
        <v>3.8099213716710267E-2</v>
      </c>
      <c r="E38" s="24">
        <f t="shared" si="8"/>
        <v>-6.5903825003847394E-3</v>
      </c>
      <c r="F38" s="24">
        <f t="shared" si="8"/>
        <v>-2.6486752194240792E-4</v>
      </c>
      <c r="G38" s="24">
        <f t="shared" si="8"/>
        <v>-6.0070839354364428E-2</v>
      </c>
      <c r="H38" s="24">
        <f t="shared" si="8"/>
        <v>-1.1590732364351181E-2</v>
      </c>
      <c r="I38" s="24">
        <f t="shared" si="8"/>
        <v>-7.8842865474241797E-3</v>
      </c>
      <c r="J38" s="24">
        <f t="shared" si="8"/>
        <v>-2.4943571004652554E-2</v>
      </c>
      <c r="K38" s="24">
        <f t="shared" si="8"/>
        <v>5.6568514295967431E-2</v>
      </c>
      <c r="L38" s="24">
        <f t="shared" si="8"/>
        <v>-3.9913575324097561E-2</v>
      </c>
      <c r="M38" s="24">
        <f t="shared" si="8"/>
        <v>-1.016338174843448E-2</v>
      </c>
      <c r="N38" s="25">
        <f t="shared" si="8"/>
        <v>7.7167498222689285E-2</v>
      </c>
    </row>
    <row r="39" spans="1:14" x14ac:dyDescent="0.25">
      <c r="A39" s="21"/>
      <c r="B39" s="22" t="s">
        <v>101</v>
      </c>
      <c r="C39" s="23">
        <f t="shared" ref="C39:N39" si="9">C15 -($O15*C$23/$O$23)</f>
        <v>-1.4634793770631122E-2</v>
      </c>
      <c r="D39" s="24">
        <f t="shared" si="9"/>
        <v>-1.8939835239459024E-3</v>
      </c>
      <c r="E39" s="24">
        <f t="shared" si="9"/>
        <v>-7.5540544694915612E-3</v>
      </c>
      <c r="F39" s="24">
        <f t="shared" si="9"/>
        <v>1.1719828967164392E-3</v>
      </c>
      <c r="G39" s="24">
        <f t="shared" si="9"/>
        <v>2.2565690396187998E-2</v>
      </c>
      <c r="H39" s="24">
        <f t="shared" si="9"/>
        <v>-4.1015200260733353E-3</v>
      </c>
      <c r="I39" s="24">
        <f t="shared" si="9"/>
        <v>-8.6487949827841748E-3</v>
      </c>
      <c r="J39" s="24">
        <f t="shared" si="9"/>
        <v>-1.7127241205263738E-2</v>
      </c>
      <c r="K39" s="24">
        <f t="shared" si="9"/>
        <v>5.3820550179780435E-2</v>
      </c>
      <c r="L39" s="24">
        <f t="shared" si="9"/>
        <v>-1.9456189931655932E-2</v>
      </c>
      <c r="M39" s="24">
        <f t="shared" si="9"/>
        <v>-1.2922769772664322E-2</v>
      </c>
      <c r="N39" s="25">
        <f t="shared" si="9"/>
        <v>8.7811242098250197E-3</v>
      </c>
    </row>
    <row r="40" spans="1:14" x14ac:dyDescent="0.25">
      <c r="A40" s="21"/>
      <c r="B40" s="22" t="s">
        <v>102</v>
      </c>
      <c r="C40" s="23">
        <f t="shared" ref="C40:N40" si="10">C16 -($O16*C$23/$O$23)</f>
        <v>4.3914570063391473E-2</v>
      </c>
      <c r="D40" s="24">
        <f t="shared" si="10"/>
        <v>-6.367935515128037E-2</v>
      </c>
      <c r="E40" s="24">
        <f t="shared" si="10"/>
        <v>-4.6327757255350821E-2</v>
      </c>
      <c r="F40" s="24">
        <f t="shared" si="10"/>
        <v>-1.6830665973820103E-2</v>
      </c>
      <c r="G40" s="24">
        <f t="shared" si="10"/>
        <v>3.1194721601643938E-3</v>
      </c>
      <c r="H40" s="24">
        <f t="shared" si="10"/>
        <v>1.4504100065117487E-3</v>
      </c>
      <c r="I40" s="24">
        <f t="shared" si="10"/>
        <v>1.1912759378833487E-2</v>
      </c>
      <c r="J40" s="24">
        <f t="shared" si="10"/>
        <v>5.187911584133334E-2</v>
      </c>
      <c r="K40" s="24">
        <f t="shared" si="10"/>
        <v>5.833160231338258E-3</v>
      </c>
      <c r="L40" s="24">
        <f t="shared" si="10"/>
        <v>4.2072286190652119E-2</v>
      </c>
      <c r="M40" s="24">
        <f t="shared" si="10"/>
        <v>2.1109643512311177E-2</v>
      </c>
      <c r="N40" s="25">
        <f t="shared" si="10"/>
        <v>-5.4453639004084703E-2</v>
      </c>
    </row>
    <row r="41" spans="1:14" ht="24" x14ac:dyDescent="0.25">
      <c r="A41" s="21"/>
      <c r="B41" s="22" t="s">
        <v>103</v>
      </c>
      <c r="C41" s="23">
        <f t="shared" ref="C41:N41" si="11">C17 -($O17*C$23/$O$23)</f>
        <v>-6.1171707495155658E-3</v>
      </c>
      <c r="D41" s="24">
        <f t="shared" si="11"/>
        <v>7.8830472120860473E-3</v>
      </c>
      <c r="E41" s="24">
        <f t="shared" si="11"/>
        <v>-1.3669665163343031E-2</v>
      </c>
      <c r="F41" s="24">
        <f t="shared" si="11"/>
        <v>1.4937350558619306E-2</v>
      </c>
      <c r="G41" s="24">
        <f t="shared" si="11"/>
        <v>6.6503949861984823E-2</v>
      </c>
      <c r="H41" s="24">
        <f t="shared" si="11"/>
        <v>-2.6174405319279864E-2</v>
      </c>
      <c r="I41" s="24">
        <f t="shared" si="11"/>
        <v>-3.3406411354585691E-2</v>
      </c>
      <c r="J41" s="24">
        <f t="shared" si="11"/>
        <v>1.9887748656998605E-2</v>
      </c>
      <c r="K41" s="24">
        <f t="shared" si="11"/>
        <v>3.2536136829545009E-2</v>
      </c>
      <c r="L41" s="24">
        <f t="shared" si="11"/>
        <v>-9.3934115907062798E-4</v>
      </c>
      <c r="M41" s="24">
        <f t="shared" si="11"/>
        <v>6.9194517818158552E-3</v>
      </c>
      <c r="N41" s="25">
        <f t="shared" si="11"/>
        <v>-6.836069115525456E-2</v>
      </c>
    </row>
    <row r="42" spans="1:14" ht="24" x14ac:dyDescent="0.25">
      <c r="A42" s="21"/>
      <c r="B42" s="22" t="s">
        <v>104</v>
      </c>
      <c r="C42" s="23">
        <f t="shared" ref="C42:N42" si="12">C18 -($O18*C$23/$O$23)</f>
        <v>-2.4485698061091354E-2</v>
      </c>
      <c r="D42" s="24">
        <f t="shared" si="12"/>
        <v>-3.3482104459858719E-2</v>
      </c>
      <c r="E42" s="24">
        <f t="shared" si="12"/>
        <v>-1.6325994728385779E-2</v>
      </c>
      <c r="F42" s="24">
        <f t="shared" si="12"/>
        <v>2.2153593094447283E-2</v>
      </c>
      <c r="G42" s="24">
        <f t="shared" si="12"/>
        <v>-6.3979175184311066E-3</v>
      </c>
      <c r="H42" s="24">
        <f t="shared" si="12"/>
        <v>-5.5848244830610516E-3</v>
      </c>
      <c r="I42" s="24">
        <f t="shared" si="12"/>
        <v>-2.3642081811648175E-2</v>
      </c>
      <c r="J42" s="24">
        <f t="shared" si="12"/>
        <v>-1.9488467246467467E-2</v>
      </c>
      <c r="K42" s="24">
        <f t="shared" si="12"/>
        <v>3.5957388878038787E-2</v>
      </c>
      <c r="L42" s="24">
        <f t="shared" si="12"/>
        <v>-4.9005553687611891E-3</v>
      </c>
      <c r="M42" s="24">
        <f t="shared" si="12"/>
        <v>1.80569375475155E-2</v>
      </c>
      <c r="N42" s="25">
        <f t="shared" si="12"/>
        <v>5.8139724157703132E-2</v>
      </c>
    </row>
    <row r="43" spans="1:14" x14ac:dyDescent="0.25">
      <c r="A43" s="21"/>
      <c r="B43" s="22" t="s">
        <v>105</v>
      </c>
      <c r="C43" s="23">
        <f t="shared" ref="C43:N43" si="13">C19 -($O19*C$23/$O$23)</f>
        <v>5.282355592394164E-3</v>
      </c>
      <c r="D43" s="24">
        <f t="shared" si="13"/>
        <v>4.0777123451196662E-4</v>
      </c>
      <c r="E43" s="24">
        <f t="shared" si="13"/>
        <v>-9.0904988612983961E-3</v>
      </c>
      <c r="F43" s="24">
        <f t="shared" si="13"/>
        <v>-1.3229840144352467E-2</v>
      </c>
      <c r="G43" s="24">
        <f t="shared" si="13"/>
        <v>1.4252135989122033E-2</v>
      </c>
      <c r="H43" s="24">
        <f t="shared" si="13"/>
        <v>1.9068962763716321E-2</v>
      </c>
      <c r="I43" s="24">
        <f t="shared" si="13"/>
        <v>-1.2750737149608671E-2</v>
      </c>
      <c r="J43" s="24">
        <f t="shared" si="13"/>
        <v>3.0413064833369266E-2</v>
      </c>
      <c r="K43" s="24">
        <f t="shared" si="13"/>
        <v>-4.252667139394814E-2</v>
      </c>
      <c r="L43" s="24">
        <f t="shared" si="13"/>
        <v>-1.6408758574857615E-2</v>
      </c>
      <c r="M43" s="24">
        <f t="shared" si="13"/>
        <v>-8.2921420103746896E-3</v>
      </c>
      <c r="N43" s="25">
        <f t="shared" si="13"/>
        <v>3.2874357721326436E-2</v>
      </c>
    </row>
    <row r="44" spans="1:14" x14ac:dyDescent="0.25">
      <c r="A44" s="21"/>
      <c r="B44" s="22" t="s">
        <v>106</v>
      </c>
      <c r="C44" s="23">
        <f t="shared" ref="C44:N44" si="14">C20 -($O20*C$23/$O$23)</f>
        <v>-6.6466691036475289E-3</v>
      </c>
      <c r="D44" s="24">
        <f t="shared" si="14"/>
        <v>6.8462832370469462E-4</v>
      </c>
      <c r="E44" s="24">
        <f t="shared" si="14"/>
        <v>-4.6187328649524434E-2</v>
      </c>
      <c r="F44" s="24">
        <f t="shared" si="14"/>
        <v>2.085766553557411E-3</v>
      </c>
      <c r="G44" s="24">
        <f t="shared" si="14"/>
        <v>-3.6809084087209121E-2</v>
      </c>
      <c r="H44" s="24">
        <f t="shared" si="14"/>
        <v>-1.4328185796249893E-2</v>
      </c>
      <c r="I44" s="24">
        <f t="shared" si="14"/>
        <v>2.5638060113601924E-2</v>
      </c>
      <c r="J44" s="24">
        <f t="shared" si="14"/>
        <v>3.4542578699874871E-2</v>
      </c>
      <c r="K44" s="24">
        <f t="shared" si="14"/>
        <v>1.4639696463256024E-2</v>
      </c>
      <c r="L44" s="24">
        <f t="shared" si="14"/>
        <v>4.5481671988145234E-2</v>
      </c>
      <c r="M44" s="24">
        <f t="shared" si="14"/>
        <v>3.1324951311218652E-2</v>
      </c>
      <c r="N44" s="25">
        <f t="shared" si="14"/>
        <v>-5.0426085816727806E-2</v>
      </c>
    </row>
    <row r="45" spans="1:14" x14ac:dyDescent="0.25">
      <c r="A45" s="21"/>
      <c r="B45" s="22" t="s">
        <v>107</v>
      </c>
      <c r="C45" s="23">
        <f t="shared" ref="C45:N45" si="15">C21 -($O21*C$23/$O$23)</f>
        <v>-1.1437047698801744E-2</v>
      </c>
      <c r="D45" s="24">
        <f t="shared" si="15"/>
        <v>-8.5203535313166379E-3</v>
      </c>
      <c r="E45" s="24">
        <f t="shared" si="15"/>
        <v>1.9496125314084012E-2</v>
      </c>
      <c r="F45" s="24">
        <f t="shared" si="15"/>
        <v>-9.4697123510311676E-3</v>
      </c>
      <c r="G45" s="24">
        <f t="shared" si="15"/>
        <v>3.6812631291836651E-2</v>
      </c>
      <c r="H45" s="24">
        <f t="shared" si="15"/>
        <v>-1.5985855717492142E-2</v>
      </c>
      <c r="I45" s="24">
        <f t="shared" si="15"/>
        <v>2.2898690726777499E-2</v>
      </c>
      <c r="J45" s="24">
        <f t="shared" si="15"/>
        <v>-1.8929103080257137E-2</v>
      </c>
      <c r="K45" s="24">
        <f t="shared" si="15"/>
        <v>-4.1651429808297752E-2</v>
      </c>
      <c r="L45" s="24">
        <f t="shared" si="15"/>
        <v>-1.3022594972197071E-2</v>
      </c>
      <c r="M45" s="24">
        <f t="shared" si="15"/>
        <v>1.3338239127012763E-2</v>
      </c>
      <c r="N45" s="25">
        <f t="shared" si="15"/>
        <v>2.647041069968295E-2</v>
      </c>
    </row>
    <row r="46" spans="1:14" ht="15.75" thickBot="1" x14ac:dyDescent="0.3">
      <c r="A46" s="26"/>
      <c r="B46" s="27" t="s">
        <v>108</v>
      </c>
      <c r="C46" s="28">
        <f t="shared" ref="C46:N46" si="16">C22 -($O22*C$23/$O$23)</f>
        <v>3.9391129055180218E-2</v>
      </c>
      <c r="D46" s="29">
        <f t="shared" si="16"/>
        <v>-9.2958529653264899E-2</v>
      </c>
      <c r="E46" s="29">
        <f t="shared" si="16"/>
        <v>-5.0144837045134616E-3</v>
      </c>
      <c r="F46" s="29">
        <f t="shared" si="16"/>
        <v>-1.0291049814301956E-2</v>
      </c>
      <c r="G46" s="29">
        <f t="shared" si="16"/>
        <v>-1.8223222784105653E-2</v>
      </c>
      <c r="H46" s="29">
        <f t="shared" si="16"/>
        <v>-4.9229876645704579E-2</v>
      </c>
      <c r="I46" s="29">
        <f t="shared" si="16"/>
        <v>3.4931103781779382E-2</v>
      </c>
      <c r="J46" s="29">
        <f t="shared" si="16"/>
        <v>4.8099460400932548E-2</v>
      </c>
      <c r="K46" s="29">
        <f t="shared" si="16"/>
        <v>-2.7312366813226741E-2</v>
      </c>
      <c r="L46" s="29">
        <f t="shared" si="16"/>
        <v>4.737593661671885E-2</v>
      </c>
      <c r="M46" s="29">
        <f t="shared" si="16"/>
        <v>2.8285684078335593E-2</v>
      </c>
      <c r="N46" s="30">
        <f t="shared" si="16"/>
        <v>4.946215482171612E-3</v>
      </c>
    </row>
    <row r="47" spans="1:14" ht="15.75" thickTop="1" x14ac:dyDescent="0.25"/>
  </sheetData>
  <mergeCells count="6">
    <mergeCell ref="A3:B5"/>
    <mergeCell ref="C3:N3"/>
    <mergeCell ref="A6:A22"/>
    <mergeCell ref="A27:B29"/>
    <mergeCell ref="C27:N27"/>
    <mergeCell ref="A30:A46"/>
  </mergeCells>
  <conditionalFormatting sqref="C30:N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98D3C-5C12-4426-AEBD-C00FA943E1BD}">
  <dimension ref="A1:O191"/>
  <sheetViews>
    <sheetView workbookViewId="0">
      <selection activeCell="C102" sqref="C102:N190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54</v>
      </c>
      <c r="B6" s="17" t="s">
        <v>55</v>
      </c>
      <c r="C6" s="18">
        <v>0.15018315018315018</v>
      </c>
      <c r="D6" s="19">
        <v>0.33067729083665331</v>
      </c>
      <c r="E6" s="19">
        <v>0.23202614379084965</v>
      </c>
      <c r="F6" s="19">
        <v>0.19617224880382775</v>
      </c>
      <c r="G6" s="19">
        <v>0.15894039735099338</v>
      </c>
      <c r="H6" s="19">
        <v>0.17177914110429449</v>
      </c>
      <c r="I6" s="19">
        <v>0.12087912087912088</v>
      </c>
      <c r="J6" s="19">
        <v>0.1245136186770428</v>
      </c>
      <c r="K6" s="19">
        <v>0.14285714285714285</v>
      </c>
      <c r="L6" s="19">
        <v>0.1807909604519774</v>
      </c>
      <c r="M6" s="19">
        <v>0.14146341463414633</v>
      </c>
      <c r="N6" s="20">
        <v>0.20666666666666667</v>
      </c>
      <c r="O6" s="31">
        <f>AVERAGE(C6:N6)</f>
        <v>0.17974577468632214</v>
      </c>
    </row>
    <row r="7" spans="1:15" ht="24" x14ac:dyDescent="0.25">
      <c r="A7" s="21"/>
      <c r="B7" s="22" t="s">
        <v>56</v>
      </c>
      <c r="C7" s="23">
        <v>0.25274725274725274</v>
      </c>
      <c r="D7" s="24">
        <v>0.17131474103585656</v>
      </c>
      <c r="E7" s="24">
        <v>0.16339869281045749</v>
      </c>
      <c r="F7" s="24">
        <v>0.21052631578947367</v>
      </c>
      <c r="G7" s="24">
        <v>0.2185430463576159</v>
      </c>
      <c r="H7" s="24">
        <v>0.18098159509202452</v>
      </c>
      <c r="I7" s="24">
        <v>0.22344322344322345</v>
      </c>
      <c r="J7" s="24">
        <v>0.20622568093385213</v>
      </c>
      <c r="K7" s="24">
        <v>0.24725274725274726</v>
      </c>
      <c r="L7" s="24">
        <v>0.15254237288135594</v>
      </c>
      <c r="M7" s="24">
        <v>0.17560975609756097</v>
      </c>
      <c r="N7" s="25">
        <v>0.21333333333333335</v>
      </c>
      <c r="O7" s="31">
        <f>AVERAGE(C7:N7)</f>
        <v>0.20132656314789618</v>
      </c>
    </row>
    <row r="8" spans="1:15" ht="24" x14ac:dyDescent="0.25">
      <c r="A8" s="21"/>
      <c r="B8" s="22" t="s">
        <v>57</v>
      </c>
      <c r="C8" s="23">
        <v>0.37728937728937728</v>
      </c>
      <c r="D8" s="24">
        <v>0.21115537848605576</v>
      </c>
      <c r="E8" s="24">
        <v>0.36601307189542481</v>
      </c>
      <c r="F8" s="24">
        <v>0.30143540669856461</v>
      </c>
      <c r="G8" s="24">
        <v>0.31125827814569534</v>
      </c>
      <c r="H8" s="24">
        <v>0.28834355828220859</v>
      </c>
      <c r="I8" s="24">
        <v>0.48717948717948717</v>
      </c>
      <c r="J8" s="24">
        <v>0.42023346303501946</v>
      </c>
      <c r="K8" s="24">
        <v>0.33516483516483508</v>
      </c>
      <c r="L8" s="24">
        <v>0.3615819209039548</v>
      </c>
      <c r="M8" s="24">
        <v>0.34634146341463412</v>
      </c>
      <c r="N8" s="25">
        <v>0.29333333333333333</v>
      </c>
      <c r="O8" s="31">
        <f>AVERAGE(C8:N8)</f>
        <v>0.34161079781904924</v>
      </c>
    </row>
    <row r="9" spans="1:15" ht="24" x14ac:dyDescent="0.25">
      <c r="A9" s="21"/>
      <c r="B9" s="22" t="s">
        <v>58</v>
      </c>
      <c r="C9" s="23">
        <v>0.1391941391941392</v>
      </c>
      <c r="D9" s="24">
        <v>0.15537848605577689</v>
      </c>
      <c r="E9" s="24">
        <v>0.15359477124183007</v>
      </c>
      <c r="F9" s="24">
        <v>0.17703349282296654</v>
      </c>
      <c r="G9" s="24">
        <v>0.16556291390728478</v>
      </c>
      <c r="H9" s="24">
        <v>0.20245398773006135</v>
      </c>
      <c r="I9" s="24">
        <v>0.20146520146520147</v>
      </c>
      <c r="J9" s="24">
        <v>0.19844357976653698</v>
      </c>
      <c r="K9" s="24">
        <v>0.19230769230769235</v>
      </c>
      <c r="L9" s="24">
        <v>0.16384180790960451</v>
      </c>
      <c r="M9" s="24">
        <v>0.17560975609756097</v>
      </c>
      <c r="N9" s="25">
        <v>0.19333333333333333</v>
      </c>
      <c r="O9" s="31">
        <f>AVERAGE(C9:N9)</f>
        <v>0.176518263485999</v>
      </c>
    </row>
    <row r="10" spans="1:15" ht="24" x14ac:dyDescent="0.25">
      <c r="A10" s="21"/>
      <c r="B10" s="22" t="s">
        <v>59</v>
      </c>
      <c r="C10" s="23">
        <v>0.39926739926739929</v>
      </c>
      <c r="D10" s="24">
        <v>0.28286852589641437</v>
      </c>
      <c r="E10" s="24">
        <v>0.31699346405228757</v>
      </c>
      <c r="F10" s="24">
        <v>0.39712918660287078</v>
      </c>
      <c r="G10" s="24">
        <v>0.3741721854304636</v>
      </c>
      <c r="H10" s="24">
        <v>0.33128834355828218</v>
      </c>
      <c r="I10" s="24">
        <v>0.46153846153846151</v>
      </c>
      <c r="J10" s="24">
        <v>0.44747081712062259</v>
      </c>
      <c r="K10" s="24">
        <v>0.41208791208791207</v>
      </c>
      <c r="L10" s="24">
        <v>0.4576271186440678</v>
      </c>
      <c r="M10" s="24">
        <v>0.40487804878048783</v>
      </c>
      <c r="N10" s="25">
        <v>0.31333333333333335</v>
      </c>
      <c r="O10" s="31">
        <f>AVERAGE(C10:N10)</f>
        <v>0.38322123302605027</v>
      </c>
    </row>
    <row r="11" spans="1:15" ht="24" x14ac:dyDescent="0.25">
      <c r="A11" s="21"/>
      <c r="B11" s="22" t="s">
        <v>60</v>
      </c>
      <c r="C11" s="23">
        <v>0.17582417582417584</v>
      </c>
      <c r="D11" s="24">
        <v>0.23505976095617531</v>
      </c>
      <c r="E11" s="24">
        <v>0.13398692810457516</v>
      </c>
      <c r="F11" s="24">
        <v>0.17703349282296654</v>
      </c>
      <c r="G11" s="24">
        <v>0.16556291390728478</v>
      </c>
      <c r="H11" s="24">
        <v>0.21472392638036811</v>
      </c>
      <c r="I11" s="24">
        <v>0.15384615384615385</v>
      </c>
      <c r="J11" s="24">
        <v>0.1556420233463035</v>
      </c>
      <c r="K11" s="24">
        <v>0.19230769230769235</v>
      </c>
      <c r="L11" s="24">
        <v>0.14124293785310735</v>
      </c>
      <c r="M11" s="24">
        <v>0.16097560975609757</v>
      </c>
      <c r="N11" s="25">
        <v>0.19333333333333333</v>
      </c>
      <c r="O11" s="31">
        <f>AVERAGE(C11:N11)</f>
        <v>0.17496157903651946</v>
      </c>
    </row>
    <row r="12" spans="1:15" ht="24" x14ac:dyDescent="0.25">
      <c r="A12" s="21"/>
      <c r="B12" s="22" t="s">
        <v>61</v>
      </c>
      <c r="C12" s="23">
        <v>0.21611721611721613</v>
      </c>
      <c r="D12" s="24">
        <v>0.27490039840637448</v>
      </c>
      <c r="E12" s="24">
        <v>0.21568627450980393</v>
      </c>
      <c r="F12" s="24">
        <v>0.20574162679425836</v>
      </c>
      <c r="G12" s="24">
        <v>0.19205298013245034</v>
      </c>
      <c r="H12" s="24">
        <v>0.25153374233128833</v>
      </c>
      <c r="I12" s="24">
        <v>0.19413919413919417</v>
      </c>
      <c r="J12" s="24">
        <v>0.17509727626459143</v>
      </c>
      <c r="K12" s="24">
        <v>0.28021978021978022</v>
      </c>
      <c r="L12" s="24">
        <v>0.1807909604519774</v>
      </c>
      <c r="M12" s="24">
        <v>0.21463414634146344</v>
      </c>
      <c r="N12" s="25">
        <v>0.27333333333333332</v>
      </c>
      <c r="O12" s="31">
        <f>AVERAGE(C12:N12)</f>
        <v>0.22285391075347763</v>
      </c>
    </row>
    <row r="13" spans="1:15" ht="24" x14ac:dyDescent="0.25">
      <c r="A13" s="21"/>
      <c r="B13" s="22" t="s">
        <v>62</v>
      </c>
      <c r="C13" s="23">
        <v>0.18681318681318682</v>
      </c>
      <c r="D13" s="24">
        <v>0.11155378486055775</v>
      </c>
      <c r="E13" s="24">
        <v>0.12091503267973856</v>
      </c>
      <c r="F13" s="24">
        <v>0.13875598086124402</v>
      </c>
      <c r="G13" s="24">
        <v>0.14569536423841059</v>
      </c>
      <c r="H13" s="24">
        <v>0.16871165644171779</v>
      </c>
      <c r="I13" s="24">
        <v>9.5238095238095233E-2</v>
      </c>
      <c r="J13" s="24">
        <v>0.11673151750972761</v>
      </c>
      <c r="K13" s="24">
        <v>0.13736263736263737</v>
      </c>
      <c r="L13" s="24">
        <v>0.13559322033898305</v>
      </c>
      <c r="M13" s="24">
        <v>0.1951219512195122</v>
      </c>
      <c r="N13" s="25">
        <v>0.2</v>
      </c>
      <c r="O13" s="31">
        <f>AVERAGE(C13:N13)</f>
        <v>0.14604103563031759</v>
      </c>
    </row>
    <row r="14" spans="1:15" ht="24" x14ac:dyDescent="0.25">
      <c r="A14" s="21"/>
      <c r="B14" s="22" t="s">
        <v>63</v>
      </c>
      <c r="C14" s="23">
        <v>0.13186813186813187</v>
      </c>
      <c r="D14" s="24">
        <v>0.11553784860557767</v>
      </c>
      <c r="E14" s="24">
        <v>0.13071895424836602</v>
      </c>
      <c r="F14" s="24">
        <v>0.17703349282296654</v>
      </c>
      <c r="G14" s="24">
        <v>0.13245033112582782</v>
      </c>
      <c r="H14" s="24">
        <v>0.12576687116564417</v>
      </c>
      <c r="I14" s="24">
        <v>0.17948717948717949</v>
      </c>
      <c r="J14" s="24">
        <v>0.11673151750972761</v>
      </c>
      <c r="K14" s="24">
        <v>0.2087912087912088</v>
      </c>
      <c r="L14" s="24">
        <v>0.15819209039548024</v>
      </c>
      <c r="M14" s="24">
        <v>0.15609756097560976</v>
      </c>
      <c r="N14" s="25">
        <v>0.18</v>
      </c>
      <c r="O14" s="31">
        <f>AVERAGE(C14:N14)</f>
        <v>0.15105626558297666</v>
      </c>
    </row>
    <row r="15" spans="1:15" ht="24" x14ac:dyDescent="0.25">
      <c r="A15" s="21"/>
      <c r="B15" s="22" t="s">
        <v>64</v>
      </c>
      <c r="C15" s="23">
        <v>0.12087912087912088</v>
      </c>
      <c r="D15" s="24">
        <v>0.26294820717131473</v>
      </c>
      <c r="E15" s="24">
        <v>0.14705882352941177</v>
      </c>
      <c r="F15" s="24">
        <v>0.14832535885167464</v>
      </c>
      <c r="G15" s="24">
        <v>0.10596026490066227</v>
      </c>
      <c r="H15" s="24">
        <v>0.15950920245398773</v>
      </c>
      <c r="I15" s="24">
        <v>0.10256410256410256</v>
      </c>
      <c r="J15" s="24">
        <v>0.11284046692607004</v>
      </c>
      <c r="K15" s="24">
        <v>0.15934065934065933</v>
      </c>
      <c r="L15" s="24">
        <v>9.03954802259887E-2</v>
      </c>
      <c r="M15" s="24">
        <v>0.16097560975609757</v>
      </c>
      <c r="N15" s="25">
        <v>0.18666666666666668</v>
      </c>
      <c r="O15" s="31">
        <f>AVERAGE(C15:N15)</f>
        <v>0.14645533027214641</v>
      </c>
    </row>
    <row r="16" spans="1:15" ht="24" x14ac:dyDescent="0.25">
      <c r="A16" s="21"/>
      <c r="B16" s="22" t="s">
        <v>65</v>
      </c>
      <c r="C16" s="23">
        <v>0.21611721611721613</v>
      </c>
      <c r="D16" s="24">
        <v>0.31872509960159362</v>
      </c>
      <c r="E16" s="24">
        <v>0.22222222222222221</v>
      </c>
      <c r="F16" s="24">
        <v>0.25358851674641147</v>
      </c>
      <c r="G16" s="24">
        <v>0.22185430463576158</v>
      </c>
      <c r="H16" s="24">
        <v>0.24233128834355827</v>
      </c>
      <c r="I16" s="24">
        <v>0.19047619047619047</v>
      </c>
      <c r="J16" s="24">
        <v>0.17898832684824903</v>
      </c>
      <c r="K16" s="24">
        <v>0.2087912087912088</v>
      </c>
      <c r="L16" s="24">
        <v>0.20903954802259886</v>
      </c>
      <c r="M16" s="24">
        <v>0.15121951219512195</v>
      </c>
      <c r="N16" s="25">
        <v>0.2</v>
      </c>
      <c r="O16" s="31">
        <f>AVERAGE(C16:N16)</f>
        <v>0.21777945283334441</v>
      </c>
    </row>
    <row r="17" spans="1:15" ht="24" x14ac:dyDescent="0.25">
      <c r="A17" s="21"/>
      <c r="B17" s="22" t="s">
        <v>66</v>
      </c>
      <c r="C17" s="23">
        <v>0.21245421245421245</v>
      </c>
      <c r="D17" s="24">
        <v>0.21513944223107567</v>
      </c>
      <c r="E17" s="24">
        <v>0.21568627450980393</v>
      </c>
      <c r="F17" s="24">
        <v>0.25358851674641147</v>
      </c>
      <c r="G17" s="24">
        <v>0.21192052980132453</v>
      </c>
      <c r="H17" s="24">
        <v>0.22699386503067484</v>
      </c>
      <c r="I17" s="24">
        <v>0.23076923076923075</v>
      </c>
      <c r="J17" s="24">
        <v>0.2723735408560311</v>
      </c>
      <c r="K17" s="24">
        <v>0.27472527472527475</v>
      </c>
      <c r="L17" s="24">
        <v>0.28813559322033899</v>
      </c>
      <c r="M17" s="24">
        <v>0.29756097560975608</v>
      </c>
      <c r="N17" s="25">
        <v>0.32666666666666666</v>
      </c>
      <c r="O17" s="31">
        <f>AVERAGE(C17:N17)</f>
        <v>0.25216784355173344</v>
      </c>
    </row>
    <row r="18" spans="1:15" ht="24" x14ac:dyDescent="0.25">
      <c r="A18" s="21"/>
      <c r="B18" s="22" t="s">
        <v>67</v>
      </c>
      <c r="C18" s="23">
        <v>0.21245421245421245</v>
      </c>
      <c r="D18" s="24">
        <v>0.16733067729083664</v>
      </c>
      <c r="E18" s="24">
        <v>0.16013071895424835</v>
      </c>
      <c r="F18" s="24">
        <v>0.17224880382775118</v>
      </c>
      <c r="G18" s="24">
        <v>0.20529801324503311</v>
      </c>
      <c r="H18" s="24">
        <v>0.18404907975460122</v>
      </c>
      <c r="I18" s="24">
        <v>0.19047619047619047</v>
      </c>
      <c r="J18" s="24">
        <v>0.19455252918287941</v>
      </c>
      <c r="K18" s="24">
        <v>0.22527472527472528</v>
      </c>
      <c r="L18" s="24">
        <v>0.1807909604519774</v>
      </c>
      <c r="M18" s="24">
        <v>0.18536585365853658</v>
      </c>
      <c r="N18" s="25">
        <v>0.21333333333333335</v>
      </c>
      <c r="O18" s="31">
        <f>AVERAGE(C18:N18)</f>
        <v>0.19094209149202715</v>
      </c>
    </row>
    <row r="19" spans="1:15" ht="24" x14ac:dyDescent="0.25">
      <c r="A19" s="21"/>
      <c r="B19" s="22" t="s">
        <v>68</v>
      </c>
      <c r="C19" s="23">
        <v>0.2857142857142857</v>
      </c>
      <c r="D19" s="24">
        <v>0.19521912350597609</v>
      </c>
      <c r="E19" s="24">
        <v>0.25490196078431371</v>
      </c>
      <c r="F19" s="24">
        <v>0.30143540669856461</v>
      </c>
      <c r="G19" s="24">
        <v>0.29139072847682118</v>
      </c>
      <c r="H19" s="24">
        <v>0.28834355828220859</v>
      </c>
      <c r="I19" s="24">
        <v>0.30036630036630035</v>
      </c>
      <c r="J19" s="24">
        <v>0.30350194552529181</v>
      </c>
      <c r="K19" s="24">
        <v>0.2857142857142857</v>
      </c>
      <c r="L19" s="24">
        <v>0.3615819209039548</v>
      </c>
      <c r="M19" s="24">
        <v>0.26341463414634148</v>
      </c>
      <c r="N19" s="25">
        <v>0.3</v>
      </c>
      <c r="O19" s="31">
        <f>AVERAGE(C19:N19)</f>
        <v>0.28596534584319527</v>
      </c>
    </row>
    <row r="20" spans="1:15" ht="24" x14ac:dyDescent="0.25">
      <c r="A20" s="21"/>
      <c r="B20" s="22" t="s">
        <v>69</v>
      </c>
      <c r="C20" s="23">
        <v>0.16849816849816851</v>
      </c>
      <c r="D20" s="24">
        <v>0.22310756972111551</v>
      </c>
      <c r="E20" s="24">
        <v>0.17973856209150327</v>
      </c>
      <c r="F20" s="24">
        <v>0.22488038277511962</v>
      </c>
      <c r="G20" s="24">
        <v>0.16556291390728478</v>
      </c>
      <c r="H20" s="24">
        <v>0.19018404907975461</v>
      </c>
      <c r="I20" s="24">
        <v>0.18315018315018314</v>
      </c>
      <c r="J20" s="24">
        <v>0.16731517509727623</v>
      </c>
      <c r="K20" s="24">
        <v>0.26373626373626374</v>
      </c>
      <c r="L20" s="24">
        <v>0.21468926553672316</v>
      </c>
      <c r="M20" s="24">
        <v>0.21463414634146344</v>
      </c>
      <c r="N20" s="25">
        <v>0.26666666666666666</v>
      </c>
      <c r="O20" s="31">
        <f>AVERAGE(C20:N20)</f>
        <v>0.20518027888346024</v>
      </c>
    </row>
    <row r="21" spans="1:15" ht="24" x14ac:dyDescent="0.25">
      <c r="A21" s="21"/>
      <c r="B21" s="22" t="s">
        <v>70</v>
      </c>
      <c r="C21" s="23">
        <v>0.18681318681318682</v>
      </c>
      <c r="D21" s="24">
        <v>0.17928286852589642</v>
      </c>
      <c r="E21" s="24">
        <v>0.17320261437908496</v>
      </c>
      <c r="F21" s="24">
        <v>0.18181818181818182</v>
      </c>
      <c r="G21" s="24">
        <v>0.17549668874172186</v>
      </c>
      <c r="H21" s="24">
        <v>0.18404907975460122</v>
      </c>
      <c r="I21" s="24">
        <v>0.17948717948717949</v>
      </c>
      <c r="J21" s="24">
        <v>0.19455252918287941</v>
      </c>
      <c r="K21" s="24">
        <v>0.18131868131868131</v>
      </c>
      <c r="L21" s="24">
        <v>0.21468926553672316</v>
      </c>
      <c r="M21" s="24">
        <v>0.17073170731707318</v>
      </c>
      <c r="N21" s="25">
        <v>0.15333333333333332</v>
      </c>
      <c r="O21" s="31">
        <f>AVERAGE(C21:N21)</f>
        <v>0.1812312763507119</v>
      </c>
    </row>
    <row r="22" spans="1:15" ht="24" x14ac:dyDescent="0.25">
      <c r="A22" s="21"/>
      <c r="B22" s="22" t="s">
        <v>71</v>
      </c>
      <c r="C22" s="23">
        <v>0.19413919413919417</v>
      </c>
      <c r="D22" s="24">
        <v>0.29482071713147412</v>
      </c>
      <c r="E22" s="24">
        <v>0.21895424836601307</v>
      </c>
      <c r="F22" s="24">
        <v>0.20095693779904306</v>
      </c>
      <c r="G22" s="24">
        <v>0.17218543046357618</v>
      </c>
      <c r="H22" s="24">
        <v>0.20245398773006135</v>
      </c>
      <c r="I22" s="24">
        <v>0.16117216117216115</v>
      </c>
      <c r="J22" s="24">
        <v>0.15953307392996108</v>
      </c>
      <c r="K22" s="24">
        <v>0.2032967032967033</v>
      </c>
      <c r="L22" s="24">
        <v>0.1807909604519774</v>
      </c>
      <c r="M22" s="24">
        <v>0.18048780487804877</v>
      </c>
      <c r="N22" s="25">
        <v>0.18666666666666668</v>
      </c>
      <c r="O22" s="31">
        <f>AVERAGE(C22:N22)</f>
        <v>0.19628815716874001</v>
      </c>
    </row>
    <row r="23" spans="1:15" ht="24" x14ac:dyDescent="0.25">
      <c r="A23" s="21" t="s">
        <v>15</v>
      </c>
      <c r="B23" s="22" t="s">
        <v>16</v>
      </c>
      <c r="C23" s="23">
        <v>0.26373626373626374</v>
      </c>
      <c r="D23" s="24">
        <v>0.40239043824701193</v>
      </c>
      <c r="E23" s="24">
        <v>0.36274509803921567</v>
      </c>
      <c r="F23" s="24">
        <v>0.25837320574162681</v>
      </c>
      <c r="G23" s="24">
        <v>0.24834437086092712</v>
      </c>
      <c r="H23" s="24">
        <v>0.33128834355828218</v>
      </c>
      <c r="I23" s="24">
        <v>0.24175824175824176</v>
      </c>
      <c r="J23" s="24">
        <v>0.22957198443579765</v>
      </c>
      <c r="K23" s="24">
        <v>0.22527472527472528</v>
      </c>
      <c r="L23" s="24">
        <v>0.33898305084745756</v>
      </c>
      <c r="M23" s="24">
        <v>0.22926829268292687</v>
      </c>
      <c r="N23" s="25">
        <v>0.22</v>
      </c>
      <c r="O23" s="31">
        <f>AVERAGE(C23:N23)</f>
        <v>0.27931116793187311</v>
      </c>
    </row>
    <row r="24" spans="1:15" ht="24" x14ac:dyDescent="0.25">
      <c r="A24" s="21"/>
      <c r="B24" s="22" t="s">
        <v>17</v>
      </c>
      <c r="C24" s="23">
        <v>0.20146520146520147</v>
      </c>
      <c r="D24" s="24">
        <v>0.19123505976095617</v>
      </c>
      <c r="E24" s="24">
        <v>0.15686274509803921</v>
      </c>
      <c r="F24" s="24">
        <v>0.17703349282296654</v>
      </c>
      <c r="G24" s="24">
        <v>0.18211920529801323</v>
      </c>
      <c r="H24" s="24">
        <v>0.18404907975460122</v>
      </c>
      <c r="I24" s="24">
        <v>0.15018315018315018</v>
      </c>
      <c r="J24" s="24">
        <v>0.14007782101167315</v>
      </c>
      <c r="K24" s="24">
        <v>0.12637362637362637</v>
      </c>
      <c r="L24" s="24">
        <v>0.14689265536723164</v>
      </c>
      <c r="M24" s="24">
        <v>0.10731707317073172</v>
      </c>
      <c r="N24" s="25">
        <v>0.11333333333333333</v>
      </c>
      <c r="O24" s="31">
        <f>AVERAGE(C24:N24)</f>
        <v>0.15641187030329368</v>
      </c>
    </row>
    <row r="25" spans="1:15" ht="24" x14ac:dyDescent="0.25">
      <c r="A25" s="21"/>
      <c r="B25" s="22" t="s">
        <v>18</v>
      </c>
      <c r="C25" s="23">
        <v>0.2344322344322344</v>
      </c>
      <c r="D25" s="24">
        <v>0.27091633466135456</v>
      </c>
      <c r="E25" s="24">
        <v>0.23856209150326799</v>
      </c>
      <c r="F25" s="24">
        <v>0.30143540669856461</v>
      </c>
      <c r="G25" s="24">
        <v>0.25496688741721857</v>
      </c>
      <c r="H25" s="24">
        <v>0.24539877300613497</v>
      </c>
      <c r="I25" s="24">
        <v>0.23076923076923075</v>
      </c>
      <c r="J25" s="24">
        <v>0.21011673151750973</v>
      </c>
      <c r="K25" s="24">
        <v>0.22527472527472528</v>
      </c>
      <c r="L25" s="24">
        <v>0.1864406779661017</v>
      </c>
      <c r="M25" s="24">
        <v>0.18536585365853658</v>
      </c>
      <c r="N25" s="25">
        <v>0.24666666666666667</v>
      </c>
      <c r="O25" s="31">
        <f>AVERAGE(C25:N25)</f>
        <v>0.23586213446429549</v>
      </c>
    </row>
    <row r="26" spans="1:15" ht="24" x14ac:dyDescent="0.25">
      <c r="A26" s="21"/>
      <c r="B26" s="22" t="s">
        <v>19</v>
      </c>
      <c r="C26" s="23">
        <v>0.2344322344322344</v>
      </c>
      <c r="D26" s="24">
        <v>0.22709163346613542</v>
      </c>
      <c r="E26" s="24">
        <v>0.20915032679738563</v>
      </c>
      <c r="F26" s="24">
        <v>0.15789473684210525</v>
      </c>
      <c r="G26" s="24">
        <v>0.22185430463576158</v>
      </c>
      <c r="H26" s="24">
        <v>0.23006134969325154</v>
      </c>
      <c r="I26" s="24">
        <v>0.20146520146520147</v>
      </c>
      <c r="J26" s="24">
        <v>0.16342412451361865</v>
      </c>
      <c r="K26" s="24">
        <v>0.18131868131868131</v>
      </c>
      <c r="L26" s="24">
        <v>0.1864406779661017</v>
      </c>
      <c r="M26" s="24">
        <v>0.17073170731707318</v>
      </c>
      <c r="N26" s="25">
        <v>0.11333333333333333</v>
      </c>
      <c r="O26" s="31">
        <f>AVERAGE(C26:N26)</f>
        <v>0.19143319264840697</v>
      </c>
    </row>
    <row r="27" spans="1:15" ht="24" x14ac:dyDescent="0.25">
      <c r="A27" s="21"/>
      <c r="B27" s="22" t="s">
        <v>20</v>
      </c>
      <c r="C27" s="23">
        <v>0.16849816849816851</v>
      </c>
      <c r="D27" s="24">
        <v>0.37450199203187251</v>
      </c>
      <c r="E27" s="24">
        <v>0.18954248366013071</v>
      </c>
      <c r="F27" s="24">
        <v>0.20574162679425836</v>
      </c>
      <c r="G27" s="24">
        <v>0.16887417218543047</v>
      </c>
      <c r="H27" s="24">
        <v>0.13803680981595093</v>
      </c>
      <c r="I27" s="24">
        <v>0.15018315018315018</v>
      </c>
      <c r="J27" s="24">
        <v>7.7821011673151752E-2</v>
      </c>
      <c r="K27" s="24">
        <v>0.1043956043956044</v>
      </c>
      <c r="L27" s="24">
        <v>0.1751412429378531</v>
      </c>
      <c r="M27" s="24">
        <v>0.12195121951219512</v>
      </c>
      <c r="N27" s="25">
        <v>0.14666666666666667</v>
      </c>
      <c r="O27" s="31">
        <f>AVERAGE(C27:N27)</f>
        <v>0.16844617902953604</v>
      </c>
    </row>
    <row r="28" spans="1:15" ht="24" x14ac:dyDescent="0.25">
      <c r="A28" s="21"/>
      <c r="B28" s="22" t="s">
        <v>21</v>
      </c>
      <c r="C28" s="23">
        <v>0.22344322344322345</v>
      </c>
      <c r="D28" s="24">
        <v>0.16733067729083664</v>
      </c>
      <c r="E28" s="24">
        <v>0.24183006535947713</v>
      </c>
      <c r="F28" s="24">
        <v>0.28229665071770332</v>
      </c>
      <c r="G28" s="24">
        <v>0.20198675496688742</v>
      </c>
      <c r="H28" s="24">
        <v>0.22392638036809817</v>
      </c>
      <c r="I28" s="24">
        <v>0.24908424908424909</v>
      </c>
      <c r="J28" s="24">
        <v>0.25680933852140075</v>
      </c>
      <c r="K28" s="24">
        <v>0.32417582417582413</v>
      </c>
      <c r="L28" s="24">
        <v>0.2768361581920904</v>
      </c>
      <c r="M28" s="24">
        <v>0.31219512195121951</v>
      </c>
      <c r="N28" s="25">
        <v>0.38</v>
      </c>
      <c r="O28" s="31">
        <f>AVERAGE(C28:N28)</f>
        <v>0.26165953700591749</v>
      </c>
    </row>
    <row r="29" spans="1:15" ht="24" x14ac:dyDescent="0.25">
      <c r="A29" s="21"/>
      <c r="B29" s="22" t="s">
        <v>22</v>
      </c>
      <c r="C29" s="23">
        <v>0.16849816849816851</v>
      </c>
      <c r="D29" s="24">
        <v>0.16334661354581673</v>
      </c>
      <c r="E29" s="24">
        <v>0.15686274509803921</v>
      </c>
      <c r="F29" s="24">
        <v>0.18181818181818182</v>
      </c>
      <c r="G29" s="24">
        <v>0.17218543046357618</v>
      </c>
      <c r="H29" s="24">
        <v>0.24846625766871167</v>
      </c>
      <c r="I29" s="24">
        <v>0.14652014652014653</v>
      </c>
      <c r="J29" s="24">
        <v>0.22568093385214008</v>
      </c>
      <c r="K29" s="24">
        <v>0.15934065934065933</v>
      </c>
      <c r="L29" s="24">
        <v>0.11299435028248589</v>
      </c>
      <c r="M29" s="24">
        <v>0.14634146341463414</v>
      </c>
      <c r="N29" s="25">
        <v>0.2</v>
      </c>
      <c r="O29" s="31">
        <f>AVERAGE(C29:N29)</f>
        <v>0.17350457920854667</v>
      </c>
    </row>
    <row r="30" spans="1:15" ht="24" x14ac:dyDescent="0.25">
      <c r="A30" s="21"/>
      <c r="B30" s="22" t="s">
        <v>23</v>
      </c>
      <c r="C30" s="23">
        <v>0.12820512820512819</v>
      </c>
      <c r="D30" s="24">
        <v>0.12749003984063745</v>
      </c>
      <c r="E30" s="24">
        <v>0.13071895424836602</v>
      </c>
      <c r="F30" s="24">
        <v>0.12918660287081341</v>
      </c>
      <c r="G30" s="24">
        <v>9.9337748344370869E-2</v>
      </c>
      <c r="H30" s="24">
        <v>0.16564417177914109</v>
      </c>
      <c r="I30" s="24">
        <v>0.12087912087912088</v>
      </c>
      <c r="J30" s="24">
        <v>0.1245136186770428</v>
      </c>
      <c r="K30" s="24">
        <v>0.11538461538461538</v>
      </c>
      <c r="L30" s="24">
        <v>0.10734463276836158</v>
      </c>
      <c r="M30" s="24">
        <v>0.14146341463414633</v>
      </c>
      <c r="N30" s="25">
        <v>0.12666666666666668</v>
      </c>
      <c r="O30" s="31">
        <f>AVERAGE(C30:N30)</f>
        <v>0.12640289285820089</v>
      </c>
    </row>
    <row r="31" spans="1:15" ht="24" x14ac:dyDescent="0.25">
      <c r="A31" s="21"/>
      <c r="B31" s="22" t="s">
        <v>24</v>
      </c>
      <c r="C31" s="23">
        <v>0.33699633699633702</v>
      </c>
      <c r="D31" s="24">
        <v>0.44621513944223101</v>
      </c>
      <c r="E31" s="24">
        <v>0.36601307189542481</v>
      </c>
      <c r="F31" s="24">
        <v>0.36363636363636365</v>
      </c>
      <c r="G31" s="24">
        <v>0.31125827814569534</v>
      </c>
      <c r="H31" s="24">
        <v>0.35276073619631904</v>
      </c>
      <c r="I31" s="24">
        <v>0.33699633699633702</v>
      </c>
      <c r="J31" s="24">
        <v>0.42412451361867703</v>
      </c>
      <c r="K31" s="24">
        <v>0.33516483516483508</v>
      </c>
      <c r="L31" s="24">
        <v>0.41242937853107342</v>
      </c>
      <c r="M31" s="24">
        <v>0.2780487804878049</v>
      </c>
      <c r="N31" s="25">
        <v>0.3</v>
      </c>
      <c r="O31" s="31">
        <f>AVERAGE(C31:N31)</f>
        <v>0.35530364759259153</v>
      </c>
    </row>
    <row r="32" spans="1:15" ht="24" x14ac:dyDescent="0.25">
      <c r="A32" s="21"/>
      <c r="B32" s="22" t="s">
        <v>25</v>
      </c>
      <c r="C32" s="23">
        <v>0.40293040293040294</v>
      </c>
      <c r="D32" s="24">
        <v>0.37051792828685259</v>
      </c>
      <c r="E32" s="24">
        <v>0.42810457516339867</v>
      </c>
      <c r="F32" s="24">
        <v>0.44497607655502391</v>
      </c>
      <c r="G32" s="24">
        <v>0.38741721854304634</v>
      </c>
      <c r="H32" s="24">
        <v>0.38036809815950923</v>
      </c>
      <c r="I32" s="24">
        <v>0.33699633699633702</v>
      </c>
      <c r="J32" s="24">
        <v>0.36575875486381321</v>
      </c>
      <c r="K32" s="24">
        <v>0.48901098901098899</v>
      </c>
      <c r="L32" s="24">
        <v>0.44632768361581926</v>
      </c>
      <c r="M32" s="24">
        <v>0.42926829268292688</v>
      </c>
      <c r="N32" s="25">
        <v>0.42</v>
      </c>
      <c r="O32" s="31">
        <f>AVERAGE(C32:N32)</f>
        <v>0.40847302973401001</v>
      </c>
    </row>
    <row r="33" spans="1:15" ht="24" x14ac:dyDescent="0.25">
      <c r="A33" s="21"/>
      <c r="B33" s="22" t="s">
        <v>26</v>
      </c>
      <c r="C33" s="23">
        <v>0.26007326007326009</v>
      </c>
      <c r="D33" s="24">
        <v>0.2788844621513944</v>
      </c>
      <c r="E33" s="24">
        <v>0.26143790849673204</v>
      </c>
      <c r="F33" s="24">
        <v>0.25358851674641147</v>
      </c>
      <c r="G33" s="24">
        <v>0.20860927152317882</v>
      </c>
      <c r="H33" s="24">
        <v>0.22085889570552147</v>
      </c>
      <c r="I33" s="24">
        <v>0.2271062271062271</v>
      </c>
      <c r="J33" s="24">
        <v>0.2140077821011673</v>
      </c>
      <c r="K33" s="24">
        <v>0.25274725274725274</v>
      </c>
      <c r="L33" s="24">
        <v>0.24293785310734464</v>
      </c>
      <c r="M33" s="24">
        <v>0.11707317073170734</v>
      </c>
      <c r="N33" s="25">
        <v>0.25333333333333335</v>
      </c>
      <c r="O33" s="31">
        <f>AVERAGE(C33:N33)</f>
        <v>0.23255482781862757</v>
      </c>
    </row>
    <row r="34" spans="1:15" ht="24" x14ac:dyDescent="0.25">
      <c r="A34" s="21"/>
      <c r="B34" s="22" t="s">
        <v>27</v>
      </c>
      <c r="C34" s="23">
        <v>0.31868131868131866</v>
      </c>
      <c r="D34" s="24">
        <v>0.13147410358565736</v>
      </c>
      <c r="E34" s="24">
        <v>0.22875816993464052</v>
      </c>
      <c r="F34" s="24">
        <v>0.28708133971291866</v>
      </c>
      <c r="G34" s="24">
        <v>0.25496688741721857</v>
      </c>
      <c r="H34" s="24">
        <v>0.2607361963190184</v>
      </c>
      <c r="I34" s="24">
        <v>0.32967032967032961</v>
      </c>
      <c r="J34" s="24">
        <v>0.30739299610894943</v>
      </c>
      <c r="K34" s="24">
        <v>0.34615384615384615</v>
      </c>
      <c r="L34" s="24">
        <v>0.2655367231638418</v>
      </c>
      <c r="M34" s="24">
        <v>0.22439024390243906</v>
      </c>
      <c r="N34" s="25">
        <v>0.30666666666666664</v>
      </c>
      <c r="O34" s="31">
        <f>AVERAGE(C34:N34)</f>
        <v>0.27179240177640379</v>
      </c>
    </row>
    <row r="35" spans="1:15" ht="24" x14ac:dyDescent="0.25">
      <c r="A35" s="21"/>
      <c r="B35" s="22" t="s">
        <v>28</v>
      </c>
      <c r="C35" s="23">
        <v>0.13186813186813187</v>
      </c>
      <c r="D35" s="24">
        <v>0.13147410358565736</v>
      </c>
      <c r="E35" s="24">
        <v>0.12091503267973856</v>
      </c>
      <c r="F35" s="24">
        <v>0.10526315789473684</v>
      </c>
      <c r="G35" s="24">
        <v>0.17218543046357618</v>
      </c>
      <c r="H35" s="24">
        <v>0.15030674846625766</v>
      </c>
      <c r="I35" s="24">
        <v>0.20146520146520147</v>
      </c>
      <c r="J35" s="24">
        <v>0.13618677042801555</v>
      </c>
      <c r="K35" s="24">
        <v>0.12637362637362637</v>
      </c>
      <c r="L35" s="24">
        <v>0.13559322033898305</v>
      </c>
      <c r="M35" s="24">
        <v>0.13658536585365855</v>
      </c>
      <c r="N35" s="25">
        <v>9.3333333333333338E-2</v>
      </c>
      <c r="O35" s="31">
        <f>AVERAGE(C35:N35)</f>
        <v>0.13679584356257637</v>
      </c>
    </row>
    <row r="36" spans="1:15" ht="24" x14ac:dyDescent="0.25">
      <c r="A36" s="21"/>
      <c r="B36" s="22" t="s">
        <v>29</v>
      </c>
      <c r="C36" s="23">
        <v>0.15018315018315018</v>
      </c>
      <c r="D36" s="24">
        <v>9.1633466135458169E-2</v>
      </c>
      <c r="E36" s="24">
        <v>0.15686274509803921</v>
      </c>
      <c r="F36" s="24">
        <v>0.22488038277511962</v>
      </c>
      <c r="G36" s="24">
        <v>0.16556291390728478</v>
      </c>
      <c r="H36" s="24">
        <v>0.16564417177914109</v>
      </c>
      <c r="I36" s="24">
        <v>0.21245421245421245</v>
      </c>
      <c r="J36" s="24">
        <v>0.21789883268482491</v>
      </c>
      <c r="K36" s="24">
        <v>0.24725274725274726</v>
      </c>
      <c r="L36" s="24">
        <v>9.6045197740112997E-2</v>
      </c>
      <c r="M36" s="24">
        <v>0.2</v>
      </c>
      <c r="N36" s="25">
        <v>0.24</v>
      </c>
      <c r="O36" s="31">
        <f>AVERAGE(C36:N36)</f>
        <v>0.18070148500084085</v>
      </c>
    </row>
    <row r="37" spans="1:15" ht="24" x14ac:dyDescent="0.25">
      <c r="A37" s="21"/>
      <c r="B37" s="22" t="s">
        <v>30</v>
      </c>
      <c r="C37" s="23">
        <v>0.12820512820512819</v>
      </c>
      <c r="D37" s="24">
        <v>0.12350597609561753</v>
      </c>
      <c r="E37" s="24">
        <v>8.4967320261437912E-2</v>
      </c>
      <c r="F37" s="24">
        <v>0.11004784688995216</v>
      </c>
      <c r="G37" s="24">
        <v>0.14238410596026491</v>
      </c>
      <c r="H37" s="24">
        <v>0.13803680981595093</v>
      </c>
      <c r="I37" s="24">
        <v>0.12820512820512819</v>
      </c>
      <c r="J37" s="24">
        <v>0.11284046692607004</v>
      </c>
      <c r="K37" s="24">
        <v>0.12637362637362637</v>
      </c>
      <c r="L37" s="24">
        <v>0.11864406779661017</v>
      </c>
      <c r="M37" s="24">
        <v>0.20975609756097563</v>
      </c>
      <c r="N37" s="25">
        <v>0.16666666666666663</v>
      </c>
      <c r="O37" s="31">
        <f>AVERAGE(C37:N37)</f>
        <v>0.1324694367297857</v>
      </c>
    </row>
    <row r="38" spans="1:15" ht="24" x14ac:dyDescent="0.25">
      <c r="A38" s="21"/>
      <c r="B38" s="22" t="s">
        <v>31</v>
      </c>
      <c r="C38" s="23">
        <v>0.13553113553113552</v>
      </c>
      <c r="D38" s="24">
        <v>0.20318725099601592</v>
      </c>
      <c r="E38" s="24">
        <v>0.12091503267973856</v>
      </c>
      <c r="F38" s="24">
        <v>0.17224880382775118</v>
      </c>
      <c r="G38" s="24">
        <v>0.12251655629139073</v>
      </c>
      <c r="H38" s="24">
        <v>0.13190184049079753</v>
      </c>
      <c r="I38" s="24">
        <v>0.12454212454212454</v>
      </c>
      <c r="J38" s="24">
        <v>0.11673151750972761</v>
      </c>
      <c r="K38" s="24">
        <v>0.11538461538461538</v>
      </c>
      <c r="L38" s="24">
        <v>0.13559322033898305</v>
      </c>
      <c r="M38" s="24">
        <v>9.7560975609756101E-2</v>
      </c>
      <c r="N38" s="25">
        <v>0.18666666666666668</v>
      </c>
      <c r="O38" s="31">
        <f>AVERAGE(C38:N38)</f>
        <v>0.13856497832239192</v>
      </c>
    </row>
    <row r="39" spans="1:15" ht="24" x14ac:dyDescent="0.25">
      <c r="A39" s="21"/>
      <c r="B39" s="22" t="s">
        <v>32</v>
      </c>
      <c r="C39" s="23">
        <v>0.24908424908424909</v>
      </c>
      <c r="D39" s="24">
        <v>0.18725099601593626</v>
      </c>
      <c r="E39" s="24">
        <v>0.17647058823529413</v>
      </c>
      <c r="F39" s="24">
        <v>0.18181818181818182</v>
      </c>
      <c r="G39" s="24">
        <v>0.24172185430463577</v>
      </c>
      <c r="H39" s="24">
        <v>0.20858895705521474</v>
      </c>
      <c r="I39" s="24">
        <v>0.33333333333333326</v>
      </c>
      <c r="J39" s="24">
        <v>0.37354085603112841</v>
      </c>
      <c r="K39" s="24">
        <v>0.37362637362637363</v>
      </c>
      <c r="L39" s="24">
        <v>0.3559322033898305</v>
      </c>
      <c r="M39" s="24">
        <v>0.33170731707317075</v>
      </c>
      <c r="N39" s="25">
        <v>0.36</v>
      </c>
      <c r="O39" s="31">
        <f>AVERAGE(C39:N39)</f>
        <v>0.28108957583061228</v>
      </c>
    </row>
    <row r="40" spans="1:15" x14ac:dyDescent="0.25">
      <c r="A40" s="21" t="s">
        <v>33</v>
      </c>
      <c r="B40" s="22" t="s">
        <v>34</v>
      </c>
      <c r="C40" s="23">
        <v>0.16849816849816851</v>
      </c>
      <c r="D40" s="24">
        <v>0.21115537848605576</v>
      </c>
      <c r="E40" s="24">
        <v>0.21568627450980393</v>
      </c>
      <c r="F40" s="24">
        <v>0.22009569377990432</v>
      </c>
      <c r="G40" s="24">
        <v>0.19205298013245034</v>
      </c>
      <c r="H40" s="24">
        <v>0.19938650306748465</v>
      </c>
      <c r="I40" s="24">
        <v>0.26739926739926739</v>
      </c>
      <c r="J40" s="24">
        <v>0.17509727626459143</v>
      </c>
      <c r="K40" s="24">
        <v>0.21978021978021978</v>
      </c>
      <c r="L40" s="24">
        <v>0.22033898305084743</v>
      </c>
      <c r="M40" s="24">
        <v>0.2</v>
      </c>
      <c r="N40" s="25">
        <v>0.20666666666666667</v>
      </c>
      <c r="O40" s="31">
        <f>AVERAGE(C40:N40)</f>
        <v>0.20801311763628835</v>
      </c>
    </row>
    <row r="41" spans="1:15" ht="24" x14ac:dyDescent="0.25">
      <c r="A41" s="21"/>
      <c r="B41" s="22" t="s">
        <v>35</v>
      </c>
      <c r="C41" s="23">
        <v>0.12820512820512819</v>
      </c>
      <c r="D41" s="24">
        <v>0.18725099601593626</v>
      </c>
      <c r="E41" s="24">
        <v>0.15686274509803921</v>
      </c>
      <c r="F41" s="24">
        <v>0.17703349282296654</v>
      </c>
      <c r="G41" s="24">
        <v>0.15231788079470199</v>
      </c>
      <c r="H41" s="24">
        <v>0.12269938650306748</v>
      </c>
      <c r="I41" s="24">
        <v>0.10622710622710622</v>
      </c>
      <c r="J41" s="24">
        <v>0.11284046692607004</v>
      </c>
      <c r="K41" s="24">
        <v>0.15384615384615385</v>
      </c>
      <c r="L41" s="24">
        <v>0.16384180790960451</v>
      </c>
      <c r="M41" s="24">
        <v>0.1951219512195122</v>
      </c>
      <c r="N41" s="25">
        <v>0.12666666666666668</v>
      </c>
      <c r="O41" s="31">
        <f>AVERAGE(C41:N41)</f>
        <v>0.14857614851957943</v>
      </c>
    </row>
    <row r="42" spans="1:15" x14ac:dyDescent="0.25">
      <c r="A42" s="21"/>
      <c r="B42" s="22" t="s">
        <v>36</v>
      </c>
      <c r="C42" s="23">
        <v>0.2344322344322344</v>
      </c>
      <c r="D42" s="24">
        <v>0.39043824701195218</v>
      </c>
      <c r="E42" s="24">
        <v>0.23856209150326799</v>
      </c>
      <c r="F42" s="24">
        <v>0.25837320574162681</v>
      </c>
      <c r="G42" s="24">
        <v>0.17549668874172186</v>
      </c>
      <c r="H42" s="24">
        <v>0.254601226993865</v>
      </c>
      <c r="I42" s="24">
        <v>0.21611721611721613</v>
      </c>
      <c r="J42" s="24">
        <v>0.21011673151750973</v>
      </c>
      <c r="K42" s="24">
        <v>0.15384615384615385</v>
      </c>
      <c r="L42" s="24">
        <v>0.20338983050847459</v>
      </c>
      <c r="M42" s="24">
        <v>0.18048780487804877</v>
      </c>
      <c r="N42" s="25">
        <v>0.23333333333333331</v>
      </c>
      <c r="O42" s="31">
        <f>AVERAGE(C42:N42)</f>
        <v>0.22909956371878373</v>
      </c>
    </row>
    <row r="43" spans="1:15" x14ac:dyDescent="0.25">
      <c r="A43" s="21"/>
      <c r="B43" s="22" t="s">
        <v>37</v>
      </c>
      <c r="C43" s="23">
        <v>0.17216117216117216</v>
      </c>
      <c r="D43" s="24">
        <v>0.28685258964143429</v>
      </c>
      <c r="E43" s="24">
        <v>0.17647058823529413</v>
      </c>
      <c r="F43" s="24">
        <v>0.20095693779904306</v>
      </c>
      <c r="G43" s="24">
        <v>0.18211920529801323</v>
      </c>
      <c r="H43" s="24">
        <v>0.14723926380368099</v>
      </c>
      <c r="I43" s="24">
        <v>0.15018315018315018</v>
      </c>
      <c r="J43" s="24">
        <v>0.17898832684824903</v>
      </c>
      <c r="K43" s="24">
        <v>0.17582417582417584</v>
      </c>
      <c r="L43" s="24">
        <v>0.23728813559322035</v>
      </c>
      <c r="M43" s="24">
        <v>0.11219512195121953</v>
      </c>
      <c r="N43" s="25">
        <v>0.16</v>
      </c>
      <c r="O43" s="31">
        <f>AVERAGE(C43:N43)</f>
        <v>0.18168988894488772</v>
      </c>
    </row>
    <row r="44" spans="1:15" x14ac:dyDescent="0.25">
      <c r="A44" s="21"/>
      <c r="B44" s="22" t="s">
        <v>38</v>
      </c>
      <c r="C44" s="23">
        <v>0.24542124542124541</v>
      </c>
      <c r="D44" s="24">
        <v>0.32669322709163345</v>
      </c>
      <c r="E44" s="24">
        <v>0.29411764705882354</v>
      </c>
      <c r="F44" s="24">
        <v>0.31100478468899523</v>
      </c>
      <c r="G44" s="24">
        <v>0.25165562913907286</v>
      </c>
      <c r="H44" s="24">
        <v>0.29141104294478526</v>
      </c>
      <c r="I44" s="24">
        <v>0.2271062271062271</v>
      </c>
      <c r="J44" s="24">
        <v>0.31128404669260701</v>
      </c>
      <c r="K44" s="24">
        <v>0.30769230769230771</v>
      </c>
      <c r="L44" s="24">
        <v>0.29943502824858759</v>
      </c>
      <c r="M44" s="24">
        <v>0.23414634146341468</v>
      </c>
      <c r="N44" s="25">
        <v>0.28000000000000003</v>
      </c>
      <c r="O44" s="31">
        <f>AVERAGE(C44:N44)</f>
        <v>0.28166396062897497</v>
      </c>
    </row>
    <row r="45" spans="1:15" x14ac:dyDescent="0.25">
      <c r="A45" s="21"/>
      <c r="B45" s="22" t="s">
        <v>39</v>
      </c>
      <c r="C45" s="23">
        <v>0.18681318681318682</v>
      </c>
      <c r="D45" s="24">
        <v>0.25099601593625498</v>
      </c>
      <c r="E45" s="24">
        <v>0.24836601307189543</v>
      </c>
      <c r="F45" s="24">
        <v>0.21531100478468901</v>
      </c>
      <c r="G45" s="24">
        <v>0.18874172185430463</v>
      </c>
      <c r="H45" s="24">
        <v>0.22392638036809817</v>
      </c>
      <c r="I45" s="24">
        <v>0.17216117216117216</v>
      </c>
      <c r="J45" s="24">
        <v>0.14007782101167315</v>
      </c>
      <c r="K45" s="24">
        <v>0.1648351648351648</v>
      </c>
      <c r="L45" s="24">
        <v>0.15254237288135594</v>
      </c>
      <c r="M45" s="24">
        <v>0.14634146341463414</v>
      </c>
      <c r="N45" s="25">
        <v>0.16666666666666663</v>
      </c>
      <c r="O45" s="31">
        <f>AVERAGE(C45:N45)</f>
        <v>0.18806491531659134</v>
      </c>
    </row>
    <row r="46" spans="1:15" x14ac:dyDescent="0.25">
      <c r="A46" s="21"/>
      <c r="B46" s="22" t="s">
        <v>40</v>
      </c>
      <c r="C46" s="23">
        <v>0.15018315018315018</v>
      </c>
      <c r="D46" s="24">
        <v>0.1752988047808765</v>
      </c>
      <c r="E46" s="24">
        <v>0.14052287581699346</v>
      </c>
      <c r="F46" s="24">
        <v>0.16746411483253587</v>
      </c>
      <c r="G46" s="24">
        <v>0.1490066225165563</v>
      </c>
      <c r="H46" s="24">
        <v>0.21165644171779141</v>
      </c>
      <c r="I46" s="24">
        <v>0.18315018315018314</v>
      </c>
      <c r="J46" s="24">
        <v>0.14396887159533073</v>
      </c>
      <c r="K46" s="24">
        <v>0.21428571428571427</v>
      </c>
      <c r="L46" s="24">
        <v>0.16384180790960451</v>
      </c>
      <c r="M46" s="24">
        <v>0.19024390243902439</v>
      </c>
      <c r="N46" s="25">
        <v>0.2</v>
      </c>
      <c r="O46" s="31">
        <f>AVERAGE(C46:N46)</f>
        <v>0.1741352074356467</v>
      </c>
    </row>
    <row r="47" spans="1:15" ht="24" x14ac:dyDescent="0.25">
      <c r="A47" s="21"/>
      <c r="B47" s="22" t="s">
        <v>41</v>
      </c>
      <c r="C47" s="23">
        <v>0.12454212454212454</v>
      </c>
      <c r="D47" s="24">
        <v>0.15936254980079681</v>
      </c>
      <c r="E47" s="24">
        <v>9.4771241830065356E-2</v>
      </c>
      <c r="F47" s="24">
        <v>0.13875598086124402</v>
      </c>
      <c r="G47" s="24">
        <v>0.12251655629139073</v>
      </c>
      <c r="H47" s="24">
        <v>0.11349693251533742</v>
      </c>
      <c r="I47" s="24">
        <v>0.12820512820512819</v>
      </c>
      <c r="J47" s="24">
        <v>0.13229571984435798</v>
      </c>
      <c r="K47" s="24">
        <v>0.12637362637362637</v>
      </c>
      <c r="L47" s="24">
        <v>0.10169491525423729</v>
      </c>
      <c r="M47" s="24">
        <v>0.15609756097560976</v>
      </c>
      <c r="N47" s="25">
        <v>0.15333333333333332</v>
      </c>
      <c r="O47" s="31">
        <f>AVERAGE(C47:N47)</f>
        <v>0.12928713915227097</v>
      </c>
    </row>
    <row r="48" spans="1:15" x14ac:dyDescent="0.25">
      <c r="A48" s="21"/>
      <c r="B48" s="22" t="s">
        <v>42</v>
      </c>
      <c r="C48" s="23">
        <v>5.8608058608058601E-2</v>
      </c>
      <c r="D48" s="24">
        <v>0.11553784860557767</v>
      </c>
      <c r="E48" s="24">
        <v>5.5555555555555552E-2</v>
      </c>
      <c r="F48" s="24">
        <v>5.7416267942583726E-2</v>
      </c>
      <c r="G48" s="24">
        <v>5.9602649006622516E-2</v>
      </c>
      <c r="H48" s="24">
        <v>6.7484662576687116E-2</v>
      </c>
      <c r="I48" s="24">
        <v>7.3260073260073263E-2</v>
      </c>
      <c r="J48" s="24">
        <v>2.7237354085603113E-2</v>
      </c>
      <c r="K48" s="24">
        <v>5.4945054945054944E-2</v>
      </c>
      <c r="L48" s="24">
        <v>5.6497175141242945E-2</v>
      </c>
      <c r="M48" s="24">
        <v>5.8536585365853669E-2</v>
      </c>
      <c r="N48" s="25">
        <v>5.3333333333333337E-2</v>
      </c>
      <c r="O48" s="31">
        <f>AVERAGE(C48:N48)</f>
        <v>6.1501218202187215E-2</v>
      </c>
    </row>
    <row r="49" spans="1:15" x14ac:dyDescent="0.25">
      <c r="A49" s="21"/>
      <c r="B49" s="22" t="s">
        <v>43</v>
      </c>
      <c r="C49" s="23">
        <v>0.2857142857142857</v>
      </c>
      <c r="D49" s="24">
        <v>0.3147410358565737</v>
      </c>
      <c r="E49" s="24">
        <v>0.29738562091503268</v>
      </c>
      <c r="F49" s="24">
        <v>0.25358851674641147</v>
      </c>
      <c r="G49" s="24">
        <v>0.31788079470198677</v>
      </c>
      <c r="H49" s="24">
        <v>0.32515337423312884</v>
      </c>
      <c r="I49" s="24">
        <v>0.35164835164835168</v>
      </c>
      <c r="J49" s="24">
        <v>0.32295719844357973</v>
      </c>
      <c r="K49" s="24">
        <v>0.26923076923076922</v>
      </c>
      <c r="L49" s="24">
        <v>0.25988700564971751</v>
      </c>
      <c r="M49" s="24">
        <v>0.22439024390243906</v>
      </c>
      <c r="N49" s="25">
        <v>0.31333333333333335</v>
      </c>
      <c r="O49" s="31">
        <f>AVERAGE(C49:N49)</f>
        <v>0.29465921086463415</v>
      </c>
    </row>
    <row r="50" spans="1:15" x14ac:dyDescent="0.25">
      <c r="A50" s="21"/>
      <c r="B50" s="22" t="s">
        <v>44</v>
      </c>
      <c r="C50" s="23">
        <v>0.22344322344322345</v>
      </c>
      <c r="D50" s="24">
        <v>0.17131474103585656</v>
      </c>
      <c r="E50" s="24">
        <v>0.16666666666666663</v>
      </c>
      <c r="F50" s="24">
        <v>0.21052631578947367</v>
      </c>
      <c r="G50" s="24">
        <v>0.19867549668874174</v>
      </c>
      <c r="H50" s="24">
        <v>0.22392638036809817</v>
      </c>
      <c r="I50" s="24">
        <v>0.2857142857142857</v>
      </c>
      <c r="J50" s="24">
        <v>0.25680933852140075</v>
      </c>
      <c r="K50" s="24">
        <v>0.26373626373626374</v>
      </c>
      <c r="L50" s="24">
        <v>0.23728813559322035</v>
      </c>
      <c r="M50" s="24">
        <v>0.22926829268292687</v>
      </c>
      <c r="N50" s="25">
        <v>0.2</v>
      </c>
      <c r="O50" s="31">
        <f>AVERAGE(C50:N50)</f>
        <v>0.22228076168667979</v>
      </c>
    </row>
    <row r="51" spans="1:15" x14ac:dyDescent="0.25">
      <c r="A51" s="21"/>
      <c r="B51" s="22" t="s">
        <v>45</v>
      </c>
      <c r="C51" s="23">
        <v>8.0586080586080577E-2</v>
      </c>
      <c r="D51" s="24">
        <v>0.14342629482071714</v>
      </c>
      <c r="E51" s="24">
        <v>0.10457516339869281</v>
      </c>
      <c r="F51" s="24">
        <v>0.14354066985645933</v>
      </c>
      <c r="G51" s="24">
        <v>0.10596026490066227</v>
      </c>
      <c r="H51" s="24">
        <v>0.10122699386503067</v>
      </c>
      <c r="I51" s="24">
        <v>0.10256410256410256</v>
      </c>
      <c r="J51" s="24">
        <v>6.6147859922178989E-2</v>
      </c>
      <c r="K51" s="24">
        <v>0.12087912087912088</v>
      </c>
      <c r="L51" s="24">
        <v>6.7796610169491525E-2</v>
      </c>
      <c r="M51" s="24">
        <v>9.7560975609756101E-2</v>
      </c>
      <c r="N51" s="25">
        <v>0.11333333333333333</v>
      </c>
      <c r="O51" s="31">
        <f>AVERAGE(C51:N51)</f>
        <v>0.10396645582546883</v>
      </c>
    </row>
    <row r="52" spans="1:15" ht="24" x14ac:dyDescent="0.25">
      <c r="A52" s="21"/>
      <c r="B52" s="22" t="s">
        <v>46</v>
      </c>
      <c r="C52" s="23">
        <v>0.32234432234432231</v>
      </c>
      <c r="D52" s="24">
        <v>0.12749003984063745</v>
      </c>
      <c r="E52" s="24">
        <v>0.24836601307189543</v>
      </c>
      <c r="F52" s="24">
        <v>0.26315789473684209</v>
      </c>
      <c r="G52" s="24">
        <v>0.25496688741721857</v>
      </c>
      <c r="H52" s="24">
        <v>0.26993865030674846</v>
      </c>
      <c r="I52" s="24">
        <v>0.23809523809523805</v>
      </c>
      <c r="J52" s="24">
        <v>0.33073929961089488</v>
      </c>
      <c r="K52" s="24">
        <v>0.28021978021978022</v>
      </c>
      <c r="L52" s="24">
        <v>0.21468926553672316</v>
      </c>
      <c r="M52" s="24">
        <v>0.22926829268292687</v>
      </c>
      <c r="N52" s="25">
        <v>0.26666666666666666</v>
      </c>
      <c r="O52" s="31">
        <f>AVERAGE(C52:N52)</f>
        <v>0.25382852921082449</v>
      </c>
    </row>
    <row r="53" spans="1:15" x14ac:dyDescent="0.25">
      <c r="A53" s="21"/>
      <c r="B53" s="22" t="s">
        <v>47</v>
      </c>
      <c r="C53" s="23">
        <v>0.2344322344322344</v>
      </c>
      <c r="D53" s="24">
        <v>0.11952191235059761</v>
      </c>
      <c r="E53" s="24">
        <v>0.18300653594771241</v>
      </c>
      <c r="F53" s="24">
        <v>0.19138755980861244</v>
      </c>
      <c r="G53" s="24">
        <v>0.18543046357615892</v>
      </c>
      <c r="H53" s="24">
        <v>0.20858895705521474</v>
      </c>
      <c r="I53" s="24">
        <v>0.19413919413919417</v>
      </c>
      <c r="J53" s="24">
        <v>0.17509727626459143</v>
      </c>
      <c r="K53" s="24">
        <v>0.24725274725274726</v>
      </c>
      <c r="L53" s="24">
        <v>0.1864406779661017</v>
      </c>
      <c r="M53" s="24">
        <v>0.25365853658536586</v>
      </c>
      <c r="N53" s="25">
        <v>0.23333333333333331</v>
      </c>
      <c r="O53" s="31">
        <f>AVERAGE(C53:N53)</f>
        <v>0.20102411905932205</v>
      </c>
    </row>
    <row r="54" spans="1:15" ht="24" x14ac:dyDescent="0.25">
      <c r="A54" s="21"/>
      <c r="B54" s="22" t="s">
        <v>48</v>
      </c>
      <c r="C54" s="23">
        <v>0.15018315018315018</v>
      </c>
      <c r="D54" s="24">
        <v>0.1752988047808765</v>
      </c>
      <c r="E54" s="24">
        <v>0.15359477124183007</v>
      </c>
      <c r="F54" s="24">
        <v>0.16746411483253587</v>
      </c>
      <c r="G54" s="24">
        <v>0.17218543046357618</v>
      </c>
      <c r="H54" s="24">
        <v>0.16257668711656442</v>
      </c>
      <c r="I54" s="24">
        <v>0.18681318681318682</v>
      </c>
      <c r="J54" s="24">
        <v>0.17120622568093385</v>
      </c>
      <c r="K54" s="24">
        <v>0.23076923076923075</v>
      </c>
      <c r="L54" s="24">
        <v>0.25988700564971751</v>
      </c>
      <c r="M54" s="24">
        <v>0.23902439024390243</v>
      </c>
      <c r="N54" s="25">
        <v>0.14000000000000001</v>
      </c>
      <c r="O54" s="31">
        <f>AVERAGE(C54:N54)</f>
        <v>0.18408358314795872</v>
      </c>
    </row>
    <row r="55" spans="1:15" x14ac:dyDescent="0.25">
      <c r="A55" s="21"/>
      <c r="B55" s="22" t="s">
        <v>49</v>
      </c>
      <c r="C55" s="23">
        <v>0.24908424908424909</v>
      </c>
      <c r="D55" s="24">
        <v>0.18326693227091634</v>
      </c>
      <c r="E55" s="24">
        <v>0.23202614379084965</v>
      </c>
      <c r="F55" s="24">
        <v>0.22966507177033491</v>
      </c>
      <c r="G55" s="24">
        <v>0.22847682119205298</v>
      </c>
      <c r="H55" s="24">
        <v>0.26687116564417179</v>
      </c>
      <c r="I55" s="24">
        <v>0.25641025641025639</v>
      </c>
      <c r="J55" s="24">
        <v>0.28793774319066145</v>
      </c>
      <c r="K55" s="24">
        <v>0.27472527472527475</v>
      </c>
      <c r="L55" s="24">
        <v>0.23728813559322035</v>
      </c>
      <c r="M55" s="24">
        <v>0.2</v>
      </c>
      <c r="N55" s="25">
        <v>0.25333333333333335</v>
      </c>
      <c r="O55" s="31">
        <f>AVERAGE(C55:N55)</f>
        <v>0.24159042725044341</v>
      </c>
    </row>
    <row r="56" spans="1:15" ht="24" x14ac:dyDescent="0.25">
      <c r="A56" s="21"/>
      <c r="B56" s="22" t="s">
        <v>50</v>
      </c>
      <c r="C56" s="23">
        <v>0.19780219780219782</v>
      </c>
      <c r="D56" s="24">
        <v>0.21115537848605576</v>
      </c>
      <c r="E56" s="24">
        <v>0.17973856209150327</v>
      </c>
      <c r="F56" s="24">
        <v>0.19617224880382775</v>
      </c>
      <c r="G56" s="24">
        <v>0.16225165562913907</v>
      </c>
      <c r="H56" s="24">
        <v>0.16257668711656442</v>
      </c>
      <c r="I56" s="24">
        <v>0.16117216117216115</v>
      </c>
      <c r="J56" s="24">
        <v>0.15953307392996108</v>
      </c>
      <c r="K56" s="24">
        <v>0.15384615384615385</v>
      </c>
      <c r="L56" s="24">
        <v>0.23728813559322035</v>
      </c>
      <c r="M56" s="24">
        <v>0.17560975609756097</v>
      </c>
      <c r="N56" s="25">
        <v>0.17333333333333337</v>
      </c>
      <c r="O56" s="31">
        <f>AVERAGE(C56:N56)</f>
        <v>0.18087327865847322</v>
      </c>
    </row>
    <row r="57" spans="1:15" x14ac:dyDescent="0.25">
      <c r="A57" s="21"/>
      <c r="B57" s="22" t="s">
        <v>51</v>
      </c>
      <c r="C57" s="23">
        <v>0.15384615384615385</v>
      </c>
      <c r="D57" s="24">
        <v>0.16334661354581673</v>
      </c>
      <c r="E57" s="24">
        <v>0.15032679738562091</v>
      </c>
      <c r="F57" s="24">
        <v>0.13397129186602871</v>
      </c>
      <c r="G57" s="24">
        <v>0.15231788079470199</v>
      </c>
      <c r="H57" s="24">
        <v>0.17791411042944782</v>
      </c>
      <c r="I57" s="24">
        <v>0.18315018315018314</v>
      </c>
      <c r="J57" s="24">
        <v>0.13618677042801555</v>
      </c>
      <c r="K57" s="24">
        <v>0.19780219780219782</v>
      </c>
      <c r="L57" s="24">
        <v>9.6045197740112997E-2</v>
      </c>
      <c r="M57" s="24">
        <v>0.23902439024390243</v>
      </c>
      <c r="N57" s="25">
        <v>0.20666666666666667</v>
      </c>
      <c r="O57" s="31">
        <f>AVERAGE(C57:N57)</f>
        <v>0.16588318782490405</v>
      </c>
    </row>
    <row r="58" spans="1:15" x14ac:dyDescent="0.25">
      <c r="A58" s="21"/>
      <c r="B58" s="22" t="s">
        <v>52</v>
      </c>
      <c r="C58" s="23">
        <v>4.7619047619047616E-2</v>
      </c>
      <c r="D58" s="24">
        <v>9.1633466135458169E-2</v>
      </c>
      <c r="E58" s="24">
        <v>8.8235294117647065E-2</v>
      </c>
      <c r="F58" s="24">
        <v>8.612440191387559E-2</v>
      </c>
      <c r="G58" s="24">
        <v>9.2715231788079458E-2</v>
      </c>
      <c r="H58" s="24">
        <v>8.8957055214723912E-2</v>
      </c>
      <c r="I58" s="24">
        <v>6.95970695970696E-2</v>
      </c>
      <c r="J58" s="24">
        <v>8.1712062256809326E-2</v>
      </c>
      <c r="K58" s="24">
        <v>8.2417582417582402E-2</v>
      </c>
      <c r="L58" s="24">
        <v>6.7796610169491525E-2</v>
      </c>
      <c r="M58" s="24">
        <v>7.8048780487804878E-2</v>
      </c>
      <c r="N58" s="25">
        <v>8.6666666666666684E-2</v>
      </c>
      <c r="O58" s="31">
        <f>AVERAGE(C58:N58)</f>
        <v>8.0126939032021352E-2</v>
      </c>
    </row>
    <row r="59" spans="1:15" ht="24" x14ac:dyDescent="0.25">
      <c r="A59" s="21"/>
      <c r="B59" s="22" t="s">
        <v>53</v>
      </c>
      <c r="C59" s="23">
        <v>0.2967032967032967</v>
      </c>
      <c r="D59" s="24">
        <v>0.13545816733067728</v>
      </c>
      <c r="E59" s="24">
        <v>0.17973856209150327</v>
      </c>
      <c r="F59" s="24">
        <v>0.24401913875598086</v>
      </c>
      <c r="G59" s="24">
        <v>0.26821192052980131</v>
      </c>
      <c r="H59" s="24">
        <v>0.21165644171779141</v>
      </c>
      <c r="I59" s="24">
        <v>0.31135531135531136</v>
      </c>
      <c r="J59" s="24">
        <v>0.31517509727626458</v>
      </c>
      <c r="K59" s="24">
        <v>0.26373626373626374</v>
      </c>
      <c r="L59" s="24">
        <v>0.33898305084745756</v>
      </c>
      <c r="M59" s="24">
        <v>0.22439024390243906</v>
      </c>
      <c r="N59" s="25">
        <v>0.32666666666666666</v>
      </c>
      <c r="O59" s="31">
        <f>AVERAGE(C59:N59)</f>
        <v>0.25967451340945452</v>
      </c>
    </row>
    <row r="60" spans="1:15" ht="24" x14ac:dyDescent="0.25">
      <c r="A60" s="21" t="s">
        <v>72</v>
      </c>
      <c r="B60" s="22" t="s">
        <v>73</v>
      </c>
      <c r="C60" s="23">
        <v>0.14285714285714285</v>
      </c>
      <c r="D60" s="24">
        <v>0.16733067729083664</v>
      </c>
      <c r="E60" s="24">
        <v>0.12745098039215685</v>
      </c>
      <c r="F60" s="24">
        <v>0.13397129186602871</v>
      </c>
      <c r="G60" s="24">
        <v>0.12251655629139073</v>
      </c>
      <c r="H60" s="24">
        <v>0.18098159509202452</v>
      </c>
      <c r="I60" s="24">
        <v>0.15018315018315018</v>
      </c>
      <c r="J60" s="24">
        <v>0.1245136186770428</v>
      </c>
      <c r="K60" s="24">
        <v>0.19230769230769235</v>
      </c>
      <c r="L60" s="24">
        <v>0.16949152542372878</v>
      </c>
      <c r="M60" s="24">
        <v>0.17073170731707318</v>
      </c>
      <c r="N60" s="25">
        <v>0.13333333333333333</v>
      </c>
      <c r="O60" s="31">
        <f>AVERAGE(C60:N60)</f>
        <v>0.15130577258596672</v>
      </c>
    </row>
    <row r="61" spans="1:15" ht="24" x14ac:dyDescent="0.25">
      <c r="A61" s="21"/>
      <c r="B61" s="22" t="s">
        <v>74</v>
      </c>
      <c r="C61" s="23">
        <v>0.26007326007326009</v>
      </c>
      <c r="D61" s="24">
        <v>0.19920318725099601</v>
      </c>
      <c r="E61" s="24">
        <v>0.22222222222222221</v>
      </c>
      <c r="F61" s="24">
        <v>0.23923444976076558</v>
      </c>
      <c r="G61" s="24">
        <v>0.27152317880794702</v>
      </c>
      <c r="H61" s="24">
        <v>0.25153374233128833</v>
      </c>
      <c r="I61" s="24">
        <v>0.2783882783882784</v>
      </c>
      <c r="J61" s="24">
        <v>0.26848249027237353</v>
      </c>
      <c r="K61" s="24">
        <v>0.24175824175824176</v>
      </c>
      <c r="L61" s="24">
        <v>0.2711864406779661</v>
      </c>
      <c r="M61" s="24">
        <v>0.2780487804878049</v>
      </c>
      <c r="N61" s="25">
        <v>0.22666666666666666</v>
      </c>
      <c r="O61" s="31">
        <f>AVERAGE(C61:N61)</f>
        <v>0.25069341155815089</v>
      </c>
    </row>
    <row r="62" spans="1:15" ht="24" x14ac:dyDescent="0.25">
      <c r="A62" s="21"/>
      <c r="B62" s="22" t="s">
        <v>75</v>
      </c>
      <c r="C62" s="23">
        <v>0.10256410256410256</v>
      </c>
      <c r="D62" s="24">
        <v>0.10358565737051792</v>
      </c>
      <c r="E62" s="24">
        <v>8.8235294117647065E-2</v>
      </c>
      <c r="F62" s="24">
        <v>7.1770334928229665E-2</v>
      </c>
      <c r="G62" s="24">
        <v>0.12582781456953643</v>
      </c>
      <c r="H62" s="24">
        <v>0.10736196319018405</v>
      </c>
      <c r="I62" s="24">
        <v>0.11355311355311355</v>
      </c>
      <c r="J62" s="24">
        <v>0.10505836575875487</v>
      </c>
      <c r="K62" s="24">
        <v>0.12637362637362637</v>
      </c>
      <c r="L62" s="24">
        <v>5.0847457627118647E-2</v>
      </c>
      <c r="M62" s="24">
        <v>5.365853658536586E-2</v>
      </c>
      <c r="N62" s="25">
        <v>8.6666666666666684E-2</v>
      </c>
      <c r="O62" s="31">
        <f>AVERAGE(C62:N62)</f>
        <v>9.4625244442071973E-2</v>
      </c>
    </row>
    <row r="63" spans="1:15" ht="24" x14ac:dyDescent="0.25">
      <c r="A63" s="21"/>
      <c r="B63" s="22" t="s">
        <v>76</v>
      </c>
      <c r="C63" s="23">
        <v>0.22344322344322345</v>
      </c>
      <c r="D63" s="24">
        <v>0.34661354581673309</v>
      </c>
      <c r="E63" s="24">
        <v>0.25490196078431371</v>
      </c>
      <c r="F63" s="24">
        <v>0.23444976076555021</v>
      </c>
      <c r="G63" s="24">
        <v>0.29139072847682118</v>
      </c>
      <c r="H63" s="24">
        <v>0.26380368098159507</v>
      </c>
      <c r="I63" s="24">
        <v>0.17948717948717949</v>
      </c>
      <c r="J63" s="24">
        <v>0.20622568093385213</v>
      </c>
      <c r="K63" s="24">
        <v>0.18681318681318682</v>
      </c>
      <c r="L63" s="24">
        <v>0.16384180790960451</v>
      </c>
      <c r="M63" s="24">
        <v>0.16585365853658537</v>
      </c>
      <c r="N63" s="25">
        <v>0.25333333333333335</v>
      </c>
      <c r="O63" s="31">
        <f>AVERAGE(C63:N63)</f>
        <v>0.23084647894016494</v>
      </c>
    </row>
    <row r="64" spans="1:15" ht="24" x14ac:dyDescent="0.25">
      <c r="A64" s="21"/>
      <c r="B64" s="22" t="s">
        <v>77</v>
      </c>
      <c r="C64" s="23">
        <v>0.26373626373626374</v>
      </c>
      <c r="D64" s="24">
        <v>0.42231075697211151</v>
      </c>
      <c r="E64" s="24">
        <v>0.3202614379084967</v>
      </c>
      <c r="F64" s="24">
        <v>0.31100478468899523</v>
      </c>
      <c r="G64" s="24">
        <v>0.22847682119205298</v>
      </c>
      <c r="H64" s="24">
        <v>0.28834355828220859</v>
      </c>
      <c r="I64" s="24">
        <v>0.22344322344322345</v>
      </c>
      <c r="J64" s="24">
        <v>0.22568093385214008</v>
      </c>
      <c r="K64" s="24">
        <v>0.2857142857142857</v>
      </c>
      <c r="L64" s="24">
        <v>0.25988700564971751</v>
      </c>
      <c r="M64" s="24">
        <v>0.20975609756097563</v>
      </c>
      <c r="N64" s="25">
        <v>0.24</v>
      </c>
      <c r="O64" s="31">
        <f>AVERAGE(C64:N64)</f>
        <v>0.27321793075003931</v>
      </c>
    </row>
    <row r="65" spans="1:15" ht="24" x14ac:dyDescent="0.25">
      <c r="A65" s="21"/>
      <c r="B65" s="22" t="s">
        <v>78</v>
      </c>
      <c r="C65" s="23">
        <v>0.1575091575091575</v>
      </c>
      <c r="D65" s="24">
        <v>0.29880478087649404</v>
      </c>
      <c r="E65" s="24">
        <v>0.23856209150326799</v>
      </c>
      <c r="F65" s="24">
        <v>0.20095693779904306</v>
      </c>
      <c r="G65" s="24">
        <v>0.13576158940397351</v>
      </c>
      <c r="H65" s="24">
        <v>0.21472392638036811</v>
      </c>
      <c r="I65" s="24">
        <v>0.12820512820512819</v>
      </c>
      <c r="J65" s="24">
        <v>0.1867704280155642</v>
      </c>
      <c r="K65" s="24">
        <v>0.18131868131868131</v>
      </c>
      <c r="L65" s="24">
        <v>0.20903954802259886</v>
      </c>
      <c r="M65" s="24">
        <v>0.16097560975609757</v>
      </c>
      <c r="N65" s="25">
        <v>0.17333333333333337</v>
      </c>
      <c r="O65" s="31">
        <f>AVERAGE(C65:N65)</f>
        <v>0.19049676767697565</v>
      </c>
    </row>
    <row r="66" spans="1:15" ht="24" x14ac:dyDescent="0.25">
      <c r="A66" s="21"/>
      <c r="B66" s="22" t="s">
        <v>79</v>
      </c>
      <c r="C66" s="23">
        <v>0.16849816849816851</v>
      </c>
      <c r="D66" s="24">
        <v>0.23505976095617531</v>
      </c>
      <c r="E66" s="24">
        <v>0.16993464052287582</v>
      </c>
      <c r="F66" s="24">
        <v>0.26315789473684209</v>
      </c>
      <c r="G66" s="24">
        <v>0.19867549668874174</v>
      </c>
      <c r="H66" s="24">
        <v>0.20245398773006135</v>
      </c>
      <c r="I66" s="24">
        <v>0.16117216117216115</v>
      </c>
      <c r="J66" s="24">
        <v>0.1556420233463035</v>
      </c>
      <c r="K66" s="24">
        <v>0.17032967032967034</v>
      </c>
      <c r="L66" s="24">
        <v>0.16384180790960451</v>
      </c>
      <c r="M66" s="24">
        <v>0.17560975609756097</v>
      </c>
      <c r="N66" s="25">
        <v>0.22</v>
      </c>
      <c r="O66" s="31">
        <f>AVERAGE(C66:N66)</f>
        <v>0.1903646139990138</v>
      </c>
    </row>
    <row r="67" spans="1:15" ht="24" x14ac:dyDescent="0.25">
      <c r="A67" s="21"/>
      <c r="B67" s="22" t="s">
        <v>80</v>
      </c>
      <c r="C67" s="23">
        <v>0.13553113553113552</v>
      </c>
      <c r="D67" s="24">
        <v>0.2549800796812749</v>
      </c>
      <c r="E67" s="24">
        <v>0.17320261437908496</v>
      </c>
      <c r="F67" s="24">
        <v>0.16267942583732059</v>
      </c>
      <c r="G67" s="24">
        <v>0.15894039735099338</v>
      </c>
      <c r="H67" s="24">
        <v>0.18404907975460122</v>
      </c>
      <c r="I67" s="24">
        <v>0.14285714285714285</v>
      </c>
      <c r="J67" s="24">
        <v>0.17120622568093385</v>
      </c>
      <c r="K67" s="24">
        <v>0.17032967032967034</v>
      </c>
      <c r="L67" s="24">
        <v>0.11864406779661017</v>
      </c>
      <c r="M67" s="24">
        <v>0.14634146341463414</v>
      </c>
      <c r="N67" s="25">
        <v>0.22666666666666666</v>
      </c>
      <c r="O67" s="31">
        <f>AVERAGE(C67:N67)</f>
        <v>0.17045233077333902</v>
      </c>
    </row>
    <row r="68" spans="1:15" ht="24" x14ac:dyDescent="0.25">
      <c r="A68" s="21"/>
      <c r="B68" s="22" t="s">
        <v>81</v>
      </c>
      <c r="C68" s="23">
        <v>0.11355311355311355</v>
      </c>
      <c r="D68" s="24">
        <v>0.1752988047808765</v>
      </c>
      <c r="E68" s="24">
        <v>0.13725490196078433</v>
      </c>
      <c r="F68" s="24">
        <v>0.15311004784688995</v>
      </c>
      <c r="G68" s="24">
        <v>9.2715231788079458E-2</v>
      </c>
      <c r="H68" s="24">
        <v>0.13190184049079753</v>
      </c>
      <c r="I68" s="24">
        <v>0.12087912087912088</v>
      </c>
      <c r="J68" s="24">
        <v>0.10505836575875487</v>
      </c>
      <c r="K68" s="24">
        <v>0.12637362637362637</v>
      </c>
      <c r="L68" s="24">
        <v>0.10734463276836158</v>
      </c>
      <c r="M68" s="24">
        <v>6.3414634146341464E-2</v>
      </c>
      <c r="N68" s="25">
        <v>0.14666666666666667</v>
      </c>
      <c r="O68" s="31">
        <f>AVERAGE(C68:N68)</f>
        <v>0.12279758225111777</v>
      </c>
    </row>
    <row r="69" spans="1:15" ht="24" x14ac:dyDescent="0.25">
      <c r="A69" s="21"/>
      <c r="B69" s="22" t="s">
        <v>82</v>
      </c>
      <c r="C69" s="23">
        <v>0.18681318681318682</v>
      </c>
      <c r="D69" s="24">
        <v>0.23107569721115534</v>
      </c>
      <c r="E69" s="24">
        <v>0.15032679738562091</v>
      </c>
      <c r="F69" s="24">
        <v>0.21531100478468901</v>
      </c>
      <c r="G69" s="24">
        <v>9.602649006622517E-2</v>
      </c>
      <c r="H69" s="24">
        <v>0.21472392638036811</v>
      </c>
      <c r="I69" s="24">
        <v>0.1575091575091575</v>
      </c>
      <c r="J69" s="24">
        <v>0.17898832684824903</v>
      </c>
      <c r="K69" s="24">
        <v>0.18131868131868131</v>
      </c>
      <c r="L69" s="24">
        <v>0.1807909604519774</v>
      </c>
      <c r="M69" s="24">
        <v>0.15609756097560976</v>
      </c>
      <c r="N69" s="25">
        <v>0.17333333333333337</v>
      </c>
      <c r="O69" s="31">
        <f>AVERAGE(C69:N69)</f>
        <v>0.17685959358985451</v>
      </c>
    </row>
    <row r="70" spans="1:15" ht="24" x14ac:dyDescent="0.25">
      <c r="A70" s="21"/>
      <c r="B70" s="22" t="s">
        <v>83</v>
      </c>
      <c r="C70" s="23">
        <v>0.19047619047619047</v>
      </c>
      <c r="D70" s="24">
        <v>0.14741035856573706</v>
      </c>
      <c r="E70" s="24">
        <v>0.15686274509803921</v>
      </c>
      <c r="F70" s="24">
        <v>0.17703349282296654</v>
      </c>
      <c r="G70" s="24">
        <v>0.13576158940397351</v>
      </c>
      <c r="H70" s="24">
        <v>0.14723926380368099</v>
      </c>
      <c r="I70" s="24">
        <v>0.17582417582417584</v>
      </c>
      <c r="J70" s="24">
        <v>0.17898832684824903</v>
      </c>
      <c r="K70" s="24">
        <v>0.19780219780219782</v>
      </c>
      <c r="L70" s="24">
        <v>0.1807909604519774</v>
      </c>
      <c r="M70" s="24">
        <v>0.16097560975609757</v>
      </c>
      <c r="N70" s="25">
        <v>0.2</v>
      </c>
      <c r="O70" s="31">
        <f>AVERAGE(C70:N70)</f>
        <v>0.17076374257110713</v>
      </c>
    </row>
    <row r="71" spans="1:15" ht="24" x14ac:dyDescent="0.25">
      <c r="A71" s="21"/>
      <c r="B71" s="22" t="s">
        <v>84</v>
      </c>
      <c r="C71" s="23">
        <v>0.1648351648351648</v>
      </c>
      <c r="D71" s="24">
        <v>0.17928286852589642</v>
      </c>
      <c r="E71" s="24">
        <v>0.18627450980392157</v>
      </c>
      <c r="F71" s="24">
        <v>0.16746411483253587</v>
      </c>
      <c r="G71" s="24">
        <v>0.15894039735099338</v>
      </c>
      <c r="H71" s="24">
        <v>0.17791411042944782</v>
      </c>
      <c r="I71" s="24">
        <v>0.15384615384615385</v>
      </c>
      <c r="J71" s="24">
        <v>0.11284046692607004</v>
      </c>
      <c r="K71" s="24">
        <v>0.1648351648351648</v>
      </c>
      <c r="L71" s="24">
        <v>0.1807909604519774</v>
      </c>
      <c r="M71" s="24">
        <v>0.15609756097560976</v>
      </c>
      <c r="N71" s="25">
        <v>0.15333333333333332</v>
      </c>
      <c r="O71" s="31">
        <f>AVERAGE(C71:N71)</f>
        <v>0.16303790051218908</v>
      </c>
    </row>
    <row r="72" spans="1:15" ht="24" x14ac:dyDescent="0.25">
      <c r="A72" s="21"/>
      <c r="B72" s="22" t="s">
        <v>85</v>
      </c>
      <c r="C72" s="23">
        <v>0.34798534798534797</v>
      </c>
      <c r="D72" s="24">
        <v>0.16733067729083664</v>
      </c>
      <c r="E72" s="24">
        <v>0.28104575163398693</v>
      </c>
      <c r="F72" s="24">
        <v>0.28229665071770332</v>
      </c>
      <c r="G72" s="24">
        <v>0.27483443708609273</v>
      </c>
      <c r="H72" s="24">
        <v>0.25153374233128833</v>
      </c>
      <c r="I72" s="24">
        <v>0.39194139194139199</v>
      </c>
      <c r="J72" s="24">
        <v>0.33852140077821014</v>
      </c>
      <c r="K72" s="24">
        <v>0.2967032967032967</v>
      </c>
      <c r="L72" s="24">
        <v>0.28813559322033899</v>
      </c>
      <c r="M72" s="24">
        <v>0.33658536585365861</v>
      </c>
      <c r="N72" s="25">
        <v>0.29333333333333333</v>
      </c>
      <c r="O72" s="31">
        <f>AVERAGE(C72:N72)</f>
        <v>0.29585391573962377</v>
      </c>
    </row>
    <row r="73" spans="1:15" ht="24" x14ac:dyDescent="0.25">
      <c r="A73" s="21"/>
      <c r="B73" s="22" t="s">
        <v>86</v>
      </c>
      <c r="C73" s="23">
        <v>0.15018315018315018</v>
      </c>
      <c r="D73" s="24">
        <v>0.16334661354581673</v>
      </c>
      <c r="E73" s="24">
        <v>0.11437908496732026</v>
      </c>
      <c r="F73" s="24">
        <v>0.14354066985645933</v>
      </c>
      <c r="G73" s="24">
        <v>0.11589403973509933</v>
      </c>
      <c r="H73" s="24">
        <v>0.11963190184049081</v>
      </c>
      <c r="I73" s="24">
        <v>0.13186813186813187</v>
      </c>
      <c r="J73" s="24">
        <v>0.1517509727626459</v>
      </c>
      <c r="K73" s="24">
        <v>8.7912087912087919E-2</v>
      </c>
      <c r="L73" s="24">
        <v>0.13559322033898305</v>
      </c>
      <c r="M73" s="24">
        <v>0.13170731707317074</v>
      </c>
      <c r="N73" s="25">
        <v>0.16</v>
      </c>
      <c r="O73" s="31">
        <f>AVERAGE(C73:N73)</f>
        <v>0.13381726584027967</v>
      </c>
    </row>
    <row r="74" spans="1:15" ht="24" x14ac:dyDescent="0.25">
      <c r="A74" s="21"/>
      <c r="B74" s="22" t="s">
        <v>87</v>
      </c>
      <c r="C74" s="23">
        <v>0.31501831501831501</v>
      </c>
      <c r="D74" s="24">
        <v>0.16733067729083664</v>
      </c>
      <c r="E74" s="24">
        <v>0.21568627450980393</v>
      </c>
      <c r="F74" s="24">
        <v>0.32057416267942584</v>
      </c>
      <c r="G74" s="24">
        <v>0.26490066225165565</v>
      </c>
      <c r="H74" s="24">
        <v>0.23312883435582818</v>
      </c>
      <c r="I74" s="24">
        <v>0.35164835164835168</v>
      </c>
      <c r="J74" s="24">
        <v>0.32295719844357973</v>
      </c>
      <c r="K74" s="24">
        <v>0.40659340659340659</v>
      </c>
      <c r="L74" s="24">
        <v>0.31638418079096048</v>
      </c>
      <c r="M74" s="24">
        <v>0.31707317073170732</v>
      </c>
      <c r="N74" s="25">
        <v>0.3</v>
      </c>
      <c r="O74" s="31">
        <f>AVERAGE(C74:N74)</f>
        <v>0.29427460285948925</v>
      </c>
    </row>
    <row r="75" spans="1:15" ht="24" x14ac:dyDescent="0.25">
      <c r="A75" s="21"/>
      <c r="B75" s="22" t="s">
        <v>88</v>
      </c>
      <c r="C75" s="23">
        <v>0.20146520146520147</v>
      </c>
      <c r="D75" s="24">
        <v>0.13147410358565736</v>
      </c>
      <c r="E75" s="24">
        <v>0.16666666666666663</v>
      </c>
      <c r="F75" s="24">
        <v>0.22488038277511962</v>
      </c>
      <c r="G75" s="24">
        <v>0.20860927152317882</v>
      </c>
      <c r="H75" s="24">
        <v>0.16564417177914109</v>
      </c>
      <c r="I75" s="24">
        <v>0.28205128205128205</v>
      </c>
      <c r="J75" s="24">
        <v>0.24513618677042801</v>
      </c>
      <c r="K75" s="24">
        <v>0.17032967032967034</v>
      </c>
      <c r="L75" s="24">
        <v>0.21468926553672316</v>
      </c>
      <c r="M75" s="24">
        <v>0.25853658536585367</v>
      </c>
      <c r="N75" s="25">
        <v>0.26</v>
      </c>
      <c r="O75" s="31">
        <f>AVERAGE(C75:N75)</f>
        <v>0.21079023232074348</v>
      </c>
    </row>
    <row r="76" spans="1:15" ht="24" x14ac:dyDescent="0.25">
      <c r="A76" s="21"/>
      <c r="B76" s="22" t="s">
        <v>89</v>
      </c>
      <c r="C76" s="23">
        <v>0.2893772893772894</v>
      </c>
      <c r="D76" s="24">
        <v>0.21513944223107567</v>
      </c>
      <c r="E76" s="24">
        <v>0.21568627450980393</v>
      </c>
      <c r="F76" s="24">
        <v>0.28229665071770332</v>
      </c>
      <c r="G76" s="24">
        <v>0.32781456953642385</v>
      </c>
      <c r="H76" s="24">
        <v>0.26993865030674846</v>
      </c>
      <c r="I76" s="24">
        <v>0.37362637362637363</v>
      </c>
      <c r="J76" s="24">
        <v>0.33073929961089488</v>
      </c>
      <c r="K76" s="24">
        <v>0.31318681318681318</v>
      </c>
      <c r="L76" s="24">
        <v>0.32203389830508472</v>
      </c>
      <c r="M76" s="24">
        <v>0.36585365853658536</v>
      </c>
      <c r="N76" s="25">
        <v>0.28666666666666668</v>
      </c>
      <c r="O76" s="31">
        <f>AVERAGE(C76:N76)</f>
        <v>0.29936329888428853</v>
      </c>
    </row>
    <row r="77" spans="1:15" ht="24" x14ac:dyDescent="0.25">
      <c r="A77" s="21"/>
      <c r="B77" s="22" t="s">
        <v>90</v>
      </c>
      <c r="C77" s="23">
        <v>0.2857142857142857</v>
      </c>
      <c r="D77" s="24">
        <v>0.26693227091633465</v>
      </c>
      <c r="E77" s="24">
        <v>0.29411764705882354</v>
      </c>
      <c r="F77" s="24">
        <v>0.26315789473684209</v>
      </c>
      <c r="G77" s="24">
        <v>0.26821192052980131</v>
      </c>
      <c r="H77" s="24">
        <v>0.26380368098159507</v>
      </c>
      <c r="I77" s="24">
        <v>0.2857142857142857</v>
      </c>
      <c r="J77" s="24">
        <v>0.28404669260700388</v>
      </c>
      <c r="K77" s="24">
        <v>0.31868131868131866</v>
      </c>
      <c r="L77" s="24">
        <v>0.29943502824858759</v>
      </c>
      <c r="M77" s="24">
        <v>0.24390243902439024</v>
      </c>
      <c r="N77" s="25">
        <v>0.31333333333333335</v>
      </c>
      <c r="O77" s="31">
        <f>AVERAGE(C77:N77)</f>
        <v>0.28225423312888348</v>
      </c>
    </row>
    <row r="78" spans="1:15" x14ac:dyDescent="0.25">
      <c r="A78" s="21" t="s">
        <v>91</v>
      </c>
      <c r="B78" s="22" t="s">
        <v>92</v>
      </c>
      <c r="C78" s="23">
        <v>0.18382352941176472</v>
      </c>
      <c r="D78" s="24">
        <v>0.15936254980079681</v>
      </c>
      <c r="E78" s="24">
        <v>0.13114754098360656</v>
      </c>
      <c r="F78" s="24">
        <v>0.15789473684210525</v>
      </c>
      <c r="G78" s="24">
        <v>0.18394648829431437</v>
      </c>
      <c r="H78" s="24">
        <v>0.18711656441717792</v>
      </c>
      <c r="I78" s="24">
        <v>0.24542124542124541</v>
      </c>
      <c r="J78" s="24">
        <v>0.1556420233463035</v>
      </c>
      <c r="K78" s="24">
        <v>0.24725274725274726</v>
      </c>
      <c r="L78" s="24">
        <v>0.15819209039548024</v>
      </c>
      <c r="M78" s="24">
        <v>0.17647058823529413</v>
      </c>
      <c r="N78" s="25">
        <v>0.20666666666666667</v>
      </c>
      <c r="O78" s="31">
        <f>AVERAGE(C78:N78)</f>
        <v>0.1827447309222919</v>
      </c>
    </row>
    <row r="79" spans="1:15" x14ac:dyDescent="0.25">
      <c r="A79" s="21"/>
      <c r="B79" s="22" t="s">
        <v>93</v>
      </c>
      <c r="C79" s="23">
        <v>0.2610294117647059</v>
      </c>
      <c r="D79" s="24">
        <v>0.18326693227091634</v>
      </c>
      <c r="E79" s="24">
        <v>0.20655737704918034</v>
      </c>
      <c r="F79" s="24">
        <v>0.18660287081339713</v>
      </c>
      <c r="G79" s="24">
        <v>0.18729096989966554</v>
      </c>
      <c r="H79" s="24">
        <v>0.23619631901840493</v>
      </c>
      <c r="I79" s="24">
        <v>0.26373626373626374</v>
      </c>
      <c r="J79" s="24">
        <v>0.29571984435797666</v>
      </c>
      <c r="K79" s="24">
        <v>0.24725274725274726</v>
      </c>
      <c r="L79" s="24">
        <v>0.2655367231638418</v>
      </c>
      <c r="M79" s="24">
        <v>0.25490196078431371</v>
      </c>
      <c r="N79" s="25">
        <v>0.22</v>
      </c>
      <c r="O79" s="31">
        <f>AVERAGE(C79:N79)</f>
        <v>0.23400761834261777</v>
      </c>
    </row>
    <row r="80" spans="1:15" x14ac:dyDescent="0.25">
      <c r="A80" s="21"/>
      <c r="B80" s="22" t="s">
        <v>94</v>
      </c>
      <c r="C80" s="23">
        <v>0.17279411764705879</v>
      </c>
      <c r="D80" s="24">
        <v>0.12749003984063745</v>
      </c>
      <c r="E80" s="24">
        <v>0.14754098360655737</v>
      </c>
      <c r="F80" s="24">
        <v>0.16267942583732059</v>
      </c>
      <c r="G80" s="24">
        <v>0.20735785953177255</v>
      </c>
      <c r="H80" s="24">
        <v>0.16564417177914109</v>
      </c>
      <c r="I80" s="24">
        <v>0.21978021978021978</v>
      </c>
      <c r="J80" s="24">
        <v>0.16342412451361865</v>
      </c>
      <c r="K80" s="24">
        <v>0.2032967032967033</v>
      </c>
      <c r="L80" s="24">
        <v>0.1864406779661017</v>
      </c>
      <c r="M80" s="24">
        <v>0.15196078431372548</v>
      </c>
      <c r="N80" s="25">
        <v>0.14666666666666667</v>
      </c>
      <c r="O80" s="31">
        <f>AVERAGE(C80:N80)</f>
        <v>0.17125631456496027</v>
      </c>
    </row>
    <row r="81" spans="1:15" x14ac:dyDescent="0.25">
      <c r="A81" s="21"/>
      <c r="B81" s="22" t="s">
        <v>95</v>
      </c>
      <c r="C81" s="23">
        <v>0.26838235294117646</v>
      </c>
      <c r="D81" s="24">
        <v>0.35059760956175301</v>
      </c>
      <c r="E81" s="24">
        <v>0.35409836065573769</v>
      </c>
      <c r="F81" s="24">
        <v>0.291866028708134</v>
      </c>
      <c r="G81" s="24">
        <v>0.2976588628762542</v>
      </c>
      <c r="H81" s="24">
        <v>0.30674846625766872</v>
      </c>
      <c r="I81" s="24">
        <v>0.28205128205128205</v>
      </c>
      <c r="J81" s="24">
        <v>0.26848249027237353</v>
      </c>
      <c r="K81" s="24">
        <v>0.27472527472527475</v>
      </c>
      <c r="L81" s="24">
        <v>0.2768361581920904</v>
      </c>
      <c r="M81" s="24">
        <v>0.19117647058823528</v>
      </c>
      <c r="N81" s="25">
        <v>0.28666666666666668</v>
      </c>
      <c r="O81" s="31">
        <f>AVERAGE(C81:N81)</f>
        <v>0.2874408352913872</v>
      </c>
    </row>
    <row r="82" spans="1:15" x14ac:dyDescent="0.25">
      <c r="A82" s="21"/>
      <c r="B82" s="22" t="s">
        <v>96</v>
      </c>
      <c r="C82" s="23">
        <v>0.20955882352941177</v>
      </c>
      <c r="D82" s="24">
        <v>0.30278884462151395</v>
      </c>
      <c r="E82" s="24">
        <v>0.29508196721311475</v>
      </c>
      <c r="F82" s="24">
        <v>0.23923444976076558</v>
      </c>
      <c r="G82" s="24">
        <v>0.20066889632107024</v>
      </c>
      <c r="H82" s="24">
        <v>0.27607361963190186</v>
      </c>
      <c r="I82" s="24">
        <v>0.1575091575091575</v>
      </c>
      <c r="J82" s="24">
        <v>0.2140077821011673</v>
      </c>
      <c r="K82" s="24">
        <v>0.1648351648351648</v>
      </c>
      <c r="L82" s="24">
        <v>0.1864406779661017</v>
      </c>
      <c r="M82" s="24">
        <v>0.18627450980392157</v>
      </c>
      <c r="N82" s="25">
        <v>0.21333333333333335</v>
      </c>
      <c r="O82" s="31">
        <f>AVERAGE(C82:N82)</f>
        <v>0.22048393555221868</v>
      </c>
    </row>
    <row r="83" spans="1:15" ht="24" x14ac:dyDescent="0.25">
      <c r="A83" s="21"/>
      <c r="B83" s="22" t="s">
        <v>97</v>
      </c>
      <c r="C83" s="23">
        <v>0.20955882352941177</v>
      </c>
      <c r="D83" s="24">
        <v>0.20318725099601592</v>
      </c>
      <c r="E83" s="24">
        <v>0.21639344262295082</v>
      </c>
      <c r="F83" s="24">
        <v>0.18660287081339713</v>
      </c>
      <c r="G83" s="24">
        <v>0.14046822742474915</v>
      </c>
      <c r="H83" s="24">
        <v>0.18711656441717792</v>
      </c>
      <c r="I83" s="24">
        <v>0.18315018315018314</v>
      </c>
      <c r="J83" s="24">
        <v>0.1828793774319066</v>
      </c>
      <c r="K83" s="24">
        <v>0.17032967032967034</v>
      </c>
      <c r="L83" s="24">
        <v>0.24293785310734464</v>
      </c>
      <c r="M83" s="24">
        <v>0.25</v>
      </c>
      <c r="N83" s="25">
        <v>0.23333333333333331</v>
      </c>
      <c r="O83" s="31">
        <f>AVERAGE(C83:N83)</f>
        <v>0.20049646642967842</v>
      </c>
    </row>
    <row r="84" spans="1:15" ht="24" x14ac:dyDescent="0.25">
      <c r="A84" s="21"/>
      <c r="B84" s="22" t="s">
        <v>98</v>
      </c>
      <c r="C84" s="23">
        <v>0.13235294117647059</v>
      </c>
      <c r="D84" s="24">
        <v>0.22310756972111551</v>
      </c>
      <c r="E84" s="24">
        <v>0.14754098360655737</v>
      </c>
      <c r="F84" s="24">
        <v>0.22966507177033491</v>
      </c>
      <c r="G84" s="24">
        <v>0.16387959866220736</v>
      </c>
      <c r="H84" s="24">
        <v>0.17791411042944782</v>
      </c>
      <c r="I84" s="24">
        <v>0.13553113553113552</v>
      </c>
      <c r="J84" s="24">
        <v>0.11284046692607004</v>
      </c>
      <c r="K84" s="24">
        <v>0.14835164835164835</v>
      </c>
      <c r="L84" s="24">
        <v>0.14124293785310735</v>
      </c>
      <c r="M84" s="24">
        <v>0.14215686274509803</v>
      </c>
      <c r="N84" s="25">
        <v>0.21333333333333335</v>
      </c>
      <c r="O84" s="31">
        <f>AVERAGE(C84:N84)</f>
        <v>0.16399305500887718</v>
      </c>
    </row>
    <row r="85" spans="1:15" x14ac:dyDescent="0.25">
      <c r="A85" s="21"/>
      <c r="B85" s="22" t="s">
        <v>99</v>
      </c>
      <c r="C85" s="23">
        <v>0.16911764705882354</v>
      </c>
      <c r="D85" s="24">
        <v>0.27091633466135456</v>
      </c>
      <c r="E85" s="24">
        <v>0.17704918032786884</v>
      </c>
      <c r="F85" s="24">
        <v>0.22488038277511962</v>
      </c>
      <c r="G85" s="24">
        <v>0.1705685618729097</v>
      </c>
      <c r="H85" s="24">
        <v>0.18098159509202452</v>
      </c>
      <c r="I85" s="24">
        <v>0.1648351648351648</v>
      </c>
      <c r="J85" s="24">
        <v>9.3385214007782102E-2</v>
      </c>
      <c r="K85" s="24">
        <v>0.14835164835164835</v>
      </c>
      <c r="L85" s="24">
        <v>0.10169491525423729</v>
      </c>
      <c r="M85" s="24">
        <v>0.13235294117647059</v>
      </c>
      <c r="N85" s="25">
        <v>0.16666666666666663</v>
      </c>
      <c r="O85" s="31">
        <f>AVERAGE(C85:N85)</f>
        <v>0.16673335434000588</v>
      </c>
    </row>
    <row r="86" spans="1:15" x14ac:dyDescent="0.25">
      <c r="A86" s="21"/>
      <c r="B86" s="22" t="s">
        <v>100</v>
      </c>
      <c r="C86" s="23">
        <v>0.16176470588235292</v>
      </c>
      <c r="D86" s="24">
        <v>0.21513944223107567</v>
      </c>
      <c r="E86" s="24">
        <v>0.15737704918032788</v>
      </c>
      <c r="F86" s="24">
        <v>0.17703349282296654</v>
      </c>
      <c r="G86" s="24">
        <v>0.10702341137123746</v>
      </c>
      <c r="H86" s="24">
        <v>0.15950920245398773</v>
      </c>
      <c r="I86" s="24">
        <v>0.16849816849816851</v>
      </c>
      <c r="J86" s="24">
        <v>0.14396887159533073</v>
      </c>
      <c r="K86" s="24">
        <v>0.23626373626373623</v>
      </c>
      <c r="L86" s="24">
        <v>0.12994350282485875</v>
      </c>
      <c r="M86" s="24">
        <v>0.15686274509803921</v>
      </c>
      <c r="N86" s="25">
        <v>0.26</v>
      </c>
      <c r="O86" s="31">
        <f>AVERAGE(C86:N86)</f>
        <v>0.17278202735184012</v>
      </c>
    </row>
    <row r="87" spans="1:15" x14ac:dyDescent="0.25">
      <c r="A87" s="21"/>
      <c r="B87" s="22" t="s">
        <v>101</v>
      </c>
      <c r="C87" s="23">
        <v>0.16544117647058823</v>
      </c>
      <c r="D87" s="24">
        <v>0.18326693227091634</v>
      </c>
      <c r="E87" s="24">
        <v>0.16393442622950818</v>
      </c>
      <c r="F87" s="24">
        <v>0.18660287081339713</v>
      </c>
      <c r="G87" s="24">
        <v>0.19732441471571907</v>
      </c>
      <c r="H87" s="24">
        <v>0.17484662576687116</v>
      </c>
      <c r="I87" s="24">
        <v>0.17582417582417584</v>
      </c>
      <c r="J87" s="24">
        <v>0.15953307392996108</v>
      </c>
      <c r="K87" s="24">
        <v>0.24175824175824176</v>
      </c>
      <c r="L87" s="24">
        <v>0.15819209039548024</v>
      </c>
      <c r="M87" s="24">
        <v>0.16176470588235292</v>
      </c>
      <c r="N87" s="25">
        <v>0.2</v>
      </c>
      <c r="O87" s="31">
        <f>AVERAGE(C87:N87)</f>
        <v>0.18070739450476769</v>
      </c>
    </row>
    <row r="88" spans="1:15" x14ac:dyDescent="0.25">
      <c r="A88" s="21"/>
      <c r="B88" s="22" t="s">
        <v>102</v>
      </c>
      <c r="C88" s="23">
        <v>0.26470588235294118</v>
      </c>
      <c r="D88" s="24">
        <v>0.16334661354581673</v>
      </c>
      <c r="E88" s="24">
        <v>0.16393442622950818</v>
      </c>
      <c r="F88" s="24">
        <v>0.21052631578947367</v>
      </c>
      <c r="G88" s="24">
        <v>0.21739130434782608</v>
      </c>
      <c r="H88" s="24">
        <v>0.22085889570552147</v>
      </c>
      <c r="I88" s="24">
        <v>0.23809523809523805</v>
      </c>
      <c r="J88" s="24">
        <v>0.26848249027237353</v>
      </c>
      <c r="K88" s="24">
        <v>0.23626373626373623</v>
      </c>
      <c r="L88" s="24">
        <v>0.25988700564971751</v>
      </c>
      <c r="M88" s="24">
        <v>0.23529411764705879</v>
      </c>
      <c r="N88" s="25">
        <v>0.18</v>
      </c>
      <c r="O88" s="31">
        <f>AVERAGE(C88:N88)</f>
        <v>0.22156550215826765</v>
      </c>
    </row>
    <row r="89" spans="1:15" ht="24" x14ac:dyDescent="0.25">
      <c r="A89" s="21"/>
      <c r="B89" s="22" t="s">
        <v>103</v>
      </c>
      <c r="C89" s="23">
        <v>0.18382352941176472</v>
      </c>
      <c r="D89" s="24">
        <v>0.20318725099601592</v>
      </c>
      <c r="E89" s="24">
        <v>0.16721311475409839</v>
      </c>
      <c r="F89" s="24">
        <v>0.21052631578947367</v>
      </c>
      <c r="G89" s="24">
        <v>0.25083612040133779</v>
      </c>
      <c r="H89" s="24">
        <v>0.16257668711656442</v>
      </c>
      <c r="I89" s="24">
        <v>0.16117216117216115</v>
      </c>
      <c r="J89" s="24">
        <v>0.20622568093385213</v>
      </c>
      <c r="K89" s="24">
        <v>0.23076923076923075</v>
      </c>
      <c r="L89" s="24">
        <v>0.1864406779661017</v>
      </c>
      <c r="M89" s="24">
        <v>0.19117647058823528</v>
      </c>
      <c r="N89" s="25">
        <v>0.13333333333333333</v>
      </c>
      <c r="O89" s="31">
        <f>AVERAGE(C89:N89)</f>
        <v>0.1906067144360141</v>
      </c>
    </row>
    <row r="90" spans="1:15" ht="24" x14ac:dyDescent="0.25">
      <c r="A90" s="21"/>
      <c r="B90" s="22" t="s">
        <v>104</v>
      </c>
      <c r="C90" s="23">
        <v>0.20955882352941177</v>
      </c>
      <c r="D90" s="24">
        <v>0.20717131474103584</v>
      </c>
      <c r="E90" s="24">
        <v>0.20655737704918034</v>
      </c>
      <c r="F90" s="24">
        <v>0.26315789473684209</v>
      </c>
      <c r="G90" s="24">
        <v>0.22073578595317722</v>
      </c>
      <c r="H90" s="24">
        <v>0.22699386503067484</v>
      </c>
      <c r="I90" s="24">
        <v>0.21611721611721613</v>
      </c>
      <c r="J90" s="24">
        <v>0.21011673151750973</v>
      </c>
      <c r="K90" s="24">
        <v>0.28021978021978022</v>
      </c>
      <c r="L90" s="24">
        <v>0.22598870056497178</v>
      </c>
      <c r="M90" s="24">
        <v>0.24509803921568626</v>
      </c>
      <c r="N90" s="25">
        <v>0.30666666666666664</v>
      </c>
      <c r="O90" s="31">
        <f>AVERAGE(C90:N90)</f>
        <v>0.23486518294517944</v>
      </c>
    </row>
    <row r="91" spans="1:15" x14ac:dyDescent="0.25">
      <c r="A91" s="21"/>
      <c r="B91" s="22" t="s">
        <v>105</v>
      </c>
      <c r="C91" s="23">
        <v>0.125</v>
      </c>
      <c r="D91" s="24">
        <v>0.12350597609561753</v>
      </c>
      <c r="E91" s="24">
        <v>0.10491803278688523</v>
      </c>
      <c r="F91" s="24">
        <v>0.11004784688995216</v>
      </c>
      <c r="G91" s="24">
        <v>0.13043478260869565</v>
      </c>
      <c r="H91" s="24">
        <v>0.13803680981595093</v>
      </c>
      <c r="I91" s="24">
        <v>0.10989010989010989</v>
      </c>
      <c r="J91" s="24">
        <v>0.14785992217898833</v>
      </c>
      <c r="K91" s="24">
        <v>8.2417582417582402E-2</v>
      </c>
      <c r="L91" s="24">
        <v>0.10169491525423729</v>
      </c>
      <c r="M91" s="24">
        <v>0.10784313725490197</v>
      </c>
      <c r="N91" s="25">
        <v>0.16</v>
      </c>
      <c r="O91" s="31">
        <f>AVERAGE(C91:N91)</f>
        <v>0.12013742626607678</v>
      </c>
    </row>
    <row r="92" spans="1:15" x14ac:dyDescent="0.25">
      <c r="A92" s="21"/>
      <c r="B92" s="22" t="s">
        <v>106</v>
      </c>
      <c r="C92" s="23">
        <v>0.27941176470588236</v>
      </c>
      <c r="D92" s="24">
        <v>0.29482071713147412</v>
      </c>
      <c r="E92" s="24">
        <v>0.2262295081967213</v>
      </c>
      <c r="F92" s="24">
        <v>0.29665071770334928</v>
      </c>
      <c r="G92" s="24">
        <v>0.24080267558528429</v>
      </c>
      <c r="H92" s="24">
        <v>0.26993865030674846</v>
      </c>
      <c r="I92" s="24">
        <v>0.31868131868131866</v>
      </c>
      <c r="J92" s="24">
        <v>0.31517509727626458</v>
      </c>
      <c r="K92" s="24">
        <v>0.31318681318681318</v>
      </c>
      <c r="L92" s="24">
        <v>0.32768361581920902</v>
      </c>
      <c r="M92" s="24">
        <v>0.30882352941176472</v>
      </c>
      <c r="N92" s="25">
        <v>0.25333333333333335</v>
      </c>
      <c r="O92" s="31">
        <f>AVERAGE(C92:N92)</f>
        <v>0.28706147844484697</v>
      </c>
    </row>
    <row r="93" spans="1:15" x14ac:dyDescent="0.25">
      <c r="A93" s="21"/>
      <c r="B93" s="22" t="s">
        <v>107</v>
      </c>
      <c r="C93" s="23">
        <v>0.20220588235294121</v>
      </c>
      <c r="D93" s="24">
        <v>0.21115537848605576</v>
      </c>
      <c r="E93" s="24">
        <v>0.22295081967213115</v>
      </c>
      <c r="F93" s="24">
        <v>0.21052631578947367</v>
      </c>
      <c r="G93" s="24">
        <v>0.24414715719063543</v>
      </c>
      <c r="H93" s="24">
        <v>0.19631901840490798</v>
      </c>
      <c r="I93" s="24">
        <v>0.24175824175824176</v>
      </c>
      <c r="J93" s="24">
        <v>0.19066147859922178</v>
      </c>
      <c r="K93" s="24">
        <v>0.18131868131868131</v>
      </c>
      <c r="L93" s="24">
        <v>0.19774011299435026</v>
      </c>
      <c r="M93" s="24">
        <v>0.22058823529411764</v>
      </c>
      <c r="N93" s="25">
        <v>0.25333333333333335</v>
      </c>
      <c r="O93" s="31">
        <f>AVERAGE(C93:N93)</f>
        <v>0.21439205459950761</v>
      </c>
    </row>
    <row r="94" spans="1:15" ht="15.75" thickBot="1" x14ac:dyDescent="0.3">
      <c r="A94" s="26"/>
      <c r="B94" s="27" t="s">
        <v>108</v>
      </c>
      <c r="C94" s="28">
        <v>0.32352941176470584</v>
      </c>
      <c r="D94" s="29">
        <v>0.19920318725099601</v>
      </c>
      <c r="E94" s="29">
        <v>0.26557377049180325</v>
      </c>
      <c r="F94" s="29">
        <v>0.28229665071770332</v>
      </c>
      <c r="G94" s="29">
        <v>0.25752508361204013</v>
      </c>
      <c r="H94" s="29">
        <v>0.23312883435582818</v>
      </c>
      <c r="I94" s="29">
        <v>0.32600732600732596</v>
      </c>
      <c r="J94" s="29">
        <v>0.3268482490272373</v>
      </c>
      <c r="K94" s="29">
        <v>0.26923076923076922</v>
      </c>
      <c r="L94" s="29">
        <v>0.32768361581920902</v>
      </c>
      <c r="M94" s="29">
        <v>0.30392156862745096</v>
      </c>
      <c r="N94" s="30">
        <v>0.30666666666666664</v>
      </c>
      <c r="O94" s="31">
        <f>AVERAGE(C94:N94)</f>
        <v>0.28513459446431128</v>
      </c>
    </row>
    <row r="95" spans="1:15" ht="15.75" thickTop="1" x14ac:dyDescent="0.25">
      <c r="C95" s="32">
        <f>AVERAGE(C6:C94)</f>
        <v>0.20556126512835032</v>
      </c>
      <c r="D95" s="32">
        <f>AVERAGE(D6:D94)</f>
        <v>0.21424414700747582</v>
      </c>
      <c r="E95" s="32">
        <f>AVERAGE(E6:E94)</f>
        <v>0.19671565316738826</v>
      </c>
      <c r="F95" s="32">
        <f>AVERAGE(F6:F94)</f>
        <v>0.21230041395623891</v>
      </c>
      <c r="G95" s="32">
        <f>AVERAGE(G6:G94)</f>
        <v>0.19637823426601708</v>
      </c>
      <c r="H95" s="32">
        <f>AVERAGE(H6:H94)</f>
        <v>0.20662438822637344</v>
      </c>
      <c r="I95" s="32">
        <f>AVERAGE(I6:I94)</f>
        <v>0.20957319833724306</v>
      </c>
      <c r="J95" s="32">
        <f>AVERAGE(J6:J94)</f>
        <v>0.20364622043457334</v>
      </c>
      <c r="K95" s="32">
        <f>AVERAGE(K6:K94)</f>
        <v>0.21656994690702555</v>
      </c>
      <c r="L95" s="32">
        <f>AVERAGE(L6:L94)</f>
        <v>0.20586554941915819</v>
      </c>
      <c r="M95" s="32">
        <f>AVERAGE(M6:M94)</f>
        <v>0.19848817027496107</v>
      </c>
      <c r="N95" s="32">
        <f>AVERAGE(N6:N94)</f>
        <v>0.21632958801498131</v>
      </c>
      <c r="O95" s="32">
        <f>AVERAGE(O6:O94)</f>
        <v>0.20685806459498227</v>
      </c>
    </row>
    <row r="98" spans="1:14" ht="15.75" thickBot="1" x14ac:dyDescent="0.3"/>
    <row r="99" spans="1:14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5"/>
    </row>
    <row r="100" spans="1:14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9" t="s">
        <v>8</v>
      </c>
      <c r="J100" s="9" t="s">
        <v>9</v>
      </c>
      <c r="K100" s="9" t="s">
        <v>10</v>
      </c>
      <c r="L100" s="9" t="s">
        <v>11</v>
      </c>
      <c r="M100" s="9" t="s">
        <v>12</v>
      </c>
      <c r="N100" s="10" t="s">
        <v>13</v>
      </c>
    </row>
    <row r="101" spans="1:14" ht="25.5" thickBot="1" x14ac:dyDescent="0.3">
      <c r="A101" s="11"/>
      <c r="B101" s="12"/>
      <c r="C101" s="13" t="s">
        <v>14</v>
      </c>
      <c r="D101" s="14" t="s">
        <v>14</v>
      </c>
      <c r="E101" s="14" t="s">
        <v>14</v>
      </c>
      <c r="F101" s="14" t="s">
        <v>14</v>
      </c>
      <c r="G101" s="14" t="s">
        <v>14</v>
      </c>
      <c r="H101" s="14" t="s">
        <v>14</v>
      </c>
      <c r="I101" s="14" t="s">
        <v>14</v>
      </c>
      <c r="J101" s="14" t="s">
        <v>14</v>
      </c>
      <c r="K101" s="14" t="s">
        <v>14</v>
      </c>
      <c r="L101" s="14" t="s">
        <v>14</v>
      </c>
      <c r="M101" s="14" t="s">
        <v>14</v>
      </c>
      <c r="N101" s="15" t="s">
        <v>14</v>
      </c>
    </row>
    <row r="102" spans="1:14" ht="24.75" thickTop="1" x14ac:dyDescent="0.25">
      <c r="A102" s="16" t="s">
        <v>54</v>
      </c>
      <c r="B102" s="17" t="s">
        <v>55</v>
      </c>
      <c r="C102" s="18">
        <f>C6 -($O6*C$95/$O$95)</f>
        <v>-2.8435792802416399E-2</v>
      </c>
      <c r="D102" s="19">
        <f t="shared" ref="D102:N102" si="0">D6 -($O6*D$95/$O$95)</f>
        <v>0.14451350625678372</v>
      </c>
      <c r="E102" s="19">
        <f t="shared" si="0"/>
        <v>6.1093443918940699E-2</v>
      </c>
      <c r="F102" s="19">
        <f t="shared" si="0"/>
        <v>1.1697437790263387E-2</v>
      </c>
      <c r="G102" s="19">
        <f t="shared" si="0"/>
        <v>-1.1699108141767139E-2</v>
      </c>
      <c r="H102" s="19">
        <f t="shared" si="0"/>
        <v>-7.7635845010855242E-3</v>
      </c>
      <c r="I102" s="19">
        <f t="shared" si="0"/>
        <v>-6.1225922800823465E-2</v>
      </c>
      <c r="J102" s="19">
        <f t="shared" si="0"/>
        <v>-5.2441278999408841E-2</v>
      </c>
      <c r="K102" s="19">
        <f t="shared" si="0"/>
        <v>-4.5327605737489535E-2</v>
      </c>
      <c r="L102" s="19">
        <f t="shared" si="0"/>
        <v>1.9076148399856663E-3</v>
      </c>
      <c r="M102" s="19">
        <f t="shared" si="0"/>
        <v>-3.1009483640320634E-2</v>
      </c>
      <c r="N102" s="20">
        <f t="shared" si="0"/>
        <v>1.8690773817338829E-2</v>
      </c>
    </row>
    <row r="103" spans="1:14" ht="24" x14ac:dyDescent="0.25">
      <c r="A103" s="21"/>
      <c r="B103" s="22" t="s">
        <v>56</v>
      </c>
      <c r="C103" s="23">
        <f t="shared" ref="C103:N103" si="1">C7 -($O7*C$95/$O$95)</f>
        <v>5.2682811916029193E-2</v>
      </c>
      <c r="D103" s="24">
        <f t="shared" si="1"/>
        <v>-3.7200396510364137E-2</v>
      </c>
      <c r="E103" s="24">
        <f t="shared" si="1"/>
        <v>-2.8056672718204195E-2</v>
      </c>
      <c r="F103" s="24">
        <f t="shared" si="1"/>
        <v>3.9029347751952936E-3</v>
      </c>
      <c r="G103" s="24">
        <f t="shared" si="1"/>
        <v>2.7416076958383412E-2</v>
      </c>
      <c r="H103" s="24">
        <f t="shared" si="1"/>
        <v>-2.0117540325301886E-2</v>
      </c>
      <c r="I103" s="24">
        <f t="shared" si="1"/>
        <v>1.9474130762400815E-2</v>
      </c>
      <c r="J103" s="24">
        <f t="shared" si="1"/>
        <v>8.0250754199879537E-3</v>
      </c>
      <c r="K103" s="24">
        <f t="shared" si="1"/>
        <v>3.6474003009524608E-2</v>
      </c>
      <c r="L103" s="24">
        <f t="shared" si="1"/>
        <v>-4.7818215506928941E-2</v>
      </c>
      <c r="M103" s="24">
        <f t="shared" si="1"/>
        <v>-1.7570728430387428E-2</v>
      </c>
      <c r="N103" s="25">
        <f t="shared" si="1"/>
        <v>2.7885206496660042E-3</v>
      </c>
    </row>
    <row r="104" spans="1:14" ht="24" x14ac:dyDescent="0.25">
      <c r="A104" s="21"/>
      <c r="B104" s="22" t="s">
        <v>57</v>
      </c>
      <c r="C104" s="23">
        <f t="shared" ref="C104:N104" si="2">C8 -($O8*C$95/$O$95)</f>
        <v>3.7820147899264245E-2</v>
      </c>
      <c r="D104" s="24">
        <f t="shared" si="2"/>
        <v>-0.142652988282647</v>
      </c>
      <c r="E104" s="24">
        <f t="shared" si="2"/>
        <v>4.1151716581183218E-2</v>
      </c>
      <c r="F104" s="24">
        <f t="shared" si="2"/>
        <v>-4.9163028662917552E-2</v>
      </c>
      <c r="G104" s="24">
        <f t="shared" si="2"/>
        <v>-1.3045854802948342E-2</v>
      </c>
      <c r="H104" s="24">
        <f t="shared" si="2"/>
        <v>-5.2881340292988521E-2</v>
      </c>
      <c r="I104" s="24">
        <f t="shared" si="2"/>
        <v>0.14108484675224586</v>
      </c>
      <c r="J104" s="24">
        <f t="shared" si="2"/>
        <v>8.3926788351106452E-2</v>
      </c>
      <c r="K104" s="24">
        <f t="shared" si="2"/>
        <v>-2.2484418159624042E-2</v>
      </c>
      <c r="L104" s="24">
        <f t="shared" si="2"/>
        <v>2.1610188507491968E-2</v>
      </c>
      <c r="M104" s="24">
        <f t="shared" si="2"/>
        <v>1.8552927163785371E-2</v>
      </c>
      <c r="N104" s="25">
        <f t="shared" si="2"/>
        <v>-6.3918985053950828E-2</v>
      </c>
    </row>
    <row r="105" spans="1:14" ht="24" x14ac:dyDescent="0.25">
      <c r="A105" s="21"/>
      <c r="B105" s="22" t="s">
        <v>58</v>
      </c>
      <c r="C105" s="23">
        <f t="shared" ref="C105:N105" si="3">C9 -($O9*C$95/$O$95)</f>
        <v>-3.6217525956486057E-2</v>
      </c>
      <c r="D105" s="24">
        <f t="shared" si="3"/>
        <v>-2.7442545678443758E-2</v>
      </c>
      <c r="E105" s="24">
        <f t="shared" si="3"/>
        <v>-1.4268664808435139E-2</v>
      </c>
      <c r="F105" s="24">
        <f t="shared" si="3"/>
        <v>-4.1288925173779134E-3</v>
      </c>
      <c r="G105" s="24">
        <f t="shared" si="3"/>
        <v>-2.0125923556936209E-3</v>
      </c>
      <c r="H105" s="24">
        <f t="shared" si="3"/>
        <v>2.6135127380146506E-2</v>
      </c>
      <c r="I105" s="24">
        <f t="shared" si="3"/>
        <v>2.2630031968046915E-2</v>
      </c>
      <c r="J105" s="24">
        <f t="shared" si="3"/>
        <v>2.4666080363838716E-2</v>
      </c>
      <c r="K105" s="24">
        <f t="shared" si="3"/>
        <v>7.5019849443718201E-3</v>
      </c>
      <c r="L105" s="24">
        <f t="shared" si="3"/>
        <v>-1.1829512259666691E-2</v>
      </c>
      <c r="M105" s="24">
        <f t="shared" si="3"/>
        <v>6.2337774135793333E-3</v>
      </c>
      <c r="N105" s="25">
        <f t="shared" si="3"/>
        <v>8.7327315061210276E-3</v>
      </c>
    </row>
    <row r="106" spans="1:14" ht="24" x14ac:dyDescent="0.25">
      <c r="A106" s="21"/>
      <c r="B106" s="22" t="s">
        <v>59</v>
      </c>
      <c r="C106" s="23">
        <f t="shared" ref="C106:N106" si="4">C10 -($O10*C$95/$O$95)</f>
        <v>1.8448591747762089E-2</v>
      </c>
      <c r="D106" s="24">
        <f t="shared" si="4"/>
        <v>-0.11403601996005314</v>
      </c>
      <c r="E106" s="24">
        <f t="shared" si="4"/>
        <v>-4.743813454133089E-2</v>
      </c>
      <c r="F106" s="24">
        <f t="shared" si="4"/>
        <v>3.8255628473952141E-3</v>
      </c>
      <c r="G106" s="24">
        <f t="shared" si="4"/>
        <v>1.0365682540427856E-2</v>
      </c>
      <c r="H106" s="24">
        <f t="shared" si="4"/>
        <v>-5.1499985165571027E-2</v>
      </c>
      <c r="I106" s="24">
        <f t="shared" si="4"/>
        <v>7.3287224472795731E-2</v>
      </c>
      <c r="J106" s="24">
        <f t="shared" si="4"/>
        <v>7.0199784208110905E-2</v>
      </c>
      <c r="K106" s="24">
        <f t="shared" si="4"/>
        <v>1.0874634507484826E-2</v>
      </c>
      <c r="L106" s="24">
        <f t="shared" si="4"/>
        <v>7.6244599956861836E-2</v>
      </c>
      <c r="M106" s="24">
        <f t="shared" si="4"/>
        <v>3.7162719417881518E-2</v>
      </c>
      <c r="N106" s="25">
        <f t="shared" si="4"/>
        <v>-8.7434660031763367E-2</v>
      </c>
    </row>
    <row r="107" spans="1:14" ht="24" x14ac:dyDescent="0.25">
      <c r="A107" s="21"/>
      <c r="B107" s="22" t="s">
        <v>60</v>
      </c>
      <c r="C107" s="23">
        <f t="shared" ref="C107:N107" si="5">C11 -($O11*C$95/$O$95)</f>
        <v>1.9594362211098615E-3</v>
      </c>
      <c r="D107" s="24">
        <f t="shared" si="5"/>
        <v>5.3850996709284893E-2</v>
      </c>
      <c r="E107" s="24">
        <f t="shared" si="5"/>
        <v>-3.2396148942745423E-2</v>
      </c>
      <c r="F107" s="24">
        <f t="shared" si="5"/>
        <v>-2.5312523496096306E-3</v>
      </c>
      <c r="G107" s="24">
        <f t="shared" si="5"/>
        <v>-5.3477255641867782E-4</v>
      </c>
      <c r="H107" s="24">
        <f t="shared" si="5"/>
        <v>3.9959991977696369E-2</v>
      </c>
      <c r="I107" s="24">
        <f t="shared" si="5"/>
        <v>-2.3411898802701642E-2</v>
      </c>
      <c r="J107" s="24">
        <f t="shared" si="5"/>
        <v>-1.660296193775751E-2</v>
      </c>
      <c r="K107" s="24">
        <f t="shared" si="5"/>
        <v>9.131754947464793E-3</v>
      </c>
      <c r="L107" s="24">
        <f t="shared" si="5"/>
        <v>-3.2879166915295521E-2</v>
      </c>
      <c r="M107" s="24">
        <f t="shared" si="5"/>
        <v>-6.9066710695112332E-3</v>
      </c>
      <c r="N107" s="25">
        <f t="shared" si="5"/>
        <v>1.0360692718484665E-2</v>
      </c>
    </row>
    <row r="108" spans="1:14" ht="24" x14ac:dyDescent="0.25">
      <c r="A108" s="21"/>
      <c r="B108" s="22" t="s">
        <v>61</v>
      </c>
      <c r="C108" s="23">
        <f t="shared" ref="C108:N108" si="6">C12 -($O12*C$95/$O$95)</f>
        <v>-5.3396167260151839E-3</v>
      </c>
      <c r="D108" s="24">
        <f t="shared" si="6"/>
        <v>4.4089256911158586E-2</v>
      </c>
      <c r="E108" s="24">
        <f t="shared" si="6"/>
        <v>3.7590639337431175E-3</v>
      </c>
      <c r="F108" s="24">
        <f t="shared" si="6"/>
        <v>-2.2975477358120278E-2</v>
      </c>
      <c r="G108" s="24">
        <f t="shared" si="6"/>
        <v>-1.9510719734564946E-2</v>
      </c>
      <c r="H108" s="24">
        <f t="shared" si="6"/>
        <v>2.8931577588763246E-2</v>
      </c>
      <c r="I108" s="24">
        <f t="shared" si="6"/>
        <v>-3.1639805243852986E-2</v>
      </c>
      <c r="J108" s="24">
        <f t="shared" si="6"/>
        <v>-4.4296425996269345E-2</v>
      </c>
      <c r="K108" s="24">
        <f t="shared" si="6"/>
        <v>4.6902990205327094E-2</v>
      </c>
      <c r="L108" s="24">
        <f t="shared" si="6"/>
        <v>-4.0993686268465584E-2</v>
      </c>
      <c r="M108" s="24">
        <f t="shared" si="6"/>
        <v>7.9735409125583634E-4</v>
      </c>
      <c r="N108" s="25">
        <f t="shared" si="6"/>
        <v>4.0275488597041387E-2</v>
      </c>
    </row>
    <row r="109" spans="1:14" ht="24" x14ac:dyDescent="0.25">
      <c r="A109" s="21"/>
      <c r="B109" s="22" t="s">
        <v>62</v>
      </c>
      <c r="C109" s="23">
        <f t="shared" ref="C109:N109" si="7">C13 -($O13*C$95/$O$95)</f>
        <v>4.168768685455107E-2</v>
      </c>
      <c r="D109" s="24">
        <f t="shared" si="7"/>
        <v>-3.9701797888739315E-2</v>
      </c>
      <c r="E109" s="24">
        <f t="shared" si="7"/>
        <v>-1.7965497646738313E-2</v>
      </c>
      <c r="F109" s="24">
        <f t="shared" si="7"/>
        <v>-1.1127333476147944E-2</v>
      </c>
      <c r="G109" s="24">
        <f t="shared" si="7"/>
        <v>7.0530504199242117E-3</v>
      </c>
      <c r="H109" s="24">
        <f t="shared" si="7"/>
        <v>2.2835595471396103E-2</v>
      </c>
      <c r="I109" s="24">
        <f t="shared" si="7"/>
        <v>-5.2719814865407416E-2</v>
      </c>
      <c r="J109" s="24">
        <f t="shared" si="7"/>
        <v>-2.7041967912249262E-2</v>
      </c>
      <c r="K109" s="24">
        <f t="shared" si="7"/>
        <v>-1.5534951593496105E-2</v>
      </c>
      <c r="L109" s="24">
        <f t="shared" si="7"/>
        <v>-9.7471032139980485E-3</v>
      </c>
      <c r="M109" s="24">
        <f t="shared" si="7"/>
        <v>5.4990030309983978E-2</v>
      </c>
      <c r="N109" s="25">
        <f t="shared" si="7"/>
        <v>4.7272103540921567E-2</v>
      </c>
    </row>
    <row r="110" spans="1:14" ht="24" x14ac:dyDescent="0.25">
      <c r="A110" s="21"/>
      <c r="B110" s="22" t="s">
        <v>63</v>
      </c>
      <c r="C110" s="23">
        <f t="shared" ref="C110:N110" si="8">C14 -($O14*C$95/$O$95)</f>
        <v>-1.824115741482496E-2</v>
      </c>
      <c r="D110" s="24">
        <f t="shared" si="8"/>
        <v>-4.0912038099707643E-2</v>
      </c>
      <c r="E110" s="24">
        <f t="shared" si="8"/>
        <v>-1.2930905414405475E-2</v>
      </c>
      <c r="F110" s="24">
        <f t="shared" si="8"/>
        <v>2.200299992562843E-2</v>
      </c>
      <c r="G110" s="24">
        <f t="shared" si="8"/>
        <v>-1.0953131379172532E-2</v>
      </c>
      <c r="H110" s="24">
        <f t="shared" si="8"/>
        <v>-2.5118754323284642E-2</v>
      </c>
      <c r="I110" s="24">
        <f t="shared" si="8"/>
        <v>2.6448211588645187E-2</v>
      </c>
      <c r="J110" s="24">
        <f t="shared" si="8"/>
        <v>-3.1979327383677189E-2</v>
      </c>
      <c r="K110" s="24">
        <f t="shared" si="8"/>
        <v>5.0642927353249573E-2</v>
      </c>
      <c r="L110" s="24">
        <f t="shared" si="8"/>
        <v>7.8606002100108652E-3</v>
      </c>
      <c r="M110" s="24">
        <f t="shared" si="8"/>
        <v>1.1153336428026406E-2</v>
      </c>
      <c r="N110" s="25">
        <f t="shared" si="8"/>
        <v>2.2027238509512742E-2</v>
      </c>
    </row>
    <row r="111" spans="1:14" ht="24" x14ac:dyDescent="0.25">
      <c r="A111" s="21"/>
      <c r="B111" s="22" t="s">
        <v>64</v>
      </c>
      <c r="C111" s="23">
        <f t="shared" ref="C111:N111" si="9">C15 -($O15*C$95/$O$95)</f>
        <v>-2.4658076495697193E-2</v>
      </c>
      <c r="D111" s="24">
        <f t="shared" si="9"/>
        <v>0.11126353695896821</v>
      </c>
      <c r="E111" s="24">
        <f t="shared" si="9"/>
        <v>7.784311748884859E-3</v>
      </c>
      <c r="F111" s="24">
        <f t="shared" si="9"/>
        <v>-1.9831500466948038E-3</v>
      </c>
      <c r="G111" s="24">
        <f t="shared" si="9"/>
        <v>-3.3075354590423878E-2</v>
      </c>
      <c r="H111" s="24">
        <f t="shared" si="9"/>
        <v>1.3219314848088859E-2</v>
      </c>
      <c r="I111" s="24">
        <f t="shared" si="9"/>
        <v>-4.5813540042032003E-2</v>
      </c>
      <c r="J111" s="24">
        <f t="shared" si="9"/>
        <v>-3.1340880466963802E-2</v>
      </c>
      <c r="K111" s="24">
        <f t="shared" si="9"/>
        <v>6.0093248171948777E-3</v>
      </c>
      <c r="L111" s="24">
        <f t="shared" si="9"/>
        <v>-5.5357150162737456E-2</v>
      </c>
      <c r="M111" s="24">
        <f t="shared" si="9"/>
        <v>2.044615740116823E-2</v>
      </c>
      <c r="N111" s="25">
        <f t="shared" si="9"/>
        <v>3.3505506030244603E-2</v>
      </c>
    </row>
    <row r="112" spans="1:14" ht="24" x14ac:dyDescent="0.25">
      <c r="A112" s="21"/>
      <c r="B112" s="22" t="s">
        <v>65</v>
      </c>
      <c r="C112" s="23">
        <f t="shared" ref="C112:N112" si="10">C16 -($O16*C$95/$O$95)</f>
        <v>-2.9697073614035063E-4</v>
      </c>
      <c r="D112" s="24">
        <f t="shared" si="10"/>
        <v>9.3169604826039865E-2</v>
      </c>
      <c r="E112" s="24">
        <f t="shared" si="10"/>
        <v>1.51206649567244E-2</v>
      </c>
      <c r="F112" s="24">
        <f t="shared" si="10"/>
        <v>3.0079377384562594E-2</v>
      </c>
      <c r="G112" s="24">
        <f t="shared" si="10"/>
        <v>1.5107980819151129E-2</v>
      </c>
      <c r="H112" s="24">
        <f t="shared" si="10"/>
        <v>2.4797849180482667E-2</v>
      </c>
      <c r="I112" s="24">
        <f t="shared" si="10"/>
        <v>-3.0161745742448315E-2</v>
      </c>
      <c r="J112" s="24">
        <f t="shared" si="10"/>
        <v>-3.5409707594618978E-2</v>
      </c>
      <c r="K112" s="24">
        <f t="shared" si="10"/>
        <v>-1.9212880050597653E-2</v>
      </c>
      <c r="L112" s="24">
        <f t="shared" si="10"/>
        <v>-7.6949882765849631E-3</v>
      </c>
      <c r="M112" s="24">
        <f t="shared" si="10"/>
        <v>-5.7748144932524115E-2</v>
      </c>
      <c r="N112" s="25">
        <f t="shared" si="10"/>
        <v>-2.7751039834045893E-2</v>
      </c>
    </row>
    <row r="113" spans="1:14" ht="24" x14ac:dyDescent="0.25">
      <c r="A113" s="21"/>
      <c r="B113" s="22" t="s">
        <v>66</v>
      </c>
      <c r="C113" s="23">
        <f t="shared" ref="C113:N113" si="11">C17 -($O17*C$95/$O$95)</f>
        <v>-3.8132783255499986E-2</v>
      </c>
      <c r="D113" s="24">
        <f t="shared" si="11"/>
        <v>-4.603231653131501E-2</v>
      </c>
      <c r="E113" s="24">
        <f t="shared" si="11"/>
        <v>-2.4117583991994568E-2</v>
      </c>
      <c r="F113" s="24">
        <f t="shared" si="11"/>
        <v>-5.2137575439557549E-3</v>
      </c>
      <c r="G113" s="24">
        <f t="shared" si="11"/>
        <v>-2.7472002234189163E-2</v>
      </c>
      <c r="H113" s="24">
        <f t="shared" si="11"/>
        <v>-2.4889118145532713E-2</v>
      </c>
      <c r="I113" s="24">
        <f t="shared" si="11"/>
        <v>-2.4708464018329518E-2</v>
      </c>
      <c r="J113" s="24">
        <f t="shared" si="11"/>
        <v>2.4121057420135233E-2</v>
      </c>
      <c r="K113" s="24">
        <f t="shared" si="11"/>
        <v>1.0718277480156191E-2</v>
      </c>
      <c r="L113" s="24">
        <f t="shared" si="11"/>
        <v>3.717766339408668E-2</v>
      </c>
      <c r="M113" s="24">
        <f t="shared" si="11"/>
        <v>5.5596351379290754E-2</v>
      </c>
      <c r="N113" s="25">
        <f t="shared" si="11"/>
        <v>6.2952676047148881E-2</v>
      </c>
    </row>
    <row r="114" spans="1:14" ht="24" x14ac:dyDescent="0.25">
      <c r="A114" s="21"/>
      <c r="B114" s="22" t="s">
        <v>67</v>
      </c>
      <c r="C114" s="23">
        <f t="shared" ref="C114:N114" si="12">C18 -($O18*C$95/$O$95)</f>
        <v>2.2709142711805075E-2</v>
      </c>
      <c r="D114" s="24">
        <f t="shared" si="12"/>
        <v>-3.0429200234987741E-2</v>
      </c>
      <c r="E114" s="24">
        <f t="shared" si="12"/>
        <v>-2.1449333622113487E-2</v>
      </c>
      <c r="F114" s="24">
        <f t="shared" si="12"/>
        <v>-2.3716894414649914E-2</v>
      </c>
      <c r="G114" s="24">
        <f t="shared" si="12"/>
        <v>2.4029418048217482E-2</v>
      </c>
      <c r="H114" s="24">
        <f t="shared" si="12"/>
        <v>-6.6773147828895485E-3</v>
      </c>
      <c r="I114" s="24">
        <f t="shared" si="12"/>
        <v>-2.9721282516126379E-3</v>
      </c>
      <c r="J114" s="24">
        <f t="shared" si="12"/>
        <v>6.5751576921521948E-3</v>
      </c>
      <c r="K114" s="24">
        <f t="shared" si="12"/>
        <v>2.5367998419717208E-2</v>
      </c>
      <c r="L114" s="24">
        <f t="shared" si="12"/>
        <v>-9.2349814865842761E-3</v>
      </c>
      <c r="M114" s="24">
        <f t="shared" si="12"/>
        <v>2.1496641281332773E-3</v>
      </c>
      <c r="N114" s="25">
        <f t="shared" si="12"/>
        <v>1.3648471792812727E-2</v>
      </c>
    </row>
    <row r="115" spans="1:14" ht="24" x14ac:dyDescent="0.25">
      <c r="A115" s="21"/>
      <c r="B115" s="22" t="s">
        <v>68</v>
      </c>
      <c r="C115" s="23">
        <f t="shared" ref="C115:N115" si="13">C19 -($O19*C$95/$O$95)</f>
        <v>1.5416652777152651E-3</v>
      </c>
      <c r="D115" s="24">
        <f t="shared" si="13"/>
        <v>-0.10095691253027778</v>
      </c>
      <c r="E115" s="24">
        <f t="shared" si="13"/>
        <v>-1.704228224495602E-2</v>
      </c>
      <c r="F115" s="24">
        <f t="shared" si="13"/>
        <v>7.9464319345513013E-3</v>
      </c>
      <c r="G115" s="24">
        <f t="shared" si="13"/>
        <v>1.9912941096808134E-2</v>
      </c>
      <c r="H115" s="24">
        <f t="shared" si="13"/>
        <v>2.7012520250958572E-3</v>
      </c>
      <c r="I115" s="24">
        <f t="shared" si="13"/>
        <v>1.0647491194825554E-2</v>
      </c>
      <c r="J115" s="24">
        <f t="shared" si="13"/>
        <v>2.1976726915831024E-2</v>
      </c>
      <c r="K115" s="24">
        <f t="shared" si="13"/>
        <v>-1.3676989592136479E-2</v>
      </c>
      <c r="L115" s="24">
        <f t="shared" si="13"/>
        <v>7.6988650865804253E-2</v>
      </c>
      <c r="M115" s="24">
        <f t="shared" si="13"/>
        <v>-1.0979977297002341E-2</v>
      </c>
      <c r="N115" s="25">
        <f t="shared" si="13"/>
        <v>9.4100235374300345E-4</v>
      </c>
    </row>
    <row r="116" spans="1:14" ht="24" x14ac:dyDescent="0.25">
      <c r="A116" s="21"/>
      <c r="B116" s="22" t="s">
        <v>69</v>
      </c>
      <c r="C116" s="23">
        <f t="shared" ref="C116:N116" si="14">C20 -($O20*C$95/$O$95)</f>
        <v>-3.5395829008056434E-2</v>
      </c>
      <c r="D116" s="24">
        <f t="shared" si="14"/>
        <v>1.0601115509567965E-2</v>
      </c>
      <c r="E116" s="24">
        <f t="shared" si="14"/>
        <v>-1.5381568499749587E-2</v>
      </c>
      <c r="F116" s="24">
        <f t="shared" si="14"/>
        <v>1.4301896372362372E-2</v>
      </c>
      <c r="G116" s="24">
        <f t="shared" si="14"/>
        <v>-2.9222534521977261E-2</v>
      </c>
      <c r="H116" s="24">
        <f t="shared" si="14"/>
        <v>-1.4764448738879804E-2</v>
      </c>
      <c r="I116" s="24">
        <f t="shared" si="14"/>
        <v>-2.4723207551439585E-2</v>
      </c>
      <c r="J116" s="24">
        <f t="shared" si="14"/>
        <v>-3.4679310271905434E-2</v>
      </c>
      <c r="K116" s="24">
        <f t="shared" si="14"/>
        <v>4.8922873737846623E-2</v>
      </c>
      <c r="L116" s="24">
        <f t="shared" si="14"/>
        <v>1.0493451730659714E-2</v>
      </c>
      <c r="M116" s="24">
        <f t="shared" si="14"/>
        <v>1.7755875185714948E-2</v>
      </c>
      <c r="N116" s="25">
        <f t="shared" si="14"/>
        <v>5.2091686055857039E-2</v>
      </c>
    </row>
    <row r="117" spans="1:14" ht="24" x14ac:dyDescent="0.25">
      <c r="A117" s="21"/>
      <c r="B117" s="22" t="s">
        <v>70</v>
      </c>
      <c r="C117" s="23">
        <f t="shared" ref="C117:N117" si="15">C21 -($O21*C$95/$O$95)</f>
        <v>6.7180548181169641E-3</v>
      </c>
      <c r="D117" s="24">
        <f t="shared" si="15"/>
        <v>-8.4194591008130704E-3</v>
      </c>
      <c r="E117" s="24">
        <f t="shared" si="15"/>
        <v>8.5724814213081202E-4</v>
      </c>
      <c r="F117" s="24">
        <f t="shared" si="15"/>
        <v>-4.1812137886886314E-3</v>
      </c>
      <c r="G117" s="24">
        <f t="shared" si="15"/>
        <v>3.4469399769706255E-3</v>
      </c>
      <c r="H117" s="24">
        <f t="shared" si="15"/>
        <v>3.022530575725213E-3</v>
      </c>
      <c r="I117" s="24">
        <f t="shared" si="15"/>
        <v>-4.1228639400602285E-3</v>
      </c>
      <c r="J117" s="24">
        <f t="shared" si="15"/>
        <v>1.6135194931887836E-2</v>
      </c>
      <c r="K117" s="24">
        <f t="shared" si="15"/>
        <v>-8.4213124979204967E-3</v>
      </c>
      <c r="L117" s="24">
        <f t="shared" si="15"/>
        <v>3.4327545770446277E-2</v>
      </c>
      <c r="M117" s="24">
        <f t="shared" si="15"/>
        <v>-3.1665862296663128E-3</v>
      </c>
      <c r="N117" s="25">
        <f t="shared" si="15"/>
        <v>-3.61960786581281E-2</v>
      </c>
    </row>
    <row r="118" spans="1:14" ht="24" x14ac:dyDescent="0.25">
      <c r="A118" s="21"/>
      <c r="B118" s="22" t="s">
        <v>71</v>
      </c>
      <c r="C118" s="23">
        <f t="shared" ref="C118:N118" si="16">C22 -($O22*C$95/$O$95)</f>
        <v>-9.18426632422642E-4</v>
      </c>
      <c r="D118" s="24">
        <f t="shared" si="16"/>
        <v>9.1523887091877282E-2</v>
      </c>
      <c r="E118" s="24">
        <f t="shared" si="16"/>
        <v>3.2290251861579522E-2</v>
      </c>
      <c r="F118" s="24">
        <f t="shared" si="16"/>
        <v>-4.9547887720591266E-4</v>
      </c>
      <c r="G118" s="24">
        <f t="shared" si="16"/>
        <v>-1.4158388365049901E-2</v>
      </c>
      <c r="H118" s="24">
        <f t="shared" si="16"/>
        <v>6.3875666771354145E-3</v>
      </c>
      <c r="I118" s="24">
        <f t="shared" si="16"/>
        <v>-3.7692393488156117E-2</v>
      </c>
      <c r="J118" s="24">
        <f t="shared" si="16"/>
        <v>-3.3707355935546968E-2</v>
      </c>
      <c r="K118" s="24">
        <f t="shared" si="16"/>
        <v>-2.207084335384385E-3</v>
      </c>
      <c r="L118" s="24">
        <f t="shared" si="16"/>
        <v>-1.4555396477038046E-2</v>
      </c>
      <c r="M118" s="24">
        <f t="shared" si="16"/>
        <v>-7.858137734102405E-3</v>
      </c>
      <c r="N118" s="25">
        <f t="shared" si="16"/>
        <v>-1.8609043785684926E-2</v>
      </c>
    </row>
    <row r="119" spans="1:14" ht="24" x14ac:dyDescent="0.25">
      <c r="A119" s="21" t="s">
        <v>15</v>
      </c>
      <c r="B119" s="22" t="s">
        <v>16</v>
      </c>
      <c r="C119" s="23">
        <f t="shared" ref="C119:N119" si="17">C23 -($O23*C$95/$O$95)</f>
        <v>-1.3823894031671169E-2</v>
      </c>
      <c r="D119" s="24">
        <f t="shared" si="17"/>
        <v>0.11310617446744287</v>
      </c>
      <c r="E119" s="24">
        <f t="shared" si="17"/>
        <v>9.7128773414677516E-2</v>
      </c>
      <c r="F119" s="24">
        <f t="shared" si="17"/>
        <v>-2.8286522466889008E-2</v>
      </c>
      <c r="G119" s="24">
        <f t="shared" si="17"/>
        <v>-1.6816352152869835E-2</v>
      </c>
      <c r="H119" s="24">
        <f t="shared" si="17"/>
        <v>5.229269834756578E-2</v>
      </c>
      <c r="I119" s="24">
        <f t="shared" si="17"/>
        <v>-4.1219049503784994E-2</v>
      </c>
      <c r="J119" s="24">
        <f t="shared" si="17"/>
        <v>-4.540237436361319E-2</v>
      </c>
      <c r="K119" s="24">
        <f t="shared" si="17"/>
        <v>-6.714996180712593E-2</v>
      </c>
      <c r="L119" s="24">
        <f t="shared" si="17"/>
        <v>6.101203164748098E-2</v>
      </c>
      <c r="M119" s="24">
        <f t="shared" si="17"/>
        <v>-3.8741382302230454E-2</v>
      </c>
      <c r="N119" s="25">
        <f t="shared" si="17"/>
        <v>-7.2100141248982036E-2</v>
      </c>
    </row>
    <row r="120" spans="1:14" ht="24" x14ac:dyDescent="0.25">
      <c r="A120" s="21"/>
      <c r="B120" s="22" t="s">
        <v>17</v>
      </c>
      <c r="C120" s="23">
        <f t="shared" ref="C120:N120" si="18">C24 -($O24*C$95/$O$95)</f>
        <v>4.6033881909984059E-2</v>
      </c>
      <c r="D120" s="24">
        <f t="shared" si="18"/>
        <v>2.9238340896817927E-2</v>
      </c>
      <c r="E120" s="24">
        <f t="shared" si="18"/>
        <v>8.119870170301996E-3</v>
      </c>
      <c r="F120" s="24">
        <f t="shared" si="18"/>
        <v>1.6506491479919644E-2</v>
      </c>
      <c r="G120" s="24">
        <f t="shared" si="18"/>
        <v>3.3631463384028615E-2</v>
      </c>
      <c r="H120" s="24">
        <f t="shared" si="18"/>
        <v>2.7813899482374754E-2</v>
      </c>
      <c r="I120" s="24">
        <f t="shared" si="18"/>
        <v>-8.2817178970592265E-3</v>
      </c>
      <c r="J120" s="24">
        <f t="shared" si="18"/>
        <v>-1.3905473189277651E-2</v>
      </c>
      <c r="K120" s="24">
        <f t="shared" si="18"/>
        <v>-3.738170273832625E-2</v>
      </c>
      <c r="L120" s="24">
        <f t="shared" si="18"/>
        <v>-8.7687430834949009E-3</v>
      </c>
      <c r="M120" s="24">
        <f t="shared" si="18"/>
        <v>-4.2766057533268675E-2</v>
      </c>
      <c r="N120" s="25">
        <f t="shared" si="18"/>
        <v>-5.0240252881999473E-2</v>
      </c>
    </row>
    <row r="121" spans="1:14" ht="24" x14ac:dyDescent="0.25">
      <c r="A121" s="21"/>
      <c r="B121" s="22" t="s">
        <v>18</v>
      </c>
      <c r="C121" s="23">
        <f t="shared" ref="C121:N121" si="19">C25 -($O25*C$95/$O$95)</f>
        <v>4.8726826267303514E-5</v>
      </c>
      <c r="D121" s="24">
        <f t="shared" si="19"/>
        <v>2.6632497293907292E-2</v>
      </c>
      <c r="E121" s="24">
        <f t="shared" si="19"/>
        <v>1.4264460519227029E-2</v>
      </c>
      <c r="F121" s="24">
        <f t="shared" si="19"/>
        <v>5.936783789763983E-2</v>
      </c>
      <c r="G121" s="24">
        <f t="shared" si="19"/>
        <v>3.1053985655322358E-2</v>
      </c>
      <c r="H121" s="24">
        <f t="shared" si="19"/>
        <v>9.8030792396283373E-3</v>
      </c>
      <c r="I121" s="24">
        <f t="shared" si="19"/>
        <v>-8.1887329104232132E-3</v>
      </c>
      <c r="J121" s="24">
        <f t="shared" si="19"/>
        <v>-2.2083218343425082E-2</v>
      </c>
      <c r="K121" s="24">
        <f t="shared" si="19"/>
        <v>-2.1661018025027401E-2</v>
      </c>
      <c r="L121" s="24">
        <f t="shared" si="19"/>
        <v>-4.8289778367508279E-2</v>
      </c>
      <c r="M121" s="24">
        <f t="shared" si="19"/>
        <v>-4.0952823346529305E-2</v>
      </c>
      <c r="N121" s="25">
        <f t="shared" si="19"/>
        <v>4.9835609220449939E-6</v>
      </c>
    </row>
    <row r="122" spans="1:14" ht="24" x14ac:dyDescent="0.25">
      <c r="A122" s="21"/>
      <c r="B122" s="22" t="s">
        <v>19</v>
      </c>
      <c r="C122" s="23">
        <f t="shared" ref="C122:N122" si="20">C26 -($O26*C$95/$O$95)</f>
        <v>4.4199142261457658E-2</v>
      </c>
      <c r="D122" s="24">
        <f t="shared" si="20"/>
        <v>2.8823119506198647E-2</v>
      </c>
      <c r="E122" s="24">
        <f t="shared" si="20"/>
        <v>2.7103252135432548E-2</v>
      </c>
      <c r="F122" s="24">
        <f t="shared" si="20"/>
        <v>-3.8574983223172127E-2</v>
      </c>
      <c r="G122" s="24">
        <f t="shared" si="20"/>
        <v>4.0119488418630916E-2</v>
      </c>
      <c r="H122" s="24">
        <f t="shared" si="20"/>
        <v>3.8844408769798389E-2</v>
      </c>
      <c r="I122" s="24">
        <f t="shared" si="20"/>
        <v>7.5193355895452896E-3</v>
      </c>
      <c r="J122" s="24">
        <f t="shared" si="20"/>
        <v>-2.5036722903191588E-2</v>
      </c>
      <c r="K122" s="24">
        <f t="shared" si="20"/>
        <v>-1.9102203645518179E-2</v>
      </c>
      <c r="L122" s="24">
        <f t="shared" si="20"/>
        <v>-4.0740088013186682E-3</v>
      </c>
      <c r="M122" s="24">
        <f t="shared" si="20"/>
        <v>-1.2955712426861332E-2</v>
      </c>
      <c r="N122" s="25">
        <f t="shared" si="20"/>
        <v>-8.6865115681000957E-2</v>
      </c>
    </row>
    <row r="123" spans="1:14" ht="24" x14ac:dyDescent="0.25">
      <c r="A123" s="21"/>
      <c r="B123" s="22" t="s">
        <v>20</v>
      </c>
      <c r="C123" s="23">
        <f t="shared" ref="C123:N123" si="21">C27 -($O27*C$95/$O$95)</f>
        <v>1.1079836622810701E-3</v>
      </c>
      <c r="D123" s="24">
        <f t="shared" si="21"/>
        <v>0.20004126692786847</v>
      </c>
      <c r="E123" s="24">
        <f t="shared" si="21"/>
        <v>2.9355351501543475E-2</v>
      </c>
      <c r="F123" s="24">
        <f t="shared" si="21"/>
        <v>3.2863699084087344E-2</v>
      </c>
      <c r="G123" s="24">
        <f t="shared" si="21"/>
        <v>8.961802941112984E-3</v>
      </c>
      <c r="H123" s="24">
        <f t="shared" si="21"/>
        <v>-3.0219084674769942E-2</v>
      </c>
      <c r="I123" s="24">
        <f t="shared" si="21"/>
        <v>-2.0473984002199935E-2</v>
      </c>
      <c r="J123" s="24">
        <f t="shared" si="21"/>
        <v>-8.8009736928189447E-2</v>
      </c>
      <c r="K123" s="24">
        <f t="shared" si="21"/>
        <v>-7.1959038197347905E-2</v>
      </c>
      <c r="L123" s="24">
        <f t="shared" si="21"/>
        <v>7.5032769665013543E-3</v>
      </c>
      <c r="M123" s="24">
        <f t="shared" si="21"/>
        <v>-3.9679287525779705E-2</v>
      </c>
      <c r="N123" s="25">
        <f t="shared" si="21"/>
        <v>-2.9492249755106892E-2</v>
      </c>
    </row>
    <row r="124" spans="1:14" ht="24" x14ac:dyDescent="0.25">
      <c r="A124" s="21"/>
      <c r="B124" s="22" t="s">
        <v>21</v>
      </c>
      <c r="C124" s="23">
        <f t="shared" ref="C124:N124" si="22">C28 -($O28*C$95/$O$95)</f>
        <v>-3.6575962007182744E-2</v>
      </c>
      <c r="D124" s="24">
        <f t="shared" si="22"/>
        <v>-0.10367168571572347</v>
      </c>
      <c r="E124" s="24">
        <f t="shared" si="22"/>
        <v>-7.0001015009548695E-3</v>
      </c>
      <c r="F124" s="24">
        <f t="shared" si="22"/>
        <v>1.3752960479089471E-2</v>
      </c>
      <c r="G124" s="24">
        <f t="shared" si="22"/>
        <v>-4.6416602942766227E-2</v>
      </c>
      <c r="H124" s="24">
        <f t="shared" si="22"/>
        <v>-3.743757400951267E-2</v>
      </c>
      <c r="I124" s="24">
        <f t="shared" si="22"/>
        <v>-1.6009723215743621E-2</v>
      </c>
      <c r="J124" s="24">
        <f t="shared" si="22"/>
        <v>-7.8746272609592216E-4</v>
      </c>
      <c r="K124" s="24">
        <f t="shared" si="22"/>
        <v>5.023150323266562E-2</v>
      </c>
      <c r="L124" s="24">
        <f t="shared" si="22"/>
        <v>1.6432076524044104E-2</v>
      </c>
      <c r="M124" s="24">
        <f t="shared" si="22"/>
        <v>6.1122857319010238E-2</v>
      </c>
      <c r="N124" s="25">
        <f t="shared" si="22"/>
        <v>0.10635971456317134</v>
      </c>
    </row>
    <row r="125" spans="1:14" ht="24" x14ac:dyDescent="0.25">
      <c r="A125" s="21"/>
      <c r="B125" s="22" t="s">
        <v>22</v>
      </c>
      <c r="C125" s="23">
        <f t="shared" ref="C125:N125" si="23">C29 -($O29*C$95/$O$95)</f>
        <v>-3.9187052529362221E-3</v>
      </c>
      <c r="D125" s="24">
        <f t="shared" si="23"/>
        <v>-1.6353127178373505E-2</v>
      </c>
      <c r="E125" s="24">
        <f t="shared" si="23"/>
        <v>-8.1347699534964069E-3</v>
      </c>
      <c r="F125" s="24">
        <f t="shared" si="23"/>
        <v>3.7487695310719771E-3</v>
      </c>
      <c r="G125" s="24">
        <f t="shared" si="23"/>
        <v>7.4709293937001153E-3</v>
      </c>
      <c r="H125" s="24">
        <f t="shared" si="23"/>
        <v>7.5157677200102163E-2</v>
      </c>
      <c r="I125" s="24">
        <f t="shared" si="23"/>
        <v>-2.926178232119428E-2</v>
      </c>
      <c r="J125" s="24">
        <f t="shared" si="23"/>
        <v>5.4870325848565688E-2</v>
      </c>
      <c r="K125" s="24">
        <f t="shared" si="23"/>
        <v>-2.2309872780930662E-2</v>
      </c>
      <c r="L125" s="24">
        <f t="shared" si="23"/>
        <v>-5.9677745414834754E-2</v>
      </c>
      <c r="M125" s="24">
        <f t="shared" si="23"/>
        <v>-2.0142770733357851E-2</v>
      </c>
      <c r="N125" s="25">
        <f t="shared" si="23"/>
        <v>1.8551071661684432E-2</v>
      </c>
    </row>
    <row r="126" spans="1:14" ht="24" x14ac:dyDescent="0.25">
      <c r="A126" s="21"/>
      <c r="B126" s="22" t="s">
        <v>23</v>
      </c>
      <c r="C126" s="23">
        <f t="shared" ref="C126:N126" si="24">C30 -($O30*C$95/$O$95)</f>
        <v>2.5946589073052584E-3</v>
      </c>
      <c r="D126" s="24">
        <f t="shared" si="24"/>
        <v>-3.426199817245873E-3</v>
      </c>
      <c r="E126" s="24">
        <f t="shared" si="24"/>
        <v>1.0513693314818925E-2</v>
      </c>
      <c r="F126" s="24">
        <f t="shared" si="24"/>
        <v>-5.4189735277956896E-4</v>
      </c>
      <c r="G126" s="24">
        <f t="shared" si="24"/>
        <v>-2.0661329062699463E-2</v>
      </c>
      <c r="H126" s="24">
        <f t="shared" si="24"/>
        <v>3.9384069433084784E-2</v>
      </c>
      <c r="I126" s="24">
        <f t="shared" si="24"/>
        <v>-7.1828842800224085E-3</v>
      </c>
      <c r="J126" s="24">
        <f t="shared" si="24"/>
        <v>7.3358477521712206E-5</v>
      </c>
      <c r="K126" s="24">
        <f t="shared" si="24"/>
        <v>-1.6952829852504195E-2</v>
      </c>
      <c r="L126" s="24">
        <f t="shared" si="24"/>
        <v>-1.8451772788145429E-2</v>
      </c>
      <c r="M126" s="24">
        <f t="shared" si="24"/>
        <v>2.0175037649617436E-2</v>
      </c>
      <c r="N126" s="25">
        <f t="shared" si="24"/>
        <v>-5.5239046289506655E-3</v>
      </c>
    </row>
    <row r="127" spans="1:14" ht="24" x14ac:dyDescent="0.25">
      <c r="A127" s="21"/>
      <c r="B127" s="22" t="s">
        <v>24</v>
      </c>
      <c r="C127" s="23">
        <f t="shared" ref="C127:N127" si="25">C31 -($O31*C$95/$O$95)</f>
        <v>-1.6079901277731679E-2</v>
      </c>
      <c r="D127" s="24">
        <f t="shared" si="25"/>
        <v>7.8225005452714602E-2</v>
      </c>
      <c r="E127" s="24">
        <f t="shared" si="25"/>
        <v>2.8130237857599327E-2</v>
      </c>
      <c r="F127" s="24">
        <f t="shared" si="25"/>
        <v>-1.0151746624169622E-3</v>
      </c>
      <c r="G127" s="24">
        <f t="shared" si="25"/>
        <v>-2.6044998277789166E-2</v>
      </c>
      <c r="H127" s="24">
        <f t="shared" si="25"/>
        <v>-2.141544080545843E-3</v>
      </c>
      <c r="I127" s="24">
        <f t="shared" si="25"/>
        <v>-2.2970879909908315E-2</v>
      </c>
      <c r="J127" s="24">
        <f t="shared" si="25"/>
        <v>7.43375953251178E-2</v>
      </c>
      <c r="K127" s="24">
        <f t="shared" si="25"/>
        <v>-3.6820140357683551E-2</v>
      </c>
      <c r="L127" s="24">
        <f t="shared" si="25"/>
        <v>5.8830495328266508E-2</v>
      </c>
      <c r="M127" s="24">
        <f t="shared" si="25"/>
        <v>-6.2878565229920413E-2</v>
      </c>
      <c r="N127" s="25">
        <f t="shared" si="25"/>
        <v>-7.157213016770092E-2</v>
      </c>
    </row>
    <row r="128" spans="1:14" ht="24" x14ac:dyDescent="0.25">
      <c r="A128" s="21"/>
      <c r="B128" s="22" t="s">
        <v>25</v>
      </c>
      <c r="C128" s="23">
        <f t="shared" ref="C128:N128" si="26">C32 -($O32*C$95/$O$95)</f>
        <v>-2.9818970194928074E-3</v>
      </c>
      <c r="D128" s="24">
        <f t="shared" si="26"/>
        <v>-5.2540055951123654E-2</v>
      </c>
      <c r="E128" s="24">
        <f t="shared" si="26"/>
        <v>3.9659295049640386E-2</v>
      </c>
      <c r="F128" s="24">
        <f t="shared" si="26"/>
        <v>2.5756291857333413E-2</v>
      </c>
      <c r="G128" s="24">
        <f t="shared" si="26"/>
        <v>-3.6177610970045126E-4</v>
      </c>
      <c r="H128" s="24">
        <f t="shared" si="26"/>
        <v>-2.7643501683189686E-2</v>
      </c>
      <c r="I128" s="24">
        <f t="shared" si="26"/>
        <v>-7.6838141458590803E-2</v>
      </c>
      <c r="J128" s="24">
        <f t="shared" si="26"/>
        <v>-3.6371995115213829E-2</v>
      </c>
      <c r="K128" s="24">
        <f t="shared" si="26"/>
        <v>6.1360355540872658E-2</v>
      </c>
      <c r="L128" s="24">
        <f t="shared" si="26"/>
        <v>3.9814527584193682E-2</v>
      </c>
      <c r="M128" s="24">
        <f t="shared" si="26"/>
        <v>3.7322905214866364E-2</v>
      </c>
      <c r="N128" s="25">
        <f t="shared" si="26"/>
        <v>-7.1760079095947171E-3</v>
      </c>
    </row>
    <row r="129" spans="1:14" ht="24" x14ac:dyDescent="0.25">
      <c r="A129" s="21"/>
      <c r="B129" s="22" t="s">
        <v>26</v>
      </c>
      <c r="C129" s="23">
        <f t="shared" ref="C129:N129" si="27">C33 -($O33*C$95/$O$95)</f>
        <v>2.8976325507517553E-2</v>
      </c>
      <c r="D129" s="24">
        <f t="shared" si="27"/>
        <v>3.8026022254336406E-2</v>
      </c>
      <c r="E129" s="24">
        <f t="shared" si="27"/>
        <v>4.0285424347073606E-2</v>
      </c>
      <c r="F129" s="24">
        <f t="shared" si="27"/>
        <v>1.4915268448921132E-2</v>
      </c>
      <c r="G129" s="24">
        <f t="shared" si="27"/>
        <v>-1.2163878155451086E-2</v>
      </c>
      <c r="H129" s="24">
        <f t="shared" si="27"/>
        <v>-1.1433227500774412E-2</v>
      </c>
      <c r="I129" s="24">
        <f t="shared" si="27"/>
        <v>-8.5010195831478619E-3</v>
      </c>
      <c r="J129" s="24">
        <f t="shared" si="27"/>
        <v>-1.4936213008730159E-2</v>
      </c>
      <c r="K129" s="24">
        <f t="shared" si="27"/>
        <v>9.2740924802668379E-3</v>
      </c>
      <c r="L129" s="24">
        <f t="shared" si="27"/>
        <v>1.1498834799325536E-2</v>
      </c>
      <c r="M129" s="24">
        <f t="shared" si="27"/>
        <v>-0.10607201992211496</v>
      </c>
      <c r="N129" s="25">
        <f t="shared" si="27"/>
        <v>1.0130390332778266E-2</v>
      </c>
    </row>
    <row r="130" spans="1:14" ht="24" x14ac:dyDescent="0.25">
      <c r="A130" s="21"/>
      <c r="B130" s="22" t="s">
        <v>27</v>
      </c>
      <c r="C130" s="23">
        <f t="shared" ref="C130:N130" si="28">C34 -($O34*C$95/$O$95)</f>
        <v>4.8592791696300708E-2</v>
      </c>
      <c r="D130" s="24">
        <f t="shared" si="28"/>
        <v>-0.15002292867030076</v>
      </c>
      <c r="E130" s="24">
        <f t="shared" si="28"/>
        <v>-2.9708039473544251E-2</v>
      </c>
      <c r="F130" s="24">
        <f t="shared" si="28"/>
        <v>8.138193259973503E-3</v>
      </c>
      <c r="G130" s="24">
        <f t="shared" si="28"/>
        <v>-3.0559847017577746E-3</v>
      </c>
      <c r="H130" s="24">
        <f t="shared" si="28"/>
        <v>-1.0749176279736761E-2</v>
      </c>
      <c r="I130" s="24">
        <f t="shared" si="28"/>
        <v>5.4310492791030063E-2</v>
      </c>
      <c r="J130" s="24">
        <f t="shared" si="28"/>
        <v>3.9820661073468988E-2</v>
      </c>
      <c r="K130" s="24">
        <f t="shared" si="28"/>
        <v>6.160092752484464E-2</v>
      </c>
      <c r="L130" s="24">
        <f t="shared" si="28"/>
        <v>-4.9516052907656039E-3</v>
      </c>
      <c r="M130" s="24">
        <f t="shared" si="28"/>
        <v>-3.6404889363755411E-2</v>
      </c>
      <c r="N130" s="25">
        <f t="shared" si="28"/>
        <v>2.2429557434243075E-2</v>
      </c>
    </row>
    <row r="131" spans="1:14" ht="24" x14ac:dyDescent="0.25">
      <c r="A131" s="21"/>
      <c r="B131" s="22" t="s">
        <v>28</v>
      </c>
      <c r="C131" s="23">
        <f t="shared" ref="C131:N131" si="29">C35 -($O35*C$95/$O$95)</f>
        <v>-4.0701344116020333E-3</v>
      </c>
      <c r="D131" s="24">
        <f t="shared" si="29"/>
        <v>-1.0206177894377305E-2</v>
      </c>
      <c r="E131" s="24">
        <f t="shared" si="29"/>
        <v>-9.1736045202868849E-3</v>
      </c>
      <c r="F131" s="24">
        <f t="shared" si="29"/>
        <v>-3.5131727229467946E-2</v>
      </c>
      <c r="G131" s="24">
        <f t="shared" si="29"/>
        <v>4.2319929370607551E-2</v>
      </c>
      <c r="H131" s="24">
        <f t="shared" si="29"/>
        <v>1.3665435770181811E-2</v>
      </c>
      <c r="I131" s="24">
        <f t="shared" si="29"/>
        <v>6.2873832012034364E-2</v>
      </c>
      <c r="J131" s="24">
        <f t="shared" si="29"/>
        <v>1.5149288093563029E-3</v>
      </c>
      <c r="K131" s="24">
        <f t="shared" si="29"/>
        <v>-1.6844713387286048E-2</v>
      </c>
      <c r="L131" s="24">
        <f t="shared" si="29"/>
        <v>-5.4627003286156217E-4</v>
      </c>
      <c r="M131" s="24">
        <f t="shared" si="29"/>
        <v>5.3245579024744638E-3</v>
      </c>
      <c r="N131" s="25">
        <f t="shared" si="29"/>
        <v>-4.9726056388771853E-2</v>
      </c>
    </row>
    <row r="132" spans="1:14" ht="24" x14ac:dyDescent="0.25">
      <c r="A132" s="21"/>
      <c r="B132" s="22" t="s">
        <v>29</v>
      </c>
      <c r="C132" s="23">
        <f t="shared" ref="C132:N132" si="30">C36 -($O36*C$95/$O$95)</f>
        <v>-2.9385511740052855E-2</v>
      </c>
      <c r="D132" s="24">
        <f t="shared" si="30"/>
        <v>-9.5520153390035639E-2</v>
      </c>
      <c r="E132" s="24">
        <f t="shared" si="30"/>
        <v>-1.4978805870042688E-2</v>
      </c>
      <c r="F132" s="24">
        <f t="shared" si="30"/>
        <v>3.9424717107462703E-2</v>
      </c>
      <c r="G132" s="24">
        <f t="shared" si="30"/>
        <v>-5.9838837638226672E-3</v>
      </c>
      <c r="H132" s="24">
        <f t="shared" si="30"/>
        <v>-1.4853184526500474E-2</v>
      </c>
      <c r="I132" s="24">
        <f t="shared" si="30"/>
        <v>2.9380914199858665E-2</v>
      </c>
      <c r="J132" s="24">
        <f t="shared" si="30"/>
        <v>4.0003063818443374E-2</v>
      </c>
      <c r="K132" s="24">
        <f t="shared" si="30"/>
        <v>5.8067418223994194E-2</v>
      </c>
      <c r="L132" s="24">
        <f t="shared" si="30"/>
        <v>-8.3789272641266732E-2</v>
      </c>
      <c r="M132" s="24">
        <f t="shared" si="30"/>
        <v>2.6610061377054767E-2</v>
      </c>
      <c r="N132" s="25">
        <f t="shared" si="30"/>
        <v>5.1024637204908602E-2</v>
      </c>
    </row>
    <row r="133" spans="1:14" ht="24" x14ac:dyDescent="0.25">
      <c r="A133" s="21"/>
      <c r="B133" s="22" t="s">
        <v>30</v>
      </c>
      <c r="C133" s="23">
        <f t="shared" ref="C133:N133" si="31">C37 -($O37*C$95/$O$95)</f>
        <v>-3.4338536171702461E-3</v>
      </c>
      <c r="D133" s="24">
        <f t="shared" si="31"/>
        <v>-1.3693419694447095E-2</v>
      </c>
      <c r="E133" s="24">
        <f t="shared" si="31"/>
        <v>-4.1007037190071927E-2</v>
      </c>
      <c r="F133" s="24">
        <f t="shared" si="31"/>
        <v>-2.5906805443024802E-2</v>
      </c>
      <c r="G133" s="24">
        <f t="shared" si="31"/>
        <v>1.6625827547752825E-2</v>
      </c>
      <c r="H133" s="24">
        <f t="shared" si="31"/>
        <v>5.7170166448405058E-3</v>
      </c>
      <c r="I133" s="24">
        <f t="shared" si="31"/>
        <v>-6.0030477813915462E-3</v>
      </c>
      <c r="J133" s="24">
        <f t="shared" si="31"/>
        <v>-1.7572143121003178E-2</v>
      </c>
      <c r="K133" s="24">
        <f t="shared" si="31"/>
        <v>-1.2315183925090761E-2</v>
      </c>
      <c r="L133" s="24">
        <f t="shared" si="31"/>
        <v>-1.3189774055380424E-2</v>
      </c>
      <c r="M133" s="24">
        <f t="shared" si="31"/>
        <v>8.2646641300077761E-2</v>
      </c>
      <c r="N133" s="25">
        <f t="shared" si="31"/>
        <v>2.8131779334909679E-2</v>
      </c>
    </row>
    <row r="134" spans="1:14" ht="24" x14ac:dyDescent="0.25">
      <c r="A134" s="21"/>
      <c r="B134" s="22" t="s">
        <v>31</v>
      </c>
      <c r="C134" s="23">
        <f t="shared" ref="C134:N134" si="32">C38 -($O38*C$95/$O$95)</f>
        <v>-2.165174749069243E-3</v>
      </c>
      <c r="D134" s="24">
        <f t="shared" si="32"/>
        <v>5.9674665958950157E-2</v>
      </c>
      <c r="E134" s="24">
        <f t="shared" si="32"/>
        <v>-1.0855997229991685E-2</v>
      </c>
      <c r="F134" s="24">
        <f t="shared" si="32"/>
        <v>3.0038238746428969E-2</v>
      </c>
      <c r="G134" s="24">
        <f t="shared" si="32"/>
        <v>-9.0284517668559744E-3</v>
      </c>
      <c r="H134" s="24">
        <f t="shared" si="32"/>
        <v>-6.5066084692312065E-3</v>
      </c>
      <c r="I134" s="24">
        <f t="shared" si="32"/>
        <v>-1.5841600604933781E-2</v>
      </c>
      <c r="J134" s="24">
        <f t="shared" si="32"/>
        <v>-1.9681989864053492E-2</v>
      </c>
      <c r="K134" s="24">
        <f t="shared" si="32"/>
        <v>-2.9685919125168922E-2</v>
      </c>
      <c r="L134" s="24">
        <f t="shared" si="32"/>
        <v>-2.3069163970197704E-3</v>
      </c>
      <c r="M134" s="24">
        <f t="shared" si="32"/>
        <v>-3.5397384342280153E-2</v>
      </c>
      <c r="N134" s="25">
        <f t="shared" si="32"/>
        <v>4.1757137843225406E-2</v>
      </c>
    </row>
    <row r="135" spans="1:14" ht="24" x14ac:dyDescent="0.25">
      <c r="A135" s="21"/>
      <c r="B135" s="22" t="s">
        <v>32</v>
      </c>
      <c r="C135" s="23">
        <f t="shared" ref="C135:N135" si="33">C39 -($O39*C$95/$O$95)</f>
        <v>-3.0243167689491812E-2</v>
      </c>
      <c r="D135" s="24">
        <f t="shared" si="33"/>
        <v>-0.10387517556666065</v>
      </c>
      <c r="E135" s="24">
        <f t="shared" si="33"/>
        <v>-9.0836947568675136E-2</v>
      </c>
      <c r="F135" s="24">
        <f t="shared" si="33"/>
        <v>-0.10666674345879062</v>
      </c>
      <c r="G135" s="24">
        <f t="shared" si="33"/>
        <v>-2.5127179018178791E-2</v>
      </c>
      <c r="H135" s="24">
        <f t="shared" si="33"/>
        <v>-7.218308708301463E-2</v>
      </c>
      <c r="I135" s="24">
        <f t="shared" si="33"/>
        <v>4.8554291523090098E-2</v>
      </c>
      <c r="J135" s="24">
        <f t="shared" si="33"/>
        <v>9.6815702319861807E-2</v>
      </c>
      <c r="K135" s="24">
        <f t="shared" si="33"/>
        <v>7.933978328750857E-2</v>
      </c>
      <c r="L135" s="24">
        <f t="shared" si="33"/>
        <v>7.6191309179749034E-2</v>
      </c>
      <c r="M135" s="24">
        <f t="shared" si="33"/>
        <v>6.1991192158133146E-2</v>
      </c>
      <c r="N135" s="25">
        <f t="shared" si="33"/>
        <v>6.6040021916471014E-2</v>
      </c>
    </row>
    <row r="136" spans="1:14" x14ac:dyDescent="0.25">
      <c r="A136" s="21" t="s">
        <v>33</v>
      </c>
      <c r="B136" s="22" t="s">
        <v>34</v>
      </c>
      <c r="C136" s="23">
        <f t="shared" ref="C136:N136" si="34">C40 -($O40*C$95/$O$95)</f>
        <v>-3.8210908609019129E-2</v>
      </c>
      <c r="D136" s="24">
        <f t="shared" si="34"/>
        <v>-4.2850639332887297E-3</v>
      </c>
      <c r="E136" s="24">
        <f t="shared" si="34"/>
        <v>1.7872201448038416E-2</v>
      </c>
      <c r="F136" s="24">
        <f t="shared" si="34"/>
        <v>6.6098378188259033E-3</v>
      </c>
      <c r="G136" s="24">
        <f t="shared" si="34"/>
        <v>-5.4217899499459654E-3</v>
      </c>
      <c r="H136" s="24">
        <f t="shared" si="34"/>
        <v>-8.3916333992398451E-3</v>
      </c>
      <c r="I136" s="24">
        <f t="shared" si="34"/>
        <v>5.6655855270313416E-2</v>
      </c>
      <c r="J136" s="24">
        <f t="shared" si="34"/>
        <v>-2.9686062931699009E-2</v>
      </c>
      <c r="K136" s="24">
        <f t="shared" si="34"/>
        <v>2.0009906713122916E-3</v>
      </c>
      <c r="L136" s="24">
        <f t="shared" si="34"/>
        <v>1.3323922591728959E-2</v>
      </c>
      <c r="M136" s="24">
        <f t="shared" si="34"/>
        <v>4.0351245837466632E-4</v>
      </c>
      <c r="N136" s="25">
        <f t="shared" si="34"/>
        <v>-1.0870861435400142E-2</v>
      </c>
    </row>
    <row r="137" spans="1:14" ht="24" x14ac:dyDescent="0.25">
      <c r="A137" s="21"/>
      <c r="B137" s="22" t="s">
        <v>35</v>
      </c>
      <c r="C137" s="23">
        <f t="shared" ref="C137:N137" si="35">C41 -($O41*C$95/$O$95)</f>
        <v>-1.9439591943352125E-2</v>
      </c>
      <c r="D137" s="24">
        <f t="shared" si="35"/>
        <v>3.3369781534122567E-2</v>
      </c>
      <c r="E137" s="24">
        <f t="shared" si="35"/>
        <v>1.5571400434491983E-2</v>
      </c>
      <c r="F137" s="24">
        <f t="shared" si="35"/>
        <v>2.4548367834054313E-2</v>
      </c>
      <c r="G137" s="24">
        <f t="shared" si="35"/>
        <v>1.126888781757121E-2</v>
      </c>
      <c r="H137" s="24">
        <f t="shared" si="35"/>
        <v>-2.5708923576584927E-2</v>
      </c>
      <c r="I137" s="24">
        <f t="shared" si="35"/>
        <v>-4.4299191613122166E-2</v>
      </c>
      <c r="J137" s="24">
        <f t="shared" si="35"/>
        <v>-3.3428769189910321E-2</v>
      </c>
      <c r="K137" s="24">
        <f t="shared" si="35"/>
        <v>-1.7055702770359671E-3</v>
      </c>
      <c r="L137" s="24">
        <f t="shared" si="35"/>
        <v>1.5978535063786714E-2</v>
      </c>
      <c r="M137" s="24">
        <f t="shared" si="35"/>
        <v>5.255749319901723E-2</v>
      </c>
      <c r="N137" s="25">
        <f t="shared" si="35"/>
        <v>-2.8712419283037915E-2</v>
      </c>
    </row>
    <row r="138" spans="1:14" x14ac:dyDescent="0.25">
      <c r="A138" s="21"/>
      <c r="B138" s="22" t="s">
        <v>36</v>
      </c>
      <c r="C138" s="23">
        <f t="shared" ref="C138:N138" si="36">C42 -($O42*C$95/$O$95)</f>
        <v>6.7689028111348193E-3</v>
      </c>
      <c r="D138" s="24">
        <f t="shared" si="36"/>
        <v>0.15315844501429643</v>
      </c>
      <c r="E138" s="24">
        <f t="shared" si="36"/>
        <v>2.0695457173375759E-2</v>
      </c>
      <c r="F138" s="24">
        <f t="shared" si="36"/>
        <v>2.3246128100626151E-2</v>
      </c>
      <c r="G138" s="24">
        <f t="shared" si="36"/>
        <v>-4.1996247210754123E-2</v>
      </c>
      <c r="H138" s="24">
        <f t="shared" si="36"/>
        <v>2.5760464662421378E-2</v>
      </c>
      <c r="I138" s="24">
        <f t="shared" si="36"/>
        <v>-1.5989414099110311E-2</v>
      </c>
      <c r="J138" s="24">
        <f t="shared" si="36"/>
        <v>-1.5425648693233679E-2</v>
      </c>
      <c r="K138" s="24">
        <f t="shared" si="36"/>
        <v>-8.6009519405674695E-2</v>
      </c>
      <c r="L138" s="24">
        <f t="shared" si="36"/>
        <v>-2.461050222692554E-2</v>
      </c>
      <c r="M138" s="24">
        <f t="shared" si="36"/>
        <v>-3.9341928627232625E-2</v>
      </c>
      <c r="N138" s="25">
        <f t="shared" si="36"/>
        <v>-6.2561374989227592E-3</v>
      </c>
    </row>
    <row r="139" spans="1:14" x14ac:dyDescent="0.25">
      <c r="A139" s="21"/>
      <c r="B139" s="22" t="s">
        <v>37</v>
      </c>
      <c r="C139" s="23">
        <f t="shared" ref="C139:N139" si="37">C43 -($O43*C$95/$O$95)</f>
        <v>-8.3896973718426415E-3</v>
      </c>
      <c r="D139" s="24">
        <f t="shared" si="37"/>
        <v>9.867527418073116E-2</v>
      </c>
      <c r="E139" s="24">
        <f t="shared" si="37"/>
        <v>3.6890955355369792E-3</v>
      </c>
      <c r="F139" s="24">
        <f t="shared" si="37"/>
        <v>1.4486863692015017E-2</v>
      </c>
      <c r="G139" s="24">
        <f t="shared" si="37"/>
        <v>9.6340781416447974E-3</v>
      </c>
      <c r="H139" s="24">
        <f t="shared" si="37"/>
        <v>-3.4245379899525114E-2</v>
      </c>
      <c r="I139" s="24">
        <f t="shared" si="37"/>
        <v>-3.3891525398254546E-2</v>
      </c>
      <c r="J139" s="24">
        <f t="shared" si="37"/>
        <v>1.1950078991379565E-4</v>
      </c>
      <c r="K139" s="24">
        <f t="shared" si="37"/>
        <v>-1.4395962217723712E-2</v>
      </c>
      <c r="L139" s="24">
        <f t="shared" si="37"/>
        <v>5.6470003678568165E-2</v>
      </c>
      <c r="M139" s="24">
        <f t="shared" si="37"/>
        <v>-6.2143227799570988E-2</v>
      </c>
      <c r="N139" s="25">
        <f t="shared" si="37"/>
        <v>-3.0009023331492024E-2</v>
      </c>
    </row>
    <row r="140" spans="1:14" x14ac:dyDescent="0.25">
      <c r="A140" s="21"/>
      <c r="B140" s="22" t="s">
        <v>38</v>
      </c>
      <c r="C140" s="23">
        <f t="shared" ref="C140:N140" si="38">C44 -($O44*C$95/$O$95)</f>
        <v>-3.4476955315175889E-2</v>
      </c>
      <c r="D140" s="24">
        <f t="shared" si="38"/>
        <v>3.4972161703855642E-2</v>
      </c>
      <c r="E140" s="24">
        <f t="shared" si="38"/>
        <v>2.6263888988874162E-2</v>
      </c>
      <c r="F140" s="24">
        <f t="shared" si="38"/>
        <v>2.1930362789295887E-2</v>
      </c>
      <c r="G140" s="24">
        <f t="shared" si="38"/>
        <v>-1.5738689535379102E-2</v>
      </c>
      <c r="H140" s="24">
        <f t="shared" si="38"/>
        <v>1.0065262859636936E-2</v>
      </c>
      <c r="I140" s="24">
        <f t="shared" si="38"/>
        <v>-5.8254738640628551E-2</v>
      </c>
      <c r="J140" s="24">
        <f t="shared" si="38"/>
        <v>3.3993426541872984E-2</v>
      </c>
      <c r="K140" s="24">
        <f t="shared" si="38"/>
        <v>1.2804365477076751E-2</v>
      </c>
      <c r="L140" s="24">
        <f t="shared" si="38"/>
        <v>1.9122505166678183E-2</v>
      </c>
      <c r="M140" s="24">
        <f t="shared" si="38"/>
        <v>-3.6120927483082321E-2</v>
      </c>
      <c r="N140" s="25">
        <f t="shared" si="38"/>
        <v>-1.4560662553023296E-2</v>
      </c>
    </row>
    <row r="141" spans="1:14" x14ac:dyDescent="0.25">
      <c r="A141" s="21"/>
      <c r="B141" s="22" t="s">
        <v>39</v>
      </c>
      <c r="C141" s="23">
        <f t="shared" ref="C141:N141" si="39">C45 -($O45*C$95/$O$95)</f>
        <v>-7.2743858294144204E-5</v>
      </c>
      <c r="D141" s="24">
        <f t="shared" si="39"/>
        <v>5.6216047154638321E-2</v>
      </c>
      <c r="E141" s="24">
        <f t="shared" si="39"/>
        <v>6.9522066490417977E-2</v>
      </c>
      <c r="F141" s="24">
        <f t="shared" si="39"/>
        <v>2.2298180022304354E-2</v>
      </c>
      <c r="G141" s="24">
        <f t="shared" si="39"/>
        <v>1.0204539513500255E-2</v>
      </c>
      <c r="H141" s="24">
        <f t="shared" si="39"/>
        <v>3.6073911815716647E-2</v>
      </c>
      <c r="I141" s="24">
        <f t="shared" si="39"/>
        <v>-1.8372205761947313E-2</v>
      </c>
      <c r="J141" s="24">
        <f t="shared" si="39"/>
        <v>-4.5067047647708747E-2</v>
      </c>
      <c r="K141" s="24">
        <f t="shared" si="39"/>
        <v>-3.2059303867006367E-2</v>
      </c>
      <c r="L141" s="24">
        <f t="shared" si="39"/>
        <v>-3.462019771467903E-2</v>
      </c>
      <c r="M141" s="24">
        <f t="shared" si="39"/>
        <v>-3.4113966288787712E-2</v>
      </c>
      <c r="N141" s="25">
        <f t="shared" si="39"/>
        <v>-3.0009279858153659E-2</v>
      </c>
    </row>
    <row r="142" spans="1:14" x14ac:dyDescent="0.25">
      <c r="A142" s="21"/>
      <c r="B142" s="22" t="s">
        <v>40</v>
      </c>
      <c r="C142" s="23">
        <f t="shared" ref="C142:N142" si="40">C46 -($O46*C$95/$O$95)</f>
        <v>-2.2860398367615581E-2</v>
      </c>
      <c r="D142" s="24">
        <f t="shared" si="40"/>
        <v>-5.0540814073710139E-3</v>
      </c>
      <c r="E142" s="24">
        <f t="shared" si="40"/>
        <v>-2.5074347270304082E-2</v>
      </c>
      <c r="F142" s="24">
        <f t="shared" si="40"/>
        <v>-1.1252517247178961E-2</v>
      </c>
      <c r="G142" s="24">
        <f t="shared" si="40"/>
        <v>-1.6306557932625976E-2</v>
      </c>
      <c r="H142" s="24">
        <f t="shared" si="40"/>
        <v>3.7717945408685394E-2</v>
      </c>
      <c r="I142" s="24">
        <f t="shared" si="40"/>
        <v>6.7293487154159171E-3</v>
      </c>
      <c r="J142" s="24">
        <f t="shared" si="40"/>
        <v>-2.7462572995880341E-2</v>
      </c>
      <c r="K142" s="24">
        <f t="shared" si="40"/>
        <v>3.1974946258270048E-2</v>
      </c>
      <c r="L142" s="24">
        <f t="shared" si="40"/>
        <v>-9.4578902295419653E-3</v>
      </c>
      <c r="M142" s="24">
        <f t="shared" si="40"/>
        <v>2.3154556553349331E-2</v>
      </c>
      <c r="N142" s="25">
        <f t="shared" si="40"/>
        <v>1.7891568514798284E-2</v>
      </c>
    </row>
    <row r="143" spans="1:14" ht="24" x14ac:dyDescent="0.25">
      <c r="A143" s="21"/>
      <c r="B143" s="22" t="s">
        <v>41</v>
      </c>
      <c r="C143" s="23">
        <f t="shared" ref="C143:N143" si="41">C47 -($O47*C$95/$O$95)</f>
        <v>-3.9345096224714105E-3</v>
      </c>
      <c r="D143" s="24">
        <f t="shared" si="41"/>
        <v>2.5459078834129872E-2</v>
      </c>
      <c r="E143" s="24">
        <f t="shared" si="41"/>
        <v>-2.8176848563597354E-2</v>
      </c>
      <c r="F143" s="24">
        <f t="shared" si="41"/>
        <v>6.0673510271293252E-3</v>
      </c>
      <c r="G143" s="24">
        <f t="shared" si="41"/>
        <v>-2.2064590441710219E-4</v>
      </c>
      <c r="H143" s="24">
        <f t="shared" si="41"/>
        <v>-1.5644157947731704E-2</v>
      </c>
      <c r="I143" s="24">
        <f t="shared" si="41"/>
        <v>-2.7789806767977432E-3</v>
      </c>
      <c r="J143" s="24">
        <f t="shared" si="41"/>
        <v>5.0159964711876948E-3</v>
      </c>
      <c r="K143" s="24">
        <f t="shared" si="41"/>
        <v>-8.9834790734857617E-3</v>
      </c>
      <c r="L143" s="24">
        <f t="shared" si="41"/>
        <v>-2.6971897840653458E-2</v>
      </c>
      <c r="M143" s="24">
        <f t="shared" si="41"/>
        <v>3.2041640116718451E-2</v>
      </c>
      <c r="N143" s="25">
        <f t="shared" si="41"/>
        <v>1.8126453179989899E-2</v>
      </c>
    </row>
    <row r="144" spans="1:14" x14ac:dyDescent="0.25">
      <c r="A144" s="21"/>
      <c r="B144" s="22" t="s">
        <v>42</v>
      </c>
      <c r="C144" s="23">
        <f t="shared" ref="C144:N144" si="42">C48 -($O48*C$95/$O$95)</f>
        <v>-2.5076065961443864E-3</v>
      </c>
      <c r="D144" s="24">
        <f t="shared" si="42"/>
        <v>5.1840665421316837E-2</v>
      </c>
      <c r="E144" s="24">
        <f t="shared" si="42"/>
        <v>-2.9302101936362832E-3</v>
      </c>
      <c r="F144" s="24">
        <f t="shared" si="42"/>
        <v>-5.7030216471248146E-3</v>
      </c>
      <c r="G144" s="24">
        <f t="shared" si="42"/>
        <v>1.2172016739226965E-3</v>
      </c>
      <c r="H144" s="24">
        <f t="shared" si="42"/>
        <v>6.0529189746932471E-3</v>
      </c>
      <c r="I144" s="24">
        <f t="shared" si="42"/>
        <v>1.0951615402725157E-2</v>
      </c>
      <c r="J144" s="24">
        <f t="shared" si="42"/>
        <v>-3.33089468938619E-2</v>
      </c>
      <c r="K144" s="24">
        <f t="shared" si="42"/>
        <v>-9.4436145846713004E-3</v>
      </c>
      <c r="L144" s="24">
        <f t="shared" si="42"/>
        <v>-4.7089571888181136E-3</v>
      </c>
      <c r="M144" s="24">
        <f t="shared" si="42"/>
        <v>-4.7616956122390613E-4</v>
      </c>
      <c r="N144" s="25">
        <f t="shared" si="42"/>
        <v>-1.0983874807177114E-2</v>
      </c>
    </row>
    <row r="145" spans="1:14" x14ac:dyDescent="0.25">
      <c r="A145" s="21"/>
      <c r="B145" s="22" t="s">
        <v>43</v>
      </c>
      <c r="C145" s="23">
        <f t="shared" ref="C145:N145" si="43">C49 -($O49*C$95/$O$95)</f>
        <v>-7.0976976408210768E-3</v>
      </c>
      <c r="D145" s="24">
        <f t="shared" si="43"/>
        <v>9.5607113031513924E-3</v>
      </c>
      <c r="E145" s="24">
        <f t="shared" si="43"/>
        <v>1.7173779812707457E-2</v>
      </c>
      <c r="F145" s="24">
        <f t="shared" si="43"/>
        <v>-4.8823054999957594E-2</v>
      </c>
      <c r="G145" s="24">
        <f t="shared" si="43"/>
        <v>3.8149590346425621E-2</v>
      </c>
      <c r="H145" s="24">
        <f t="shared" si="43"/>
        <v>3.0827023943724385E-2</v>
      </c>
      <c r="I145" s="24">
        <f t="shared" si="43"/>
        <v>5.3121565364538492E-2</v>
      </c>
      <c r="J145" s="24">
        <f t="shared" si="43"/>
        <v>3.2873102731353521E-2</v>
      </c>
      <c r="K145" s="24">
        <f t="shared" si="43"/>
        <v>-3.926254369645521E-2</v>
      </c>
      <c r="L145" s="24">
        <f t="shared" si="43"/>
        <v>-3.3358415817572595E-2</v>
      </c>
      <c r="M145" s="24">
        <f t="shared" si="43"/>
        <v>-5.8346461256716997E-2</v>
      </c>
      <c r="N145" s="25">
        <f t="shared" si="43"/>
        <v>5.1823999096237139E-3</v>
      </c>
    </row>
    <row r="146" spans="1:14" x14ac:dyDescent="0.25">
      <c r="A146" s="21"/>
      <c r="B146" s="22" t="s">
        <v>44</v>
      </c>
      <c r="C146" s="23">
        <f t="shared" ref="C146:N146" si="44">C50 -($O50*C$95/$O$95)</f>
        <v>2.5559465779462776E-3</v>
      </c>
      <c r="D146" s="24">
        <f t="shared" si="44"/>
        <v>-5.8902786508824384E-2</v>
      </c>
      <c r="E146" s="24">
        <f t="shared" si="44"/>
        <v>-4.47154967861014E-2</v>
      </c>
      <c r="F146" s="24">
        <f t="shared" si="44"/>
        <v>-1.7602559983324717E-2</v>
      </c>
      <c r="G146" s="24">
        <f t="shared" si="44"/>
        <v>-1.2344090953645775E-2</v>
      </c>
      <c r="H146" s="24">
        <f t="shared" si="44"/>
        <v>1.8967172368662688E-3</v>
      </c>
      <c r="I146" s="24">
        <f t="shared" si="44"/>
        <v>6.0515958316582769E-2</v>
      </c>
      <c r="J146" s="24">
        <f t="shared" si="44"/>
        <v>3.7979886155401543E-2</v>
      </c>
      <c r="K146" s="24">
        <f t="shared" si="44"/>
        <v>3.1019531849634879E-2</v>
      </c>
      <c r="L146" s="24">
        <f t="shared" si="44"/>
        <v>1.6073887942141346E-2</v>
      </c>
      <c r="M146" s="24">
        <f t="shared" si="44"/>
        <v>1.5981458732804155E-2</v>
      </c>
      <c r="N146" s="25">
        <f t="shared" si="44"/>
        <v>-3.2458452579479935E-2</v>
      </c>
    </row>
    <row r="147" spans="1:14" x14ac:dyDescent="0.25">
      <c r="A147" s="21"/>
      <c r="B147" s="22" t="s">
        <v>45</v>
      </c>
      <c r="C147" s="23">
        <f t="shared" ref="C147:N147" si="45">C51 -($O51*C$95/$O$95)</f>
        <v>-2.2728606381712535E-2</v>
      </c>
      <c r="D147" s="24">
        <f t="shared" si="45"/>
        <v>3.5747608522797056E-2</v>
      </c>
      <c r="E147" s="24">
        <f t="shared" si="45"/>
        <v>5.706263579634871E-3</v>
      </c>
      <c r="F147" s="24">
        <f t="shared" si="45"/>
        <v>3.6838899961598476E-2</v>
      </c>
      <c r="G147" s="24">
        <f t="shared" si="45"/>
        <v>7.2609511568330898E-3</v>
      </c>
      <c r="H147" s="24">
        <f t="shared" si="45"/>
        <v>-2.6220166778382625E-3</v>
      </c>
      <c r="I147" s="24">
        <f t="shared" si="45"/>
        <v>-2.7669741323373548E-3</v>
      </c>
      <c r="J147" s="24">
        <f t="shared" si="45"/>
        <v>-3.6204329354507944E-2</v>
      </c>
      <c r="K147" s="24">
        <f t="shared" si="45"/>
        <v>1.2031492132721158E-2</v>
      </c>
      <c r="L147" s="24">
        <f t="shared" si="45"/>
        <v>-3.5671009483525154E-2</v>
      </c>
      <c r="M147" s="24">
        <f t="shared" si="45"/>
        <v>-2.1987878163126223E-3</v>
      </c>
      <c r="N147" s="25">
        <f t="shared" si="45"/>
        <v>4.6065084926498467E-3</v>
      </c>
    </row>
    <row r="148" spans="1:14" ht="24" x14ac:dyDescent="0.25">
      <c r="A148" s="21"/>
      <c r="B148" s="22" t="s">
        <v>46</v>
      </c>
      <c r="C148" s="23">
        <f t="shared" ref="C148:N148" si="46">C52 -($O52*C$95/$O$95)</f>
        <v>7.0107051864169267E-2</v>
      </c>
      <c r="D148" s="24">
        <f t="shared" si="46"/>
        <v>-0.13540170109008753</v>
      </c>
      <c r="E148" s="24">
        <f t="shared" si="46"/>
        <v>6.9828936175522771E-3</v>
      </c>
      <c r="F148" s="24">
        <f t="shared" si="46"/>
        <v>2.6512428406680888E-3</v>
      </c>
      <c r="G148" s="24">
        <f t="shared" si="46"/>
        <v>1.3997803275594217E-2</v>
      </c>
      <c r="H148" s="24">
        <f t="shared" si="46"/>
        <v>1.6396857458228387E-2</v>
      </c>
      <c r="I148" s="24">
        <f t="shared" si="46"/>
        <v>-1.9064939827267618E-2</v>
      </c>
      <c r="J148" s="24">
        <f t="shared" si="46"/>
        <v>8.0851915652914219E-2</v>
      </c>
      <c r="K148" s="24">
        <f t="shared" si="46"/>
        <v>1.4474128957363441E-2</v>
      </c>
      <c r="L148" s="24">
        <f t="shared" si="46"/>
        <v>-3.7921381897086243E-2</v>
      </c>
      <c r="M148" s="24">
        <f t="shared" si="46"/>
        <v>-1.4289822516915213E-2</v>
      </c>
      <c r="N148" s="25">
        <f t="shared" si="46"/>
        <v>1.2159516648679314E-3</v>
      </c>
    </row>
    <row r="149" spans="1:14" x14ac:dyDescent="0.25">
      <c r="A149" s="21"/>
      <c r="B149" s="22" t="s">
        <v>47</v>
      </c>
      <c r="C149" s="23">
        <f t="shared" ref="C149:N149" si="47">C53 -($O53*C$95/$O$95)</f>
        <v>3.4668341658441515E-2</v>
      </c>
      <c r="D149" s="24">
        <f t="shared" si="47"/>
        <v>-8.8679982026202114E-2</v>
      </c>
      <c r="E149" s="24">
        <f t="shared" si="47"/>
        <v>-8.1612145607325437E-3</v>
      </c>
      <c r="F149" s="24">
        <f t="shared" si="47"/>
        <v>-1.4925419939326057E-2</v>
      </c>
      <c r="G149" s="24">
        <f t="shared" si="47"/>
        <v>-5.4093841379961038E-3</v>
      </c>
      <c r="H149" s="24">
        <f t="shared" si="47"/>
        <v>7.7919240717319038E-3</v>
      </c>
      <c r="I149" s="24">
        <f t="shared" si="47"/>
        <v>-9.523484696537271E-3</v>
      </c>
      <c r="J149" s="24">
        <f t="shared" si="47"/>
        <v>-2.2805581150103893E-2</v>
      </c>
      <c r="K149" s="24">
        <f t="shared" si="47"/>
        <v>3.6790646696262613E-2</v>
      </c>
      <c r="L149" s="24">
        <f t="shared" si="47"/>
        <v>-1.3618917475232861E-2</v>
      </c>
      <c r="M149" s="24">
        <f t="shared" si="47"/>
        <v>6.0768258648439655E-2</v>
      </c>
      <c r="N149" s="25">
        <f t="shared" si="47"/>
        <v>2.3104812911255629E-2</v>
      </c>
    </row>
    <row r="150" spans="1:14" ht="24" x14ac:dyDescent="0.25">
      <c r="A150" s="21"/>
      <c r="B150" s="22" t="s">
        <v>48</v>
      </c>
      <c r="C150" s="23">
        <f t="shared" ref="C150:N150" si="48">C54 -($O54*C$95/$O$95)</f>
        <v>-3.27464074115415E-2</v>
      </c>
      <c r="D150" s="24">
        <f t="shared" si="48"/>
        <v>-1.5357674224829282E-2</v>
      </c>
      <c r="E150" s="24">
        <f t="shared" si="48"/>
        <v>-2.1463050976730513E-2</v>
      </c>
      <c r="F150" s="24">
        <f t="shared" si="48"/>
        <v>-2.1462630573199443E-2</v>
      </c>
      <c r="G150" s="24">
        <f t="shared" si="48"/>
        <v>-2.5721217098794713E-3</v>
      </c>
      <c r="H150" s="24">
        <f t="shared" si="48"/>
        <v>-2.1298946762823401E-2</v>
      </c>
      <c r="I150" s="24">
        <f t="shared" si="48"/>
        <v>3.1339838466579173E-4</v>
      </c>
      <c r="J150" s="24">
        <f t="shared" si="48"/>
        <v>-1.0019128165118962E-2</v>
      </c>
      <c r="K150" s="24">
        <f t="shared" si="48"/>
        <v>3.8043015782805251E-2</v>
      </c>
      <c r="L150" s="24">
        <f t="shared" si="48"/>
        <v>7.6686664594602244E-2</v>
      </c>
      <c r="M150" s="24">
        <f t="shared" si="48"/>
        <v>6.2389199983192145E-2</v>
      </c>
      <c r="N150" s="25">
        <f t="shared" si="48"/>
        <v>-5.251231892114222E-2</v>
      </c>
    </row>
    <row r="151" spans="1:14" x14ac:dyDescent="0.25">
      <c r="A151" s="21"/>
      <c r="B151" s="22" t="s">
        <v>49</v>
      </c>
      <c r="C151" s="23">
        <f t="shared" ref="C151:N151" si="49">C55 -($O55*C$95/$O$95)</f>
        <v>9.0083595329530086E-3</v>
      </c>
      <c r="D151" s="24">
        <f t="shared" si="49"/>
        <v>-6.694973253635178E-2</v>
      </c>
      <c r="E151" s="24">
        <f t="shared" si="49"/>
        <v>2.2810826610832335E-3</v>
      </c>
      <c r="F151" s="24">
        <f t="shared" si="49"/>
        <v>-1.8281498809625402E-2</v>
      </c>
      <c r="G151" s="24">
        <f t="shared" si="49"/>
        <v>-8.7416694517991611E-4</v>
      </c>
      <c r="H151" s="24">
        <f t="shared" si="49"/>
        <v>2.5553650034089465E-2</v>
      </c>
      <c r="I151" s="24">
        <f t="shared" si="49"/>
        <v>1.1648812733070335E-2</v>
      </c>
      <c r="J151" s="24">
        <f t="shared" si="49"/>
        <v>5.0098442610064381E-2</v>
      </c>
      <c r="K151" s="24">
        <f t="shared" si="49"/>
        <v>2.1792298168056667E-2</v>
      </c>
      <c r="L151" s="24">
        <f t="shared" si="49"/>
        <v>-3.1431288957935177E-3</v>
      </c>
      <c r="M151" s="24">
        <f t="shared" si="49"/>
        <v>-3.1815191516830016E-2</v>
      </c>
      <c r="N151" s="25">
        <f t="shared" si="49"/>
        <v>6.8107296446456855E-4</v>
      </c>
    </row>
    <row r="152" spans="1:14" ht="24" x14ac:dyDescent="0.25">
      <c r="A152" s="21"/>
      <c r="B152" s="22" t="s">
        <v>50</v>
      </c>
      <c r="C152" s="23">
        <f t="shared" ref="C152:N152" si="50">C56 -($O56*C$95/$O$95)</f>
        <v>1.8062819201000724E-2</v>
      </c>
      <c r="D152" s="24">
        <f t="shared" si="50"/>
        <v>2.3823831231648857E-2</v>
      </c>
      <c r="E152" s="24">
        <f t="shared" si="50"/>
        <v>7.7336406421334714E-3</v>
      </c>
      <c r="F152" s="24">
        <f t="shared" si="50"/>
        <v>1.0540269659092633E-2</v>
      </c>
      <c r="G152" s="24">
        <f t="shared" si="50"/>
        <v>-9.458232300063929E-3</v>
      </c>
      <c r="H152" s="24">
        <f t="shared" si="50"/>
        <v>-1.8092268780705162E-2</v>
      </c>
      <c r="I152" s="24">
        <f t="shared" si="50"/>
        <v>-2.2075185632605993E-2</v>
      </c>
      <c r="J152" s="24">
        <f t="shared" si="50"/>
        <v>-1.853182118798799E-2</v>
      </c>
      <c r="K152" s="24">
        <f t="shared" si="50"/>
        <v>-3.5519034466235333E-2</v>
      </c>
      <c r="L152" s="24">
        <f t="shared" si="50"/>
        <v>5.7282695828633517E-2</v>
      </c>
      <c r="M152" s="24">
        <f t="shared" si="50"/>
        <v>2.0549749347076873E-3</v>
      </c>
      <c r="N152" s="25">
        <f t="shared" si="50"/>
        <v>-1.5821689129617567E-2</v>
      </c>
    </row>
    <row r="153" spans="1:14" x14ac:dyDescent="0.25">
      <c r="A153" s="21"/>
      <c r="B153" s="22" t="s">
        <v>51</v>
      </c>
      <c r="C153" s="23">
        <f t="shared" ref="C153:N153" si="51">C57 -($O57*C$95/$O$95)</f>
        <v>-1.0997107254521521E-2</v>
      </c>
      <c r="D153" s="24">
        <f t="shared" si="51"/>
        <v>-8.4596060860454847E-3</v>
      </c>
      <c r="E153" s="24">
        <f t="shared" si="51"/>
        <v>-7.4230090159618234E-3</v>
      </c>
      <c r="F153" s="24">
        <f t="shared" si="51"/>
        <v>-3.6276213410407682E-2</v>
      </c>
      <c r="G153" s="24">
        <f t="shared" si="51"/>
        <v>-5.1613433450703738E-3</v>
      </c>
      <c r="H153" s="24">
        <f t="shared" si="51"/>
        <v>1.2218311870802606E-2</v>
      </c>
      <c r="I153" s="24">
        <f t="shared" si="51"/>
        <v>1.5089680936212213E-2</v>
      </c>
      <c r="J153" s="24">
        <f t="shared" si="51"/>
        <v>-2.7120782025028017E-2</v>
      </c>
      <c r="K153" s="24">
        <f t="shared" si="51"/>
        <v>2.413087756458665E-2</v>
      </c>
      <c r="L153" s="24">
        <f t="shared" si="51"/>
        <v>-6.9042074384561253E-2</v>
      </c>
      <c r="M153" s="24">
        <f t="shared" si="51"/>
        <v>7.9853170619421876E-2</v>
      </c>
      <c r="N153" s="25">
        <f t="shared" si="51"/>
        <v>3.3188094530573475E-2</v>
      </c>
    </row>
    <row r="154" spans="1:14" x14ac:dyDescent="0.25">
      <c r="A154" s="21"/>
      <c r="B154" s="22" t="s">
        <v>52</v>
      </c>
      <c r="C154" s="23">
        <f t="shared" ref="C154:N154" si="52">C58 -($O58*C$95/$O$95)</f>
        <v>-3.2005573207478474E-2</v>
      </c>
      <c r="D154" s="24">
        <f t="shared" si="52"/>
        <v>8.6455113808440315E-3</v>
      </c>
      <c r="E154" s="24">
        <f t="shared" si="52"/>
        <v>1.2037041084345126E-2</v>
      </c>
      <c r="F154" s="24">
        <f t="shared" si="52"/>
        <v>3.8893565514861589E-3</v>
      </c>
      <c r="G154" s="24">
        <f t="shared" si="52"/>
        <v>1.6647678729136042E-2</v>
      </c>
      <c r="H154" s="24">
        <f t="shared" si="52"/>
        <v>8.9206312524311993E-3</v>
      </c>
      <c r="I154" s="24">
        <f t="shared" si="52"/>
        <v>-1.1581582629000414E-2</v>
      </c>
      <c r="J154" s="24">
        <f t="shared" si="52"/>
        <v>2.8292383223807449E-3</v>
      </c>
      <c r="K154" s="24">
        <f t="shared" si="52"/>
        <v>-1.471276186812906E-3</v>
      </c>
      <c r="L154" s="24">
        <f t="shared" si="52"/>
        <v>-1.1945875865073216E-2</v>
      </c>
      <c r="M154" s="24">
        <f t="shared" si="52"/>
        <v>1.1639389451799792E-3</v>
      </c>
      <c r="N154" s="25">
        <f t="shared" si="52"/>
        <v>2.8709116225620612E-3</v>
      </c>
    </row>
    <row r="155" spans="1:14" ht="24" x14ac:dyDescent="0.25">
      <c r="A155" s="21"/>
      <c r="B155" s="22" t="s">
        <v>53</v>
      </c>
      <c r="C155" s="23">
        <f t="shared" ref="C155:N155" si="53">C59 -($O59*C$95/$O$95)</f>
        <v>3.8656690676358907E-2</v>
      </c>
      <c r="D155" s="24">
        <f t="shared" si="53"/>
        <v>-0.13348829474668</v>
      </c>
      <c r="E155" s="24">
        <f t="shared" si="53"/>
        <v>-6.7203908419765646E-2</v>
      </c>
      <c r="F155" s="24">
        <f t="shared" si="53"/>
        <v>-2.2487302743662563E-2</v>
      </c>
      <c r="G155" s="24">
        <f t="shared" si="53"/>
        <v>2.1693021075335356E-2</v>
      </c>
      <c r="H155" s="24">
        <f t="shared" si="53"/>
        <v>-4.7724731437162549E-2</v>
      </c>
      <c r="I155" s="24">
        <f t="shared" si="53"/>
        <v>4.8272417253793332E-2</v>
      </c>
      <c r="J155" s="24">
        <f t="shared" si="53"/>
        <v>5.9532498557369418E-2</v>
      </c>
      <c r="K155" s="24">
        <f t="shared" si="53"/>
        <v>-8.1298377488480678E-3</v>
      </c>
      <c r="L155" s="24">
        <f t="shared" si="53"/>
        <v>8.0554468534952239E-2</v>
      </c>
      <c r="M155" s="24">
        <f t="shared" si="53"/>
        <v>-2.4777315189833948E-2</v>
      </c>
      <c r="N155" s="25">
        <f t="shared" si="53"/>
        <v>5.5102294188144108E-2</v>
      </c>
    </row>
    <row r="156" spans="1:14" ht="24" x14ac:dyDescent="0.25">
      <c r="A156" s="21" t="s">
        <v>72</v>
      </c>
      <c r="B156" s="22" t="s">
        <v>73</v>
      </c>
      <c r="C156" s="23">
        <f t="shared" ref="C156:N156" si="54">C60 -($O60*C$95/$O$95)</f>
        <v>-7.5000892618520276E-3</v>
      </c>
      <c r="D156" s="24">
        <f t="shared" si="54"/>
        <v>1.0622374675431256E-2</v>
      </c>
      <c r="E156" s="24">
        <f t="shared" si="54"/>
        <v>-1.6436152751632321E-2</v>
      </c>
      <c r="F156" s="24">
        <f t="shared" si="54"/>
        <v>-2.1315272459433238E-2</v>
      </c>
      <c r="G156" s="24">
        <f t="shared" si="54"/>
        <v>-2.112377270842157E-2</v>
      </c>
      <c r="H156" s="24">
        <f t="shared" si="54"/>
        <v>2.9846744454673474E-2</v>
      </c>
      <c r="I156" s="24">
        <f t="shared" si="54"/>
        <v>-3.1085996445129327E-3</v>
      </c>
      <c r="J156" s="24">
        <f t="shared" si="54"/>
        <v>-2.4442859173580134E-2</v>
      </c>
      <c r="K156" s="24">
        <f t="shared" si="54"/>
        <v>3.3898189638178561E-2</v>
      </c>
      <c r="L156" s="24">
        <f t="shared" si="54"/>
        <v>1.8911725382150829E-2</v>
      </c>
      <c r="M156" s="24">
        <f t="shared" si="54"/>
        <v>2.5548071322847643E-2</v>
      </c>
      <c r="N156" s="25">
        <f t="shared" si="54"/>
        <v>-2.4900359473848666E-2</v>
      </c>
    </row>
    <row r="157" spans="1:14" ht="24" x14ac:dyDescent="0.25">
      <c r="A157" s="21"/>
      <c r="B157" s="22" t="s">
        <v>74</v>
      </c>
      <c r="C157" s="23">
        <f t="shared" ref="C157:N157" si="55">C61 -($O61*C$95/$O$95)</f>
        <v>1.0951453098344971E-2</v>
      </c>
      <c r="D157" s="24">
        <f t="shared" si="55"/>
        <v>-6.0441493389475132E-2</v>
      </c>
      <c r="E157" s="24">
        <f t="shared" si="55"/>
        <v>-1.617949683078862E-2</v>
      </c>
      <c r="F157" s="24">
        <f t="shared" si="55"/>
        <v>-1.8054600845522517E-2</v>
      </c>
      <c r="G157" s="24">
        <f t="shared" si="55"/>
        <v>3.3530381184586788E-2</v>
      </c>
      <c r="H157" s="24">
        <f t="shared" si="55"/>
        <v>1.1235255625780538E-3</v>
      </c>
      <c r="I157" s="24">
        <f t="shared" si="55"/>
        <v>2.4404368381267305E-2</v>
      </c>
      <c r="J157" s="24">
        <f t="shared" si="55"/>
        <v>2.1681545616794501E-2</v>
      </c>
      <c r="K157" s="24">
        <f t="shared" si="55"/>
        <v>-2.0705099651203179E-2</v>
      </c>
      <c r="L157" s="24">
        <f t="shared" si="55"/>
        <v>2.169586844801713E-2</v>
      </c>
      <c r="M157" s="24">
        <f t="shared" si="55"/>
        <v>3.7498929760002242E-2</v>
      </c>
      <c r="N157" s="25">
        <f t="shared" si="55"/>
        <v>-3.55053813346006E-2</v>
      </c>
    </row>
    <row r="158" spans="1:14" ht="24" x14ac:dyDescent="0.25">
      <c r="A158" s="21"/>
      <c r="B158" s="22" t="s">
        <v>75</v>
      </c>
      <c r="C158" s="23">
        <f t="shared" ref="C158:N158" si="56">C62 -($O62*C$95/$O$95)</f>
        <v>8.5320666428714553E-3</v>
      </c>
      <c r="D158" s="24">
        <f t="shared" si="56"/>
        <v>5.5817201270803168E-3</v>
      </c>
      <c r="E158" s="24">
        <f t="shared" si="56"/>
        <v>-1.7504011608607678E-3</v>
      </c>
      <c r="F158" s="24">
        <f t="shared" si="56"/>
        <v>-2.5344460209660608E-2</v>
      </c>
      <c r="G158" s="24">
        <f t="shared" si="56"/>
        <v>3.5996468342317151E-2</v>
      </c>
      <c r="H158" s="24">
        <f t="shared" si="56"/>
        <v>1.2843611769388474E-2</v>
      </c>
      <c r="I158" s="24">
        <f t="shared" si="56"/>
        <v>1.7685857132647698E-2</v>
      </c>
      <c r="J158" s="24">
        <f t="shared" si="56"/>
        <v>1.1902348728162343E-2</v>
      </c>
      <c r="K158" s="24">
        <f t="shared" si="56"/>
        <v>2.7305774196781929E-2</v>
      </c>
      <c r="L158" s="24">
        <f t="shared" si="56"/>
        <v>-4.3323770234508646E-2</v>
      </c>
      <c r="M158" s="24">
        <f t="shared" si="56"/>
        <v>-3.7137979701789767E-2</v>
      </c>
      <c r="N158" s="25">
        <f t="shared" si="56"/>
        <v>-1.2291235632429245E-2</v>
      </c>
    </row>
    <row r="159" spans="1:14" ht="24" x14ac:dyDescent="0.25">
      <c r="A159" s="21"/>
      <c r="B159" s="22" t="s">
        <v>76</v>
      </c>
      <c r="C159" s="23">
        <f t="shared" ref="C159:N159" si="57">C63 -($O63*C$95/$O$95)</f>
        <v>-5.956071934871493E-3</v>
      </c>
      <c r="D159" s="24">
        <f t="shared" si="57"/>
        <v>0.10752445317221768</v>
      </c>
      <c r="E159" s="24">
        <f t="shared" si="57"/>
        <v>3.5374063841939335E-2</v>
      </c>
      <c r="F159" s="24">
        <f t="shared" si="57"/>
        <v>-2.4701927073491337E-3</v>
      </c>
      <c r="G159" s="24">
        <f t="shared" si="57"/>
        <v>7.2239379412635196E-2</v>
      </c>
      <c r="H159" s="24">
        <f t="shared" si="57"/>
        <v>3.3217976824421985E-2</v>
      </c>
      <c r="I159" s="24">
        <f t="shared" si="57"/>
        <v>-5.4389295240095503E-2</v>
      </c>
      <c r="J159" s="24">
        <f t="shared" si="57"/>
        <v>-2.1036490491947141E-2</v>
      </c>
      <c r="K159" s="24">
        <f t="shared" si="57"/>
        <v>-5.4871418452901638E-2</v>
      </c>
      <c r="L159" s="24">
        <f t="shared" si="57"/>
        <v>-6.5897058261958602E-2</v>
      </c>
      <c r="M159" s="24">
        <f t="shared" si="57"/>
        <v>-5.5652306478433611E-2</v>
      </c>
      <c r="N159" s="25">
        <f t="shared" si="57"/>
        <v>1.1916960316342901E-2</v>
      </c>
    </row>
    <row r="160" spans="1:14" ht="24" x14ac:dyDescent="0.25">
      <c r="A160" s="21"/>
      <c r="B160" s="22" t="s">
        <v>77</v>
      </c>
      <c r="C160" s="23">
        <f t="shared" ref="C160:N160" si="58">C64 -($O64*C$95/$O$95)</f>
        <v>-7.7688555381164037E-3</v>
      </c>
      <c r="D160" s="24">
        <f t="shared" si="58"/>
        <v>0.13933729574738701</v>
      </c>
      <c r="E160" s="24">
        <f t="shared" si="58"/>
        <v>6.043959431845497E-2</v>
      </c>
      <c r="F160" s="24">
        <f t="shared" si="58"/>
        <v>3.0598604189966405E-2</v>
      </c>
      <c r="G160" s="24">
        <f t="shared" si="58"/>
        <v>-3.0899359840867391E-2</v>
      </c>
      <c r="H160" s="24">
        <f t="shared" si="58"/>
        <v>1.5434267052806261E-2</v>
      </c>
      <c r="I160" s="24">
        <f t="shared" si="58"/>
        <v>-5.3360853315783691E-2</v>
      </c>
      <c r="J160" s="24">
        <f t="shared" si="58"/>
        <v>-4.3294796251206108E-2</v>
      </c>
      <c r="K160" s="24">
        <f t="shared" si="58"/>
        <v>-3.310897581999539E-4</v>
      </c>
      <c r="L160" s="24">
        <f t="shared" si="58"/>
        <v>-1.2020012020342974E-2</v>
      </c>
      <c r="M160" s="24">
        <f t="shared" si="58"/>
        <v>-5.2406884902710171E-2</v>
      </c>
      <c r="N160" s="25">
        <f t="shared" si="58"/>
        <v>-4.5727909681387457E-2</v>
      </c>
    </row>
    <row r="161" spans="1:14" ht="24" x14ac:dyDescent="0.25">
      <c r="A161" s="21"/>
      <c r="B161" s="22" t="s">
        <v>78</v>
      </c>
      <c r="C161" s="23">
        <f t="shared" ref="C161:N161" si="59">C65 -($O65*C$95/$O$95)</f>
        <v>-3.1793380166670743E-2</v>
      </c>
      <c r="D161" s="24">
        <f t="shared" si="59"/>
        <v>0.10150612791585462</v>
      </c>
      <c r="E161" s="24">
        <f t="shared" si="59"/>
        <v>5.7405528169737347E-2</v>
      </c>
      <c r="F161" s="24">
        <f t="shared" si="59"/>
        <v>5.4482796554416457E-3</v>
      </c>
      <c r="G161" s="24">
        <f t="shared" si="59"/>
        <v>-4.5084242945052505E-2</v>
      </c>
      <c r="H161" s="24">
        <f t="shared" si="59"/>
        <v>2.4442352599698264E-2</v>
      </c>
      <c r="I161" s="24">
        <f t="shared" si="59"/>
        <v>-6.4792021570674846E-2</v>
      </c>
      <c r="J161" s="24">
        <f t="shared" si="59"/>
        <v>-7.6853411470464983E-4</v>
      </c>
      <c r="K161" s="24">
        <f t="shared" si="59"/>
        <v>-1.8121813991663654E-2</v>
      </c>
      <c r="L161" s="24">
        <f t="shared" si="59"/>
        <v>1.9456793213504492E-2</v>
      </c>
      <c r="M161" s="24">
        <f t="shared" si="59"/>
        <v>-2.181327465858543E-2</v>
      </c>
      <c r="N161" s="25">
        <f t="shared" si="59"/>
        <v>-2.588581410688387E-2</v>
      </c>
    </row>
    <row r="162" spans="1:14" ht="24" x14ac:dyDescent="0.25">
      <c r="A162" s="21"/>
      <c r="B162" s="22" t="s">
        <v>79</v>
      </c>
      <c r="C162" s="23">
        <f t="shared" ref="C162:N162" si="60">C66 -($O66*C$95/$O$95)</f>
        <v>-2.0673043975104111E-2</v>
      </c>
      <c r="D162" s="24">
        <f t="shared" si="60"/>
        <v>3.7897980358062688E-2</v>
      </c>
      <c r="E162" s="24">
        <f t="shared" si="60"/>
        <v>-1.1096248730073838E-2</v>
      </c>
      <c r="F162" s="24">
        <f t="shared" si="60"/>
        <v>6.7784867179324304E-2</v>
      </c>
      <c r="G162" s="24">
        <f t="shared" si="60"/>
        <v>1.7955122856311262E-2</v>
      </c>
      <c r="H162" s="24">
        <f t="shared" si="60"/>
        <v>1.2304418340490286E-2</v>
      </c>
      <c r="I162" s="24">
        <f t="shared" si="60"/>
        <v>-3.1691100330942829E-2</v>
      </c>
      <c r="J162" s="24">
        <f t="shared" si="60"/>
        <v>-3.1766837029962441E-2</v>
      </c>
      <c r="K162" s="24">
        <f t="shared" si="60"/>
        <v>-2.8972466753859533E-2</v>
      </c>
      <c r="L162" s="24">
        <f t="shared" si="60"/>
        <v>-2.5609427301379689E-2</v>
      </c>
      <c r="M162" s="24">
        <f t="shared" si="60"/>
        <v>-7.0523218433927448E-3</v>
      </c>
      <c r="N162" s="25">
        <f t="shared" si="60"/>
        <v>2.0919057230527061E-2</v>
      </c>
    </row>
    <row r="163" spans="1:14" ht="24" x14ac:dyDescent="0.25">
      <c r="A163" s="21"/>
      <c r="B163" s="22" t="s">
        <v>80</v>
      </c>
      <c r="C163" s="23">
        <f t="shared" ref="C163:N163" si="61">C67 -($O67*C$95/$O$95)</f>
        <v>-3.3852624422565258E-2</v>
      </c>
      <c r="D163" s="24">
        <f t="shared" si="61"/>
        <v>7.8441571098245427E-2</v>
      </c>
      <c r="E163" s="24">
        <f t="shared" si="61"/>
        <v>1.1107693653453987E-2</v>
      </c>
      <c r="F163" s="24">
        <f t="shared" si="61"/>
        <v>-1.2257434631900987E-2</v>
      </c>
      <c r="G163" s="24">
        <f t="shared" si="61"/>
        <v>-2.8764881029729183E-3</v>
      </c>
      <c r="H163" s="24">
        <f t="shared" si="61"/>
        <v>1.3789299761208906E-2</v>
      </c>
      <c r="I163" s="24">
        <f t="shared" si="61"/>
        <v>-2.9832474993380376E-2</v>
      </c>
      <c r="J163" s="24">
        <f t="shared" si="61"/>
        <v>3.4004744562063649E-3</v>
      </c>
      <c r="K163" s="24">
        <f t="shared" si="61"/>
        <v>-8.1253118245822598E-3</v>
      </c>
      <c r="L163" s="24">
        <f t="shared" si="61"/>
        <v>-5.0990424303731671E-2</v>
      </c>
      <c r="M163" s="24">
        <f t="shared" si="61"/>
        <v>-1.7214022423181152E-2</v>
      </c>
      <c r="N163" s="25">
        <f t="shared" si="61"/>
        <v>4.8409741733200978E-2</v>
      </c>
    </row>
    <row r="164" spans="1:14" ht="24" x14ac:dyDescent="0.25">
      <c r="A164" s="21"/>
      <c r="B164" s="22" t="s">
        <v>81</v>
      </c>
      <c r="C164" s="23">
        <f t="shared" ref="C164:N164" si="62">C68 -($O68*C$95/$O$95)</f>
        <v>-8.4746469389215678E-3</v>
      </c>
      <c r="D164" s="24">
        <f t="shared" si="62"/>
        <v>4.8116607096284791E-2</v>
      </c>
      <c r="E164" s="24">
        <f t="shared" si="62"/>
        <v>2.0478180457557657E-2</v>
      </c>
      <c r="F164" s="24">
        <f t="shared" si="62"/>
        <v>2.7081712448019657E-2</v>
      </c>
      <c r="G164" s="24">
        <f t="shared" si="62"/>
        <v>-2.3861187032361619E-2</v>
      </c>
      <c r="H164" s="24">
        <f t="shared" si="62"/>
        <v>9.2429760274081174E-3</v>
      </c>
      <c r="I164" s="24">
        <f t="shared" si="62"/>
        <v>-3.5302518510911263E-3</v>
      </c>
      <c r="J164" s="24">
        <f t="shared" si="62"/>
        <v>-1.583256277674483E-2</v>
      </c>
      <c r="K164" s="24">
        <f t="shared" si="62"/>
        <v>-2.1892407328890084E-3</v>
      </c>
      <c r="L164" s="24">
        <f t="shared" si="62"/>
        <v>-1.4863760638814477E-2</v>
      </c>
      <c r="M164" s="24">
        <f t="shared" si="62"/>
        <v>-5.4414310366584409E-2</v>
      </c>
      <c r="N164" s="25">
        <f t="shared" si="62"/>
        <v>1.8246484308137217E-2</v>
      </c>
    </row>
    <row r="165" spans="1:14" ht="24" x14ac:dyDescent="0.25">
      <c r="A165" s="21"/>
      <c r="B165" s="22" t="s">
        <v>82</v>
      </c>
      <c r="C165" s="23">
        <f t="shared" ref="C165:N165" si="63">C69 -($O69*C$95/$O$95)</f>
        <v>1.1062331367456019E-2</v>
      </c>
      <c r="D165" s="24">
        <f t="shared" si="63"/>
        <v>4.7901147826599516E-2</v>
      </c>
      <c r="E165" s="24">
        <f t="shared" si="63"/>
        <v>-1.7861233088637851E-2</v>
      </c>
      <c r="F165" s="24">
        <f t="shared" si="63"/>
        <v>3.3798309087887668E-2</v>
      </c>
      <c r="G165" s="24">
        <f t="shared" si="63"/>
        <v>-7.1873053856238364E-2</v>
      </c>
      <c r="H165" s="24">
        <f t="shared" si="63"/>
        <v>3.8064121508756849E-2</v>
      </c>
      <c r="I165" s="24">
        <f t="shared" si="63"/>
        <v>-2.1671822250187406E-2</v>
      </c>
      <c r="J165" s="24">
        <f t="shared" si="63"/>
        <v>4.8747971065508655E-3</v>
      </c>
      <c r="K165" s="24">
        <f t="shared" si="63"/>
        <v>-3.8443814255594289E-3</v>
      </c>
      <c r="L165" s="24">
        <f t="shared" si="63"/>
        <v>4.7799478974898391E-3</v>
      </c>
      <c r="M165" s="24">
        <f t="shared" si="63"/>
        <v>-1.3605936908102828E-2</v>
      </c>
      <c r="N165" s="25">
        <f t="shared" si="63"/>
        <v>-1.1624227266014531E-2</v>
      </c>
    </row>
    <row r="166" spans="1:14" ht="24" x14ac:dyDescent="0.25">
      <c r="A166" s="21"/>
      <c r="B166" s="22" t="s">
        <v>83</v>
      </c>
      <c r="C166" s="23">
        <f t="shared" ref="C166:N166" si="64">C70 -($O70*C$95/$O$95)</f>
        <v>2.0782970974705328E-2</v>
      </c>
      <c r="D166" s="24">
        <f t="shared" si="64"/>
        <v>-2.9450681097294151E-2</v>
      </c>
      <c r="E166" s="24">
        <f t="shared" si="64"/>
        <v>-5.5283186632617831E-3</v>
      </c>
      <c r="F166" s="24">
        <f t="shared" si="64"/>
        <v>1.7770274415242482E-3</v>
      </c>
      <c r="G166" s="24">
        <f t="shared" si="64"/>
        <v>-2.6350931122742033E-2</v>
      </c>
      <c r="H166" s="24">
        <f t="shared" si="64"/>
        <v>-2.3331576202412774E-2</v>
      </c>
      <c r="I166" s="24">
        <f t="shared" si="64"/>
        <v>2.8190587129107159E-3</v>
      </c>
      <c r="J166" s="24">
        <f t="shared" si="64"/>
        <v>1.0875999055001556E-2</v>
      </c>
      <c r="K166" s="24">
        <f t="shared" si="64"/>
        <v>1.9021183222567434E-2</v>
      </c>
      <c r="L166" s="24">
        <f t="shared" si="64"/>
        <v>1.0846550723001336E-2</v>
      </c>
      <c r="M166" s="24">
        <f t="shared" si="64"/>
        <v>-2.8786875303409565E-3</v>
      </c>
      <c r="N166" s="25">
        <f t="shared" si="64"/>
        <v>2.1417404486341662E-2</v>
      </c>
    </row>
    <row r="167" spans="1:14" ht="24" x14ac:dyDescent="0.25">
      <c r="A167" s="21"/>
      <c r="B167" s="22" t="s">
        <v>84</v>
      </c>
      <c r="C167" s="23">
        <f t="shared" ref="C167:N167" si="65">C71 -($O71*C$95/$O$95)</f>
        <v>2.8193538549403929E-3</v>
      </c>
      <c r="D167" s="24">
        <f t="shared" si="65"/>
        <v>1.0423530150500321E-2</v>
      </c>
      <c r="E167" s="24">
        <f t="shared" si="65"/>
        <v>3.1230484070187081E-2</v>
      </c>
      <c r="F167" s="24">
        <f t="shared" si="65"/>
        <v>1.3675519072353648E-4</v>
      </c>
      <c r="G167" s="24">
        <f t="shared" si="65"/>
        <v>4.162312756079839E-3</v>
      </c>
      <c r="H167" s="24">
        <f t="shared" si="65"/>
        <v>1.5060385016314654E-2</v>
      </c>
      <c r="I167" s="24">
        <f t="shared" si="65"/>
        <v>-1.1331714985929969E-2</v>
      </c>
      <c r="J167" s="24">
        <f t="shared" si="65"/>
        <v>-4.7665976426299397E-2</v>
      </c>
      <c r="K167" s="24">
        <f t="shared" si="65"/>
        <v>-5.857283278430242E-3</v>
      </c>
      <c r="L167" s="24">
        <f t="shared" si="65"/>
        <v>1.8535323811441934E-2</v>
      </c>
      <c r="M167" s="24">
        <f t="shared" si="65"/>
        <v>-3.4349739693642634E-4</v>
      </c>
      <c r="N167" s="25">
        <f t="shared" si="65"/>
        <v>-1.7169672762591043E-2</v>
      </c>
    </row>
    <row r="168" spans="1:14" ht="24" x14ac:dyDescent="0.25">
      <c r="A168" s="21"/>
      <c r="B168" s="22" t="s">
        <v>85</v>
      </c>
      <c r="C168" s="23">
        <f t="shared" ref="C168:N168" si="66">C72 -($O72*C$95/$O$95)</f>
        <v>5.3986149396265615E-2</v>
      </c>
      <c r="D168" s="24">
        <f t="shared" si="66"/>
        <v>-0.13908701031811357</v>
      </c>
      <c r="E168" s="24">
        <f t="shared" si="66"/>
        <v>-3.022170362240173E-4</v>
      </c>
      <c r="F168" s="24">
        <f t="shared" si="66"/>
        <v>-2.1341058090386944E-2</v>
      </c>
      <c r="G168" s="24">
        <f t="shared" si="66"/>
        <v>-6.030946080813393E-3</v>
      </c>
      <c r="H168" s="24">
        <f t="shared" si="66"/>
        <v>-4.3985963239618564E-2</v>
      </c>
      <c r="I168" s="24">
        <f t="shared" si="66"/>
        <v>9.2204219578549684E-2</v>
      </c>
      <c r="J168" s="24">
        <f t="shared" si="66"/>
        <v>4.726115013674409E-2</v>
      </c>
      <c r="K168" s="24">
        <f t="shared" si="66"/>
        <v>-1.3040811893183624E-2</v>
      </c>
      <c r="L168" s="24">
        <f t="shared" si="66"/>
        <v>-6.2988008691451935E-3</v>
      </c>
      <c r="M168" s="24">
        <f t="shared" si="66"/>
        <v>5.2702295987283765E-2</v>
      </c>
      <c r="N168" s="25">
        <f t="shared" si="66"/>
        <v>-1.6067007571356207E-2</v>
      </c>
    </row>
    <row r="169" spans="1:14" ht="24" x14ac:dyDescent="0.25">
      <c r="A169" s="21"/>
      <c r="B169" s="22" t="s">
        <v>86</v>
      </c>
      <c r="C169" s="23">
        <f t="shared" ref="C169:N169" si="67">C73 -($O73*C$95/$O$95)</f>
        <v>1.7204788831837819E-2</v>
      </c>
      <c r="D169" s="24">
        <f t="shared" si="67"/>
        <v>2.4751263004580026E-2</v>
      </c>
      <c r="E169" s="24">
        <f t="shared" si="67"/>
        <v>-1.287701648748947E-2</v>
      </c>
      <c r="F169" s="24">
        <f t="shared" si="67"/>
        <v>6.2027275915167157E-3</v>
      </c>
      <c r="G169" s="24">
        <f t="shared" si="67"/>
        <v>-1.1143784153821293E-2</v>
      </c>
      <c r="H169" s="24">
        <f t="shared" si="67"/>
        <v>-1.4034197871458584E-2</v>
      </c>
      <c r="I169" s="24">
        <f t="shared" si="67"/>
        <v>-3.7055642785581988E-3</v>
      </c>
      <c r="J169" s="24">
        <f t="shared" si="67"/>
        <v>2.0011461080477105E-2</v>
      </c>
      <c r="K169" s="24">
        <f t="shared" si="67"/>
        <v>-5.2187831397394371E-2</v>
      </c>
      <c r="L169" s="24">
        <f t="shared" si="67"/>
        <v>2.4180163269130195E-3</v>
      </c>
      <c r="M169" s="24">
        <f t="shared" si="67"/>
        <v>3.3045675848172029E-3</v>
      </c>
      <c r="N169" s="25">
        <f t="shared" si="67"/>
        <v>2.0055569768580667E-2</v>
      </c>
    </row>
    <row r="170" spans="1:14" ht="24" x14ac:dyDescent="0.25">
      <c r="A170" s="21"/>
      <c r="B170" s="22" t="s">
        <v>87</v>
      </c>
      <c r="C170" s="23">
        <f t="shared" ref="C170:N170" si="68">C74 -($O74*C$95/$O$95)</f>
        <v>2.2588528549130349E-2</v>
      </c>
      <c r="D170" s="24">
        <f t="shared" si="68"/>
        <v>-0.13745130642846912</v>
      </c>
      <c r="E170" s="24">
        <f t="shared" si="68"/>
        <v>-6.4159816216321941E-2</v>
      </c>
      <c r="F170" s="24">
        <f t="shared" si="68"/>
        <v>1.8557317814326901E-2</v>
      </c>
      <c r="G170" s="24">
        <f t="shared" si="68"/>
        <v>-1.4465419085458953E-2</v>
      </c>
      <c r="H170" s="24">
        <f t="shared" si="68"/>
        <v>-6.0813342399295062E-2</v>
      </c>
      <c r="I170" s="24">
        <f t="shared" si="68"/>
        <v>5.351122157592253E-2</v>
      </c>
      <c r="J170" s="24">
        <f t="shared" si="68"/>
        <v>3.3251739004249048E-2</v>
      </c>
      <c r="K170" s="24">
        <f t="shared" si="68"/>
        <v>9.8502758824136394E-2</v>
      </c>
      <c r="L170" s="24">
        <f t="shared" si="68"/>
        <v>2.3521521960675529E-2</v>
      </c>
      <c r="M170" s="24">
        <f t="shared" si="68"/>
        <v>3.4705511562437008E-2</v>
      </c>
      <c r="N170" s="25">
        <f t="shared" si="68"/>
        <v>-7.7487151613316874E-3</v>
      </c>
    </row>
    <row r="171" spans="1:14" ht="24" x14ac:dyDescent="0.25">
      <c r="A171" s="21"/>
      <c r="B171" s="22" t="s">
        <v>88</v>
      </c>
      <c r="C171" s="23">
        <f t="shared" ref="C171:N171" si="69">C75 -($O75*C$95/$O$95)</f>
        <v>-8.0035805104468061E-3</v>
      </c>
      <c r="D171" s="24">
        <f t="shared" si="69"/>
        <v>-8.6842613287274273E-2</v>
      </c>
      <c r="E171" s="24">
        <f t="shared" si="69"/>
        <v>-3.3788356991552415E-2</v>
      </c>
      <c r="F171" s="24">
        <f t="shared" si="69"/>
        <v>8.5443474010792608E-3</v>
      </c>
      <c r="G171" s="24">
        <f t="shared" si="69"/>
        <v>8.4980807667550118E-3</v>
      </c>
      <c r="H171" s="24">
        <f t="shared" si="69"/>
        <v>-4.4907942215766938E-2</v>
      </c>
      <c r="I171" s="24">
        <f t="shared" si="69"/>
        <v>6.8494303974536153E-2</v>
      </c>
      <c r="J171" s="24">
        <f t="shared" si="69"/>
        <v>3.7618852598839125E-2</v>
      </c>
      <c r="K171" s="24">
        <f t="shared" si="69"/>
        <v>-5.0357057604312E-2</v>
      </c>
      <c r="L171" s="24">
        <f t="shared" si="69"/>
        <v>4.9104151260997708E-3</v>
      </c>
      <c r="M171" s="24">
        <f t="shared" si="69"/>
        <v>5.6275350798578178E-2</v>
      </c>
      <c r="N171" s="25">
        <f t="shared" si="69"/>
        <v>3.955819994346621E-2</v>
      </c>
    </row>
    <row r="172" spans="1:14" ht="24" x14ac:dyDescent="0.25">
      <c r="A172" s="21"/>
      <c r="B172" s="22" t="s">
        <v>89</v>
      </c>
      <c r="C172" s="23">
        <f t="shared" ref="C172:N172" si="70">C76 -($O76*C$95/$O$95)</f>
        <v>-8.109291927327178E-3</v>
      </c>
      <c r="D172" s="24">
        <f t="shared" si="70"/>
        <v>-9.4912934698898721E-2</v>
      </c>
      <c r="E172" s="24">
        <f t="shared" si="70"/>
        <v>-6.8999009526230504E-2</v>
      </c>
      <c r="F172" s="24">
        <f t="shared" si="70"/>
        <v>-2.4942771641183914E-2</v>
      </c>
      <c r="G172" s="24">
        <f t="shared" si="70"/>
        <v>4.3617595374206286E-2</v>
      </c>
      <c r="H172" s="24">
        <f t="shared" si="70"/>
        <v>-2.9086474048473421E-2</v>
      </c>
      <c r="I172" s="24">
        <f t="shared" si="70"/>
        <v>7.0333755401373488E-2</v>
      </c>
      <c r="J172" s="24">
        <f t="shared" si="70"/>
        <v>3.6024155321133955E-2</v>
      </c>
      <c r="K172" s="24">
        <f t="shared" si="70"/>
        <v>-2.3144233163779893E-4</v>
      </c>
      <c r="L172" s="24">
        <f t="shared" si="70"/>
        <v>2.4106959264001526E-2</v>
      </c>
      <c r="M172" s="24">
        <f t="shared" si="70"/>
        <v>7.8603202242506331E-2</v>
      </c>
      <c r="N172" s="25">
        <f t="shared" si="70"/>
        <v>-2.6403743429468163E-2</v>
      </c>
    </row>
    <row r="173" spans="1:14" ht="24" x14ac:dyDescent="0.25">
      <c r="A173" s="21"/>
      <c r="B173" s="22" t="s">
        <v>90</v>
      </c>
      <c r="C173" s="23">
        <f t="shared" ref="C173:N173" si="71">C77 -($O77*C$95/$O$95)</f>
        <v>5.2295129141199381E-3</v>
      </c>
      <c r="D173" s="24">
        <f t="shared" si="71"/>
        <v>-2.5400143265083275E-2</v>
      </c>
      <c r="E173" s="24">
        <f t="shared" si="71"/>
        <v>2.5702558007683785E-2</v>
      </c>
      <c r="F173" s="24">
        <f t="shared" si="71"/>
        <v>-2.6522329485928031E-2</v>
      </c>
      <c r="G173" s="24">
        <f t="shared" si="71"/>
        <v>2.5723370390801081E-4</v>
      </c>
      <c r="H173" s="24">
        <f t="shared" si="71"/>
        <v>-1.8131704804540794E-2</v>
      </c>
      <c r="I173" s="24">
        <f t="shared" si="71"/>
        <v>-2.4470020615396937E-4</v>
      </c>
      <c r="J173" s="24">
        <f t="shared" si="71"/>
        <v>6.1749650004489509E-3</v>
      </c>
      <c r="K173" s="24">
        <f t="shared" si="71"/>
        <v>2.3175390968562359E-2</v>
      </c>
      <c r="L173" s="24">
        <f t="shared" si="71"/>
        <v>1.8535064823278435E-2</v>
      </c>
      <c r="M173" s="24">
        <f t="shared" si="71"/>
        <v>-2.6931218806677704E-2</v>
      </c>
      <c r="N173" s="25">
        <f t="shared" si="71"/>
        <v>1.8155371150383626E-2</v>
      </c>
    </row>
    <row r="174" spans="1:14" x14ac:dyDescent="0.25">
      <c r="A174" s="21" t="s">
        <v>91</v>
      </c>
      <c r="B174" s="22" t="s">
        <v>92</v>
      </c>
      <c r="C174" s="23">
        <f t="shared" ref="C174:N174" si="72">C78 -($O78*C$95/$O$95)</f>
        <v>2.2244307376224348E-3</v>
      </c>
      <c r="D174" s="24">
        <f t="shared" si="72"/>
        <v>-2.9907271867576413E-2</v>
      </c>
      <c r="E174" s="24">
        <f t="shared" si="72"/>
        <v>-4.2637073972852185E-2</v>
      </c>
      <c r="F174" s="24">
        <f t="shared" si="72"/>
        <v>-2.9657931694585471E-2</v>
      </c>
      <c r="G174" s="24">
        <f t="shared" si="72"/>
        <v>1.0459959498817728E-2</v>
      </c>
      <c r="H174" s="24">
        <f t="shared" si="72"/>
        <v>4.5782703345031983E-3</v>
      </c>
      <c r="I174" s="24">
        <f t="shared" si="72"/>
        <v>6.0277882441175296E-2</v>
      </c>
      <c r="J174" s="24">
        <f t="shared" si="72"/>
        <v>-2.4265266367169802E-2</v>
      </c>
      <c r="K174" s="24">
        <f t="shared" si="72"/>
        <v>5.5928242932022587E-2</v>
      </c>
      <c r="L174" s="24">
        <f t="shared" si="72"/>
        <v>-2.3675822312847483E-2</v>
      </c>
      <c r="M174" s="24">
        <f t="shared" si="72"/>
        <v>1.1200775400699303E-3</v>
      </c>
      <c r="N174" s="25">
        <f t="shared" si="72"/>
        <v>1.5554502730820929E-2</v>
      </c>
    </row>
    <row r="175" spans="1:14" x14ac:dyDescent="0.25">
      <c r="A175" s="21"/>
      <c r="B175" s="22" t="s">
        <v>93</v>
      </c>
      <c r="C175" s="23">
        <f t="shared" ref="C175:N175" si="73">C79 -($O79*C$95/$O$95)</f>
        <v>2.8488794262730627E-2</v>
      </c>
      <c r="D175" s="24">
        <f t="shared" si="73"/>
        <v>-5.9096171547281195E-2</v>
      </c>
      <c r="E175" s="24">
        <f t="shared" si="73"/>
        <v>-1.5976666177721116E-2</v>
      </c>
      <c r="F175" s="24">
        <f t="shared" si="73"/>
        <v>-5.3561390320545632E-2</v>
      </c>
      <c r="G175" s="24">
        <f t="shared" si="73"/>
        <v>-3.4861369120304242E-2</v>
      </c>
      <c r="H175" s="24">
        <f t="shared" si="73"/>
        <v>2.4530464270063335E-3</v>
      </c>
      <c r="I175" s="24">
        <f t="shared" si="73"/>
        <v>2.6657157792946751E-2</v>
      </c>
      <c r="J175" s="24">
        <f t="shared" si="73"/>
        <v>6.5345615914546656E-2</v>
      </c>
      <c r="K175" s="24">
        <f t="shared" si="73"/>
        <v>2.2585886758157425E-3</v>
      </c>
      <c r="L175" s="24">
        <f t="shared" si="73"/>
        <v>3.2651884892275385E-2</v>
      </c>
      <c r="M175" s="24">
        <f t="shared" si="73"/>
        <v>3.0362762439932106E-2</v>
      </c>
      <c r="N175" s="25">
        <f t="shared" si="73"/>
        <v>-2.472225323940036E-2</v>
      </c>
    </row>
    <row r="176" spans="1:14" x14ac:dyDescent="0.25">
      <c r="A176" s="21"/>
      <c r="B176" s="22" t="s">
        <v>94</v>
      </c>
      <c r="C176" s="23">
        <f t="shared" ref="C176:N176" si="74">C80 -($O80*C$95/$O$95)</f>
        <v>2.6114141004556224E-3</v>
      </c>
      <c r="D176" s="24">
        <f t="shared" si="74"/>
        <v>-4.9881159611761705E-2</v>
      </c>
      <c r="E176" s="24">
        <f t="shared" si="74"/>
        <v>-1.5318500961505499E-2</v>
      </c>
      <c r="F176" s="24">
        <f t="shared" si="74"/>
        <v>-1.3082570901591484E-2</v>
      </c>
      <c r="G176" s="24">
        <f t="shared" si="74"/>
        <v>4.4777721662744713E-2</v>
      </c>
      <c r="H176" s="24">
        <f t="shared" si="74"/>
        <v>-5.4186837888628436E-3</v>
      </c>
      <c r="I176" s="24">
        <f t="shared" si="74"/>
        <v>4.6276065378021536E-2</v>
      </c>
      <c r="J176" s="24">
        <f t="shared" si="74"/>
        <v>-5.1731272057833066E-3</v>
      </c>
      <c r="K176" s="24">
        <f t="shared" si="74"/>
        <v>2.3999990715326991E-2</v>
      </c>
      <c r="L176" s="24">
        <f t="shared" si="74"/>
        <v>1.6006059627944214E-2</v>
      </c>
      <c r="M176" s="24">
        <f t="shared" si="74"/>
        <v>-1.236615451066822E-2</v>
      </c>
      <c r="N176" s="25">
        <f t="shared" si="74"/>
        <v>-3.2431054504319129E-2</v>
      </c>
    </row>
    <row r="177" spans="1:14" x14ac:dyDescent="0.25">
      <c r="A177" s="21"/>
      <c r="B177" s="22" t="s">
        <v>95</v>
      </c>
      <c r="C177" s="23">
        <f t="shared" ref="C177:N177" si="75">C81 -($O81*C$95/$O$95)</f>
        <v>-1.7256507055585679E-2</v>
      </c>
      <c r="D177" s="24">
        <f t="shared" si="75"/>
        <v>5.2893400191453166E-2</v>
      </c>
      <c r="E177" s="24">
        <f t="shared" si="75"/>
        <v>8.0750972570891033E-2</v>
      </c>
      <c r="F177" s="24">
        <f t="shared" si="75"/>
        <v>-3.1372550157573453E-3</v>
      </c>
      <c r="G177" s="24">
        <f t="shared" si="75"/>
        <v>2.4780337202177594E-2</v>
      </c>
      <c r="H177" s="24">
        <f t="shared" si="75"/>
        <v>1.9632337332998684E-2</v>
      </c>
      <c r="I177" s="24">
        <f t="shared" si="75"/>
        <v>-9.1623832350649081E-3</v>
      </c>
      <c r="J177" s="24">
        <f t="shared" si="75"/>
        <v>-1.4495308153125386E-2</v>
      </c>
      <c r="K177" s="24">
        <f t="shared" si="75"/>
        <v>-2.6210763518393576E-2</v>
      </c>
      <c r="L177" s="24">
        <f t="shared" si="75"/>
        <v>-9.2255218232535907E-3</v>
      </c>
      <c r="M177" s="24">
        <f t="shared" si="75"/>
        <v>-8.4633929025635268E-2</v>
      </c>
      <c r="N177" s="25">
        <f t="shared" si="75"/>
        <v>-1.3935379470703169E-2</v>
      </c>
    </row>
    <row r="178" spans="1:14" x14ac:dyDescent="0.25">
      <c r="A178" s="21"/>
      <c r="B178" s="22" t="s">
        <v>96</v>
      </c>
      <c r="C178" s="23">
        <f t="shared" ref="C178:N178" si="76">C82 -($O82*C$95/$O$95)</f>
        <v>-9.5428915588145757E-3</v>
      </c>
      <c r="D178" s="24">
        <f t="shared" si="76"/>
        <v>7.4432300757851622E-2</v>
      </c>
      <c r="E178" s="24">
        <f t="shared" si="76"/>
        <v>8.5408530115109904E-2</v>
      </c>
      <c r="F178" s="24">
        <f t="shared" si="76"/>
        <v>1.2949673868242001E-2</v>
      </c>
      <c r="G178" s="24">
        <f t="shared" si="76"/>
        <v>-8.6448958800837694E-3</v>
      </c>
      <c r="H178" s="24">
        <f t="shared" si="76"/>
        <v>5.5838752857820029E-2</v>
      </c>
      <c r="I178" s="24">
        <f t="shared" si="76"/>
        <v>-6.5868759354432288E-2</v>
      </c>
      <c r="J178" s="24">
        <f t="shared" si="76"/>
        <v>-3.052743093548943E-3</v>
      </c>
      <c r="K178" s="24">
        <f t="shared" si="76"/>
        <v>-6.6000380831805122E-2</v>
      </c>
      <c r="L178" s="24">
        <f t="shared" si="76"/>
        <v>-3.2985364810752094E-2</v>
      </c>
      <c r="M178" s="24">
        <f t="shared" si="76"/>
        <v>-2.5288201219547474E-2</v>
      </c>
      <c r="N178" s="25">
        <f t="shared" si="76"/>
        <v>-1.724602085003818E-2</v>
      </c>
    </row>
    <row r="179" spans="1:14" ht="24" x14ac:dyDescent="0.25">
      <c r="A179" s="21"/>
      <c r="B179" s="22" t="s">
        <v>97</v>
      </c>
      <c r="C179" s="23">
        <f t="shared" ref="C179:N179" si="77">C83 -($O83*C$95/$O$95)</f>
        <v>1.0319275514960091E-2</v>
      </c>
      <c r="D179" s="24">
        <f t="shared" si="77"/>
        <v>-4.4681503650264298E-3</v>
      </c>
      <c r="E179" s="24">
        <f t="shared" si="77"/>
        <v>2.5727473526263089E-2</v>
      </c>
      <c r="F179" s="24">
        <f t="shared" si="77"/>
        <v>-1.9168573984391979E-2</v>
      </c>
      <c r="G179" s="24">
        <f t="shared" si="77"/>
        <v>-4.9870699564279086E-2</v>
      </c>
      <c r="H179" s="24">
        <f t="shared" si="77"/>
        <v>-1.3153411997301329E-2</v>
      </c>
      <c r="I179" s="24">
        <f t="shared" si="77"/>
        <v>-1.9977917304850462E-2</v>
      </c>
      <c r="J179" s="24">
        <f t="shared" si="77"/>
        <v>-1.4504020110921112E-2</v>
      </c>
      <c r="K179" s="24">
        <f t="shared" si="77"/>
        <v>-3.9580004571034305E-2</v>
      </c>
      <c r="L179" s="24">
        <f t="shared" si="77"/>
        <v>4.3403378592364761E-2</v>
      </c>
      <c r="M179" s="24">
        <f t="shared" si="77"/>
        <v>5.7616024803572696E-2</v>
      </c>
      <c r="N179" s="25">
        <f t="shared" si="77"/>
        <v>2.365662546064462E-2</v>
      </c>
    </row>
    <row r="180" spans="1:14" ht="24" x14ac:dyDescent="0.25">
      <c r="A180" s="21"/>
      <c r="B180" s="22" t="s">
        <v>98</v>
      </c>
      <c r="C180" s="23">
        <f t="shared" ref="C180:N180" si="78">C84 -($O84*C$95/$O$95)</f>
        <v>-3.0612036407998505E-2</v>
      </c>
      <c r="D180" s="24">
        <f t="shared" si="78"/>
        <v>5.3258972063979726E-2</v>
      </c>
      <c r="E180" s="24">
        <f t="shared" si="78"/>
        <v>-8.4113646576989554E-3</v>
      </c>
      <c r="F180" s="24">
        <f t="shared" si="78"/>
        <v>6.1357427915595841E-2</v>
      </c>
      <c r="G180" s="24">
        <f t="shared" si="78"/>
        <v>8.1947495479693655E-3</v>
      </c>
      <c r="H180" s="24">
        <f t="shared" si="78"/>
        <v>1.4106309506006359E-2</v>
      </c>
      <c r="I180" s="24">
        <f t="shared" si="78"/>
        <v>-3.061442476209128E-2</v>
      </c>
      <c r="J180" s="24">
        <f t="shared" si="78"/>
        <v>-4.8606300428471902E-2</v>
      </c>
      <c r="K180" s="24">
        <f t="shared" si="78"/>
        <v>-2.3340798282868558E-2</v>
      </c>
      <c r="L180" s="24">
        <f t="shared" si="78"/>
        <v>-2.1963270405826796E-2</v>
      </c>
      <c r="M180" s="24">
        <f t="shared" si="78"/>
        <v>-1.5200702647605785E-2</v>
      </c>
      <c r="N180" s="25">
        <f t="shared" si="78"/>
        <v>4.183143855901128E-2</v>
      </c>
    </row>
    <row r="181" spans="1:14" x14ac:dyDescent="0.25">
      <c r="A181" s="21"/>
      <c r="B181" s="22" t="s">
        <v>99</v>
      </c>
      <c r="C181" s="23">
        <f t="shared" ref="C181:N181" si="79">C85 -($O85*C$95/$O$95)</f>
        <v>3.429549162656198E-3</v>
      </c>
      <c r="D181" s="24">
        <f t="shared" si="79"/>
        <v>9.8229592434451424E-2</v>
      </c>
      <c r="E181" s="24">
        <f t="shared" si="79"/>
        <v>1.8490891735143344E-2</v>
      </c>
      <c r="F181" s="24">
        <f t="shared" si="79"/>
        <v>5.3760343457328635E-2</v>
      </c>
      <c r="G181" s="24">
        <f t="shared" si="79"/>
        <v>1.2282242300843321E-2</v>
      </c>
      <c r="H181" s="24">
        <f t="shared" si="79"/>
        <v>1.4436590405412258E-2</v>
      </c>
      <c r="I181" s="24">
        <f t="shared" si="79"/>
        <v>-4.0866628293655394E-3</v>
      </c>
      <c r="J181" s="24">
        <f t="shared" si="79"/>
        <v>-7.0759304593424499E-2</v>
      </c>
      <c r="K181" s="24">
        <f t="shared" si="79"/>
        <v>-2.6209753292255722E-2</v>
      </c>
      <c r="L181" s="24">
        <f t="shared" si="79"/>
        <v>-6.4238444244752724E-2</v>
      </c>
      <c r="M181" s="24">
        <f t="shared" si="79"/>
        <v>-2.7634045511972405E-2</v>
      </c>
      <c r="N181" s="25">
        <f t="shared" si="79"/>
        <v>-7.7009990240637094E-3</v>
      </c>
    </row>
    <row r="182" spans="1:14" x14ac:dyDescent="0.25">
      <c r="A182" s="21"/>
      <c r="B182" s="22" t="s">
        <v>100</v>
      </c>
      <c r="C182" s="23">
        <f t="shared" ref="C182:N182" si="80">C86 -($O86*C$95/$O$95)</f>
        <v>-9.9341457114999199E-3</v>
      </c>
      <c r="D182" s="24">
        <f t="shared" si="80"/>
        <v>3.6188052829382145E-2</v>
      </c>
      <c r="E182" s="24">
        <f t="shared" si="80"/>
        <v>-6.9333412927310156E-3</v>
      </c>
      <c r="F182" s="24">
        <f t="shared" si="80"/>
        <v>-2.943575695950329E-4</v>
      </c>
      <c r="G182" s="24">
        <f t="shared" si="80"/>
        <v>-5.7005143718898879E-2</v>
      </c>
      <c r="H182" s="24">
        <f t="shared" si="80"/>
        <v>-1.3077642385671856E-2</v>
      </c>
      <c r="I182" s="24">
        <f t="shared" si="80"/>
        <v>-6.5517245684443559E-3</v>
      </c>
      <c r="J182" s="24">
        <f t="shared" si="80"/>
        <v>-2.6130403470973951E-2</v>
      </c>
      <c r="K182" s="24">
        <f t="shared" si="80"/>
        <v>5.536967944588117E-2</v>
      </c>
      <c r="L182" s="24">
        <f t="shared" si="80"/>
        <v>-4.2009507855128997E-2</v>
      </c>
      <c r="M182" s="24">
        <f t="shared" si="80"/>
        <v>-8.9281730980353968E-3</v>
      </c>
      <c r="N182" s="25">
        <f t="shared" si="80"/>
        <v>7.9306707395716991E-2</v>
      </c>
    </row>
    <row r="183" spans="1:14" x14ac:dyDescent="0.25">
      <c r="A183" s="21"/>
      <c r="B183" s="22" t="s">
        <v>101</v>
      </c>
      <c r="C183" s="23">
        <f t="shared" ref="C183:N183" si="81">C87 -($O87*C$95/$O$95)</f>
        <v>-1.4133357909682703E-2</v>
      </c>
      <c r="D183" s="24">
        <f t="shared" si="81"/>
        <v>-3.8928077634902969E-3</v>
      </c>
      <c r="E183" s="24">
        <f t="shared" si="81"/>
        <v>-7.9127444949372572E-3</v>
      </c>
      <c r="F183" s="24">
        <f t="shared" si="81"/>
        <v>1.1411401652309805E-3</v>
      </c>
      <c r="G183" s="24">
        <f t="shared" si="81"/>
        <v>2.5772006927603092E-2</v>
      </c>
      <c r="H183" s="24">
        <f t="shared" si="81"/>
        <v>-5.6566333670502733E-3</v>
      </c>
      <c r="I183" s="24">
        <f t="shared" si="81"/>
        <v>-7.2551094998189458E-3</v>
      </c>
      <c r="J183" s="24">
        <f t="shared" si="81"/>
        <v>-1.8368512684651339E-2</v>
      </c>
      <c r="K183" s="24">
        <f t="shared" si="81"/>
        <v>5.2566725777318413E-2</v>
      </c>
      <c r="L183" s="24">
        <f t="shared" si="81"/>
        <v>-2.1648261135735619E-2</v>
      </c>
      <c r="M183" s="24">
        <f t="shared" si="81"/>
        <v>-1.163090313407672E-2</v>
      </c>
      <c r="N183" s="25">
        <f t="shared" si="81"/>
        <v>1.1018457119291114E-2</v>
      </c>
    </row>
    <row r="184" spans="1:14" x14ac:dyDescent="0.25">
      <c r="A184" s="21"/>
      <c r="B184" s="22" t="s">
        <v>102</v>
      </c>
      <c r="C184" s="23">
        <f t="shared" ref="C184:N184" si="82">C88 -($O88*C$95/$O$95)</f>
        <v>4.4529381032448218E-2</v>
      </c>
      <c r="D184" s="24">
        <f t="shared" si="82"/>
        <v>-6.6130115384830657E-2</v>
      </c>
      <c r="E184" s="24">
        <f t="shared" si="82"/>
        <v>-4.6767547424562433E-2</v>
      </c>
      <c r="F184" s="24">
        <f t="shared" si="82"/>
        <v>-1.6868482275185281E-2</v>
      </c>
      <c r="G184" s="24">
        <f t="shared" si="82"/>
        <v>7.0507398003637478E-3</v>
      </c>
      <c r="H184" s="24">
        <f t="shared" si="82"/>
        <v>-4.5631588730601913E-4</v>
      </c>
      <c r="I184" s="24">
        <f t="shared" si="82"/>
        <v>1.3621558427871439E-2</v>
      </c>
      <c r="J184" s="24">
        <f t="shared" si="82"/>
        <v>5.0357191741885382E-2</v>
      </c>
      <c r="K184" s="24">
        <f t="shared" si="82"/>
        <v>4.2958449813944588E-3</v>
      </c>
      <c r="L184" s="24">
        <f t="shared" si="82"/>
        <v>3.9384585676627087E-2</v>
      </c>
      <c r="M184" s="24">
        <f t="shared" si="82"/>
        <v>2.2693602382863221E-2</v>
      </c>
      <c r="N184" s="25">
        <f t="shared" si="82"/>
        <v>-5.1710443071568579E-2</v>
      </c>
    </row>
    <row r="185" spans="1:14" ht="24" x14ac:dyDescent="0.25">
      <c r="A185" s="21"/>
      <c r="B185" s="22" t="s">
        <v>103</v>
      </c>
      <c r="C185" s="23">
        <f t="shared" ref="C185:N185" si="83">C89 -($O89*C$95/$O$95)</f>
        <v>-5.5882657635424882E-3</v>
      </c>
      <c r="D185" s="24">
        <f t="shared" si="83"/>
        <v>5.7747255129174391E-3</v>
      </c>
      <c r="E185" s="24">
        <f t="shared" si="83"/>
        <v>-1.404800456355712E-2</v>
      </c>
      <c r="F185" s="24">
        <f t="shared" si="83"/>
        <v>1.4904818233482386E-2</v>
      </c>
      <c r="G185" s="24">
        <f t="shared" si="83"/>
        <v>6.9885911409102275E-2</v>
      </c>
      <c r="H185" s="24">
        <f t="shared" si="83"/>
        <v>-2.7814709222236139E-2</v>
      </c>
      <c r="I185" s="24">
        <f t="shared" si="83"/>
        <v>-3.1936378478547744E-2</v>
      </c>
      <c r="J185" s="24">
        <f t="shared" si="83"/>
        <v>1.8578479166076023E-2</v>
      </c>
      <c r="K185" s="24">
        <f t="shared" si="83"/>
        <v>3.1213626754692053E-2</v>
      </c>
      <c r="L185" s="24">
        <f t="shared" si="83"/>
        <v>-3.2514960720694819E-3</v>
      </c>
      <c r="M185" s="24">
        <f t="shared" si="83"/>
        <v>8.2820880820375364E-3</v>
      </c>
      <c r="N185" s="25">
        <f t="shared" si="83"/>
        <v>-6.6000795058353878E-2</v>
      </c>
    </row>
    <row r="186" spans="1:14" ht="24" x14ac:dyDescent="0.25">
      <c r="A186" s="21"/>
      <c r="B186" s="22" t="s">
        <v>104</v>
      </c>
      <c r="C186" s="23">
        <f t="shared" ref="C186:N186" si="84">C90 -($O90*C$95/$O$95)</f>
        <v>-2.3833982476681143E-2</v>
      </c>
      <c r="D186" s="24">
        <f t="shared" si="84"/>
        <v>-3.6079973916072178E-2</v>
      </c>
      <c r="E186" s="24">
        <f t="shared" si="84"/>
        <v>-1.6792183722354664E-2</v>
      </c>
      <c r="F186" s="24">
        <f t="shared" si="84"/>
        <v>2.2113506833490892E-2</v>
      </c>
      <c r="G186" s="24">
        <f t="shared" si="84"/>
        <v>-2.2306717851023061E-3</v>
      </c>
      <c r="H186" s="24">
        <f t="shared" si="84"/>
        <v>-7.6060034189313619E-3</v>
      </c>
      <c r="I186" s="24">
        <f t="shared" si="84"/>
        <v>-2.1830710468368514E-2</v>
      </c>
      <c r="J186" s="24">
        <f t="shared" si="84"/>
        <v>-2.1101746292905788E-2</v>
      </c>
      <c r="K186" s="24">
        <f t="shared" si="84"/>
        <v>3.4327794812602758E-2</v>
      </c>
      <c r="L186" s="24">
        <f t="shared" si="84"/>
        <v>-7.7495876719824719E-3</v>
      </c>
      <c r="M186" s="24">
        <f t="shared" si="84"/>
        <v>1.9735975061415612E-2</v>
      </c>
      <c r="N186" s="25">
        <f t="shared" si="84"/>
        <v>6.1047583044889719E-2</v>
      </c>
    </row>
    <row r="187" spans="1:14" x14ac:dyDescent="0.25">
      <c r="A187" s="21"/>
      <c r="B187" s="22" t="s">
        <v>105</v>
      </c>
      <c r="C187" s="23">
        <f t="shared" ref="C187:N187" si="85">C91 -($O91*C$95/$O$95)</f>
        <v>5.6157188946372588E-3</v>
      </c>
      <c r="D187" s="24">
        <f t="shared" si="85"/>
        <v>-9.2108196684818899E-4</v>
      </c>
      <c r="E187" s="24">
        <f t="shared" si="85"/>
        <v>-9.3289622435105968E-3</v>
      </c>
      <c r="F187" s="24">
        <f t="shared" si="85"/>
        <v>-1.3250344929947089E-2</v>
      </c>
      <c r="G187" s="24">
        <f t="shared" si="85"/>
        <v>1.6383751117181558E-2</v>
      </c>
      <c r="H187" s="24">
        <f t="shared" si="85"/>
        <v>1.8035096303248468E-2</v>
      </c>
      <c r="I187" s="24">
        <f t="shared" si="85"/>
        <v>-1.1824190743432592E-2</v>
      </c>
      <c r="J187" s="24">
        <f t="shared" si="85"/>
        <v>2.9587845913912281E-2</v>
      </c>
      <c r="K187" s="24">
        <f t="shared" si="85"/>
        <v>-4.3360235715508955E-2</v>
      </c>
      <c r="L187" s="24">
        <f t="shared" si="85"/>
        <v>-1.7866085727251291E-2</v>
      </c>
      <c r="M187" s="24">
        <f t="shared" si="85"/>
        <v>-7.4332865470204956E-3</v>
      </c>
      <c r="N187" s="25">
        <f t="shared" si="85"/>
        <v>3.4361775644540182E-2</v>
      </c>
    </row>
    <row r="188" spans="1:14" x14ac:dyDescent="0.25">
      <c r="A188" s="21"/>
      <c r="B188" s="22" t="s">
        <v>106</v>
      </c>
      <c r="C188" s="23">
        <f t="shared" ref="C188:N188" si="86">C92 -($O92*C$95/$O$95)</f>
        <v>-5.8501166438901242E-3</v>
      </c>
      <c r="D188" s="24">
        <f t="shared" si="86"/>
        <v>-2.4905900613950704E-3</v>
      </c>
      <c r="E188" s="24">
        <f t="shared" si="86"/>
        <v>-4.6757123202149448E-2</v>
      </c>
      <c r="F188" s="24">
        <f t="shared" si="86"/>
        <v>2.0367715463316949E-3</v>
      </c>
      <c r="G188" s="24">
        <f t="shared" si="86"/>
        <v>-3.171571219508168E-2</v>
      </c>
      <c r="H188" s="24">
        <f t="shared" si="86"/>
        <v>-1.6798550310295146E-2</v>
      </c>
      <c r="I188" s="24">
        <f t="shared" si="86"/>
        <v>2.7851989523206444E-2</v>
      </c>
      <c r="J188" s="24">
        <f t="shared" si="86"/>
        <v>3.2570765498755205E-2</v>
      </c>
      <c r="K188" s="24">
        <f t="shared" si="86"/>
        <v>1.264794240323347E-2</v>
      </c>
      <c r="L188" s="24">
        <f t="shared" si="86"/>
        <v>4.1999472477582955E-2</v>
      </c>
      <c r="M188" s="24">
        <f t="shared" si="86"/>
        <v>3.337713710163881E-2</v>
      </c>
      <c r="N188" s="25">
        <f t="shared" si="86"/>
        <v>-4.6871986137936306E-2</v>
      </c>
    </row>
    <row r="189" spans="1:14" x14ac:dyDescent="0.25">
      <c r="A189" s="21"/>
      <c r="B189" s="22" t="s">
        <v>107</v>
      </c>
      <c r="C189" s="23">
        <f t="shared" ref="C189:N189" si="87">C93 -($O93*C$95/$O$95)</f>
        <v>-1.084214196861169E-2</v>
      </c>
      <c r="D189" s="24">
        <f t="shared" si="87"/>
        <v>-1.0891767477456571E-2</v>
      </c>
      <c r="E189" s="24">
        <f t="shared" si="87"/>
        <v>1.9070573876466268E-2</v>
      </c>
      <c r="F189" s="24">
        <f t="shared" si="87"/>
        <v>-9.5063043045079398E-3</v>
      </c>
      <c r="G189" s="24">
        <f t="shared" si="87"/>
        <v>4.0616619450430269E-2</v>
      </c>
      <c r="H189" s="24">
        <f t="shared" si="87"/>
        <v>-1.78308490849238E-2</v>
      </c>
      <c r="I189" s="24">
        <f t="shared" si="87"/>
        <v>2.4552165367244083E-2</v>
      </c>
      <c r="J189" s="24">
        <f t="shared" si="87"/>
        <v>-2.0401753070651757E-2</v>
      </c>
      <c r="K189" s="24">
        <f t="shared" si="87"/>
        <v>-4.3138972642322415E-2</v>
      </c>
      <c r="L189" s="24">
        <f t="shared" si="87"/>
        <v>-1.5623277974456062E-2</v>
      </c>
      <c r="M189" s="24">
        <f t="shared" si="87"/>
        <v>1.4870915438761845E-2</v>
      </c>
      <c r="N189" s="25">
        <f t="shared" si="87"/>
        <v>2.9124792390028603E-2</v>
      </c>
    </row>
    <row r="190" spans="1:14" ht="15.75" thickBot="1" x14ac:dyDescent="0.3">
      <c r="A190" s="26"/>
      <c r="B190" s="27" t="s">
        <v>108</v>
      </c>
      <c r="C190" s="28">
        <f t="shared" ref="C190:N190" si="88">C94 -($O94*C$95/$O$95)</f>
        <v>4.0182334701486022E-2</v>
      </c>
      <c r="D190" s="29">
        <f t="shared" si="88"/>
        <v>-9.6112434564073035E-2</v>
      </c>
      <c r="E190" s="29">
        <f t="shared" si="88"/>
        <v>-5.5804535433467972E-3</v>
      </c>
      <c r="F190" s="29">
        <f t="shared" si="88"/>
        <v>-1.0339715945305528E-2</v>
      </c>
      <c r="G190" s="29">
        <f t="shared" si="88"/>
        <v>-1.3164039863480137E-2</v>
      </c>
      <c r="H190" s="29">
        <f t="shared" si="88"/>
        <v>-5.1683658977305896E-2</v>
      </c>
      <c r="I190" s="29">
        <f t="shared" si="88"/>
        <v>3.7130172315112675E-2</v>
      </c>
      <c r="J190" s="29">
        <f t="shared" si="88"/>
        <v>4.6140882884692813E-2</v>
      </c>
      <c r="K190" s="29">
        <f t="shared" si="88"/>
        <v>-2.929075133647896E-2</v>
      </c>
      <c r="L190" s="29">
        <f t="shared" si="88"/>
        <v>4.3917111173935597E-2</v>
      </c>
      <c r="M190" s="29">
        <f t="shared" si="88"/>
        <v>3.0324094687404102E-2</v>
      </c>
      <c r="N190" s="30">
        <f t="shared" si="88"/>
        <v>8.4764584673607257E-3</v>
      </c>
    </row>
    <row r="191" spans="1:14" ht="15.75" thickTop="1" x14ac:dyDescent="0.25"/>
  </sheetData>
  <mergeCells count="14">
    <mergeCell ref="A156:A173"/>
    <mergeCell ref="A174:A190"/>
    <mergeCell ref="A78:A94"/>
    <mergeCell ref="A99:B101"/>
    <mergeCell ref="C99:N99"/>
    <mergeCell ref="A102:A118"/>
    <mergeCell ref="A119:A135"/>
    <mergeCell ref="A136:A155"/>
    <mergeCell ref="A3:B5"/>
    <mergeCell ref="C3:N3"/>
    <mergeCell ref="A6:A22"/>
    <mergeCell ref="A23:A39"/>
    <mergeCell ref="A40:A59"/>
    <mergeCell ref="A60:A77"/>
  </mergeCells>
  <conditionalFormatting sqref="C102:N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1,00 TOTAL (1)</vt:lpstr>
      <vt:lpstr> 1,00 TOTAL (2)</vt:lpstr>
      <vt:lpstr> 1,00 TOTAL (3)</vt:lpstr>
      <vt:lpstr> 1,00 TOTAL (4)</vt:lpstr>
      <vt:lpstr> 1,00 TOTAL (5)</vt:lpstr>
      <vt:lpstr> 1,00 TOTAL (6)</vt:lpstr>
      <vt:lpstr> 1,00 TOTAL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2024-12-11T00:06:06Z</dcterms:created>
  <dcterms:modified xsi:type="dcterms:W3CDTF">2024-12-11T00:06:20Z</dcterms:modified>
</cp:coreProperties>
</file>