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HU\OUTPUT\"/>
    </mc:Choice>
  </mc:AlternateContent>
  <xr:revisionPtr revIDLastSave="0" documentId="13_ncr:1_{DA3A0615-65FA-4B27-935F-D575DCAD3B88}" xr6:coauthVersionLast="47" xr6:coauthVersionMax="47" xr10:uidLastSave="{00000000-0000-0000-0000-000000000000}"/>
  <bookViews>
    <workbookView xWindow="-28920" yWindow="-120" windowWidth="29040" windowHeight="15720" xr2:uid="{8E331AAD-F3DA-4C1C-8319-50710ED2BF04}"/>
  </bookViews>
  <sheets>
    <sheet name="Arkusz1" sheetId="1" r:id="rId1"/>
    <sheet name=" 1 Whisky (1)" sheetId="2" r:id="rId2"/>
    <sheet name=" 2 Vodka (1)" sheetId="3" r:id="rId3"/>
    <sheet name=" 3 Gin (1)" sheetId="4" r:id="rId4"/>
    <sheet name=" 1 Whisky (2)" sheetId="5" r:id="rId5"/>
    <sheet name=" 2 Vodka (2)" sheetId="6" r:id="rId6"/>
    <sheet name=" 3 Gin (2)" sheetId="7" r:id="rId7"/>
    <sheet name=" 1 Whisky (3)" sheetId="8" r:id="rId8"/>
    <sheet name=" 2 Vodka (3)" sheetId="9" r:id="rId9"/>
    <sheet name=" 3 Gin (3)" sheetId="10" r:id="rId10"/>
    <sheet name=" 1 Whisky (4)" sheetId="11" r:id="rId11"/>
    <sheet name=" 2 Vodka (4)" sheetId="12" r:id="rId12"/>
    <sheet name=" 3 Gin (4)" sheetId="13" r:id="rId13"/>
    <sheet name=" 1 Whisky (5)" sheetId="14" r:id="rId14"/>
    <sheet name=" 2 Vodka (5)" sheetId="15" r:id="rId15"/>
    <sheet name=" 3 Gin (5)" sheetId="16" r:id="rId16"/>
    <sheet name=" 1 Whisky (6)" sheetId="17" r:id="rId17"/>
    <sheet name=" 2 Vodka (6)" sheetId="18" r:id="rId18"/>
    <sheet name=" 3 Gin (6)" sheetId="19" r:id="rId19"/>
    <sheet name=" 1 Whisky (7)" sheetId="20" r:id="rId20"/>
    <sheet name=" 2 Vodka (7)" sheetId="21" r:id="rId21"/>
    <sheet name=" 3 Gin (7)" sheetId="22" r:id="rId2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0" i="22" l="1"/>
  <c r="E190" i="22"/>
  <c r="D190" i="22"/>
  <c r="C190" i="22"/>
  <c r="F189" i="22"/>
  <c r="E189" i="22"/>
  <c r="D189" i="22"/>
  <c r="C189" i="22"/>
  <c r="F188" i="22"/>
  <c r="E188" i="22"/>
  <c r="D188" i="22"/>
  <c r="C188" i="22"/>
  <c r="F187" i="22"/>
  <c r="E187" i="22"/>
  <c r="D187" i="22"/>
  <c r="C187" i="22"/>
  <c r="F186" i="22"/>
  <c r="E186" i="22"/>
  <c r="D186" i="22"/>
  <c r="C186" i="22"/>
  <c r="F185" i="22"/>
  <c r="E185" i="22"/>
  <c r="D185" i="22"/>
  <c r="C185" i="22"/>
  <c r="F184" i="22"/>
  <c r="E184" i="22"/>
  <c r="D184" i="22"/>
  <c r="C184" i="22"/>
  <c r="F183" i="22"/>
  <c r="E183" i="22"/>
  <c r="D183" i="22"/>
  <c r="C183" i="22"/>
  <c r="F182" i="22"/>
  <c r="E182" i="22"/>
  <c r="D182" i="22"/>
  <c r="C182" i="22"/>
  <c r="F181" i="22"/>
  <c r="E181" i="22"/>
  <c r="D181" i="22"/>
  <c r="C181" i="22"/>
  <c r="F180" i="22"/>
  <c r="E180" i="22"/>
  <c r="D180" i="22"/>
  <c r="C180" i="22"/>
  <c r="F179" i="22"/>
  <c r="E179" i="22"/>
  <c r="D179" i="22"/>
  <c r="C179" i="22"/>
  <c r="F178" i="22"/>
  <c r="E178" i="22"/>
  <c r="D178" i="22"/>
  <c r="C178" i="22"/>
  <c r="F177" i="22"/>
  <c r="E177" i="22"/>
  <c r="D177" i="22"/>
  <c r="C177" i="22"/>
  <c r="F176" i="22"/>
  <c r="E176" i="22"/>
  <c r="D176" i="22"/>
  <c r="C176" i="22"/>
  <c r="F175" i="22"/>
  <c r="E175" i="22"/>
  <c r="D175" i="22"/>
  <c r="C175" i="22"/>
  <c r="F174" i="22"/>
  <c r="E174" i="22"/>
  <c r="D174" i="22"/>
  <c r="C174" i="22"/>
  <c r="F173" i="22"/>
  <c r="E173" i="22"/>
  <c r="D173" i="22"/>
  <c r="C173" i="22"/>
  <c r="F172" i="22"/>
  <c r="E172" i="22"/>
  <c r="D172" i="22"/>
  <c r="C172" i="22"/>
  <c r="F171" i="22"/>
  <c r="E171" i="22"/>
  <c r="D171" i="22"/>
  <c r="C171" i="22"/>
  <c r="F170" i="22"/>
  <c r="E170" i="22"/>
  <c r="D170" i="22"/>
  <c r="C170" i="22"/>
  <c r="F169" i="22"/>
  <c r="E169" i="22"/>
  <c r="D169" i="22"/>
  <c r="C169" i="22"/>
  <c r="F168" i="22"/>
  <c r="E168" i="22"/>
  <c r="D168" i="22"/>
  <c r="C168" i="22"/>
  <c r="F167" i="22"/>
  <c r="E167" i="22"/>
  <c r="D167" i="22"/>
  <c r="C167" i="22"/>
  <c r="F166" i="22"/>
  <c r="E166" i="22"/>
  <c r="D166" i="22"/>
  <c r="C166" i="22"/>
  <c r="F165" i="22"/>
  <c r="E165" i="22"/>
  <c r="D165" i="22"/>
  <c r="C165" i="22"/>
  <c r="F164" i="22"/>
  <c r="E164" i="22"/>
  <c r="D164" i="22"/>
  <c r="C164" i="22"/>
  <c r="F163" i="22"/>
  <c r="E163" i="22"/>
  <c r="D163" i="22"/>
  <c r="C163" i="22"/>
  <c r="F162" i="22"/>
  <c r="E162" i="22"/>
  <c r="D162" i="22"/>
  <c r="C162" i="22"/>
  <c r="F161" i="22"/>
  <c r="E161" i="22"/>
  <c r="D161" i="22"/>
  <c r="C161" i="22"/>
  <c r="F160" i="22"/>
  <c r="E160" i="22"/>
  <c r="D160" i="22"/>
  <c r="C160" i="22"/>
  <c r="F159" i="22"/>
  <c r="E159" i="22"/>
  <c r="D159" i="22"/>
  <c r="C159" i="22"/>
  <c r="F158" i="22"/>
  <c r="E158" i="22"/>
  <c r="D158" i="22"/>
  <c r="C158" i="22"/>
  <c r="F157" i="22"/>
  <c r="E157" i="22"/>
  <c r="D157" i="22"/>
  <c r="C157" i="22"/>
  <c r="F156" i="22"/>
  <c r="E156" i="22"/>
  <c r="D156" i="22"/>
  <c r="C156" i="22"/>
  <c r="F155" i="22"/>
  <c r="E155" i="22"/>
  <c r="D155" i="22"/>
  <c r="C155" i="22"/>
  <c r="F154" i="22"/>
  <c r="E154" i="22"/>
  <c r="D154" i="22"/>
  <c r="C154" i="22"/>
  <c r="F153" i="22"/>
  <c r="E153" i="22"/>
  <c r="D153" i="22"/>
  <c r="C153" i="22"/>
  <c r="F152" i="22"/>
  <c r="E152" i="22"/>
  <c r="D152" i="22"/>
  <c r="C152" i="22"/>
  <c r="F151" i="22"/>
  <c r="E151" i="22"/>
  <c r="D151" i="22"/>
  <c r="C151" i="22"/>
  <c r="F150" i="22"/>
  <c r="E150" i="22"/>
  <c r="D150" i="22"/>
  <c r="C150" i="22"/>
  <c r="F149" i="22"/>
  <c r="E149" i="22"/>
  <c r="D149" i="22"/>
  <c r="C149" i="22"/>
  <c r="F148" i="22"/>
  <c r="E148" i="22"/>
  <c r="D148" i="22"/>
  <c r="C148" i="22"/>
  <c r="F147" i="22"/>
  <c r="E147" i="22"/>
  <c r="D147" i="22"/>
  <c r="C147" i="22"/>
  <c r="F146" i="22"/>
  <c r="E146" i="22"/>
  <c r="D146" i="22"/>
  <c r="C146" i="22"/>
  <c r="F145" i="22"/>
  <c r="E145" i="22"/>
  <c r="D145" i="22"/>
  <c r="C145" i="22"/>
  <c r="F144" i="22"/>
  <c r="E144" i="22"/>
  <c r="D144" i="22"/>
  <c r="C144" i="22"/>
  <c r="F143" i="22"/>
  <c r="E143" i="22"/>
  <c r="D143" i="22"/>
  <c r="C143" i="22"/>
  <c r="F142" i="22"/>
  <c r="E142" i="22"/>
  <c r="D142" i="22"/>
  <c r="C142" i="22"/>
  <c r="F141" i="22"/>
  <c r="E141" i="22"/>
  <c r="D141" i="22"/>
  <c r="C141" i="22"/>
  <c r="F140" i="22"/>
  <c r="E140" i="22"/>
  <c r="D140" i="22"/>
  <c r="C140" i="22"/>
  <c r="F139" i="22"/>
  <c r="E139" i="22"/>
  <c r="D139" i="22"/>
  <c r="C139" i="22"/>
  <c r="F138" i="22"/>
  <c r="E138" i="22"/>
  <c r="D138" i="22"/>
  <c r="C138" i="22"/>
  <c r="F137" i="22"/>
  <c r="E137" i="22"/>
  <c r="D137" i="22"/>
  <c r="C137" i="22"/>
  <c r="F136" i="22"/>
  <c r="E136" i="22"/>
  <c r="D136" i="22"/>
  <c r="C136" i="22"/>
  <c r="F135" i="22"/>
  <c r="E135" i="22"/>
  <c r="D135" i="22"/>
  <c r="C135" i="22"/>
  <c r="F134" i="22"/>
  <c r="E134" i="22"/>
  <c r="D134" i="22"/>
  <c r="C134" i="22"/>
  <c r="F133" i="22"/>
  <c r="E133" i="22"/>
  <c r="D133" i="22"/>
  <c r="C133" i="22"/>
  <c r="F132" i="22"/>
  <c r="E132" i="22"/>
  <c r="D132" i="22"/>
  <c r="C132" i="22"/>
  <c r="F131" i="22"/>
  <c r="E131" i="22"/>
  <c r="D131" i="22"/>
  <c r="C131" i="22"/>
  <c r="F130" i="22"/>
  <c r="E130" i="22"/>
  <c r="D130" i="22"/>
  <c r="C130" i="22"/>
  <c r="F129" i="22"/>
  <c r="E129" i="22"/>
  <c r="D129" i="22"/>
  <c r="C129" i="22"/>
  <c r="F128" i="22"/>
  <c r="E128" i="22"/>
  <c r="D128" i="22"/>
  <c r="C128" i="22"/>
  <c r="F127" i="22"/>
  <c r="E127" i="22"/>
  <c r="D127" i="22"/>
  <c r="C127" i="22"/>
  <c r="F126" i="22"/>
  <c r="E126" i="22"/>
  <c r="D126" i="22"/>
  <c r="C126" i="22"/>
  <c r="F125" i="22"/>
  <c r="E125" i="22"/>
  <c r="D125" i="22"/>
  <c r="C125" i="22"/>
  <c r="F124" i="22"/>
  <c r="E124" i="22"/>
  <c r="D124" i="22"/>
  <c r="C124" i="22"/>
  <c r="F123" i="22"/>
  <c r="E123" i="22"/>
  <c r="D123" i="22"/>
  <c r="C123" i="22"/>
  <c r="F122" i="22"/>
  <c r="E122" i="22"/>
  <c r="D122" i="22"/>
  <c r="C122" i="22"/>
  <c r="F121" i="22"/>
  <c r="E121" i="22"/>
  <c r="D121" i="22"/>
  <c r="C121" i="22"/>
  <c r="F120" i="22"/>
  <c r="E120" i="22"/>
  <c r="D120" i="22"/>
  <c r="C120" i="22"/>
  <c r="F119" i="22"/>
  <c r="E119" i="22"/>
  <c r="D119" i="22"/>
  <c r="C119" i="22"/>
  <c r="F118" i="22"/>
  <c r="E118" i="22"/>
  <c r="D118" i="22"/>
  <c r="C118" i="22"/>
  <c r="F117" i="22"/>
  <c r="E117" i="22"/>
  <c r="D117" i="22"/>
  <c r="C117" i="22"/>
  <c r="F116" i="22"/>
  <c r="E116" i="22"/>
  <c r="D116" i="22"/>
  <c r="C116" i="22"/>
  <c r="F115" i="22"/>
  <c r="E115" i="22"/>
  <c r="D115" i="22"/>
  <c r="C115" i="22"/>
  <c r="F114" i="22"/>
  <c r="E114" i="22"/>
  <c r="D114" i="22"/>
  <c r="C114" i="22"/>
  <c r="F113" i="22"/>
  <c r="E113" i="22"/>
  <c r="D113" i="22"/>
  <c r="C113" i="22"/>
  <c r="F112" i="22"/>
  <c r="E112" i="22"/>
  <c r="D112" i="22"/>
  <c r="C112" i="22"/>
  <c r="F111" i="22"/>
  <c r="E111" i="22"/>
  <c r="D111" i="22"/>
  <c r="C111" i="22"/>
  <c r="F110" i="22"/>
  <c r="E110" i="22"/>
  <c r="D110" i="22"/>
  <c r="C110" i="22"/>
  <c r="F109" i="22"/>
  <c r="E109" i="22"/>
  <c r="D109" i="22"/>
  <c r="C109" i="22"/>
  <c r="F108" i="22"/>
  <c r="E108" i="22"/>
  <c r="D108" i="22"/>
  <c r="C108" i="22"/>
  <c r="F107" i="22"/>
  <c r="E107" i="22"/>
  <c r="D107" i="22"/>
  <c r="C107" i="22"/>
  <c r="F106" i="22"/>
  <c r="E106" i="22"/>
  <c r="D106" i="22"/>
  <c r="C106" i="22"/>
  <c r="F105" i="22"/>
  <c r="E105" i="22"/>
  <c r="D105" i="22"/>
  <c r="C105" i="22"/>
  <c r="F104" i="22"/>
  <c r="E104" i="22"/>
  <c r="D104" i="22"/>
  <c r="C104" i="22"/>
  <c r="F103" i="22"/>
  <c r="E103" i="22"/>
  <c r="D103" i="22"/>
  <c r="C103" i="22"/>
  <c r="F102" i="22"/>
  <c r="E102" i="22"/>
  <c r="D102" i="22"/>
  <c r="C102" i="22"/>
  <c r="G95" i="22"/>
  <c r="F95" i="22"/>
  <c r="E95" i="22"/>
  <c r="D95" i="22"/>
  <c r="C95" i="22"/>
  <c r="G94" i="22"/>
  <c r="G93" i="22"/>
  <c r="G92" i="22"/>
  <c r="G91" i="22"/>
  <c r="G90" i="22"/>
  <c r="G89" i="22"/>
  <c r="G88" i="22"/>
  <c r="G87" i="22"/>
  <c r="G86" i="22"/>
  <c r="G85" i="22"/>
  <c r="G84" i="22"/>
  <c r="G83" i="22"/>
  <c r="G82" i="22"/>
  <c r="G81" i="22"/>
  <c r="G80" i="22"/>
  <c r="G79" i="22"/>
  <c r="G78" i="22"/>
  <c r="G77" i="22"/>
  <c r="G76" i="22"/>
  <c r="G75" i="22"/>
  <c r="G74" i="22"/>
  <c r="G73" i="22"/>
  <c r="G72" i="22"/>
  <c r="G71" i="22"/>
  <c r="G70" i="22"/>
  <c r="G69" i="22"/>
  <c r="G68" i="22"/>
  <c r="G67" i="22"/>
  <c r="G66" i="22"/>
  <c r="G65" i="22"/>
  <c r="G64" i="22"/>
  <c r="G63" i="22"/>
  <c r="G62" i="22"/>
  <c r="G61" i="22"/>
  <c r="G60" i="22"/>
  <c r="G59" i="22"/>
  <c r="G58" i="22"/>
  <c r="G57" i="22"/>
  <c r="G56" i="22"/>
  <c r="G55" i="22"/>
  <c r="G54" i="22"/>
  <c r="G53" i="22"/>
  <c r="G52" i="22"/>
  <c r="G51" i="22"/>
  <c r="G50" i="22"/>
  <c r="G49" i="22"/>
  <c r="G48" i="22"/>
  <c r="G47" i="22"/>
  <c r="G46" i="22"/>
  <c r="G45" i="22"/>
  <c r="G44" i="22"/>
  <c r="G43" i="22"/>
  <c r="G42" i="22"/>
  <c r="G41" i="22"/>
  <c r="G40" i="22"/>
  <c r="G39" i="22"/>
  <c r="G38" i="22"/>
  <c r="G37" i="22"/>
  <c r="G36" i="22"/>
  <c r="G35" i="22"/>
  <c r="G34" i="22"/>
  <c r="G33" i="22"/>
  <c r="G32" i="22"/>
  <c r="G31" i="22"/>
  <c r="G30" i="22"/>
  <c r="G29" i="22"/>
  <c r="G28" i="22"/>
  <c r="G27" i="22"/>
  <c r="G26" i="22"/>
  <c r="G25" i="22"/>
  <c r="G24" i="22"/>
  <c r="G23" i="22"/>
  <c r="G22" i="22"/>
  <c r="G21" i="22"/>
  <c r="G20" i="22"/>
  <c r="G19" i="22"/>
  <c r="G18" i="22"/>
  <c r="G17" i="22"/>
  <c r="G16" i="22"/>
  <c r="G15" i="22"/>
  <c r="G14" i="22"/>
  <c r="G13" i="22"/>
  <c r="G12" i="22"/>
  <c r="G11" i="22"/>
  <c r="G10" i="22"/>
  <c r="G9" i="22"/>
  <c r="G8" i="22"/>
  <c r="G7" i="22"/>
  <c r="G6" i="22"/>
  <c r="D190" i="21"/>
  <c r="C190" i="21"/>
  <c r="D189" i="21"/>
  <c r="C189" i="21"/>
  <c r="D188" i="21"/>
  <c r="C188" i="21"/>
  <c r="D187" i="21"/>
  <c r="C187" i="21"/>
  <c r="D186" i="21"/>
  <c r="C186" i="21"/>
  <c r="D185" i="21"/>
  <c r="C185" i="21"/>
  <c r="D184" i="21"/>
  <c r="C184" i="21"/>
  <c r="D183" i="21"/>
  <c r="C183" i="21"/>
  <c r="D182" i="21"/>
  <c r="C182" i="21"/>
  <c r="D181" i="21"/>
  <c r="C181" i="21"/>
  <c r="D180" i="21"/>
  <c r="C180" i="21"/>
  <c r="D179" i="21"/>
  <c r="C179" i="21"/>
  <c r="D178" i="21"/>
  <c r="C178" i="21"/>
  <c r="D177" i="21"/>
  <c r="C177" i="21"/>
  <c r="D176" i="21"/>
  <c r="C176" i="21"/>
  <c r="D175" i="21"/>
  <c r="C175" i="21"/>
  <c r="D174" i="21"/>
  <c r="C174" i="21"/>
  <c r="D173" i="21"/>
  <c r="C173" i="21"/>
  <c r="D172" i="21"/>
  <c r="C172" i="21"/>
  <c r="D171" i="21"/>
  <c r="C171" i="21"/>
  <c r="D170" i="21"/>
  <c r="C170" i="21"/>
  <c r="D169" i="21"/>
  <c r="C169" i="21"/>
  <c r="D168" i="21"/>
  <c r="C168" i="21"/>
  <c r="D167" i="21"/>
  <c r="C167" i="21"/>
  <c r="D166" i="21"/>
  <c r="C166" i="21"/>
  <c r="D165" i="21"/>
  <c r="C165" i="21"/>
  <c r="D164" i="21"/>
  <c r="C164" i="21"/>
  <c r="D163" i="21"/>
  <c r="C163" i="21"/>
  <c r="D162" i="21"/>
  <c r="C162" i="21"/>
  <c r="D161" i="21"/>
  <c r="C161" i="21"/>
  <c r="D160" i="21"/>
  <c r="C160" i="21"/>
  <c r="D159" i="21"/>
  <c r="C159" i="21"/>
  <c r="D158" i="21"/>
  <c r="C158" i="21"/>
  <c r="D157" i="21"/>
  <c r="C157" i="21"/>
  <c r="D156" i="21"/>
  <c r="C156" i="21"/>
  <c r="D155" i="21"/>
  <c r="C155" i="21"/>
  <c r="D154" i="21"/>
  <c r="C154" i="21"/>
  <c r="D153" i="21"/>
  <c r="C153" i="21"/>
  <c r="D152" i="21"/>
  <c r="C152" i="21"/>
  <c r="D151" i="21"/>
  <c r="C151" i="21"/>
  <c r="D150" i="21"/>
  <c r="C150" i="21"/>
  <c r="D149" i="21"/>
  <c r="C149" i="21"/>
  <c r="D148" i="21"/>
  <c r="C148" i="21"/>
  <c r="D147" i="21"/>
  <c r="C147" i="21"/>
  <c r="D146" i="21"/>
  <c r="C146" i="21"/>
  <c r="D145" i="21"/>
  <c r="C145" i="21"/>
  <c r="D144" i="21"/>
  <c r="C144" i="21"/>
  <c r="D143" i="21"/>
  <c r="C143" i="21"/>
  <c r="D142" i="21"/>
  <c r="C142" i="21"/>
  <c r="D141" i="21"/>
  <c r="C141" i="21"/>
  <c r="D140" i="21"/>
  <c r="C140" i="21"/>
  <c r="D139" i="21"/>
  <c r="C139" i="21"/>
  <c r="D138" i="21"/>
  <c r="C138" i="21"/>
  <c r="D137" i="21"/>
  <c r="C137" i="21"/>
  <c r="D136" i="21"/>
  <c r="C136" i="21"/>
  <c r="D135" i="21"/>
  <c r="C135" i="21"/>
  <c r="D134" i="21"/>
  <c r="C134" i="21"/>
  <c r="D133" i="21"/>
  <c r="C133" i="21"/>
  <c r="D132" i="21"/>
  <c r="C132" i="21"/>
  <c r="D131" i="21"/>
  <c r="C131" i="21"/>
  <c r="D130" i="21"/>
  <c r="C130" i="21"/>
  <c r="D129" i="21"/>
  <c r="C129" i="21"/>
  <c r="D128" i="21"/>
  <c r="C128" i="21"/>
  <c r="D127" i="21"/>
  <c r="C127" i="21"/>
  <c r="D126" i="21"/>
  <c r="C126" i="21"/>
  <c r="D125" i="21"/>
  <c r="C125" i="21"/>
  <c r="D124" i="21"/>
  <c r="C124" i="21"/>
  <c r="D123" i="21"/>
  <c r="C123" i="21"/>
  <c r="D122" i="21"/>
  <c r="C122" i="21"/>
  <c r="D121" i="21"/>
  <c r="C121" i="21"/>
  <c r="D120" i="21"/>
  <c r="C120" i="21"/>
  <c r="D119" i="21"/>
  <c r="C119" i="21"/>
  <c r="D118" i="21"/>
  <c r="C118" i="21"/>
  <c r="D117" i="21"/>
  <c r="C117" i="21"/>
  <c r="D116" i="21"/>
  <c r="C116" i="21"/>
  <c r="D115" i="21"/>
  <c r="C115" i="21"/>
  <c r="D114" i="21"/>
  <c r="C114" i="21"/>
  <c r="D113" i="21"/>
  <c r="C113" i="21"/>
  <c r="D112" i="21"/>
  <c r="C112" i="21"/>
  <c r="D111" i="21"/>
  <c r="C111" i="21"/>
  <c r="D110" i="21"/>
  <c r="C110" i="21"/>
  <c r="D109" i="21"/>
  <c r="C109" i="21"/>
  <c r="D108" i="21"/>
  <c r="C108" i="21"/>
  <c r="D107" i="21"/>
  <c r="C107" i="21"/>
  <c r="D106" i="21"/>
  <c r="C106" i="21"/>
  <c r="D105" i="21"/>
  <c r="C105" i="21"/>
  <c r="D104" i="21"/>
  <c r="C104" i="21"/>
  <c r="D103" i="21"/>
  <c r="C103" i="21"/>
  <c r="D102" i="21"/>
  <c r="C102" i="21"/>
  <c r="E95" i="21"/>
  <c r="D95" i="21"/>
  <c r="C95" i="21"/>
  <c r="E94" i="21"/>
  <c r="E93" i="21"/>
  <c r="E92" i="21"/>
  <c r="E91" i="21"/>
  <c r="E90" i="21"/>
  <c r="E89" i="21"/>
  <c r="E88" i="21"/>
  <c r="E87" i="21"/>
  <c r="E86" i="21"/>
  <c r="E85" i="21"/>
  <c r="E84" i="21"/>
  <c r="E83" i="21"/>
  <c r="E82" i="21"/>
  <c r="E81" i="21"/>
  <c r="E80" i="21"/>
  <c r="E79" i="21"/>
  <c r="E78" i="21"/>
  <c r="E77" i="21"/>
  <c r="E76" i="21"/>
  <c r="E75" i="21"/>
  <c r="E74" i="21"/>
  <c r="E73" i="21"/>
  <c r="E72" i="21"/>
  <c r="E71" i="21"/>
  <c r="E70" i="21"/>
  <c r="E69" i="21"/>
  <c r="E68" i="21"/>
  <c r="E67" i="21"/>
  <c r="E66" i="21"/>
  <c r="E65" i="21"/>
  <c r="E64" i="21"/>
  <c r="E63" i="21"/>
  <c r="E62" i="21"/>
  <c r="E61" i="21"/>
  <c r="E60" i="21"/>
  <c r="E59" i="21"/>
  <c r="E58" i="21"/>
  <c r="E57" i="21"/>
  <c r="E56" i="21"/>
  <c r="E55" i="21"/>
  <c r="E54" i="21"/>
  <c r="E53" i="21"/>
  <c r="E52" i="21"/>
  <c r="E51" i="21"/>
  <c r="E50" i="21"/>
  <c r="E49" i="21"/>
  <c r="E48" i="21"/>
  <c r="E47" i="21"/>
  <c r="E46" i="21"/>
  <c r="E45" i="21"/>
  <c r="E44" i="21"/>
  <c r="E43" i="21"/>
  <c r="E42" i="21"/>
  <c r="E41" i="21"/>
  <c r="E40" i="21"/>
  <c r="E39" i="21"/>
  <c r="E38" i="21"/>
  <c r="E37" i="21"/>
  <c r="E36" i="21"/>
  <c r="E35" i="21"/>
  <c r="E34" i="21"/>
  <c r="E33" i="21"/>
  <c r="E32" i="21"/>
  <c r="E31" i="21"/>
  <c r="E30" i="21"/>
  <c r="E29" i="21"/>
  <c r="E28" i="21"/>
  <c r="E27" i="21"/>
  <c r="E26" i="21"/>
  <c r="E25" i="21"/>
  <c r="E24" i="21"/>
  <c r="E23" i="21"/>
  <c r="E22" i="21"/>
  <c r="E21" i="21"/>
  <c r="E20" i="21"/>
  <c r="E19" i="21"/>
  <c r="E18" i="21"/>
  <c r="E17" i="21"/>
  <c r="E16" i="21"/>
  <c r="E15" i="21"/>
  <c r="E14" i="21"/>
  <c r="E13" i="21"/>
  <c r="E12" i="21"/>
  <c r="E11" i="21"/>
  <c r="E10" i="21"/>
  <c r="E9" i="21"/>
  <c r="E8" i="21"/>
  <c r="E7" i="21"/>
  <c r="E6" i="21"/>
  <c r="H190" i="20"/>
  <c r="G190" i="20"/>
  <c r="F190" i="20"/>
  <c r="E190" i="20"/>
  <c r="D190" i="20"/>
  <c r="C190" i="20"/>
  <c r="H189" i="20"/>
  <c r="G189" i="20"/>
  <c r="F189" i="20"/>
  <c r="E189" i="20"/>
  <c r="D189" i="20"/>
  <c r="C189" i="20"/>
  <c r="H188" i="20"/>
  <c r="G188" i="20"/>
  <c r="F188" i="20"/>
  <c r="E188" i="20"/>
  <c r="D188" i="20"/>
  <c r="C188" i="20"/>
  <c r="H187" i="20"/>
  <c r="G187" i="20"/>
  <c r="F187" i="20"/>
  <c r="E187" i="20"/>
  <c r="D187" i="20"/>
  <c r="C187" i="20"/>
  <c r="H186" i="20"/>
  <c r="G186" i="20"/>
  <c r="F186" i="20"/>
  <c r="E186" i="20"/>
  <c r="D186" i="20"/>
  <c r="C186" i="20"/>
  <c r="H185" i="20"/>
  <c r="G185" i="20"/>
  <c r="F185" i="20"/>
  <c r="E185" i="20"/>
  <c r="D185" i="20"/>
  <c r="C185" i="20"/>
  <c r="H184" i="20"/>
  <c r="G184" i="20"/>
  <c r="F184" i="20"/>
  <c r="E184" i="20"/>
  <c r="D184" i="20"/>
  <c r="C184" i="20"/>
  <c r="H183" i="20"/>
  <c r="G183" i="20"/>
  <c r="F183" i="20"/>
  <c r="E183" i="20"/>
  <c r="D183" i="20"/>
  <c r="C183" i="20"/>
  <c r="H182" i="20"/>
  <c r="G182" i="20"/>
  <c r="F182" i="20"/>
  <c r="E182" i="20"/>
  <c r="D182" i="20"/>
  <c r="C182" i="20"/>
  <c r="H181" i="20"/>
  <c r="G181" i="20"/>
  <c r="F181" i="20"/>
  <c r="E181" i="20"/>
  <c r="D181" i="20"/>
  <c r="C181" i="20"/>
  <c r="H180" i="20"/>
  <c r="G180" i="20"/>
  <c r="F180" i="20"/>
  <c r="E180" i="20"/>
  <c r="D180" i="20"/>
  <c r="C180" i="20"/>
  <c r="H179" i="20"/>
  <c r="G179" i="20"/>
  <c r="F179" i="20"/>
  <c r="E179" i="20"/>
  <c r="D179" i="20"/>
  <c r="C179" i="20"/>
  <c r="H178" i="20"/>
  <c r="G178" i="20"/>
  <c r="F178" i="20"/>
  <c r="E178" i="20"/>
  <c r="D178" i="20"/>
  <c r="C178" i="20"/>
  <c r="H177" i="20"/>
  <c r="G177" i="20"/>
  <c r="F177" i="20"/>
  <c r="E177" i="20"/>
  <c r="D177" i="20"/>
  <c r="C177" i="20"/>
  <c r="H176" i="20"/>
  <c r="G176" i="20"/>
  <c r="F176" i="20"/>
  <c r="E176" i="20"/>
  <c r="D176" i="20"/>
  <c r="C176" i="20"/>
  <c r="H175" i="20"/>
  <c r="G175" i="20"/>
  <c r="F175" i="20"/>
  <c r="E175" i="20"/>
  <c r="D175" i="20"/>
  <c r="C175" i="20"/>
  <c r="H174" i="20"/>
  <c r="G174" i="20"/>
  <c r="F174" i="20"/>
  <c r="E174" i="20"/>
  <c r="D174" i="20"/>
  <c r="C174" i="20"/>
  <c r="H173" i="20"/>
  <c r="G173" i="20"/>
  <c r="F173" i="20"/>
  <c r="E173" i="20"/>
  <c r="D173" i="20"/>
  <c r="C173" i="20"/>
  <c r="H172" i="20"/>
  <c r="G172" i="20"/>
  <c r="F172" i="20"/>
  <c r="E172" i="20"/>
  <c r="D172" i="20"/>
  <c r="C172" i="20"/>
  <c r="H171" i="20"/>
  <c r="G171" i="20"/>
  <c r="F171" i="20"/>
  <c r="E171" i="20"/>
  <c r="D171" i="20"/>
  <c r="C171" i="20"/>
  <c r="H170" i="20"/>
  <c r="G170" i="20"/>
  <c r="F170" i="20"/>
  <c r="E170" i="20"/>
  <c r="D170" i="20"/>
  <c r="C170" i="20"/>
  <c r="H169" i="20"/>
  <c r="G169" i="20"/>
  <c r="F169" i="20"/>
  <c r="E169" i="20"/>
  <c r="D169" i="20"/>
  <c r="C169" i="20"/>
  <c r="H168" i="20"/>
  <c r="G168" i="20"/>
  <c r="F168" i="20"/>
  <c r="E168" i="20"/>
  <c r="D168" i="20"/>
  <c r="C168" i="20"/>
  <c r="H167" i="20"/>
  <c r="G167" i="20"/>
  <c r="F167" i="20"/>
  <c r="E167" i="20"/>
  <c r="D167" i="20"/>
  <c r="C167" i="20"/>
  <c r="H166" i="20"/>
  <c r="G166" i="20"/>
  <c r="F166" i="20"/>
  <c r="E166" i="20"/>
  <c r="D166" i="20"/>
  <c r="C166" i="20"/>
  <c r="H165" i="20"/>
  <c r="G165" i="20"/>
  <c r="F165" i="20"/>
  <c r="E165" i="20"/>
  <c r="D165" i="20"/>
  <c r="C165" i="20"/>
  <c r="H164" i="20"/>
  <c r="G164" i="20"/>
  <c r="F164" i="20"/>
  <c r="E164" i="20"/>
  <c r="D164" i="20"/>
  <c r="C164" i="20"/>
  <c r="H163" i="20"/>
  <c r="G163" i="20"/>
  <c r="F163" i="20"/>
  <c r="E163" i="20"/>
  <c r="D163" i="20"/>
  <c r="C163" i="20"/>
  <c r="H162" i="20"/>
  <c r="G162" i="20"/>
  <c r="F162" i="20"/>
  <c r="E162" i="20"/>
  <c r="D162" i="20"/>
  <c r="C162" i="20"/>
  <c r="H161" i="20"/>
  <c r="G161" i="20"/>
  <c r="F161" i="20"/>
  <c r="E161" i="20"/>
  <c r="D161" i="20"/>
  <c r="C161" i="20"/>
  <c r="H160" i="20"/>
  <c r="G160" i="20"/>
  <c r="F160" i="20"/>
  <c r="E160" i="20"/>
  <c r="D160" i="20"/>
  <c r="C160" i="20"/>
  <c r="H159" i="20"/>
  <c r="G159" i="20"/>
  <c r="F159" i="20"/>
  <c r="E159" i="20"/>
  <c r="D159" i="20"/>
  <c r="C159" i="20"/>
  <c r="H158" i="20"/>
  <c r="G158" i="20"/>
  <c r="F158" i="20"/>
  <c r="E158" i="20"/>
  <c r="D158" i="20"/>
  <c r="C158" i="20"/>
  <c r="H157" i="20"/>
  <c r="G157" i="20"/>
  <c r="F157" i="20"/>
  <c r="E157" i="20"/>
  <c r="D157" i="20"/>
  <c r="C157" i="20"/>
  <c r="H156" i="20"/>
  <c r="G156" i="20"/>
  <c r="F156" i="20"/>
  <c r="E156" i="20"/>
  <c r="D156" i="20"/>
  <c r="C156" i="20"/>
  <c r="H155" i="20"/>
  <c r="G155" i="20"/>
  <c r="F155" i="20"/>
  <c r="E155" i="20"/>
  <c r="D155" i="20"/>
  <c r="C155" i="20"/>
  <c r="H154" i="20"/>
  <c r="G154" i="20"/>
  <c r="F154" i="20"/>
  <c r="E154" i="20"/>
  <c r="D154" i="20"/>
  <c r="C154" i="20"/>
  <c r="H153" i="20"/>
  <c r="G153" i="20"/>
  <c r="F153" i="20"/>
  <c r="E153" i="20"/>
  <c r="D153" i="20"/>
  <c r="C153" i="20"/>
  <c r="H152" i="20"/>
  <c r="G152" i="20"/>
  <c r="F152" i="20"/>
  <c r="E152" i="20"/>
  <c r="D152" i="20"/>
  <c r="C152" i="20"/>
  <c r="H151" i="20"/>
  <c r="G151" i="20"/>
  <c r="F151" i="20"/>
  <c r="E151" i="20"/>
  <c r="D151" i="20"/>
  <c r="C151" i="20"/>
  <c r="H150" i="20"/>
  <c r="G150" i="20"/>
  <c r="F150" i="20"/>
  <c r="E150" i="20"/>
  <c r="D150" i="20"/>
  <c r="C150" i="20"/>
  <c r="H149" i="20"/>
  <c r="G149" i="20"/>
  <c r="F149" i="20"/>
  <c r="E149" i="20"/>
  <c r="D149" i="20"/>
  <c r="C149" i="20"/>
  <c r="H148" i="20"/>
  <c r="G148" i="20"/>
  <c r="F148" i="20"/>
  <c r="E148" i="20"/>
  <c r="D148" i="20"/>
  <c r="C148" i="20"/>
  <c r="H147" i="20"/>
  <c r="G147" i="20"/>
  <c r="F147" i="20"/>
  <c r="E147" i="20"/>
  <c r="D147" i="20"/>
  <c r="C147" i="20"/>
  <c r="H146" i="20"/>
  <c r="G146" i="20"/>
  <c r="F146" i="20"/>
  <c r="E146" i="20"/>
  <c r="D146" i="20"/>
  <c r="C146" i="20"/>
  <c r="H145" i="20"/>
  <c r="G145" i="20"/>
  <c r="F145" i="20"/>
  <c r="E145" i="20"/>
  <c r="D145" i="20"/>
  <c r="C145" i="20"/>
  <c r="H144" i="20"/>
  <c r="G144" i="20"/>
  <c r="F144" i="20"/>
  <c r="E144" i="20"/>
  <c r="D144" i="20"/>
  <c r="C144" i="20"/>
  <c r="H143" i="20"/>
  <c r="G143" i="20"/>
  <c r="F143" i="20"/>
  <c r="E143" i="20"/>
  <c r="D143" i="20"/>
  <c r="C143" i="20"/>
  <c r="H142" i="20"/>
  <c r="G142" i="20"/>
  <c r="F142" i="20"/>
  <c r="E142" i="20"/>
  <c r="D142" i="20"/>
  <c r="C142" i="20"/>
  <c r="H141" i="20"/>
  <c r="G141" i="20"/>
  <c r="F141" i="20"/>
  <c r="E141" i="20"/>
  <c r="D141" i="20"/>
  <c r="C141" i="20"/>
  <c r="H140" i="20"/>
  <c r="G140" i="20"/>
  <c r="F140" i="20"/>
  <c r="E140" i="20"/>
  <c r="D140" i="20"/>
  <c r="C140" i="20"/>
  <c r="H139" i="20"/>
  <c r="G139" i="20"/>
  <c r="F139" i="20"/>
  <c r="E139" i="20"/>
  <c r="D139" i="20"/>
  <c r="C139" i="20"/>
  <c r="H138" i="20"/>
  <c r="G138" i="20"/>
  <c r="F138" i="20"/>
  <c r="E138" i="20"/>
  <c r="D138" i="20"/>
  <c r="C138" i="20"/>
  <c r="H137" i="20"/>
  <c r="G137" i="20"/>
  <c r="F137" i="20"/>
  <c r="E137" i="20"/>
  <c r="D137" i="20"/>
  <c r="C137" i="20"/>
  <c r="H136" i="20"/>
  <c r="G136" i="20"/>
  <c r="F136" i="20"/>
  <c r="E136" i="20"/>
  <c r="D136" i="20"/>
  <c r="C136" i="20"/>
  <c r="H135" i="20"/>
  <c r="G135" i="20"/>
  <c r="F135" i="20"/>
  <c r="E135" i="20"/>
  <c r="D135" i="20"/>
  <c r="C135" i="20"/>
  <c r="H134" i="20"/>
  <c r="G134" i="20"/>
  <c r="F134" i="20"/>
  <c r="E134" i="20"/>
  <c r="D134" i="20"/>
  <c r="C134" i="20"/>
  <c r="H133" i="20"/>
  <c r="G133" i="20"/>
  <c r="F133" i="20"/>
  <c r="E133" i="20"/>
  <c r="D133" i="20"/>
  <c r="C133" i="20"/>
  <c r="H132" i="20"/>
  <c r="G132" i="20"/>
  <c r="F132" i="20"/>
  <c r="E132" i="20"/>
  <c r="D132" i="20"/>
  <c r="C132" i="20"/>
  <c r="H131" i="20"/>
  <c r="G131" i="20"/>
  <c r="F131" i="20"/>
  <c r="E131" i="20"/>
  <c r="D131" i="20"/>
  <c r="C131" i="20"/>
  <c r="H130" i="20"/>
  <c r="G130" i="20"/>
  <c r="F130" i="20"/>
  <c r="E130" i="20"/>
  <c r="D130" i="20"/>
  <c r="C130" i="20"/>
  <c r="H129" i="20"/>
  <c r="G129" i="20"/>
  <c r="F129" i="20"/>
  <c r="E129" i="20"/>
  <c r="D129" i="20"/>
  <c r="C129" i="20"/>
  <c r="H128" i="20"/>
  <c r="G128" i="20"/>
  <c r="F128" i="20"/>
  <c r="E128" i="20"/>
  <c r="D128" i="20"/>
  <c r="C128" i="20"/>
  <c r="H127" i="20"/>
  <c r="G127" i="20"/>
  <c r="F127" i="20"/>
  <c r="E127" i="20"/>
  <c r="D127" i="20"/>
  <c r="C127" i="20"/>
  <c r="H126" i="20"/>
  <c r="G126" i="20"/>
  <c r="F126" i="20"/>
  <c r="E126" i="20"/>
  <c r="D126" i="20"/>
  <c r="C126" i="20"/>
  <c r="H125" i="20"/>
  <c r="G125" i="20"/>
  <c r="F125" i="20"/>
  <c r="E125" i="20"/>
  <c r="D125" i="20"/>
  <c r="C125" i="20"/>
  <c r="H124" i="20"/>
  <c r="G124" i="20"/>
  <c r="F124" i="20"/>
  <c r="E124" i="20"/>
  <c r="D124" i="20"/>
  <c r="C124" i="20"/>
  <c r="H123" i="20"/>
  <c r="G123" i="20"/>
  <c r="F123" i="20"/>
  <c r="E123" i="20"/>
  <c r="D123" i="20"/>
  <c r="C123" i="20"/>
  <c r="H122" i="20"/>
  <c r="G122" i="20"/>
  <c r="F122" i="20"/>
  <c r="E122" i="20"/>
  <c r="D122" i="20"/>
  <c r="C122" i="20"/>
  <c r="H121" i="20"/>
  <c r="G121" i="20"/>
  <c r="F121" i="20"/>
  <c r="E121" i="20"/>
  <c r="D121" i="20"/>
  <c r="C121" i="20"/>
  <c r="H120" i="20"/>
  <c r="G120" i="20"/>
  <c r="F120" i="20"/>
  <c r="E120" i="20"/>
  <c r="D120" i="20"/>
  <c r="C120" i="20"/>
  <c r="H119" i="20"/>
  <c r="G119" i="20"/>
  <c r="F119" i="20"/>
  <c r="E119" i="20"/>
  <c r="D119" i="20"/>
  <c r="C119" i="20"/>
  <c r="H118" i="20"/>
  <c r="G118" i="20"/>
  <c r="F118" i="20"/>
  <c r="E118" i="20"/>
  <c r="D118" i="20"/>
  <c r="C118" i="20"/>
  <c r="H117" i="20"/>
  <c r="G117" i="20"/>
  <c r="F117" i="20"/>
  <c r="E117" i="20"/>
  <c r="D117" i="20"/>
  <c r="C117" i="20"/>
  <c r="H116" i="20"/>
  <c r="G116" i="20"/>
  <c r="F116" i="20"/>
  <c r="E116" i="20"/>
  <c r="D116" i="20"/>
  <c r="C116" i="20"/>
  <c r="H115" i="20"/>
  <c r="G115" i="20"/>
  <c r="F115" i="20"/>
  <c r="E115" i="20"/>
  <c r="D115" i="20"/>
  <c r="C115" i="20"/>
  <c r="H114" i="20"/>
  <c r="G114" i="20"/>
  <c r="F114" i="20"/>
  <c r="E114" i="20"/>
  <c r="D114" i="20"/>
  <c r="C114" i="20"/>
  <c r="H113" i="20"/>
  <c r="G113" i="20"/>
  <c r="F113" i="20"/>
  <c r="E113" i="20"/>
  <c r="D113" i="20"/>
  <c r="C113" i="20"/>
  <c r="H112" i="20"/>
  <c r="G112" i="20"/>
  <c r="F112" i="20"/>
  <c r="E112" i="20"/>
  <c r="D112" i="20"/>
  <c r="C112" i="20"/>
  <c r="H111" i="20"/>
  <c r="G111" i="20"/>
  <c r="F111" i="20"/>
  <c r="E111" i="20"/>
  <c r="D111" i="20"/>
  <c r="C111" i="20"/>
  <c r="H110" i="20"/>
  <c r="G110" i="20"/>
  <c r="F110" i="20"/>
  <c r="E110" i="20"/>
  <c r="D110" i="20"/>
  <c r="C110" i="20"/>
  <c r="H109" i="20"/>
  <c r="G109" i="20"/>
  <c r="F109" i="20"/>
  <c r="E109" i="20"/>
  <c r="D109" i="20"/>
  <c r="C109" i="20"/>
  <c r="H108" i="20"/>
  <c r="G108" i="20"/>
  <c r="F108" i="20"/>
  <c r="E108" i="20"/>
  <c r="D108" i="20"/>
  <c r="C108" i="20"/>
  <c r="H107" i="20"/>
  <c r="G107" i="20"/>
  <c r="F107" i="20"/>
  <c r="E107" i="20"/>
  <c r="D107" i="20"/>
  <c r="C107" i="20"/>
  <c r="H106" i="20"/>
  <c r="G106" i="20"/>
  <c r="F106" i="20"/>
  <c r="E106" i="20"/>
  <c r="D106" i="20"/>
  <c r="C106" i="20"/>
  <c r="H105" i="20"/>
  <c r="G105" i="20"/>
  <c r="F105" i="20"/>
  <c r="E105" i="20"/>
  <c r="D105" i="20"/>
  <c r="C105" i="20"/>
  <c r="H104" i="20"/>
  <c r="G104" i="20"/>
  <c r="F104" i="20"/>
  <c r="E104" i="20"/>
  <c r="D104" i="20"/>
  <c r="C104" i="20"/>
  <c r="H103" i="20"/>
  <c r="G103" i="20"/>
  <c r="F103" i="20"/>
  <c r="E103" i="20"/>
  <c r="D103" i="20"/>
  <c r="C103" i="20"/>
  <c r="H102" i="20"/>
  <c r="G102" i="20"/>
  <c r="F102" i="20"/>
  <c r="E102" i="20"/>
  <c r="D102" i="20"/>
  <c r="C102" i="20"/>
  <c r="I95" i="20"/>
  <c r="H95" i="20"/>
  <c r="G95" i="20"/>
  <c r="F95" i="20"/>
  <c r="E95" i="20"/>
  <c r="D95" i="20"/>
  <c r="C95" i="20"/>
  <c r="I94" i="20"/>
  <c r="I93" i="20"/>
  <c r="I92" i="20"/>
  <c r="I91" i="20"/>
  <c r="I90" i="20"/>
  <c r="I89" i="20"/>
  <c r="I88" i="20"/>
  <c r="I87" i="20"/>
  <c r="I86" i="20"/>
  <c r="I85" i="20"/>
  <c r="I84" i="20"/>
  <c r="I83" i="20"/>
  <c r="I82" i="20"/>
  <c r="I81" i="20"/>
  <c r="I80" i="20"/>
  <c r="I79" i="20"/>
  <c r="I78" i="20"/>
  <c r="I77" i="20"/>
  <c r="I76" i="20"/>
  <c r="I75" i="20"/>
  <c r="I74" i="20"/>
  <c r="I73" i="20"/>
  <c r="I72" i="20"/>
  <c r="I71" i="20"/>
  <c r="I70" i="20"/>
  <c r="I69" i="20"/>
  <c r="I68" i="20"/>
  <c r="I67" i="20"/>
  <c r="I66" i="20"/>
  <c r="I65" i="20"/>
  <c r="I64" i="20"/>
  <c r="I63" i="20"/>
  <c r="I62" i="20"/>
  <c r="I61" i="20"/>
  <c r="I60" i="20"/>
  <c r="I59" i="20"/>
  <c r="I58" i="20"/>
  <c r="I57" i="20"/>
  <c r="I56" i="20"/>
  <c r="I55" i="20"/>
  <c r="I54" i="20"/>
  <c r="I53" i="20"/>
  <c r="I52" i="20"/>
  <c r="I51" i="20"/>
  <c r="I50" i="20"/>
  <c r="I49" i="20"/>
  <c r="I48" i="20"/>
  <c r="I47" i="20"/>
  <c r="I46" i="20"/>
  <c r="I45" i="20"/>
  <c r="I44" i="20"/>
  <c r="I43" i="20"/>
  <c r="I42" i="20"/>
  <c r="I41" i="20"/>
  <c r="I40" i="20"/>
  <c r="I39" i="20"/>
  <c r="I38" i="20"/>
  <c r="I37" i="20"/>
  <c r="I36" i="20"/>
  <c r="I35" i="20"/>
  <c r="I34" i="20"/>
  <c r="I33" i="20"/>
  <c r="I32" i="20"/>
  <c r="I31" i="20"/>
  <c r="I30" i="20"/>
  <c r="I29" i="20"/>
  <c r="I28" i="20"/>
  <c r="I27" i="20"/>
  <c r="I26" i="20"/>
  <c r="I25" i="20"/>
  <c r="I24" i="20"/>
  <c r="I23" i="20"/>
  <c r="I22" i="20"/>
  <c r="I21" i="20"/>
  <c r="I20" i="20"/>
  <c r="I19" i="20"/>
  <c r="I18" i="20"/>
  <c r="I17" i="20"/>
  <c r="I16" i="20"/>
  <c r="I15" i="20"/>
  <c r="I14" i="20"/>
  <c r="I13" i="20"/>
  <c r="I12" i="20"/>
  <c r="I11" i="20"/>
  <c r="I10" i="20"/>
  <c r="I9" i="20"/>
  <c r="I8" i="20"/>
  <c r="I7" i="20"/>
  <c r="I6" i="20"/>
  <c r="F46" i="19"/>
  <c r="E46" i="19"/>
  <c r="D46" i="19"/>
  <c r="C46" i="19"/>
  <c r="F45" i="19"/>
  <c r="E45" i="19"/>
  <c r="D45" i="19"/>
  <c r="C45" i="19"/>
  <c r="F44" i="19"/>
  <c r="E44" i="19"/>
  <c r="D44" i="19"/>
  <c r="C44" i="19"/>
  <c r="F43" i="19"/>
  <c r="E43" i="19"/>
  <c r="D43" i="19"/>
  <c r="C43" i="19"/>
  <c r="F42" i="19"/>
  <c r="E42" i="19"/>
  <c r="D42" i="19"/>
  <c r="C42" i="19"/>
  <c r="F41" i="19"/>
  <c r="E41" i="19"/>
  <c r="D41" i="19"/>
  <c r="C41" i="19"/>
  <c r="F40" i="19"/>
  <c r="E40" i="19"/>
  <c r="D40" i="19"/>
  <c r="C40" i="19"/>
  <c r="F39" i="19"/>
  <c r="E39" i="19"/>
  <c r="D39" i="19"/>
  <c r="C39" i="19"/>
  <c r="F38" i="19"/>
  <c r="E38" i="19"/>
  <c r="D38" i="19"/>
  <c r="C38" i="19"/>
  <c r="F37" i="19"/>
  <c r="E37" i="19"/>
  <c r="D37" i="19"/>
  <c r="C37" i="19"/>
  <c r="F36" i="19"/>
  <c r="E36" i="19"/>
  <c r="D36" i="19"/>
  <c r="C36" i="19"/>
  <c r="F35" i="19"/>
  <c r="E35" i="19"/>
  <c r="D35" i="19"/>
  <c r="C35" i="19"/>
  <c r="F34" i="19"/>
  <c r="E34" i="19"/>
  <c r="D34" i="19"/>
  <c r="C34" i="19"/>
  <c r="F33" i="19"/>
  <c r="E33" i="19"/>
  <c r="D33" i="19"/>
  <c r="C33" i="19"/>
  <c r="F32" i="19"/>
  <c r="E32" i="19"/>
  <c r="D32" i="19"/>
  <c r="C32" i="19"/>
  <c r="F31" i="19"/>
  <c r="E31" i="19"/>
  <c r="D31" i="19"/>
  <c r="C31" i="19"/>
  <c r="F30" i="19"/>
  <c r="E30" i="19"/>
  <c r="D30" i="19"/>
  <c r="C30" i="19"/>
  <c r="G23" i="19"/>
  <c r="F23" i="19"/>
  <c r="E23" i="19"/>
  <c r="D23" i="19"/>
  <c r="C23" i="19"/>
  <c r="G22" i="19"/>
  <c r="G21" i="19"/>
  <c r="G20" i="19"/>
  <c r="G19" i="19"/>
  <c r="G18" i="19"/>
  <c r="G17" i="19"/>
  <c r="G16" i="19"/>
  <c r="G15" i="19"/>
  <c r="G14" i="19"/>
  <c r="G13" i="19"/>
  <c r="G12" i="19"/>
  <c r="G11" i="19"/>
  <c r="G10" i="19"/>
  <c r="G9" i="19"/>
  <c r="G8" i="19"/>
  <c r="G7" i="19"/>
  <c r="G6" i="19"/>
  <c r="D46" i="18"/>
  <c r="C46" i="18"/>
  <c r="D45" i="18"/>
  <c r="C45" i="18"/>
  <c r="D44" i="18"/>
  <c r="C44" i="18"/>
  <c r="D43" i="18"/>
  <c r="C43" i="18"/>
  <c r="D42" i="18"/>
  <c r="C42" i="18"/>
  <c r="D41" i="18"/>
  <c r="C41" i="18"/>
  <c r="D40" i="18"/>
  <c r="C40" i="18"/>
  <c r="D39" i="18"/>
  <c r="C39" i="18"/>
  <c r="D38" i="18"/>
  <c r="C38" i="18"/>
  <c r="D37" i="18"/>
  <c r="C37" i="18"/>
  <c r="D36" i="18"/>
  <c r="C36" i="18"/>
  <c r="D35" i="18"/>
  <c r="C35" i="18"/>
  <c r="D34" i="18"/>
  <c r="C34" i="18"/>
  <c r="D33" i="18"/>
  <c r="C33" i="18"/>
  <c r="D32" i="18"/>
  <c r="C32" i="18"/>
  <c r="D31" i="18"/>
  <c r="C31" i="18"/>
  <c r="D30" i="18"/>
  <c r="C30" i="18"/>
  <c r="E23" i="18"/>
  <c r="D23" i="18"/>
  <c r="C23" i="18"/>
  <c r="E22" i="18"/>
  <c r="E21" i="18"/>
  <c r="E20" i="18"/>
  <c r="E19" i="18"/>
  <c r="E18" i="18"/>
  <c r="E17" i="18"/>
  <c r="E16" i="18"/>
  <c r="E15" i="18"/>
  <c r="E14" i="18"/>
  <c r="E13" i="18"/>
  <c r="E12" i="18"/>
  <c r="E11" i="18"/>
  <c r="E10" i="18"/>
  <c r="E9" i="18"/>
  <c r="E8" i="18"/>
  <c r="E7" i="18"/>
  <c r="E6" i="18"/>
  <c r="H46" i="17"/>
  <c r="G46" i="17"/>
  <c r="F46" i="17"/>
  <c r="E46" i="17"/>
  <c r="D46" i="17"/>
  <c r="C46" i="17"/>
  <c r="H45" i="17"/>
  <c r="G45" i="17"/>
  <c r="F45" i="17"/>
  <c r="E45" i="17"/>
  <c r="D45" i="17"/>
  <c r="C45" i="17"/>
  <c r="H44" i="17"/>
  <c r="G44" i="17"/>
  <c r="F44" i="17"/>
  <c r="E44" i="17"/>
  <c r="D44" i="17"/>
  <c r="C44" i="17"/>
  <c r="H43" i="17"/>
  <c r="G43" i="17"/>
  <c r="F43" i="17"/>
  <c r="E43" i="17"/>
  <c r="D43" i="17"/>
  <c r="C43" i="17"/>
  <c r="H42" i="17"/>
  <c r="G42" i="17"/>
  <c r="F42" i="17"/>
  <c r="E42" i="17"/>
  <c r="D42" i="17"/>
  <c r="C42" i="17"/>
  <c r="H41" i="17"/>
  <c r="G41" i="17"/>
  <c r="F41" i="17"/>
  <c r="E41" i="17"/>
  <c r="D41" i="17"/>
  <c r="C41" i="17"/>
  <c r="H40" i="17"/>
  <c r="G40" i="17"/>
  <c r="F40" i="17"/>
  <c r="E40" i="17"/>
  <c r="D40" i="17"/>
  <c r="C40" i="17"/>
  <c r="H39" i="17"/>
  <c r="G39" i="17"/>
  <c r="F39" i="17"/>
  <c r="E39" i="17"/>
  <c r="D39" i="17"/>
  <c r="C39" i="17"/>
  <c r="H38" i="17"/>
  <c r="G38" i="17"/>
  <c r="F38" i="17"/>
  <c r="E38" i="17"/>
  <c r="D38" i="17"/>
  <c r="C38" i="17"/>
  <c r="H37" i="17"/>
  <c r="G37" i="17"/>
  <c r="F37" i="17"/>
  <c r="E37" i="17"/>
  <c r="D37" i="17"/>
  <c r="C37" i="17"/>
  <c r="H36" i="17"/>
  <c r="G36" i="17"/>
  <c r="F36" i="17"/>
  <c r="E36" i="17"/>
  <c r="D36" i="17"/>
  <c r="C36" i="17"/>
  <c r="H35" i="17"/>
  <c r="G35" i="17"/>
  <c r="F35" i="17"/>
  <c r="E35" i="17"/>
  <c r="D35" i="17"/>
  <c r="C35" i="17"/>
  <c r="H34" i="17"/>
  <c r="G34" i="17"/>
  <c r="F34" i="17"/>
  <c r="E34" i="17"/>
  <c r="D34" i="17"/>
  <c r="C34" i="17"/>
  <c r="H33" i="17"/>
  <c r="G33" i="17"/>
  <c r="F33" i="17"/>
  <c r="E33" i="17"/>
  <c r="D33" i="17"/>
  <c r="C33" i="17"/>
  <c r="H32" i="17"/>
  <c r="G32" i="17"/>
  <c r="F32" i="17"/>
  <c r="E32" i="17"/>
  <c r="D32" i="17"/>
  <c r="C32" i="17"/>
  <c r="H31" i="17"/>
  <c r="G31" i="17"/>
  <c r="F31" i="17"/>
  <c r="E31" i="17"/>
  <c r="D31" i="17"/>
  <c r="C31" i="17"/>
  <c r="H30" i="17"/>
  <c r="G30" i="17"/>
  <c r="F30" i="17"/>
  <c r="E30" i="17"/>
  <c r="D30" i="17"/>
  <c r="C30" i="17"/>
  <c r="I23" i="17"/>
  <c r="H23" i="17"/>
  <c r="G23" i="17"/>
  <c r="F23" i="17"/>
  <c r="E23" i="17"/>
  <c r="D23" i="17"/>
  <c r="C23" i="17"/>
  <c r="I22" i="17"/>
  <c r="I21" i="17"/>
  <c r="I20" i="17"/>
  <c r="I19" i="17"/>
  <c r="I18" i="17"/>
  <c r="I17" i="17"/>
  <c r="I16" i="17"/>
  <c r="I15" i="17"/>
  <c r="I14" i="17"/>
  <c r="I13" i="17"/>
  <c r="I12" i="17"/>
  <c r="I11" i="17"/>
  <c r="I10" i="17"/>
  <c r="I9" i="17"/>
  <c r="I8" i="17"/>
  <c r="I7" i="17"/>
  <c r="I6" i="17"/>
  <c r="F48" i="16"/>
  <c r="E48" i="16"/>
  <c r="D48" i="16"/>
  <c r="C48" i="16"/>
  <c r="F47" i="16"/>
  <c r="E47" i="16"/>
  <c r="D47" i="16"/>
  <c r="C47" i="16"/>
  <c r="F46" i="16"/>
  <c r="E46" i="16"/>
  <c r="D46" i="16"/>
  <c r="C46" i="16"/>
  <c r="F45" i="16"/>
  <c r="E45" i="16"/>
  <c r="D45" i="16"/>
  <c r="C45" i="16"/>
  <c r="F44" i="16"/>
  <c r="E44" i="16"/>
  <c r="D44" i="16"/>
  <c r="C44" i="16"/>
  <c r="F43" i="16"/>
  <c r="E43" i="16"/>
  <c r="D43" i="16"/>
  <c r="C43" i="16"/>
  <c r="F42" i="16"/>
  <c r="E42" i="16"/>
  <c r="D42" i="16"/>
  <c r="C42" i="16"/>
  <c r="F41" i="16"/>
  <c r="E41" i="16"/>
  <c r="D41" i="16"/>
  <c r="C41" i="16"/>
  <c r="F40" i="16"/>
  <c r="E40" i="16"/>
  <c r="D40" i="16"/>
  <c r="C40" i="16"/>
  <c r="F39" i="16"/>
  <c r="E39" i="16"/>
  <c r="D39" i="16"/>
  <c r="C39" i="16"/>
  <c r="F38" i="16"/>
  <c r="E38" i="16"/>
  <c r="D38" i="16"/>
  <c r="C38" i="16"/>
  <c r="F37" i="16"/>
  <c r="E37" i="16"/>
  <c r="D37" i="16"/>
  <c r="C37" i="16"/>
  <c r="F36" i="16"/>
  <c r="E36" i="16"/>
  <c r="D36" i="16"/>
  <c r="C36" i="16"/>
  <c r="F35" i="16"/>
  <c r="E35" i="16"/>
  <c r="D35" i="16"/>
  <c r="C35" i="16"/>
  <c r="F34" i="16"/>
  <c r="E34" i="16"/>
  <c r="D34" i="16"/>
  <c r="C34" i="16"/>
  <c r="F33" i="16"/>
  <c r="E33" i="16"/>
  <c r="D33" i="16"/>
  <c r="C33" i="16"/>
  <c r="F32" i="16"/>
  <c r="E32" i="16"/>
  <c r="D32" i="16"/>
  <c r="C32" i="16"/>
  <c r="F31" i="16"/>
  <c r="E31" i="16"/>
  <c r="D31" i="16"/>
  <c r="C31" i="16"/>
  <c r="G24" i="16"/>
  <c r="F24" i="16"/>
  <c r="E24" i="16"/>
  <c r="D24" i="16"/>
  <c r="C24" i="16"/>
  <c r="G23" i="16"/>
  <c r="G22" i="16"/>
  <c r="G21" i="16"/>
  <c r="G20" i="16"/>
  <c r="G19" i="16"/>
  <c r="G18" i="16"/>
  <c r="G17" i="16"/>
  <c r="G16" i="16"/>
  <c r="G15" i="16"/>
  <c r="G14" i="16"/>
  <c r="G13" i="16"/>
  <c r="G12" i="16"/>
  <c r="G11" i="16"/>
  <c r="G10" i="16"/>
  <c r="G9" i="16"/>
  <c r="G8" i="16"/>
  <c r="G7" i="16"/>
  <c r="G6" i="16"/>
  <c r="D48" i="15"/>
  <c r="C48" i="15"/>
  <c r="D47" i="15"/>
  <c r="C47" i="15"/>
  <c r="D46" i="15"/>
  <c r="C46" i="15"/>
  <c r="D45" i="15"/>
  <c r="C45" i="15"/>
  <c r="D44" i="15"/>
  <c r="C44" i="15"/>
  <c r="D43" i="15"/>
  <c r="C43" i="15"/>
  <c r="D42" i="15"/>
  <c r="C42" i="15"/>
  <c r="D41" i="15"/>
  <c r="C41" i="15"/>
  <c r="D40" i="15"/>
  <c r="C40" i="15"/>
  <c r="D39" i="15"/>
  <c r="C39" i="15"/>
  <c r="D38" i="15"/>
  <c r="C38" i="15"/>
  <c r="D37" i="15"/>
  <c r="C37" i="15"/>
  <c r="D36" i="15"/>
  <c r="C36" i="15"/>
  <c r="D35" i="15"/>
  <c r="C35" i="15"/>
  <c r="D34" i="15"/>
  <c r="C34" i="15"/>
  <c r="D33" i="15"/>
  <c r="C33" i="15"/>
  <c r="D32" i="15"/>
  <c r="C32" i="15"/>
  <c r="D31" i="15"/>
  <c r="C31" i="15"/>
  <c r="E24" i="15"/>
  <c r="D24" i="15"/>
  <c r="C24" i="15"/>
  <c r="E23" i="15"/>
  <c r="E22" i="15"/>
  <c r="E21" i="15"/>
  <c r="E20" i="15"/>
  <c r="E19" i="15"/>
  <c r="E18" i="15"/>
  <c r="E17" i="15"/>
  <c r="E16" i="15"/>
  <c r="E15" i="15"/>
  <c r="E14" i="15"/>
  <c r="E13" i="15"/>
  <c r="E12" i="15"/>
  <c r="E11" i="15"/>
  <c r="E10" i="15"/>
  <c r="E9" i="15"/>
  <c r="E8" i="15"/>
  <c r="E7" i="15"/>
  <c r="E6" i="15"/>
  <c r="H48" i="14"/>
  <c r="G48" i="14"/>
  <c r="F48" i="14"/>
  <c r="E48" i="14"/>
  <c r="D48" i="14"/>
  <c r="C48" i="14"/>
  <c r="H47" i="14"/>
  <c r="G47" i="14"/>
  <c r="F47" i="14"/>
  <c r="E47" i="14"/>
  <c r="D47" i="14"/>
  <c r="C47" i="14"/>
  <c r="H46" i="14"/>
  <c r="G46" i="14"/>
  <c r="F46" i="14"/>
  <c r="E46" i="14"/>
  <c r="D46" i="14"/>
  <c r="C46" i="14"/>
  <c r="H45" i="14"/>
  <c r="G45" i="14"/>
  <c r="F45" i="14"/>
  <c r="E45" i="14"/>
  <c r="D45" i="14"/>
  <c r="C45" i="14"/>
  <c r="H44" i="14"/>
  <c r="G44" i="14"/>
  <c r="F44" i="14"/>
  <c r="E44" i="14"/>
  <c r="D44" i="14"/>
  <c r="C44" i="14"/>
  <c r="H43" i="14"/>
  <c r="G43" i="14"/>
  <c r="F43" i="14"/>
  <c r="E43" i="14"/>
  <c r="D43" i="14"/>
  <c r="C43" i="14"/>
  <c r="H42" i="14"/>
  <c r="G42" i="14"/>
  <c r="F42" i="14"/>
  <c r="E42" i="14"/>
  <c r="D42" i="14"/>
  <c r="C42" i="14"/>
  <c r="H41" i="14"/>
  <c r="G41" i="14"/>
  <c r="F41" i="14"/>
  <c r="E41" i="14"/>
  <c r="D41" i="14"/>
  <c r="C41" i="14"/>
  <c r="H40" i="14"/>
  <c r="G40" i="14"/>
  <c r="F40" i="14"/>
  <c r="E40" i="14"/>
  <c r="D40" i="14"/>
  <c r="C40" i="14"/>
  <c r="H39" i="14"/>
  <c r="G39" i="14"/>
  <c r="F39" i="14"/>
  <c r="E39" i="14"/>
  <c r="D39" i="14"/>
  <c r="C39" i="14"/>
  <c r="H38" i="14"/>
  <c r="G38" i="14"/>
  <c r="F38" i="14"/>
  <c r="E38" i="14"/>
  <c r="D38" i="14"/>
  <c r="C38" i="14"/>
  <c r="H37" i="14"/>
  <c r="G37" i="14"/>
  <c r="F37" i="14"/>
  <c r="E37" i="14"/>
  <c r="D37" i="14"/>
  <c r="C37" i="14"/>
  <c r="H36" i="14"/>
  <c r="G36" i="14"/>
  <c r="F36" i="14"/>
  <c r="E36" i="14"/>
  <c r="D36" i="14"/>
  <c r="C36" i="14"/>
  <c r="H35" i="14"/>
  <c r="G35" i="14"/>
  <c r="F35" i="14"/>
  <c r="E35" i="14"/>
  <c r="D35" i="14"/>
  <c r="C35" i="14"/>
  <c r="H34" i="14"/>
  <c r="G34" i="14"/>
  <c r="F34" i="14"/>
  <c r="E34" i="14"/>
  <c r="D34" i="14"/>
  <c r="C34" i="14"/>
  <c r="H33" i="14"/>
  <c r="G33" i="14"/>
  <c r="F33" i="14"/>
  <c r="E33" i="14"/>
  <c r="D33" i="14"/>
  <c r="C33" i="14"/>
  <c r="H32" i="14"/>
  <c r="G32" i="14"/>
  <c r="F32" i="14"/>
  <c r="E32" i="14"/>
  <c r="D32" i="14"/>
  <c r="C32" i="14"/>
  <c r="H31" i="14"/>
  <c r="G31" i="14"/>
  <c r="F31" i="14"/>
  <c r="E31" i="14"/>
  <c r="D31" i="14"/>
  <c r="C31" i="14"/>
  <c r="I24" i="14"/>
  <c r="H24" i="14"/>
  <c r="G24" i="14"/>
  <c r="F24" i="14"/>
  <c r="E24" i="14"/>
  <c r="D24" i="14"/>
  <c r="C24" i="14"/>
  <c r="I23" i="14"/>
  <c r="I22" i="14"/>
  <c r="I21" i="14"/>
  <c r="I20" i="14"/>
  <c r="I19" i="14"/>
  <c r="I18" i="14"/>
  <c r="I17" i="14"/>
  <c r="I16" i="14"/>
  <c r="I15" i="14"/>
  <c r="I14" i="14"/>
  <c r="I13" i="14"/>
  <c r="I12" i="14"/>
  <c r="I11" i="14"/>
  <c r="I10" i="14"/>
  <c r="I9" i="14"/>
  <c r="I8" i="14"/>
  <c r="I7" i="14"/>
  <c r="I6" i="14"/>
  <c r="F52" i="13"/>
  <c r="E52" i="13"/>
  <c r="D52" i="13"/>
  <c r="C52" i="13"/>
  <c r="F51" i="13"/>
  <c r="E51" i="13"/>
  <c r="D51" i="13"/>
  <c r="C51" i="13"/>
  <c r="F50" i="13"/>
  <c r="E50" i="13"/>
  <c r="D50" i="13"/>
  <c r="C50" i="13"/>
  <c r="F49" i="13"/>
  <c r="E49" i="13"/>
  <c r="D49" i="13"/>
  <c r="C49" i="13"/>
  <c r="F48" i="13"/>
  <c r="E48" i="13"/>
  <c r="D48" i="13"/>
  <c r="C48" i="13"/>
  <c r="F47" i="13"/>
  <c r="E47" i="13"/>
  <c r="D47" i="13"/>
  <c r="C47" i="13"/>
  <c r="F46" i="13"/>
  <c r="E46" i="13"/>
  <c r="D46" i="13"/>
  <c r="C46" i="13"/>
  <c r="F45" i="13"/>
  <c r="E45" i="13"/>
  <c r="D45" i="13"/>
  <c r="C45" i="13"/>
  <c r="F44" i="13"/>
  <c r="E44" i="13"/>
  <c r="D44" i="13"/>
  <c r="C44" i="13"/>
  <c r="F43" i="13"/>
  <c r="E43" i="13"/>
  <c r="D43" i="13"/>
  <c r="C43" i="13"/>
  <c r="F42" i="13"/>
  <c r="E42" i="13"/>
  <c r="D42" i="13"/>
  <c r="C42" i="13"/>
  <c r="F41" i="13"/>
  <c r="E41" i="13"/>
  <c r="D41" i="13"/>
  <c r="C41" i="13"/>
  <c r="F40" i="13"/>
  <c r="E40" i="13"/>
  <c r="D40" i="13"/>
  <c r="C40" i="13"/>
  <c r="F39" i="13"/>
  <c r="E39" i="13"/>
  <c r="D39" i="13"/>
  <c r="C39" i="13"/>
  <c r="F38" i="13"/>
  <c r="E38" i="13"/>
  <c r="D38" i="13"/>
  <c r="C38" i="13"/>
  <c r="F37" i="13"/>
  <c r="E37" i="13"/>
  <c r="D37" i="13"/>
  <c r="C37" i="13"/>
  <c r="F36" i="13"/>
  <c r="E36" i="13"/>
  <c r="D36" i="13"/>
  <c r="C36" i="13"/>
  <c r="F35" i="13"/>
  <c r="E35" i="13"/>
  <c r="D35" i="13"/>
  <c r="C35" i="13"/>
  <c r="F34" i="13"/>
  <c r="E34" i="13"/>
  <c r="D34" i="13"/>
  <c r="C34" i="13"/>
  <c r="F33" i="13"/>
  <c r="E33" i="13"/>
  <c r="D33" i="13"/>
  <c r="C33" i="13"/>
  <c r="G26" i="13"/>
  <c r="F26" i="13"/>
  <c r="E26" i="13"/>
  <c r="D26" i="13"/>
  <c r="C26" i="13"/>
  <c r="G25" i="13"/>
  <c r="G24" i="13"/>
  <c r="G23" i="13"/>
  <c r="G22" i="13"/>
  <c r="G21" i="13"/>
  <c r="G20" i="13"/>
  <c r="G19" i="13"/>
  <c r="G18" i="13"/>
  <c r="G17" i="13"/>
  <c r="G16" i="13"/>
  <c r="G15" i="13"/>
  <c r="G14" i="13"/>
  <c r="G13" i="13"/>
  <c r="G12" i="13"/>
  <c r="G11" i="13"/>
  <c r="G10" i="13"/>
  <c r="G9" i="13"/>
  <c r="G8" i="13"/>
  <c r="G7" i="13"/>
  <c r="G6" i="13"/>
  <c r="D52" i="12"/>
  <c r="C52" i="12"/>
  <c r="D51" i="12"/>
  <c r="C51" i="12"/>
  <c r="D50" i="12"/>
  <c r="C50" i="12"/>
  <c r="D49" i="12"/>
  <c r="C49" i="12"/>
  <c r="D48" i="12"/>
  <c r="C48" i="12"/>
  <c r="D47" i="12"/>
  <c r="C47" i="12"/>
  <c r="D46" i="12"/>
  <c r="C46" i="12"/>
  <c r="D45" i="12"/>
  <c r="C45" i="12"/>
  <c r="D44" i="12"/>
  <c r="C44" i="12"/>
  <c r="D43" i="12"/>
  <c r="C43" i="12"/>
  <c r="D42" i="12"/>
  <c r="C42" i="12"/>
  <c r="D41" i="12"/>
  <c r="C41" i="12"/>
  <c r="D40" i="12"/>
  <c r="C40" i="12"/>
  <c r="D39" i="12"/>
  <c r="C39" i="12"/>
  <c r="D38" i="12"/>
  <c r="C38" i="12"/>
  <c r="D37" i="12"/>
  <c r="C37" i="12"/>
  <c r="D36" i="12"/>
  <c r="C36" i="12"/>
  <c r="D35" i="12"/>
  <c r="C35" i="12"/>
  <c r="D34" i="12"/>
  <c r="C34" i="12"/>
  <c r="D33" i="12"/>
  <c r="C33" i="12"/>
  <c r="E26" i="12"/>
  <c r="D26" i="12"/>
  <c r="C26" i="12"/>
  <c r="E25" i="12"/>
  <c r="E24" i="12"/>
  <c r="E23" i="12"/>
  <c r="E22" i="12"/>
  <c r="E21" i="12"/>
  <c r="E20" i="12"/>
  <c r="E19" i="12"/>
  <c r="E18" i="12"/>
  <c r="E17" i="12"/>
  <c r="E16" i="12"/>
  <c r="E15" i="12"/>
  <c r="E14" i="12"/>
  <c r="E13" i="12"/>
  <c r="E12" i="12"/>
  <c r="E11" i="12"/>
  <c r="E10" i="12"/>
  <c r="E9" i="12"/>
  <c r="E8" i="12"/>
  <c r="E7" i="12"/>
  <c r="E6" i="12"/>
  <c r="H52" i="11"/>
  <c r="G52" i="11"/>
  <c r="F52" i="11"/>
  <c r="E52" i="11"/>
  <c r="D52" i="11"/>
  <c r="C52" i="11"/>
  <c r="H51" i="11"/>
  <c r="G51" i="11"/>
  <c r="F51" i="11"/>
  <c r="E51" i="11"/>
  <c r="D51" i="11"/>
  <c r="C51" i="11"/>
  <c r="H50" i="11"/>
  <c r="G50" i="11"/>
  <c r="F50" i="11"/>
  <c r="E50" i="11"/>
  <c r="D50" i="11"/>
  <c r="C50" i="11"/>
  <c r="H49" i="11"/>
  <c r="G49" i="11"/>
  <c r="F49" i="11"/>
  <c r="E49" i="11"/>
  <c r="D49" i="11"/>
  <c r="C49" i="11"/>
  <c r="H48" i="11"/>
  <c r="G48" i="11"/>
  <c r="F48" i="11"/>
  <c r="E48" i="11"/>
  <c r="D48" i="11"/>
  <c r="C48" i="11"/>
  <c r="H47" i="11"/>
  <c r="G47" i="11"/>
  <c r="F47" i="11"/>
  <c r="E47" i="11"/>
  <c r="D47" i="11"/>
  <c r="C47" i="11"/>
  <c r="H46" i="11"/>
  <c r="G46" i="11"/>
  <c r="F46" i="11"/>
  <c r="E46" i="11"/>
  <c r="D46" i="11"/>
  <c r="C46" i="11"/>
  <c r="H45" i="11"/>
  <c r="G45" i="11"/>
  <c r="F45" i="11"/>
  <c r="E45" i="11"/>
  <c r="D45" i="11"/>
  <c r="C45" i="11"/>
  <c r="H44" i="11"/>
  <c r="G44" i="11"/>
  <c r="F44" i="11"/>
  <c r="E44" i="11"/>
  <c r="D44" i="11"/>
  <c r="C44" i="11"/>
  <c r="H43" i="11"/>
  <c r="G43" i="11"/>
  <c r="F43" i="11"/>
  <c r="E43" i="11"/>
  <c r="D43" i="11"/>
  <c r="C43" i="11"/>
  <c r="H42" i="11"/>
  <c r="G42" i="11"/>
  <c r="F42" i="11"/>
  <c r="E42" i="11"/>
  <c r="D42" i="11"/>
  <c r="C42" i="11"/>
  <c r="H41" i="11"/>
  <c r="G41" i="11"/>
  <c r="F41" i="11"/>
  <c r="E41" i="11"/>
  <c r="D41" i="11"/>
  <c r="C41" i="11"/>
  <c r="H40" i="11"/>
  <c r="G40" i="11"/>
  <c r="F40" i="11"/>
  <c r="E40" i="11"/>
  <c r="D40" i="11"/>
  <c r="C40" i="11"/>
  <c r="H39" i="11"/>
  <c r="G39" i="11"/>
  <c r="F39" i="11"/>
  <c r="E39" i="11"/>
  <c r="D39" i="11"/>
  <c r="C39" i="11"/>
  <c r="H38" i="11"/>
  <c r="G38" i="11"/>
  <c r="F38" i="11"/>
  <c r="E38" i="11"/>
  <c r="D38" i="11"/>
  <c r="C38" i="11"/>
  <c r="H37" i="11"/>
  <c r="G37" i="11"/>
  <c r="F37" i="11"/>
  <c r="E37" i="11"/>
  <c r="D37" i="11"/>
  <c r="C37" i="11"/>
  <c r="H36" i="11"/>
  <c r="G36" i="11"/>
  <c r="F36" i="11"/>
  <c r="E36" i="11"/>
  <c r="D36" i="11"/>
  <c r="C36" i="11"/>
  <c r="H35" i="11"/>
  <c r="G35" i="11"/>
  <c r="F35" i="11"/>
  <c r="E35" i="11"/>
  <c r="D35" i="11"/>
  <c r="C35" i="11"/>
  <c r="H34" i="11"/>
  <c r="G34" i="11"/>
  <c r="F34" i="11"/>
  <c r="E34" i="11"/>
  <c r="D34" i="11"/>
  <c r="C34" i="11"/>
  <c r="H33" i="11"/>
  <c r="G33" i="11"/>
  <c r="F33" i="11"/>
  <c r="E33" i="11"/>
  <c r="D33" i="11"/>
  <c r="C33" i="11"/>
  <c r="I26" i="11"/>
  <c r="H26" i="11"/>
  <c r="G26" i="11"/>
  <c r="F26" i="11"/>
  <c r="E26" i="11"/>
  <c r="D26" i="11"/>
  <c r="C26" i="11"/>
  <c r="I25" i="11"/>
  <c r="I24" i="11"/>
  <c r="I23" i="11"/>
  <c r="I22" i="11"/>
  <c r="I21" i="11"/>
  <c r="I20" i="11"/>
  <c r="I19" i="11"/>
  <c r="I18" i="11"/>
  <c r="I17" i="11"/>
  <c r="I16" i="11"/>
  <c r="I15" i="11"/>
  <c r="I14" i="11"/>
  <c r="I13" i="11"/>
  <c r="I12" i="11"/>
  <c r="I11" i="11"/>
  <c r="I10" i="11"/>
  <c r="I9" i="11"/>
  <c r="I8" i="11"/>
  <c r="I7" i="11"/>
  <c r="I6" i="11"/>
  <c r="F46" i="10"/>
  <c r="E46" i="10"/>
  <c r="D46" i="10"/>
  <c r="C46" i="10"/>
  <c r="F45" i="10"/>
  <c r="E45" i="10"/>
  <c r="D45" i="10"/>
  <c r="C45" i="10"/>
  <c r="F44" i="10"/>
  <c r="E44" i="10"/>
  <c r="D44" i="10"/>
  <c r="C44" i="10"/>
  <c r="F43" i="10"/>
  <c r="E43" i="10"/>
  <c r="D43" i="10"/>
  <c r="C43" i="10"/>
  <c r="F42" i="10"/>
  <c r="E42" i="10"/>
  <c r="D42" i="10"/>
  <c r="C42" i="10"/>
  <c r="F41" i="10"/>
  <c r="E41" i="10"/>
  <c r="D41" i="10"/>
  <c r="C41" i="10"/>
  <c r="F40" i="10"/>
  <c r="E40" i="10"/>
  <c r="D40" i="10"/>
  <c r="C40" i="10"/>
  <c r="F39" i="10"/>
  <c r="E39" i="10"/>
  <c r="D39" i="10"/>
  <c r="C39" i="10"/>
  <c r="F38" i="10"/>
  <c r="E38" i="10"/>
  <c r="D38" i="10"/>
  <c r="C38" i="10"/>
  <c r="F37" i="10"/>
  <c r="E37" i="10"/>
  <c r="D37" i="10"/>
  <c r="C37" i="10"/>
  <c r="F36" i="10"/>
  <c r="E36" i="10"/>
  <c r="D36" i="10"/>
  <c r="C36" i="10"/>
  <c r="F35" i="10"/>
  <c r="E35" i="10"/>
  <c r="D35" i="10"/>
  <c r="C35" i="10"/>
  <c r="F34" i="10"/>
  <c r="E34" i="10"/>
  <c r="D34" i="10"/>
  <c r="C34" i="10"/>
  <c r="F33" i="10"/>
  <c r="E33" i="10"/>
  <c r="D33" i="10"/>
  <c r="C33" i="10"/>
  <c r="F32" i="10"/>
  <c r="E32" i="10"/>
  <c r="D32" i="10"/>
  <c r="C32" i="10"/>
  <c r="F31" i="10"/>
  <c r="E31" i="10"/>
  <c r="D31" i="10"/>
  <c r="C31" i="10"/>
  <c r="F30" i="10"/>
  <c r="E30" i="10"/>
  <c r="D30" i="10"/>
  <c r="C30" i="10"/>
  <c r="G23" i="10"/>
  <c r="F23" i="10"/>
  <c r="E23" i="10"/>
  <c r="D23" i="10"/>
  <c r="C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9" i="10"/>
  <c r="G8" i="10"/>
  <c r="G7" i="10"/>
  <c r="G6" i="10"/>
  <c r="D46" i="9"/>
  <c r="C46" i="9"/>
  <c r="D45" i="9"/>
  <c r="C45" i="9"/>
  <c r="D44" i="9"/>
  <c r="C44" i="9"/>
  <c r="D43" i="9"/>
  <c r="C43" i="9"/>
  <c r="D42" i="9"/>
  <c r="C42" i="9"/>
  <c r="D41" i="9"/>
  <c r="C41" i="9"/>
  <c r="D40" i="9"/>
  <c r="C40" i="9"/>
  <c r="D39" i="9"/>
  <c r="C39" i="9"/>
  <c r="D38" i="9"/>
  <c r="C38" i="9"/>
  <c r="D37" i="9"/>
  <c r="C37" i="9"/>
  <c r="D36" i="9"/>
  <c r="C36" i="9"/>
  <c r="D35" i="9"/>
  <c r="C35" i="9"/>
  <c r="D34" i="9"/>
  <c r="C34" i="9"/>
  <c r="D33" i="9"/>
  <c r="C33" i="9"/>
  <c r="D32" i="9"/>
  <c r="C32" i="9"/>
  <c r="D31" i="9"/>
  <c r="C31" i="9"/>
  <c r="D30" i="9"/>
  <c r="C30" i="9"/>
  <c r="E23" i="9"/>
  <c r="D23" i="9"/>
  <c r="C23" i="9"/>
  <c r="E22" i="9"/>
  <c r="E21" i="9"/>
  <c r="E20" i="9"/>
  <c r="E19" i="9"/>
  <c r="E18" i="9"/>
  <c r="E17" i="9"/>
  <c r="E16" i="9"/>
  <c r="E15" i="9"/>
  <c r="E14" i="9"/>
  <c r="E13" i="9"/>
  <c r="E12" i="9"/>
  <c r="E11" i="9"/>
  <c r="E10" i="9"/>
  <c r="E9" i="9"/>
  <c r="E8" i="9"/>
  <c r="E7" i="9"/>
  <c r="E6" i="9"/>
  <c r="H46" i="8"/>
  <c r="G46" i="8"/>
  <c r="F46" i="8"/>
  <c r="E46" i="8"/>
  <c r="D46" i="8"/>
  <c r="C46" i="8"/>
  <c r="H45" i="8"/>
  <c r="G45" i="8"/>
  <c r="F45" i="8"/>
  <c r="E45" i="8"/>
  <c r="D45" i="8"/>
  <c r="C45" i="8"/>
  <c r="H44" i="8"/>
  <c r="G44" i="8"/>
  <c r="F44" i="8"/>
  <c r="E44" i="8"/>
  <c r="D44" i="8"/>
  <c r="C44" i="8"/>
  <c r="H43" i="8"/>
  <c r="G43" i="8"/>
  <c r="F43" i="8"/>
  <c r="E43" i="8"/>
  <c r="D43" i="8"/>
  <c r="C43" i="8"/>
  <c r="H42" i="8"/>
  <c r="G42" i="8"/>
  <c r="F42" i="8"/>
  <c r="E42" i="8"/>
  <c r="D42" i="8"/>
  <c r="C42" i="8"/>
  <c r="H41" i="8"/>
  <c r="G41" i="8"/>
  <c r="F41" i="8"/>
  <c r="E41" i="8"/>
  <c r="D41" i="8"/>
  <c r="C41" i="8"/>
  <c r="H40" i="8"/>
  <c r="G40" i="8"/>
  <c r="F40" i="8"/>
  <c r="E40" i="8"/>
  <c r="D40" i="8"/>
  <c r="C40" i="8"/>
  <c r="H39" i="8"/>
  <c r="G39" i="8"/>
  <c r="F39" i="8"/>
  <c r="E39" i="8"/>
  <c r="D39" i="8"/>
  <c r="C39" i="8"/>
  <c r="H38" i="8"/>
  <c r="G38" i="8"/>
  <c r="F38" i="8"/>
  <c r="E38" i="8"/>
  <c r="D38" i="8"/>
  <c r="C38" i="8"/>
  <c r="H37" i="8"/>
  <c r="G37" i="8"/>
  <c r="F37" i="8"/>
  <c r="E37" i="8"/>
  <c r="D37" i="8"/>
  <c r="C37" i="8"/>
  <c r="H36" i="8"/>
  <c r="G36" i="8"/>
  <c r="F36" i="8"/>
  <c r="E36" i="8"/>
  <c r="D36" i="8"/>
  <c r="C36" i="8"/>
  <c r="H35" i="8"/>
  <c r="G35" i="8"/>
  <c r="F35" i="8"/>
  <c r="E35" i="8"/>
  <c r="D35" i="8"/>
  <c r="C35" i="8"/>
  <c r="H34" i="8"/>
  <c r="G34" i="8"/>
  <c r="F34" i="8"/>
  <c r="E34" i="8"/>
  <c r="D34" i="8"/>
  <c r="C34" i="8"/>
  <c r="H33" i="8"/>
  <c r="G33" i="8"/>
  <c r="F33" i="8"/>
  <c r="E33" i="8"/>
  <c r="D33" i="8"/>
  <c r="C33" i="8"/>
  <c r="H32" i="8"/>
  <c r="G32" i="8"/>
  <c r="F32" i="8"/>
  <c r="E32" i="8"/>
  <c r="D32" i="8"/>
  <c r="C32" i="8"/>
  <c r="H31" i="8"/>
  <c r="G31" i="8"/>
  <c r="F31" i="8"/>
  <c r="E31" i="8"/>
  <c r="D31" i="8"/>
  <c r="C31" i="8"/>
  <c r="H30" i="8"/>
  <c r="G30" i="8"/>
  <c r="F30" i="8"/>
  <c r="E30" i="8"/>
  <c r="D30" i="8"/>
  <c r="C30" i="8"/>
  <c r="I23" i="8"/>
  <c r="H23" i="8"/>
  <c r="G23" i="8"/>
  <c r="F23" i="8"/>
  <c r="E23" i="8"/>
  <c r="D23" i="8"/>
  <c r="C23" i="8"/>
  <c r="I22" i="8"/>
  <c r="I21" i="8"/>
  <c r="I20" i="8"/>
  <c r="I19" i="8"/>
  <c r="I18" i="8"/>
  <c r="I17" i="8"/>
  <c r="I16" i="8"/>
  <c r="I15" i="8"/>
  <c r="I14" i="8"/>
  <c r="I13" i="8"/>
  <c r="I12" i="8"/>
  <c r="I11" i="8"/>
  <c r="I10" i="8"/>
  <c r="I9" i="8"/>
  <c r="I8" i="8"/>
  <c r="I7" i="8"/>
  <c r="I6" i="8"/>
  <c r="F46" i="7"/>
  <c r="E46" i="7"/>
  <c r="D46" i="7"/>
  <c r="C46" i="7"/>
  <c r="F45" i="7"/>
  <c r="E45" i="7"/>
  <c r="D45" i="7"/>
  <c r="C45" i="7"/>
  <c r="F44" i="7"/>
  <c r="E44" i="7"/>
  <c r="D44" i="7"/>
  <c r="C44" i="7"/>
  <c r="F43" i="7"/>
  <c r="E43" i="7"/>
  <c r="D43" i="7"/>
  <c r="C43" i="7"/>
  <c r="F42" i="7"/>
  <c r="E42" i="7"/>
  <c r="D42" i="7"/>
  <c r="C42" i="7"/>
  <c r="F41" i="7"/>
  <c r="E41" i="7"/>
  <c r="D41" i="7"/>
  <c r="C41" i="7"/>
  <c r="F40" i="7"/>
  <c r="E40" i="7"/>
  <c r="D40" i="7"/>
  <c r="C40" i="7"/>
  <c r="F39" i="7"/>
  <c r="E39" i="7"/>
  <c r="D39" i="7"/>
  <c r="C39" i="7"/>
  <c r="F38" i="7"/>
  <c r="E38" i="7"/>
  <c r="D38" i="7"/>
  <c r="C38" i="7"/>
  <c r="F37" i="7"/>
  <c r="E37" i="7"/>
  <c r="D37" i="7"/>
  <c r="C37" i="7"/>
  <c r="F36" i="7"/>
  <c r="E36" i="7"/>
  <c r="D36" i="7"/>
  <c r="C36" i="7"/>
  <c r="F35" i="7"/>
  <c r="E35" i="7"/>
  <c r="D35" i="7"/>
  <c r="C35" i="7"/>
  <c r="F34" i="7"/>
  <c r="E34" i="7"/>
  <c r="D34" i="7"/>
  <c r="C34" i="7"/>
  <c r="F33" i="7"/>
  <c r="E33" i="7"/>
  <c r="D33" i="7"/>
  <c r="C33" i="7"/>
  <c r="F32" i="7"/>
  <c r="E32" i="7"/>
  <c r="D32" i="7"/>
  <c r="C32" i="7"/>
  <c r="F31" i="7"/>
  <c r="E31" i="7"/>
  <c r="D31" i="7"/>
  <c r="C31" i="7"/>
  <c r="F30" i="7"/>
  <c r="E30" i="7"/>
  <c r="D30" i="7"/>
  <c r="C30" i="7"/>
  <c r="G23" i="7"/>
  <c r="F23" i="7"/>
  <c r="E23" i="7"/>
  <c r="D23" i="7"/>
  <c r="C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D46" i="6"/>
  <c r="C46" i="6"/>
  <c r="D45" i="6"/>
  <c r="C45" i="6"/>
  <c r="D44" i="6"/>
  <c r="C44" i="6"/>
  <c r="D43" i="6"/>
  <c r="C43" i="6"/>
  <c r="D42" i="6"/>
  <c r="C42" i="6"/>
  <c r="D41" i="6"/>
  <c r="C41" i="6"/>
  <c r="D40" i="6"/>
  <c r="C40" i="6"/>
  <c r="D39" i="6"/>
  <c r="C39" i="6"/>
  <c r="D38" i="6"/>
  <c r="C38" i="6"/>
  <c r="D37" i="6"/>
  <c r="C37" i="6"/>
  <c r="D36" i="6"/>
  <c r="C36" i="6"/>
  <c r="D35" i="6"/>
  <c r="C35" i="6"/>
  <c r="D34" i="6"/>
  <c r="C34" i="6"/>
  <c r="D33" i="6"/>
  <c r="C33" i="6"/>
  <c r="D32" i="6"/>
  <c r="C32" i="6"/>
  <c r="D31" i="6"/>
  <c r="C31" i="6"/>
  <c r="D30" i="6"/>
  <c r="C30" i="6"/>
  <c r="E23" i="6"/>
  <c r="D23" i="6"/>
  <c r="C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H46" i="5"/>
  <c r="G46" i="5"/>
  <c r="F46" i="5"/>
  <c r="E46" i="5"/>
  <c r="D46" i="5"/>
  <c r="C46" i="5"/>
  <c r="H45" i="5"/>
  <c r="G45" i="5"/>
  <c r="F45" i="5"/>
  <c r="E45" i="5"/>
  <c r="D45" i="5"/>
  <c r="C45" i="5"/>
  <c r="H44" i="5"/>
  <c r="G44" i="5"/>
  <c r="F44" i="5"/>
  <c r="E44" i="5"/>
  <c r="D44" i="5"/>
  <c r="C44" i="5"/>
  <c r="H43" i="5"/>
  <c r="G43" i="5"/>
  <c r="F43" i="5"/>
  <c r="E43" i="5"/>
  <c r="D43" i="5"/>
  <c r="C43" i="5"/>
  <c r="H42" i="5"/>
  <c r="G42" i="5"/>
  <c r="F42" i="5"/>
  <c r="E42" i="5"/>
  <c r="D42" i="5"/>
  <c r="C42" i="5"/>
  <c r="H41" i="5"/>
  <c r="G41" i="5"/>
  <c r="F41" i="5"/>
  <c r="E41" i="5"/>
  <c r="D41" i="5"/>
  <c r="C41" i="5"/>
  <c r="H40" i="5"/>
  <c r="G40" i="5"/>
  <c r="F40" i="5"/>
  <c r="E40" i="5"/>
  <c r="D40" i="5"/>
  <c r="C40" i="5"/>
  <c r="H39" i="5"/>
  <c r="G39" i="5"/>
  <c r="F39" i="5"/>
  <c r="E39" i="5"/>
  <c r="D39" i="5"/>
  <c r="C39" i="5"/>
  <c r="H38" i="5"/>
  <c r="G38" i="5"/>
  <c r="F38" i="5"/>
  <c r="E38" i="5"/>
  <c r="D38" i="5"/>
  <c r="C38" i="5"/>
  <c r="H37" i="5"/>
  <c r="G37" i="5"/>
  <c r="F37" i="5"/>
  <c r="E37" i="5"/>
  <c r="D37" i="5"/>
  <c r="C37" i="5"/>
  <c r="H36" i="5"/>
  <c r="G36" i="5"/>
  <c r="F36" i="5"/>
  <c r="E36" i="5"/>
  <c r="D36" i="5"/>
  <c r="C36" i="5"/>
  <c r="H35" i="5"/>
  <c r="G35" i="5"/>
  <c r="F35" i="5"/>
  <c r="E35" i="5"/>
  <c r="D35" i="5"/>
  <c r="C35" i="5"/>
  <c r="H34" i="5"/>
  <c r="G34" i="5"/>
  <c r="F34" i="5"/>
  <c r="E34" i="5"/>
  <c r="D34" i="5"/>
  <c r="C34" i="5"/>
  <c r="H33" i="5"/>
  <c r="G33" i="5"/>
  <c r="F33" i="5"/>
  <c r="E33" i="5"/>
  <c r="D33" i="5"/>
  <c r="C33" i="5"/>
  <c r="H32" i="5"/>
  <c r="G32" i="5"/>
  <c r="F32" i="5"/>
  <c r="E32" i="5"/>
  <c r="D32" i="5"/>
  <c r="C32" i="5"/>
  <c r="H31" i="5"/>
  <c r="G31" i="5"/>
  <c r="F31" i="5"/>
  <c r="E31" i="5"/>
  <c r="D31" i="5"/>
  <c r="C31" i="5"/>
  <c r="H30" i="5"/>
  <c r="G30" i="5"/>
  <c r="F30" i="5"/>
  <c r="E30" i="5"/>
  <c r="D30" i="5"/>
  <c r="C30" i="5"/>
  <c r="I23" i="5"/>
  <c r="H23" i="5"/>
  <c r="G23" i="5"/>
  <c r="F23" i="5"/>
  <c r="E23" i="5"/>
  <c r="D23" i="5"/>
  <c r="C23" i="5"/>
  <c r="I22" i="5"/>
  <c r="I21" i="5"/>
  <c r="I20" i="5"/>
  <c r="I19" i="5"/>
  <c r="I18" i="5"/>
  <c r="I17" i="5"/>
  <c r="I16" i="5"/>
  <c r="I15" i="5"/>
  <c r="I14" i="5"/>
  <c r="I13" i="5"/>
  <c r="I12" i="5"/>
  <c r="I11" i="5"/>
  <c r="I10" i="5"/>
  <c r="I9" i="5"/>
  <c r="I8" i="5"/>
  <c r="I7" i="5"/>
  <c r="I6" i="5"/>
  <c r="F86" i="4"/>
  <c r="E86" i="4"/>
  <c r="D86" i="4"/>
  <c r="C86" i="4"/>
  <c r="F85" i="4"/>
  <c r="E85" i="4"/>
  <c r="D85" i="4"/>
  <c r="C85" i="4"/>
  <c r="F84" i="4"/>
  <c r="E84" i="4"/>
  <c r="D84" i="4"/>
  <c r="C84" i="4"/>
  <c r="F83" i="4"/>
  <c r="E83" i="4"/>
  <c r="D83" i="4"/>
  <c r="C83" i="4"/>
  <c r="F82" i="4"/>
  <c r="E82" i="4"/>
  <c r="D82" i="4"/>
  <c r="C82" i="4"/>
  <c r="F81" i="4"/>
  <c r="E81" i="4"/>
  <c r="D81" i="4"/>
  <c r="C81" i="4"/>
  <c r="F80" i="4"/>
  <c r="E80" i="4"/>
  <c r="D80" i="4"/>
  <c r="C80" i="4"/>
  <c r="F79" i="4"/>
  <c r="E79" i="4"/>
  <c r="D79" i="4"/>
  <c r="C79" i="4"/>
  <c r="F78" i="4"/>
  <c r="E78" i="4"/>
  <c r="D78" i="4"/>
  <c r="C78" i="4"/>
  <c r="F77" i="4"/>
  <c r="E77" i="4"/>
  <c r="D77" i="4"/>
  <c r="C77" i="4"/>
  <c r="F76" i="4"/>
  <c r="E76" i="4"/>
  <c r="D76" i="4"/>
  <c r="C76" i="4"/>
  <c r="F75" i="4"/>
  <c r="E75" i="4"/>
  <c r="D75" i="4"/>
  <c r="C75" i="4"/>
  <c r="F74" i="4"/>
  <c r="E74" i="4"/>
  <c r="D74" i="4"/>
  <c r="C74" i="4"/>
  <c r="F73" i="4"/>
  <c r="E73" i="4"/>
  <c r="D73" i="4"/>
  <c r="C73" i="4"/>
  <c r="F72" i="4"/>
  <c r="E72" i="4"/>
  <c r="D72" i="4"/>
  <c r="C72" i="4"/>
  <c r="F71" i="4"/>
  <c r="E71" i="4"/>
  <c r="D71" i="4"/>
  <c r="C71" i="4"/>
  <c r="F70" i="4"/>
  <c r="E70" i="4"/>
  <c r="D70" i="4"/>
  <c r="C70" i="4"/>
  <c r="F69" i="4"/>
  <c r="E69" i="4"/>
  <c r="D69" i="4"/>
  <c r="C69" i="4"/>
  <c r="F68" i="4"/>
  <c r="E68" i="4"/>
  <c r="D68" i="4"/>
  <c r="C68" i="4"/>
  <c r="F67" i="4"/>
  <c r="E67" i="4"/>
  <c r="D67" i="4"/>
  <c r="C67" i="4"/>
  <c r="F66" i="4"/>
  <c r="E66" i="4"/>
  <c r="D66" i="4"/>
  <c r="C66" i="4"/>
  <c r="F65" i="4"/>
  <c r="E65" i="4"/>
  <c r="D65" i="4"/>
  <c r="C65" i="4"/>
  <c r="F64" i="4"/>
  <c r="E64" i="4"/>
  <c r="D64" i="4"/>
  <c r="C64" i="4"/>
  <c r="F63" i="4"/>
  <c r="E63" i="4"/>
  <c r="D63" i="4"/>
  <c r="C63" i="4"/>
  <c r="F62" i="4"/>
  <c r="E62" i="4"/>
  <c r="D62" i="4"/>
  <c r="C62" i="4"/>
  <c r="F61" i="4"/>
  <c r="E61" i="4"/>
  <c r="D61" i="4"/>
  <c r="C61" i="4"/>
  <c r="F60" i="4"/>
  <c r="E60" i="4"/>
  <c r="D60" i="4"/>
  <c r="C60" i="4"/>
  <c r="F59" i="4"/>
  <c r="E59" i="4"/>
  <c r="D59" i="4"/>
  <c r="C59" i="4"/>
  <c r="F58" i="4"/>
  <c r="E58" i="4"/>
  <c r="D58" i="4"/>
  <c r="C58" i="4"/>
  <c r="F57" i="4"/>
  <c r="E57" i="4"/>
  <c r="D57" i="4"/>
  <c r="C57" i="4"/>
  <c r="F56" i="4"/>
  <c r="E56" i="4"/>
  <c r="D56" i="4"/>
  <c r="C56" i="4"/>
  <c r="F55" i="4"/>
  <c r="E55" i="4"/>
  <c r="D55" i="4"/>
  <c r="C55" i="4"/>
  <c r="F54" i="4"/>
  <c r="E54" i="4"/>
  <c r="D54" i="4"/>
  <c r="C54" i="4"/>
  <c r="F53" i="4"/>
  <c r="E53" i="4"/>
  <c r="D53" i="4"/>
  <c r="C53" i="4"/>
  <c r="F52" i="4"/>
  <c r="E52" i="4"/>
  <c r="D52" i="4"/>
  <c r="C52" i="4"/>
  <c r="F51" i="4"/>
  <c r="E51" i="4"/>
  <c r="D51" i="4"/>
  <c r="C51" i="4"/>
  <c r="F50" i="4"/>
  <c r="E50" i="4"/>
  <c r="D50" i="4"/>
  <c r="C50" i="4"/>
  <c r="G43" i="4"/>
  <c r="F43" i="4"/>
  <c r="E43" i="4"/>
  <c r="D43" i="4"/>
  <c r="C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D86" i="3"/>
  <c r="C86" i="3"/>
  <c r="D85" i="3"/>
  <c r="C85" i="3"/>
  <c r="D84" i="3"/>
  <c r="C84" i="3"/>
  <c r="D83" i="3"/>
  <c r="C83" i="3"/>
  <c r="D82" i="3"/>
  <c r="C82" i="3"/>
  <c r="D81" i="3"/>
  <c r="C81" i="3"/>
  <c r="D80" i="3"/>
  <c r="C80" i="3"/>
  <c r="D79" i="3"/>
  <c r="C79" i="3"/>
  <c r="D78" i="3"/>
  <c r="C78" i="3"/>
  <c r="D77" i="3"/>
  <c r="C77" i="3"/>
  <c r="D76" i="3"/>
  <c r="C76" i="3"/>
  <c r="D75" i="3"/>
  <c r="C75" i="3"/>
  <c r="D74" i="3"/>
  <c r="C74" i="3"/>
  <c r="D73" i="3"/>
  <c r="C73" i="3"/>
  <c r="D72" i="3"/>
  <c r="C72" i="3"/>
  <c r="D71" i="3"/>
  <c r="C71" i="3"/>
  <c r="D70" i="3"/>
  <c r="C70" i="3"/>
  <c r="D69" i="3"/>
  <c r="C69" i="3"/>
  <c r="D68" i="3"/>
  <c r="C68" i="3"/>
  <c r="D67" i="3"/>
  <c r="C67" i="3"/>
  <c r="D66" i="3"/>
  <c r="C66" i="3"/>
  <c r="D65" i="3"/>
  <c r="C65" i="3"/>
  <c r="D64" i="3"/>
  <c r="C64" i="3"/>
  <c r="D63" i="3"/>
  <c r="C63" i="3"/>
  <c r="D62" i="3"/>
  <c r="C62" i="3"/>
  <c r="D61" i="3"/>
  <c r="C61" i="3"/>
  <c r="D60" i="3"/>
  <c r="C60" i="3"/>
  <c r="D59" i="3"/>
  <c r="C59" i="3"/>
  <c r="D58" i="3"/>
  <c r="C58" i="3"/>
  <c r="D57" i="3"/>
  <c r="C57" i="3"/>
  <c r="D56" i="3"/>
  <c r="C56" i="3"/>
  <c r="D55" i="3"/>
  <c r="C55" i="3"/>
  <c r="D54" i="3"/>
  <c r="C54" i="3"/>
  <c r="D53" i="3"/>
  <c r="C53" i="3"/>
  <c r="D52" i="3"/>
  <c r="C52" i="3"/>
  <c r="D51" i="3"/>
  <c r="C51" i="3"/>
  <c r="D50" i="3"/>
  <c r="C50" i="3"/>
  <c r="E43" i="3"/>
  <c r="D43" i="3"/>
  <c r="C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H86" i="2"/>
  <c r="G86" i="2"/>
  <c r="F86" i="2"/>
  <c r="E86" i="2"/>
  <c r="D86" i="2"/>
  <c r="C86" i="2"/>
  <c r="H85" i="2"/>
  <c r="G85" i="2"/>
  <c r="F85" i="2"/>
  <c r="E85" i="2"/>
  <c r="D85" i="2"/>
  <c r="C85" i="2"/>
  <c r="H84" i="2"/>
  <c r="G84" i="2"/>
  <c r="F84" i="2"/>
  <c r="E84" i="2"/>
  <c r="D84" i="2"/>
  <c r="C84" i="2"/>
  <c r="H83" i="2"/>
  <c r="G83" i="2"/>
  <c r="F83" i="2"/>
  <c r="E83" i="2"/>
  <c r="D83" i="2"/>
  <c r="C83" i="2"/>
  <c r="H82" i="2"/>
  <c r="G82" i="2"/>
  <c r="F82" i="2"/>
  <c r="E82" i="2"/>
  <c r="D82" i="2"/>
  <c r="C82" i="2"/>
  <c r="H81" i="2"/>
  <c r="G81" i="2"/>
  <c r="F81" i="2"/>
  <c r="E81" i="2"/>
  <c r="D81" i="2"/>
  <c r="C81" i="2"/>
  <c r="H80" i="2"/>
  <c r="G80" i="2"/>
  <c r="F80" i="2"/>
  <c r="E80" i="2"/>
  <c r="D80" i="2"/>
  <c r="C80" i="2"/>
  <c r="H79" i="2"/>
  <c r="G79" i="2"/>
  <c r="F79" i="2"/>
  <c r="E79" i="2"/>
  <c r="D79" i="2"/>
  <c r="C79" i="2"/>
  <c r="H78" i="2"/>
  <c r="G78" i="2"/>
  <c r="F78" i="2"/>
  <c r="E78" i="2"/>
  <c r="D78" i="2"/>
  <c r="C78" i="2"/>
  <c r="H77" i="2"/>
  <c r="G77" i="2"/>
  <c r="F77" i="2"/>
  <c r="E77" i="2"/>
  <c r="D77" i="2"/>
  <c r="C77" i="2"/>
  <c r="H76" i="2"/>
  <c r="G76" i="2"/>
  <c r="F76" i="2"/>
  <c r="E76" i="2"/>
  <c r="D76" i="2"/>
  <c r="C76" i="2"/>
  <c r="H75" i="2"/>
  <c r="G75" i="2"/>
  <c r="F75" i="2"/>
  <c r="E75" i="2"/>
  <c r="D75" i="2"/>
  <c r="C75" i="2"/>
  <c r="H74" i="2"/>
  <c r="G74" i="2"/>
  <c r="F74" i="2"/>
  <c r="E74" i="2"/>
  <c r="D74" i="2"/>
  <c r="C74" i="2"/>
  <c r="H73" i="2"/>
  <c r="G73" i="2"/>
  <c r="F73" i="2"/>
  <c r="E73" i="2"/>
  <c r="D73" i="2"/>
  <c r="C73" i="2"/>
  <c r="H72" i="2"/>
  <c r="G72" i="2"/>
  <c r="F72" i="2"/>
  <c r="E72" i="2"/>
  <c r="D72" i="2"/>
  <c r="C72" i="2"/>
  <c r="H71" i="2"/>
  <c r="G71" i="2"/>
  <c r="F71" i="2"/>
  <c r="E71" i="2"/>
  <c r="D71" i="2"/>
  <c r="C71" i="2"/>
  <c r="H70" i="2"/>
  <c r="G70" i="2"/>
  <c r="F70" i="2"/>
  <c r="E70" i="2"/>
  <c r="D70" i="2"/>
  <c r="C70" i="2"/>
  <c r="H69" i="2"/>
  <c r="G69" i="2"/>
  <c r="F69" i="2"/>
  <c r="E69" i="2"/>
  <c r="D69" i="2"/>
  <c r="C69" i="2"/>
  <c r="H68" i="2"/>
  <c r="G68" i="2"/>
  <c r="F68" i="2"/>
  <c r="E68" i="2"/>
  <c r="D68" i="2"/>
  <c r="C68" i="2"/>
  <c r="H67" i="2"/>
  <c r="G67" i="2"/>
  <c r="F67" i="2"/>
  <c r="E67" i="2"/>
  <c r="D67" i="2"/>
  <c r="C67" i="2"/>
  <c r="H66" i="2"/>
  <c r="G66" i="2"/>
  <c r="F66" i="2"/>
  <c r="E66" i="2"/>
  <c r="D66" i="2"/>
  <c r="C66" i="2"/>
  <c r="H65" i="2"/>
  <c r="G65" i="2"/>
  <c r="F65" i="2"/>
  <c r="E65" i="2"/>
  <c r="D65" i="2"/>
  <c r="C65" i="2"/>
  <c r="H64" i="2"/>
  <c r="G64" i="2"/>
  <c r="F64" i="2"/>
  <c r="E64" i="2"/>
  <c r="D64" i="2"/>
  <c r="C64" i="2"/>
  <c r="H63" i="2"/>
  <c r="G63" i="2"/>
  <c r="F63" i="2"/>
  <c r="E63" i="2"/>
  <c r="D63" i="2"/>
  <c r="C63" i="2"/>
  <c r="H62" i="2"/>
  <c r="G62" i="2"/>
  <c r="F62" i="2"/>
  <c r="E62" i="2"/>
  <c r="D62" i="2"/>
  <c r="C62" i="2"/>
  <c r="H61" i="2"/>
  <c r="G61" i="2"/>
  <c r="F61" i="2"/>
  <c r="E61" i="2"/>
  <c r="D61" i="2"/>
  <c r="C61" i="2"/>
  <c r="H60" i="2"/>
  <c r="G60" i="2"/>
  <c r="F60" i="2"/>
  <c r="E60" i="2"/>
  <c r="D60" i="2"/>
  <c r="C60" i="2"/>
  <c r="H59" i="2"/>
  <c r="G59" i="2"/>
  <c r="F59" i="2"/>
  <c r="E59" i="2"/>
  <c r="D59" i="2"/>
  <c r="C59" i="2"/>
  <c r="H58" i="2"/>
  <c r="G58" i="2"/>
  <c r="F58" i="2"/>
  <c r="E58" i="2"/>
  <c r="D58" i="2"/>
  <c r="C58" i="2"/>
  <c r="H57" i="2"/>
  <c r="G57" i="2"/>
  <c r="F57" i="2"/>
  <c r="E57" i="2"/>
  <c r="D57" i="2"/>
  <c r="C57" i="2"/>
  <c r="H56" i="2"/>
  <c r="G56" i="2"/>
  <c r="F56" i="2"/>
  <c r="E56" i="2"/>
  <c r="D56" i="2"/>
  <c r="C56" i="2"/>
  <c r="H55" i="2"/>
  <c r="G55" i="2"/>
  <c r="F55" i="2"/>
  <c r="E55" i="2"/>
  <c r="D55" i="2"/>
  <c r="C55" i="2"/>
  <c r="H54" i="2"/>
  <c r="G54" i="2"/>
  <c r="F54" i="2"/>
  <c r="E54" i="2"/>
  <c r="D54" i="2"/>
  <c r="C54" i="2"/>
  <c r="H53" i="2"/>
  <c r="G53" i="2"/>
  <c r="F53" i="2"/>
  <c r="E53" i="2"/>
  <c r="D53" i="2"/>
  <c r="C53" i="2"/>
  <c r="H52" i="2"/>
  <c r="G52" i="2"/>
  <c r="F52" i="2"/>
  <c r="E52" i="2"/>
  <c r="D52" i="2"/>
  <c r="C52" i="2"/>
  <c r="H51" i="2"/>
  <c r="G51" i="2"/>
  <c r="F51" i="2"/>
  <c r="E51" i="2"/>
  <c r="D51" i="2"/>
  <c r="C51" i="2"/>
  <c r="H50" i="2"/>
  <c r="G50" i="2"/>
  <c r="F50" i="2"/>
  <c r="E50" i="2"/>
  <c r="D50" i="2"/>
  <c r="C50" i="2"/>
  <c r="I43" i="2"/>
  <c r="H43" i="2"/>
  <c r="G43" i="2"/>
  <c r="F43" i="2"/>
  <c r="E43" i="2"/>
  <c r="D43" i="2"/>
  <c r="C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</calcChain>
</file>

<file path=xl/sharedStrings.xml><?xml version="1.0" encoding="utf-8"?>
<sst xmlns="http://schemas.openxmlformats.org/spreadsheetml/2006/main" count="1761" uniqueCount="111">
  <si>
    <t xml:space="preserve"> 1 Whisky</t>
  </si>
  <si>
    <t>BRAND BRAND</t>
  </si>
  <si>
    <t>1,00 Ballantine’s</t>
  </si>
  <si>
    <t>2,00 Chivas Regal</t>
  </si>
  <si>
    <t>3,00 Jack Daniel’s</t>
  </si>
  <si>
    <t>4,00 Jameson</t>
  </si>
  <si>
    <t>5,00 Jim Beam</t>
  </si>
  <si>
    <t>6,00 Johnnie Walker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</si>
  <si>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</si>
  <si>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</si>
  <si>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</si>
  <si>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</si>
  <si>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</si>
  <si>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</si>
  <si>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</si>
  <si>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</si>
  <si>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</si>
  <si>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</si>
  <si>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</si>
  <si>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</si>
  <si>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</si>
  <si>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</si>
  <si>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</si>
  <si>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</si>
  <si>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</si>
  <si>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</si>
  <si>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</si>
  <si>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$P4aggr P4aggr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</si>
  <si>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</si>
  <si>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</si>
  <si>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</si>
  <si>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</si>
  <si>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</si>
  <si>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</si>
  <si>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</si>
  <si>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</si>
  <si>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</si>
  <si>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</si>
  <si>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</si>
  <si>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</si>
  <si>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</si>
  <si>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</si>
  <si>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</si>
  <si>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</si>
  <si>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</si>
  <si>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</si>
  <si>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</si>
  <si>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</si>
  <si>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 xml:space="preserve"> 2 Vodka</t>
  </si>
  <si>
    <t>9,00 Absolut</t>
  </si>
  <si>
    <t>10,00 Finlandia</t>
  </si>
  <si>
    <t xml:space="preserve"> 3 Gin</t>
  </si>
  <si>
    <t>14,00 Beefeater</t>
  </si>
  <si>
    <t>15,00 Bombay Sapphire</t>
  </si>
  <si>
    <t>17,00 Kalumba</t>
  </si>
  <si>
    <t>18,00 Gordons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</si>
  <si>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</si>
  <si>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</si>
  <si>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</si>
  <si>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</si>
  <si>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</si>
  <si>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</si>
  <si>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new people</t>
  </si>
  <si>
    <t>P2podkl_i7 In what typical circumstances do you imagine these people drinking [BRAND]? 7 = Meeting after work</t>
  </si>
  <si>
    <t>P2podkl_i8 In what typical circumstances do you imagine these people drinking [BRAND]? 8 = Listening to music</t>
  </si>
  <si>
    <t>P2podkl_i9 In what typical circumstances do you imagine these people drinking [BRAND]? 9 = Playing games (e.g. cards, board games, etc.)</t>
  </si>
  <si>
    <t>P2podkl_i10 In what typical circumstances do you imagine these people drinking [BRAND]? 10 = Show off their knowledge and taste</t>
  </si>
  <si>
    <t>P2podkl_i11 In what typical circumstances do you imagine these people drinking [BRAND]? 11 = Enjoy a special moment</t>
  </si>
  <si>
    <t>P2podkl_i12 In what typical circumstances do you imagine these people drinking [BRAND]? 12 = Have fun without losing control</t>
  </si>
  <si>
    <t>P2podkl_i13 In what typical circumstances do you imagine these people drinking [BRAND]? 13 = Relax and rest</t>
  </si>
  <si>
    <t>P2podkl_i14 In what typical circumstances do you imagine these people drinking [BRAND]? 14 = Chill out, have fun without too much inhibition</t>
  </si>
  <si>
    <t>P2podkl_i15 In what typical circumstances do you imagine these people drinking [BRAND]? 15 = Enjoy the life more fully</t>
  </si>
  <si>
    <t>P2podkl_i16 In what typical circumstances do you imagine these people drinking [BRAND]? 16 = To drink something they really like</t>
  </si>
  <si>
    <t>P2podkl_i17 In what typical circumstances do you imagine these people drinking [BRAND]? 17 = Celebrate something/special occasion</t>
  </si>
  <si>
    <t>$P5aggr P5aggr</t>
  </si>
  <si>
    <t>P5podkl_i1 And what does the fact that these people drink [BRAND], say about them and about the kind of people they are?  1 = Active, athletic</t>
  </si>
  <si>
    <t>P5podkl_i2 And what does the fact that these people drink [BRAND], say about them and about the kind of people they are?  2 = Courageous, adventurous</t>
  </si>
  <si>
    <t>P5podkl_i3 And what does the fact that these people drink [BRAND], say about them and about the kind of people they are?  3 = Hurried, with no time to lose</t>
  </si>
  <si>
    <t>P5podkl_i4 And what does the fact that these people drink [BRAND], say about them and about the kind of people they are?  4 = Determined, decisive</t>
  </si>
  <si>
    <t>P5podkl_i5 And what does the fact that these people drink [BRAND], say about them and about the kind of people they are?  5 = Sophisticated, chic</t>
  </si>
  <si>
    <t>P5podkl_i6 And what does the fact that these people drink [BRAND], say about them and about the kind of people they are?  6 = Demanding, difficult to please</t>
  </si>
  <si>
    <t>P5podkl_i7 And what does the fact that these people drink [BRAND], say about them and about the kind of people they are?  7 = Reasonable, prudent</t>
  </si>
  <si>
    <t>P5podkl_i8 And what does the fact that these people drink [BRAND], say about them and about the kind of people they are?  8 = Organised, efficient</t>
  </si>
  <si>
    <t>P5podkl_i9 And what does the fact that these people drink [BRAND], say about them and about the kind of people they are? 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</si>
  <si>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</si>
  <si>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</si>
  <si>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</si>
  <si>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</si>
  <si>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</si>
  <si>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</si>
  <si>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</si>
  <si>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</si>
  <si>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</si>
  <si>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</si>
  <si>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 1 = Excited, enthusiastic</t>
  </si>
  <si>
    <t>P6podkl_i2 How do these people feel when they drink [BRAND]?  2 = Lively, energetic and fresh</t>
  </si>
  <si>
    <t>P6podkl_i3 How do these people feel when they drink [BRAND]?  3 = Original, rebellious</t>
  </si>
  <si>
    <t>P6podkl_i4 How do these people feel when they drink [BRAND]?  4 = Self-confident</t>
  </si>
  <si>
    <t>P6podkl_i5 How do these people feel when they drink [BRAND]?  5 = Elegant, sophisticated</t>
  </si>
  <si>
    <t>P6podkl_i6 How do these people feel when they drink [BRAND]?  6 = Privileged, enjoying this moment of pleasure</t>
  </si>
  <si>
    <t>P6podkl_i7 How do these people feel when they drink [BRAND]?  7 = Efficient, in control of the situation</t>
  </si>
  <si>
    <t>P6podkl_i8 How do these people feel when they drink [BRAND]?  8 = Like experts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</si>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</sst>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33875154312" xfId="16" xr:uid="{6B4C8F4A-397C-4FCA-B4FF-ECC0978ECC94}"/>
    <cellStyle name="style1733875154330" xfId="17" xr:uid="{3258D05E-8CCF-4603-882E-F484988BAFE3}"/>
    <cellStyle name="style1733875154363" xfId="21" xr:uid="{45D9FFBE-6849-4939-A86B-B4A4FB5E1A2B}"/>
    <cellStyle name="style1733875154382" xfId="22" xr:uid="{84D3C2E9-EDEC-457B-8DF8-38E0383BCD03}"/>
    <cellStyle name="style1733875154401" xfId="26" xr:uid="{B718D445-8F56-40E2-974C-E2336B9BDEBE}"/>
    <cellStyle name="style1733875154425" xfId="27" xr:uid="{B1618294-40DF-4C8F-BE22-0AA72BC46404}"/>
    <cellStyle name="style1733875154558" xfId="1" xr:uid="{B60A9092-9548-4373-84E3-EAA607545794}"/>
    <cellStyle name="style1733875154574" xfId="2" xr:uid="{F18419AC-78B1-4017-B701-61A9875BB8CA}"/>
    <cellStyle name="style1733875154587" xfId="6" xr:uid="{683DAE13-83E0-4771-8696-178BAA5F1438}"/>
    <cellStyle name="style1733875154600" xfId="7" xr:uid="{0E43122F-59DA-42CD-A93E-75772254D2BB}"/>
    <cellStyle name="style1733875154653" xfId="11" xr:uid="{6E08D0C2-618B-4ABD-A42A-8F6BA1A9C181}"/>
    <cellStyle name="style1733875154701" xfId="12" xr:uid="{75C7EDE5-DFCC-4473-9384-7621E57708E9}"/>
    <cellStyle name="style1733875154837" xfId="3" xr:uid="{44B36B9D-C29B-48CA-A6F6-E090A39CDFAF}"/>
    <cellStyle name="style1733875154854" xfId="4" xr:uid="{D5A81E24-1BEA-4056-B112-EC4E37660699}"/>
    <cellStyle name="style1733875154876" xfId="5" xr:uid="{60A7FC17-4C2D-4ED4-A1EC-19E54E363D12}"/>
    <cellStyle name="style1733875154893" xfId="8" xr:uid="{7EB10BA1-3A97-4D99-8D2C-C943967ADBEA}"/>
    <cellStyle name="style1733875154909" xfId="9" xr:uid="{5D9D4356-3479-435C-A0A0-8BA2A80587DA}"/>
    <cellStyle name="style1733875154926" xfId="10" xr:uid="{BE5C44BC-8D91-486E-B2DB-DA3772C507D4}"/>
    <cellStyle name="style1733875154937" xfId="13" xr:uid="{AAD114DD-B51A-4935-81EB-D5D1395D59E4}"/>
    <cellStyle name="style1733875154954" xfId="14" xr:uid="{A263CC25-F915-40D2-B74B-E7129CD09766}"/>
    <cellStyle name="style1733875154970" xfId="15" xr:uid="{E0B308E4-F9F9-4F36-B4BD-ED0C0A593390}"/>
    <cellStyle name="style1733875154990" xfId="18" xr:uid="{C59533ED-2269-48FC-9428-9E63B382AECA}"/>
    <cellStyle name="style1733875155000" xfId="19" xr:uid="{7A083729-003B-48DE-AAB7-05913EF002E9}"/>
    <cellStyle name="style1733875155009" xfId="20" xr:uid="{F4956986-1FD0-4C7A-9D95-AA48F1C416DA}"/>
    <cellStyle name="style1733875155022" xfId="23" xr:uid="{E3E487EB-832F-4896-A8CC-A3CE227B2330}"/>
    <cellStyle name="style1733875155038" xfId="24" xr:uid="{98B084DD-E7B4-4E9A-B1D0-90FFAB5823C1}"/>
    <cellStyle name="style1733875155056" xfId="25" xr:uid="{CD85A338-1990-48E0-816A-46206E325FDC}"/>
    <cellStyle name="style1733875155076" xfId="28" xr:uid="{D799580C-145A-4DA4-8C4D-619C90D9552D}"/>
    <cellStyle name="style1733875155092" xfId="29" xr:uid="{1FF08FAE-BA1D-4202-8334-0D1A0B191A70}"/>
    <cellStyle name="style1733875155110" xfId="30" xr:uid="{962509D3-D22B-4405-BC70-CDA833CF86D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135D4-F8C1-401F-B607-6DC213B7D009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AFA1B-8FCA-41B6-8761-BBD7E60A0106}">
  <dimension ref="A1:I87"/>
  <sheetViews>
    <sheetView workbookViewId="0">
      <selection activeCell="C50" sqref="C50:H86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1"/>
      <c r="B3" s="2"/>
      <c r="C3" s="3" t="s">
        <v>1</v>
      </c>
      <c r="D3" s="4"/>
      <c r="E3" s="4"/>
      <c r="F3" s="4"/>
      <c r="G3" s="4"/>
      <c r="H3" s="5"/>
    </row>
    <row r="4" spans="1: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10" t="s">
        <v>7</v>
      </c>
    </row>
    <row r="5" spans="1:9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4" t="s">
        <v>8</v>
      </c>
      <c r="G5" s="14" t="s">
        <v>8</v>
      </c>
      <c r="H5" s="15" t="s">
        <v>8</v>
      </c>
    </row>
    <row r="6" spans="1:9" ht="24.75" thickTop="1" x14ac:dyDescent="0.25">
      <c r="A6" s="16" t="s">
        <v>9</v>
      </c>
      <c r="B6" s="17" t="s">
        <v>10</v>
      </c>
      <c r="C6" s="18">
        <v>0.26373626373626374</v>
      </c>
      <c r="D6" s="19">
        <v>0.40239043824701193</v>
      </c>
      <c r="E6" s="19">
        <v>0.36274509803921567</v>
      </c>
      <c r="F6" s="19">
        <v>0.25837320574162681</v>
      </c>
      <c r="G6" s="19">
        <v>0.24834437086092712</v>
      </c>
      <c r="H6" s="20">
        <v>0.33128834355828218</v>
      </c>
      <c r="I6" s="31">
        <f>AVERAGE(C6:H6)</f>
        <v>0.31114628669722127</v>
      </c>
    </row>
    <row r="7" spans="1:9" ht="24" x14ac:dyDescent="0.25">
      <c r="A7" s="21"/>
      <c r="B7" s="22" t="s">
        <v>11</v>
      </c>
      <c r="C7" s="23">
        <v>0.20146520146520147</v>
      </c>
      <c r="D7" s="24">
        <v>0.19123505976095617</v>
      </c>
      <c r="E7" s="24">
        <v>0.15686274509803921</v>
      </c>
      <c r="F7" s="24">
        <v>0.17703349282296654</v>
      </c>
      <c r="G7" s="24">
        <v>0.18211920529801323</v>
      </c>
      <c r="H7" s="25">
        <v>0.18404907975460122</v>
      </c>
      <c r="I7" s="31">
        <f>AVERAGE(C7:H7)</f>
        <v>0.1821274640332963</v>
      </c>
    </row>
    <row r="8" spans="1:9" ht="24" x14ac:dyDescent="0.25">
      <c r="A8" s="21"/>
      <c r="B8" s="22" t="s">
        <v>12</v>
      </c>
      <c r="C8" s="23">
        <v>0.2344322344322344</v>
      </c>
      <c r="D8" s="24">
        <v>0.27091633466135456</v>
      </c>
      <c r="E8" s="24">
        <v>0.23856209150326799</v>
      </c>
      <c r="F8" s="24">
        <v>0.30143540669856461</v>
      </c>
      <c r="G8" s="24">
        <v>0.25496688741721857</v>
      </c>
      <c r="H8" s="25">
        <v>0.24539877300613497</v>
      </c>
      <c r="I8" s="31">
        <f>AVERAGE(C8:H8)</f>
        <v>0.25761862128646251</v>
      </c>
    </row>
    <row r="9" spans="1:9" ht="24" x14ac:dyDescent="0.25">
      <c r="A9" s="21"/>
      <c r="B9" s="22" t="s">
        <v>13</v>
      </c>
      <c r="C9" s="23">
        <v>0.2344322344322344</v>
      </c>
      <c r="D9" s="24">
        <v>0.22709163346613542</v>
      </c>
      <c r="E9" s="24">
        <v>0.20915032679738563</v>
      </c>
      <c r="F9" s="24">
        <v>0.15789473684210525</v>
      </c>
      <c r="G9" s="24">
        <v>0.22185430463576158</v>
      </c>
      <c r="H9" s="25">
        <v>0.23006134969325154</v>
      </c>
      <c r="I9" s="31">
        <f>AVERAGE(C9:H9)</f>
        <v>0.21341409764447897</v>
      </c>
    </row>
    <row r="10" spans="1:9" ht="24" x14ac:dyDescent="0.25">
      <c r="A10" s="21"/>
      <c r="B10" s="22" t="s">
        <v>14</v>
      </c>
      <c r="C10" s="23">
        <v>0.16849816849816851</v>
      </c>
      <c r="D10" s="24">
        <v>0.37450199203187251</v>
      </c>
      <c r="E10" s="24">
        <v>0.18954248366013071</v>
      </c>
      <c r="F10" s="24">
        <v>0.20574162679425836</v>
      </c>
      <c r="G10" s="24">
        <v>0.16887417218543047</v>
      </c>
      <c r="H10" s="25">
        <v>0.13803680981595093</v>
      </c>
      <c r="I10" s="31">
        <f>AVERAGE(C10:H10)</f>
        <v>0.20753254216430192</v>
      </c>
    </row>
    <row r="11" spans="1:9" ht="24" x14ac:dyDescent="0.25">
      <c r="A11" s="21"/>
      <c r="B11" s="22" t="s">
        <v>15</v>
      </c>
      <c r="C11" s="23">
        <v>0.22344322344322345</v>
      </c>
      <c r="D11" s="24">
        <v>0.16733067729083664</v>
      </c>
      <c r="E11" s="24">
        <v>0.24183006535947713</v>
      </c>
      <c r="F11" s="24">
        <v>0.28229665071770332</v>
      </c>
      <c r="G11" s="24">
        <v>0.20198675496688742</v>
      </c>
      <c r="H11" s="25">
        <v>0.22392638036809817</v>
      </c>
      <c r="I11" s="31">
        <f>AVERAGE(C11:H11)</f>
        <v>0.22346895869103769</v>
      </c>
    </row>
    <row r="12" spans="1:9" ht="24" x14ac:dyDescent="0.25">
      <c r="A12" s="21"/>
      <c r="B12" s="22" t="s">
        <v>16</v>
      </c>
      <c r="C12" s="23">
        <v>0.16849816849816851</v>
      </c>
      <c r="D12" s="24">
        <v>0.16334661354581673</v>
      </c>
      <c r="E12" s="24">
        <v>0.15686274509803921</v>
      </c>
      <c r="F12" s="24">
        <v>0.18181818181818182</v>
      </c>
      <c r="G12" s="24">
        <v>0.17218543046357618</v>
      </c>
      <c r="H12" s="25">
        <v>0.24846625766871167</v>
      </c>
      <c r="I12" s="31">
        <f>AVERAGE(C12:H12)</f>
        <v>0.18186289951541568</v>
      </c>
    </row>
    <row r="13" spans="1:9" ht="24" x14ac:dyDescent="0.25">
      <c r="A13" s="21"/>
      <c r="B13" s="22" t="s">
        <v>17</v>
      </c>
      <c r="C13" s="23">
        <v>0.12820512820512819</v>
      </c>
      <c r="D13" s="24">
        <v>0.12749003984063745</v>
      </c>
      <c r="E13" s="24">
        <v>0.13071895424836602</v>
      </c>
      <c r="F13" s="24">
        <v>0.12918660287081341</v>
      </c>
      <c r="G13" s="24">
        <v>9.9337748344370869E-2</v>
      </c>
      <c r="H13" s="25">
        <v>0.16564417177914109</v>
      </c>
      <c r="I13" s="31">
        <f>AVERAGE(C13:H13)</f>
        <v>0.13009710754807616</v>
      </c>
    </row>
    <row r="14" spans="1:9" ht="24" x14ac:dyDescent="0.25">
      <c r="A14" s="21"/>
      <c r="B14" s="22" t="s">
        <v>18</v>
      </c>
      <c r="C14" s="23">
        <v>0.33699633699633702</v>
      </c>
      <c r="D14" s="24">
        <v>0.44621513944223101</v>
      </c>
      <c r="E14" s="24">
        <v>0.36601307189542481</v>
      </c>
      <c r="F14" s="24">
        <v>0.36363636363636365</v>
      </c>
      <c r="G14" s="24">
        <v>0.31125827814569534</v>
      </c>
      <c r="H14" s="25">
        <v>0.35276073619631904</v>
      </c>
      <c r="I14" s="31">
        <f>AVERAGE(C14:H14)</f>
        <v>0.36281332105206182</v>
      </c>
    </row>
    <row r="15" spans="1:9" ht="24" x14ac:dyDescent="0.25">
      <c r="A15" s="21"/>
      <c r="B15" s="22" t="s">
        <v>19</v>
      </c>
      <c r="C15" s="23">
        <v>0.40293040293040294</v>
      </c>
      <c r="D15" s="24">
        <v>0.37051792828685259</v>
      </c>
      <c r="E15" s="24">
        <v>0.42810457516339867</v>
      </c>
      <c r="F15" s="24">
        <v>0.44497607655502391</v>
      </c>
      <c r="G15" s="24">
        <v>0.38741721854304634</v>
      </c>
      <c r="H15" s="25">
        <v>0.38036809815950923</v>
      </c>
      <c r="I15" s="31">
        <f>AVERAGE(C15:H15)</f>
        <v>0.40238571660637229</v>
      </c>
    </row>
    <row r="16" spans="1:9" ht="24" x14ac:dyDescent="0.25">
      <c r="A16" s="21"/>
      <c r="B16" s="22" t="s">
        <v>20</v>
      </c>
      <c r="C16" s="23">
        <v>0.26007326007326009</v>
      </c>
      <c r="D16" s="24">
        <v>0.2788844621513944</v>
      </c>
      <c r="E16" s="24">
        <v>0.26143790849673204</v>
      </c>
      <c r="F16" s="24">
        <v>0.25358851674641147</v>
      </c>
      <c r="G16" s="24">
        <v>0.20860927152317882</v>
      </c>
      <c r="H16" s="25">
        <v>0.22085889570552147</v>
      </c>
      <c r="I16" s="31">
        <f>AVERAGE(C16:H16)</f>
        <v>0.24724205244941636</v>
      </c>
    </row>
    <row r="17" spans="1:9" ht="24" x14ac:dyDescent="0.25">
      <c r="A17" s="21"/>
      <c r="B17" s="22" t="s">
        <v>21</v>
      </c>
      <c r="C17" s="23">
        <v>0.31868131868131866</v>
      </c>
      <c r="D17" s="24">
        <v>0.13147410358565736</v>
      </c>
      <c r="E17" s="24">
        <v>0.22875816993464052</v>
      </c>
      <c r="F17" s="24">
        <v>0.28708133971291866</v>
      </c>
      <c r="G17" s="24">
        <v>0.25496688741721857</v>
      </c>
      <c r="H17" s="25">
        <v>0.2607361963190184</v>
      </c>
      <c r="I17" s="31">
        <f>AVERAGE(C17:H17)</f>
        <v>0.24694966927512871</v>
      </c>
    </row>
    <row r="18" spans="1:9" ht="24" x14ac:dyDescent="0.25">
      <c r="A18" s="21"/>
      <c r="B18" s="22" t="s">
        <v>22</v>
      </c>
      <c r="C18" s="23">
        <v>0.13186813186813187</v>
      </c>
      <c r="D18" s="24">
        <v>0.13147410358565736</v>
      </c>
      <c r="E18" s="24">
        <v>0.12091503267973856</v>
      </c>
      <c r="F18" s="24">
        <v>0.10526315789473684</v>
      </c>
      <c r="G18" s="24">
        <v>0.17218543046357618</v>
      </c>
      <c r="H18" s="25">
        <v>0.15030674846625766</v>
      </c>
      <c r="I18" s="31">
        <f>AVERAGE(C18:H18)</f>
        <v>0.13533543415968308</v>
      </c>
    </row>
    <row r="19" spans="1:9" ht="24" x14ac:dyDescent="0.25">
      <c r="A19" s="21"/>
      <c r="B19" s="22" t="s">
        <v>23</v>
      </c>
      <c r="C19" s="23">
        <v>0.15018315018315018</v>
      </c>
      <c r="D19" s="24">
        <v>9.1633466135458169E-2</v>
      </c>
      <c r="E19" s="24">
        <v>0.15686274509803921</v>
      </c>
      <c r="F19" s="24">
        <v>0.22488038277511962</v>
      </c>
      <c r="G19" s="24">
        <v>0.16556291390728478</v>
      </c>
      <c r="H19" s="25">
        <v>0.16564417177914109</v>
      </c>
      <c r="I19" s="31">
        <f>AVERAGE(C19:H19)</f>
        <v>0.15912780497969883</v>
      </c>
    </row>
    <row r="20" spans="1:9" ht="24" x14ac:dyDescent="0.25">
      <c r="A20" s="21"/>
      <c r="B20" s="22" t="s">
        <v>24</v>
      </c>
      <c r="C20" s="23">
        <v>0.12820512820512819</v>
      </c>
      <c r="D20" s="24">
        <v>0.12350597609561753</v>
      </c>
      <c r="E20" s="24">
        <v>8.4967320261437912E-2</v>
      </c>
      <c r="F20" s="24">
        <v>0.11004784688995216</v>
      </c>
      <c r="G20" s="24">
        <v>0.14238410596026491</v>
      </c>
      <c r="H20" s="25">
        <v>0.13803680981595093</v>
      </c>
      <c r="I20" s="31">
        <f>AVERAGE(C20:H20)</f>
        <v>0.12119119787139193</v>
      </c>
    </row>
    <row r="21" spans="1:9" ht="24" x14ac:dyDescent="0.25">
      <c r="A21" s="21"/>
      <c r="B21" s="22" t="s">
        <v>25</v>
      </c>
      <c r="C21" s="23">
        <v>0.13553113553113552</v>
      </c>
      <c r="D21" s="24">
        <v>0.20318725099601592</v>
      </c>
      <c r="E21" s="24">
        <v>0.12091503267973856</v>
      </c>
      <c r="F21" s="24">
        <v>0.17224880382775118</v>
      </c>
      <c r="G21" s="24">
        <v>0.12251655629139073</v>
      </c>
      <c r="H21" s="25">
        <v>0.13190184049079753</v>
      </c>
      <c r="I21" s="31">
        <f>AVERAGE(C21:H21)</f>
        <v>0.14771676996947158</v>
      </c>
    </row>
    <row r="22" spans="1:9" ht="24" x14ac:dyDescent="0.25">
      <c r="A22" s="21"/>
      <c r="B22" s="22" t="s">
        <v>26</v>
      </c>
      <c r="C22" s="23">
        <v>0.24908424908424909</v>
      </c>
      <c r="D22" s="24">
        <v>0.18725099601593626</v>
      </c>
      <c r="E22" s="24">
        <v>0.17647058823529413</v>
      </c>
      <c r="F22" s="24">
        <v>0.18181818181818182</v>
      </c>
      <c r="G22" s="24">
        <v>0.24172185430463577</v>
      </c>
      <c r="H22" s="25">
        <v>0.20858895705521474</v>
      </c>
      <c r="I22" s="31">
        <f>AVERAGE(C22:H22)</f>
        <v>0.20748913775225195</v>
      </c>
    </row>
    <row r="23" spans="1:9" x14ac:dyDescent="0.25">
      <c r="A23" s="21" t="s">
        <v>27</v>
      </c>
      <c r="B23" s="22" t="s">
        <v>28</v>
      </c>
      <c r="C23" s="23">
        <v>0.16849816849816851</v>
      </c>
      <c r="D23" s="24">
        <v>0.21115537848605576</v>
      </c>
      <c r="E23" s="24">
        <v>0.21568627450980393</v>
      </c>
      <c r="F23" s="24">
        <v>0.22009569377990432</v>
      </c>
      <c r="G23" s="24">
        <v>0.19205298013245034</v>
      </c>
      <c r="H23" s="25">
        <v>0.19938650306748465</v>
      </c>
      <c r="I23" s="31">
        <f>AVERAGE(C23:H23)</f>
        <v>0.20114583307897793</v>
      </c>
    </row>
    <row r="24" spans="1:9" ht="24" x14ac:dyDescent="0.25">
      <c r="A24" s="21"/>
      <c r="B24" s="22" t="s">
        <v>29</v>
      </c>
      <c r="C24" s="23">
        <v>0.12820512820512819</v>
      </c>
      <c r="D24" s="24">
        <v>0.18725099601593626</v>
      </c>
      <c r="E24" s="24">
        <v>0.15686274509803921</v>
      </c>
      <c r="F24" s="24">
        <v>0.17703349282296654</v>
      </c>
      <c r="G24" s="24">
        <v>0.15231788079470199</v>
      </c>
      <c r="H24" s="25">
        <v>0.12269938650306748</v>
      </c>
      <c r="I24" s="31">
        <f>AVERAGE(C24:H24)</f>
        <v>0.15406160490663995</v>
      </c>
    </row>
    <row r="25" spans="1:9" x14ac:dyDescent="0.25">
      <c r="A25" s="21"/>
      <c r="B25" s="22" t="s">
        <v>30</v>
      </c>
      <c r="C25" s="23">
        <v>0.2344322344322344</v>
      </c>
      <c r="D25" s="24">
        <v>0.39043824701195218</v>
      </c>
      <c r="E25" s="24">
        <v>0.23856209150326799</v>
      </c>
      <c r="F25" s="24">
        <v>0.25837320574162681</v>
      </c>
      <c r="G25" s="24">
        <v>0.17549668874172186</v>
      </c>
      <c r="H25" s="25">
        <v>0.254601226993865</v>
      </c>
      <c r="I25" s="31">
        <f>AVERAGE(C25:H25)</f>
        <v>0.25865061573744469</v>
      </c>
    </row>
    <row r="26" spans="1:9" x14ac:dyDescent="0.25">
      <c r="A26" s="21"/>
      <c r="B26" s="22" t="s">
        <v>31</v>
      </c>
      <c r="C26" s="23">
        <v>0.17216117216117216</v>
      </c>
      <c r="D26" s="24">
        <v>0.28685258964143429</v>
      </c>
      <c r="E26" s="24">
        <v>0.17647058823529413</v>
      </c>
      <c r="F26" s="24">
        <v>0.20095693779904306</v>
      </c>
      <c r="G26" s="24">
        <v>0.18211920529801323</v>
      </c>
      <c r="H26" s="25">
        <v>0.14723926380368099</v>
      </c>
      <c r="I26" s="31">
        <f>AVERAGE(C26:H26)</f>
        <v>0.19429995948977297</v>
      </c>
    </row>
    <row r="27" spans="1:9" x14ac:dyDescent="0.25">
      <c r="A27" s="21"/>
      <c r="B27" s="22" t="s">
        <v>32</v>
      </c>
      <c r="C27" s="23">
        <v>0.24542124542124541</v>
      </c>
      <c r="D27" s="24">
        <v>0.32669322709163345</v>
      </c>
      <c r="E27" s="24">
        <v>0.29411764705882354</v>
      </c>
      <c r="F27" s="24">
        <v>0.31100478468899523</v>
      </c>
      <c r="G27" s="24">
        <v>0.25165562913907286</v>
      </c>
      <c r="H27" s="25">
        <v>0.29141104294478526</v>
      </c>
      <c r="I27" s="31">
        <f>AVERAGE(C27:H27)</f>
        <v>0.28671726272409259</v>
      </c>
    </row>
    <row r="28" spans="1:9" x14ac:dyDescent="0.25">
      <c r="A28" s="21"/>
      <c r="B28" s="22" t="s">
        <v>33</v>
      </c>
      <c r="C28" s="23">
        <v>0.18681318681318682</v>
      </c>
      <c r="D28" s="24">
        <v>0.25099601593625498</v>
      </c>
      <c r="E28" s="24">
        <v>0.24836601307189543</v>
      </c>
      <c r="F28" s="24">
        <v>0.21531100478468901</v>
      </c>
      <c r="G28" s="24">
        <v>0.18874172185430463</v>
      </c>
      <c r="H28" s="25">
        <v>0.22392638036809817</v>
      </c>
      <c r="I28" s="31">
        <f>AVERAGE(C28:H28)</f>
        <v>0.21902572047140487</v>
      </c>
    </row>
    <row r="29" spans="1:9" x14ac:dyDescent="0.25">
      <c r="A29" s="21"/>
      <c r="B29" s="22" t="s">
        <v>34</v>
      </c>
      <c r="C29" s="23">
        <v>0.15018315018315018</v>
      </c>
      <c r="D29" s="24">
        <v>0.1752988047808765</v>
      </c>
      <c r="E29" s="24">
        <v>0.14052287581699346</v>
      </c>
      <c r="F29" s="24">
        <v>0.16746411483253587</v>
      </c>
      <c r="G29" s="24">
        <v>0.1490066225165563</v>
      </c>
      <c r="H29" s="25">
        <v>0.21165644171779141</v>
      </c>
      <c r="I29" s="31">
        <f>AVERAGE(C29:H29)</f>
        <v>0.16568866830798396</v>
      </c>
    </row>
    <row r="30" spans="1:9" ht="24" x14ac:dyDescent="0.25">
      <c r="A30" s="21"/>
      <c r="B30" s="22" t="s">
        <v>35</v>
      </c>
      <c r="C30" s="23">
        <v>0.12454212454212454</v>
      </c>
      <c r="D30" s="24">
        <v>0.15936254980079681</v>
      </c>
      <c r="E30" s="24">
        <v>9.4771241830065356E-2</v>
      </c>
      <c r="F30" s="24">
        <v>0.13875598086124402</v>
      </c>
      <c r="G30" s="24">
        <v>0.12251655629139073</v>
      </c>
      <c r="H30" s="25">
        <v>0.11349693251533742</v>
      </c>
      <c r="I30" s="31">
        <f>AVERAGE(C30:H30)</f>
        <v>0.12557423097349313</v>
      </c>
    </row>
    <row r="31" spans="1:9" x14ac:dyDescent="0.25">
      <c r="A31" s="21"/>
      <c r="B31" s="22" t="s">
        <v>36</v>
      </c>
      <c r="C31" s="23">
        <v>5.8608058608058601E-2</v>
      </c>
      <c r="D31" s="24">
        <v>0.11553784860557767</v>
      </c>
      <c r="E31" s="24">
        <v>5.5555555555555552E-2</v>
      </c>
      <c r="F31" s="24">
        <v>5.7416267942583726E-2</v>
      </c>
      <c r="G31" s="24">
        <v>5.9602649006622516E-2</v>
      </c>
      <c r="H31" s="25">
        <v>6.7484662576687116E-2</v>
      </c>
      <c r="I31" s="31">
        <f>AVERAGE(C31:H31)</f>
        <v>6.9034173715847538E-2</v>
      </c>
    </row>
    <row r="32" spans="1:9" x14ac:dyDescent="0.25">
      <c r="A32" s="21"/>
      <c r="B32" s="22" t="s">
        <v>37</v>
      </c>
      <c r="C32" s="23">
        <v>0.2857142857142857</v>
      </c>
      <c r="D32" s="24">
        <v>0.3147410358565737</v>
      </c>
      <c r="E32" s="24">
        <v>0.29738562091503268</v>
      </c>
      <c r="F32" s="24">
        <v>0.25358851674641147</v>
      </c>
      <c r="G32" s="24">
        <v>0.31788079470198677</v>
      </c>
      <c r="H32" s="25">
        <v>0.32515337423312884</v>
      </c>
      <c r="I32" s="31">
        <f>AVERAGE(C32:H32)</f>
        <v>0.29907727136123657</v>
      </c>
    </row>
    <row r="33" spans="1:9" x14ac:dyDescent="0.25">
      <c r="A33" s="21"/>
      <c r="B33" s="22" t="s">
        <v>38</v>
      </c>
      <c r="C33" s="23">
        <v>0.22344322344322345</v>
      </c>
      <c r="D33" s="24">
        <v>0.17131474103585656</v>
      </c>
      <c r="E33" s="24">
        <v>0.16666666666666663</v>
      </c>
      <c r="F33" s="24">
        <v>0.21052631578947367</v>
      </c>
      <c r="G33" s="24">
        <v>0.19867549668874174</v>
      </c>
      <c r="H33" s="25">
        <v>0.22392638036809817</v>
      </c>
      <c r="I33" s="31">
        <f>AVERAGE(C33:H33)</f>
        <v>0.19909213733201003</v>
      </c>
    </row>
    <row r="34" spans="1:9" x14ac:dyDescent="0.25">
      <c r="A34" s="21"/>
      <c r="B34" s="22" t="s">
        <v>39</v>
      </c>
      <c r="C34" s="23">
        <v>8.0586080586080577E-2</v>
      </c>
      <c r="D34" s="24">
        <v>0.14342629482071714</v>
      </c>
      <c r="E34" s="24">
        <v>0.10457516339869281</v>
      </c>
      <c r="F34" s="24">
        <v>0.14354066985645933</v>
      </c>
      <c r="G34" s="24">
        <v>0.10596026490066227</v>
      </c>
      <c r="H34" s="25">
        <v>0.10122699386503067</v>
      </c>
      <c r="I34" s="31">
        <f>AVERAGE(C34:H34)</f>
        <v>0.11321924457127379</v>
      </c>
    </row>
    <row r="35" spans="1:9" ht="24" x14ac:dyDescent="0.25">
      <c r="A35" s="21"/>
      <c r="B35" s="22" t="s">
        <v>40</v>
      </c>
      <c r="C35" s="23">
        <v>0.32234432234432231</v>
      </c>
      <c r="D35" s="24">
        <v>0.12749003984063745</v>
      </c>
      <c r="E35" s="24">
        <v>0.24836601307189543</v>
      </c>
      <c r="F35" s="24">
        <v>0.26315789473684209</v>
      </c>
      <c r="G35" s="24">
        <v>0.25496688741721857</v>
      </c>
      <c r="H35" s="25">
        <v>0.26993865030674846</v>
      </c>
      <c r="I35" s="31">
        <f>AVERAGE(C35:H35)</f>
        <v>0.24771063461961074</v>
      </c>
    </row>
    <row r="36" spans="1:9" x14ac:dyDescent="0.25">
      <c r="A36" s="21"/>
      <c r="B36" s="22" t="s">
        <v>41</v>
      </c>
      <c r="C36" s="23">
        <v>0.2344322344322344</v>
      </c>
      <c r="D36" s="24">
        <v>0.11952191235059761</v>
      </c>
      <c r="E36" s="24">
        <v>0.18300653594771241</v>
      </c>
      <c r="F36" s="24">
        <v>0.19138755980861244</v>
      </c>
      <c r="G36" s="24">
        <v>0.18543046357615892</v>
      </c>
      <c r="H36" s="25">
        <v>0.20858895705521474</v>
      </c>
      <c r="I36" s="31">
        <f>AVERAGE(C36:H36)</f>
        <v>0.18706127719508844</v>
      </c>
    </row>
    <row r="37" spans="1:9" ht="24" x14ac:dyDescent="0.25">
      <c r="A37" s="21"/>
      <c r="B37" s="22" t="s">
        <v>42</v>
      </c>
      <c r="C37" s="23">
        <v>0.15018315018315018</v>
      </c>
      <c r="D37" s="24">
        <v>0.1752988047808765</v>
      </c>
      <c r="E37" s="24">
        <v>0.15359477124183007</v>
      </c>
      <c r="F37" s="24">
        <v>0.16746411483253587</v>
      </c>
      <c r="G37" s="24">
        <v>0.17218543046357618</v>
      </c>
      <c r="H37" s="25">
        <v>0.16257668711656442</v>
      </c>
      <c r="I37" s="31">
        <f>AVERAGE(C37:H37)</f>
        <v>0.16355049310308886</v>
      </c>
    </row>
    <row r="38" spans="1:9" x14ac:dyDescent="0.25">
      <c r="A38" s="21"/>
      <c r="B38" s="22" t="s">
        <v>43</v>
      </c>
      <c r="C38" s="23">
        <v>0.24908424908424909</v>
      </c>
      <c r="D38" s="24">
        <v>0.18326693227091634</v>
      </c>
      <c r="E38" s="24">
        <v>0.23202614379084965</v>
      </c>
      <c r="F38" s="24">
        <v>0.22966507177033491</v>
      </c>
      <c r="G38" s="24">
        <v>0.22847682119205298</v>
      </c>
      <c r="H38" s="25">
        <v>0.26687116564417179</v>
      </c>
      <c r="I38" s="31">
        <f>AVERAGE(C38:H38)</f>
        <v>0.23156506395876245</v>
      </c>
    </row>
    <row r="39" spans="1:9" ht="24" x14ac:dyDescent="0.25">
      <c r="A39" s="21"/>
      <c r="B39" s="22" t="s">
        <v>44</v>
      </c>
      <c r="C39" s="23">
        <v>0.19780219780219782</v>
      </c>
      <c r="D39" s="24">
        <v>0.21115537848605576</v>
      </c>
      <c r="E39" s="24">
        <v>0.17973856209150327</v>
      </c>
      <c r="F39" s="24">
        <v>0.19617224880382775</v>
      </c>
      <c r="G39" s="24">
        <v>0.16225165562913907</v>
      </c>
      <c r="H39" s="25">
        <v>0.16257668711656442</v>
      </c>
      <c r="I39" s="31">
        <f>AVERAGE(C39:H39)</f>
        <v>0.18494945498821469</v>
      </c>
    </row>
    <row r="40" spans="1:9" x14ac:dyDescent="0.25">
      <c r="A40" s="21"/>
      <c r="B40" s="22" t="s">
        <v>45</v>
      </c>
      <c r="C40" s="23">
        <v>0.15384615384615385</v>
      </c>
      <c r="D40" s="24">
        <v>0.16334661354581673</v>
      </c>
      <c r="E40" s="24">
        <v>0.15032679738562091</v>
      </c>
      <c r="F40" s="24">
        <v>0.13397129186602871</v>
      </c>
      <c r="G40" s="24">
        <v>0.15231788079470199</v>
      </c>
      <c r="H40" s="25">
        <v>0.17791411042944782</v>
      </c>
      <c r="I40" s="31">
        <f>AVERAGE(C40:H40)</f>
        <v>0.15528714131129501</v>
      </c>
    </row>
    <row r="41" spans="1:9" x14ac:dyDescent="0.25">
      <c r="A41" s="21"/>
      <c r="B41" s="22" t="s">
        <v>46</v>
      </c>
      <c r="C41" s="23">
        <v>4.7619047619047616E-2</v>
      </c>
      <c r="D41" s="24">
        <v>9.1633466135458169E-2</v>
      </c>
      <c r="E41" s="24">
        <v>8.8235294117647065E-2</v>
      </c>
      <c r="F41" s="24">
        <v>8.612440191387559E-2</v>
      </c>
      <c r="G41" s="24">
        <v>9.2715231788079458E-2</v>
      </c>
      <c r="H41" s="25">
        <v>8.8957055214723912E-2</v>
      </c>
      <c r="I41" s="31">
        <f>AVERAGE(C41:H41)</f>
        <v>8.2547416131471971E-2</v>
      </c>
    </row>
    <row r="42" spans="1:9" ht="24.75" thickBot="1" x14ac:dyDescent="0.3">
      <c r="A42" s="26"/>
      <c r="B42" s="27" t="s">
        <v>47</v>
      </c>
      <c r="C42" s="28">
        <v>0.2967032967032967</v>
      </c>
      <c r="D42" s="29">
        <v>0.13545816733067728</v>
      </c>
      <c r="E42" s="29">
        <v>0.17973856209150327</v>
      </c>
      <c r="F42" s="29">
        <v>0.24401913875598086</v>
      </c>
      <c r="G42" s="29">
        <v>0.26821192052980131</v>
      </c>
      <c r="H42" s="30">
        <v>0.21165644171779141</v>
      </c>
      <c r="I42" s="31">
        <f>AVERAGE(C42:H42)</f>
        <v>0.22263125452150848</v>
      </c>
    </row>
    <row r="43" spans="1:9" ht="15.75" thickTop="1" x14ac:dyDescent="0.25">
      <c r="C43" s="32">
        <f>AVERAGE(C6:C42)</f>
        <v>0.2012672012672013</v>
      </c>
      <c r="D43" s="32">
        <f>AVERAGE(D6:D42)</f>
        <v>0.21158608808011187</v>
      </c>
      <c r="E43" s="32">
        <f>AVERAGE(E6:E42)</f>
        <v>0.19554848966613675</v>
      </c>
      <c r="F43" s="32">
        <f>AVERAGE(F6:F42)</f>
        <v>0.20819862925126087</v>
      </c>
      <c r="G43" s="32">
        <f>AVERAGE(G6:G42)</f>
        <v>0.19375335600501165</v>
      </c>
      <c r="H43" s="32">
        <f>AVERAGE(H6:H42)</f>
        <v>0.20560437738351853</v>
      </c>
      <c r="I43" s="32">
        <f>AVERAGE(I6:I42)</f>
        <v>0.20265969027554012</v>
      </c>
    </row>
    <row r="46" spans="1:9" ht="15.75" thickBot="1" x14ac:dyDescent="0.3"/>
    <row r="47" spans="1:9" ht="15.75" thickTop="1" x14ac:dyDescent="0.25">
      <c r="A47" s="1"/>
      <c r="B47" s="2"/>
      <c r="C47" s="3" t="s">
        <v>1</v>
      </c>
      <c r="D47" s="4"/>
      <c r="E47" s="4"/>
      <c r="F47" s="4"/>
      <c r="G47" s="4"/>
      <c r="H47" s="5"/>
    </row>
    <row r="48" spans="1:9" ht="36.75" x14ac:dyDescent="0.25">
      <c r="A48" s="6"/>
      <c r="B48" s="7"/>
      <c r="C48" s="8" t="s">
        <v>2</v>
      </c>
      <c r="D48" s="9" t="s">
        <v>3</v>
      </c>
      <c r="E48" s="9" t="s">
        <v>4</v>
      </c>
      <c r="F48" s="9" t="s">
        <v>5</v>
      </c>
      <c r="G48" s="9" t="s">
        <v>6</v>
      </c>
      <c r="H48" s="10" t="s">
        <v>7</v>
      </c>
    </row>
    <row r="49" spans="1:8" ht="25.5" thickBot="1" x14ac:dyDescent="0.3">
      <c r="A49" s="11"/>
      <c r="B49" s="12"/>
      <c r="C49" s="13" t="s">
        <v>8</v>
      </c>
      <c r="D49" s="14" t="s">
        <v>8</v>
      </c>
      <c r="E49" s="14" t="s">
        <v>8</v>
      </c>
      <c r="F49" s="14" t="s">
        <v>8</v>
      </c>
      <c r="G49" s="14" t="s">
        <v>8</v>
      </c>
      <c r="H49" s="15" t="s">
        <v>8</v>
      </c>
    </row>
    <row r="50" spans="1:8" ht="24.75" thickTop="1" x14ac:dyDescent="0.25">
      <c r="A50" s="16" t="s">
        <v>9</v>
      </c>
      <c r="B50" s="17" t="s">
        <v>10</v>
      </c>
      <c r="C50" s="18">
        <f>C6 -($I6*C$43/$I$43)</f>
        <v>-4.5272114906216909E-2</v>
      </c>
      <c r="D50" s="19">
        <f t="shared" ref="D50:H50" si="0">D6 -($I6*D$43/$I$43)</f>
        <v>7.7539326842427758E-2</v>
      </c>
      <c r="E50" s="19">
        <f t="shared" si="0"/>
        <v>6.2516738141184469E-2</v>
      </c>
      <c r="F50" s="19">
        <f t="shared" si="0"/>
        <v>-6.1277092247602361E-2</v>
      </c>
      <c r="G50" s="19">
        <f t="shared" si="0"/>
        <v>-4.9127894956308621E-2</v>
      </c>
      <c r="H50" s="20">
        <f t="shared" si="0"/>
        <v>1.562103712651508E-2</v>
      </c>
    </row>
    <row r="51" spans="1:8" ht="24" x14ac:dyDescent="0.25">
      <c r="A51" s="21"/>
      <c r="B51" s="22" t="s">
        <v>11</v>
      </c>
      <c r="C51" s="23">
        <f t="shared" ref="C51:H51" si="1">C7 -($I7*C$43/$I$43)</f>
        <v>2.0589148067331364E-2</v>
      </c>
      <c r="D51" s="24">
        <f t="shared" si="1"/>
        <v>1.0855653333143311E-3</v>
      </c>
      <c r="E51" s="24">
        <f t="shared" si="1"/>
        <v>-1.8873981184391264E-2</v>
      </c>
      <c r="F51" s="24">
        <f t="shared" si="1"/>
        <v>-1.0071739150819686E-2</v>
      </c>
      <c r="G51" s="24">
        <f t="shared" si="1"/>
        <v>7.9957408381829964E-3</v>
      </c>
      <c r="H51" s="25">
        <f t="shared" si="1"/>
        <v>-7.2473390361788015E-4</v>
      </c>
    </row>
    <row r="52" spans="1:8" ht="24" x14ac:dyDescent="0.25">
      <c r="A52" s="21"/>
      <c r="B52" s="22" t="s">
        <v>12</v>
      </c>
      <c r="C52" s="23">
        <f t="shared" ref="C52:H52" si="2">C8 -($I8*C$43/$I$43)</f>
        <v>-2.1416271159305916E-2</v>
      </c>
      <c r="D52" s="24">
        <f t="shared" si="2"/>
        <v>1.950581183277178E-3</v>
      </c>
      <c r="E52" s="24">
        <f t="shared" si="2"/>
        <v>-1.0016854975662959E-2</v>
      </c>
      <c r="F52" s="24">
        <f t="shared" si="2"/>
        <v>3.6775751152279934E-2</v>
      </c>
      <c r="G52" s="24">
        <f t="shared" si="2"/>
        <v>8.669893793219946E-3</v>
      </c>
      <c r="H52" s="25">
        <f t="shared" si="2"/>
        <v>-1.5963099993808377E-2</v>
      </c>
    </row>
    <row r="53" spans="1:8" ht="24" x14ac:dyDescent="0.25">
      <c r="A53" s="21"/>
      <c r="B53" s="22" t="s">
        <v>13</v>
      </c>
      <c r="C53" s="23">
        <f t="shared" ref="C53:H53" si="3">C9 -($I9*C$43/$I$43)</f>
        <v>2.248452008672544E-2</v>
      </c>
      <c r="D53" s="24">
        <f t="shared" si="3"/>
        <v>4.2774467852613185E-3</v>
      </c>
      <c r="E53" s="24">
        <f t="shared" si="3"/>
        <v>3.2247951285147847E-3</v>
      </c>
      <c r="F53" s="24">
        <f t="shared" si="3"/>
        <v>-6.1352230978993894E-2</v>
      </c>
      <c r="G53" s="24">
        <f t="shared" si="3"/>
        <v>1.7819167795380647E-2</v>
      </c>
      <c r="H53" s="25">
        <f t="shared" si="3"/>
        <v>1.3546301183111481E-2</v>
      </c>
    </row>
    <row r="54" spans="1:8" ht="24" x14ac:dyDescent="0.25">
      <c r="A54" s="21"/>
      <c r="B54" s="22" t="s">
        <v>14</v>
      </c>
      <c r="C54" s="23">
        <f t="shared" ref="C54:H54" si="4">C10 -($I10*C$43/$I$43)</f>
        <v>-3.7608402949196595E-2</v>
      </c>
      <c r="D54" s="24">
        <f t="shared" si="4"/>
        <v>0.15782842124844118</v>
      </c>
      <c r="E54" s="24">
        <f t="shared" si="4"/>
        <v>-1.0707872597821105E-2</v>
      </c>
      <c r="F54" s="24">
        <f t="shared" si="4"/>
        <v>-7.4630353903661073E-3</v>
      </c>
      <c r="G54" s="24">
        <f t="shared" si="4"/>
        <v>-2.9537887311525235E-2</v>
      </c>
      <c r="H54" s="25">
        <f t="shared" si="4"/>
        <v>-7.251122299953236E-2</v>
      </c>
    </row>
    <row r="55" spans="1:8" ht="24" x14ac:dyDescent="0.25">
      <c r="A55" s="21"/>
      <c r="B55" s="22" t="s">
        <v>15</v>
      </c>
      <c r="C55" s="23">
        <f t="shared" ref="C55:H55" si="5">C11 -($I11*C$43/$I$43)</f>
        <v>1.5097357097260122E-3</v>
      </c>
      <c r="D55" s="24">
        <f t="shared" si="5"/>
        <v>-6.5981249281665211E-2</v>
      </c>
      <c r="E55" s="24">
        <f t="shared" si="5"/>
        <v>2.6202491371365932E-2</v>
      </c>
      <c r="F55" s="24">
        <f t="shared" si="5"/>
        <v>5.2720010111852622E-2</v>
      </c>
      <c r="G55" s="24">
        <f t="shared" si="5"/>
        <v>-1.1661359517375541E-2</v>
      </c>
      <c r="H55" s="25">
        <f t="shared" si="5"/>
        <v>-2.78962839390412E-3</v>
      </c>
    </row>
    <row r="56" spans="1:8" ht="24" x14ac:dyDescent="0.25">
      <c r="A56" s="21"/>
      <c r="B56" s="22" t="s">
        <v>16</v>
      </c>
      <c r="C56" s="23">
        <f t="shared" ref="C56:H56" si="6">C12 -($I12*C$43/$I$43)</f>
        <v>-1.2115138223260685E-2</v>
      </c>
      <c r="D56" s="24">
        <f t="shared" si="6"/>
        <v>-2.6526663291109115E-2</v>
      </c>
      <c r="E56" s="24">
        <f t="shared" si="6"/>
        <v>-1.8618700068445293E-2</v>
      </c>
      <c r="F56" s="24">
        <f t="shared" si="6"/>
        <v>-5.0152547635539668E-3</v>
      </c>
      <c r="G56" s="24">
        <f t="shared" si="6"/>
        <v>-1.6850963590282209E-3</v>
      </c>
      <c r="H56" s="25">
        <f t="shared" si="6"/>
        <v>6.3960852705397087E-2</v>
      </c>
    </row>
    <row r="57" spans="1:8" ht="24" x14ac:dyDescent="0.25">
      <c r="A57" s="21"/>
      <c r="B57" s="22" t="s">
        <v>17</v>
      </c>
      <c r="C57" s="23">
        <f t="shared" ref="C57:H57" si="7">C13 -($I13*C$43/$I$43)</f>
        <v>-9.9807295223422465E-4</v>
      </c>
      <c r="D57" s="24">
        <f t="shared" si="7"/>
        <v>-8.3373564176373594E-3</v>
      </c>
      <c r="E57" s="24">
        <f t="shared" si="7"/>
        <v>5.186872084566585E-3</v>
      </c>
      <c r="F57" s="24">
        <f t="shared" si="7"/>
        <v>-4.4662188829187044E-3</v>
      </c>
      <c r="G57" s="24">
        <f t="shared" si="7"/>
        <v>-2.5041950251403614E-2</v>
      </c>
      <c r="H57" s="25">
        <f t="shared" si="7"/>
        <v>3.3656726419627275E-2</v>
      </c>
    </row>
    <row r="58" spans="1:8" ht="24" x14ac:dyDescent="0.25">
      <c r="A58" s="21"/>
      <c r="B58" s="22" t="s">
        <v>18</v>
      </c>
      <c r="C58" s="23">
        <f t="shared" ref="C58:H58" si="8">C14 -($I14*C$43/$I$43)</f>
        <v>-2.332406816822391E-2</v>
      </c>
      <c r="D58" s="24">
        <f t="shared" si="8"/>
        <v>6.7421254973215272E-2</v>
      </c>
      <c r="E58" s="24">
        <f t="shared" si="8"/>
        <v>1.593064126492244E-2</v>
      </c>
      <c r="F58" s="24">
        <f t="shared" si="8"/>
        <v>-9.0930924011689562E-3</v>
      </c>
      <c r="G58" s="24">
        <f t="shared" si="8"/>
        <v>-3.5610398410478583E-2</v>
      </c>
      <c r="H58" s="25">
        <f t="shared" si="8"/>
        <v>-1.5324337258266707E-2</v>
      </c>
    </row>
    <row r="59" spans="1:8" ht="24" x14ac:dyDescent="0.25">
      <c r="A59" s="21"/>
      <c r="B59" s="22" t="s">
        <v>19</v>
      </c>
      <c r="C59" s="23">
        <f t="shared" ref="C59:H59" si="9">C15 -($I15*C$43/$I$43)</f>
        <v>3.3095069290809409E-3</v>
      </c>
      <c r="D59" s="24">
        <f t="shared" si="9"/>
        <v>-4.959136705598477E-2</v>
      </c>
      <c r="E59" s="24">
        <f t="shared" si="9"/>
        <v>3.9838319359793706E-2</v>
      </c>
      <c r="F59" s="24">
        <f t="shared" si="9"/>
        <v>3.1592662646568292E-2</v>
      </c>
      <c r="G59" s="24">
        <f t="shared" si="9"/>
        <v>2.7152440410358469E-3</v>
      </c>
      <c r="H59" s="25">
        <f t="shared" si="9"/>
        <v>-2.786436592049446E-2</v>
      </c>
    </row>
    <row r="60" spans="1:8" ht="24" x14ac:dyDescent="0.25">
      <c r="A60" s="21"/>
      <c r="B60" s="22" t="s">
        <v>20</v>
      </c>
      <c r="C60" s="23">
        <f t="shared" ref="C60:H60" si="10">C16 -($I16*C$43/$I$43)</f>
        <v>1.4530025183304374E-2</v>
      </c>
      <c r="D60" s="24">
        <f t="shared" si="10"/>
        <v>2.0752326374693597E-2</v>
      </c>
      <c r="E60" s="24">
        <f t="shared" si="10"/>
        <v>2.2871423604228253E-2</v>
      </c>
      <c r="F60" s="24">
        <f t="shared" si="10"/>
        <v>-4.1096555443376204E-4</v>
      </c>
      <c r="G60" s="24">
        <f t="shared" si="10"/>
        <v>-2.7767174836283881E-2</v>
      </c>
      <c r="H60" s="25">
        <f t="shared" si="10"/>
        <v>-2.9975634771508775E-2</v>
      </c>
    </row>
    <row r="61" spans="1:8" ht="24" x14ac:dyDescent="0.25">
      <c r="A61" s="21"/>
      <c r="B61" s="22" t="s">
        <v>21</v>
      </c>
      <c r="C61" s="23">
        <f t="shared" ref="C61:H61" si="11">C17 -($I17*C$43/$I$43)</f>
        <v>7.3428457980263012E-2</v>
      </c>
      <c r="D61" s="24">
        <f t="shared" si="11"/>
        <v>-0.12635277063664224</v>
      </c>
      <c r="E61" s="24">
        <f t="shared" si="11"/>
        <v>-9.5261913246039442E-3</v>
      </c>
      <c r="F61" s="24">
        <f t="shared" si="11"/>
        <v>3.3382231778678106E-2</v>
      </c>
      <c r="G61" s="24">
        <f t="shared" si="11"/>
        <v>1.8869974798188499E-2</v>
      </c>
      <c r="H61" s="25">
        <f t="shared" si="11"/>
        <v>1.0198297404116208E-2</v>
      </c>
    </row>
    <row r="62" spans="1:8" ht="24" x14ac:dyDescent="0.25">
      <c r="A62" s="21"/>
      <c r="B62" s="22" t="s">
        <v>22</v>
      </c>
      <c r="C62" s="23">
        <f t="shared" ref="C62:H62" si="12">C18 -($I18*C$43/$I$43)</f>
        <v>-2.5374029896727823E-3</v>
      </c>
      <c r="D62" s="24">
        <f t="shared" si="12"/>
        <v>-9.8223478869469971E-3</v>
      </c>
      <c r="E62" s="24">
        <f t="shared" si="12"/>
        <v>-9.6715665213905205E-3</v>
      </c>
      <c r="F62" s="24">
        <f t="shared" si="12"/>
        <v>-3.3771160389578864E-2</v>
      </c>
      <c r="G62" s="24">
        <f t="shared" si="12"/>
        <v>4.2797615258774679E-2</v>
      </c>
      <c r="H62" s="25">
        <f t="shared" si="12"/>
        <v>1.3004862528814332E-2</v>
      </c>
    </row>
    <row r="63" spans="1:8" ht="24" x14ac:dyDescent="0.25">
      <c r="A63" s="21"/>
      <c r="B63" s="22" t="s">
        <v>23</v>
      </c>
      <c r="C63" s="23">
        <f t="shared" ref="C63:H63" si="13">C19 -($I19*C$43/$I$43)</f>
        <v>-7.8512764387013712E-3</v>
      </c>
      <c r="D63" s="24">
        <f t="shared" si="13"/>
        <v>-7.4503320685108232E-2</v>
      </c>
      <c r="E63" s="24">
        <f t="shared" si="13"/>
        <v>3.3186343508052607E-3</v>
      </c>
      <c r="F63" s="24">
        <f t="shared" si="13"/>
        <v>6.1403418868331838E-2</v>
      </c>
      <c r="G63" s="24">
        <f t="shared" si="13"/>
        <v>1.3428336939322022E-2</v>
      </c>
      <c r="H63" s="25">
        <f t="shared" si="13"/>
        <v>4.2042069653502878E-3</v>
      </c>
    </row>
    <row r="64" spans="1:8" ht="24" x14ac:dyDescent="0.25">
      <c r="A64" s="21"/>
      <c r="B64" s="22" t="s">
        <v>24</v>
      </c>
      <c r="C64" s="23">
        <f t="shared" ref="C64:H64" si="14">C20 -($I20*C$43/$I$43)</f>
        <v>7.846643591680566E-3</v>
      </c>
      <c r="D64" s="24">
        <f t="shared" si="14"/>
        <v>-3.0232386312318282E-3</v>
      </c>
      <c r="E64" s="24">
        <f t="shared" si="14"/>
        <v>-3.1971354974665134E-2</v>
      </c>
      <c r="F64" s="24">
        <f t="shared" si="14"/>
        <v>-1.4455655705144149E-2</v>
      </c>
      <c r="G64" s="24">
        <f t="shared" si="14"/>
        <v>2.6518926881366173E-2</v>
      </c>
      <c r="H64" s="25">
        <f t="shared" si="14"/>
        <v>1.5084678837994289E-2</v>
      </c>
    </row>
    <row r="65" spans="1:8" ht="24" x14ac:dyDescent="0.25">
      <c r="A65" s="21"/>
      <c r="B65" s="22" t="s">
        <v>25</v>
      </c>
      <c r="C65" s="23">
        <f t="shared" ref="C65:H65" si="15">C21 -($I21*C$43/$I$43)</f>
        <v>-1.1170662105899648E-2</v>
      </c>
      <c r="D65" s="24">
        <f t="shared" si="15"/>
        <v>4.8964112397631709E-2</v>
      </c>
      <c r="E65" s="24">
        <f t="shared" si="15"/>
        <v>-2.161844907293077E-2</v>
      </c>
      <c r="F65" s="24">
        <f t="shared" si="15"/>
        <v>2.0494752574374303E-2</v>
      </c>
      <c r="G65" s="24">
        <f t="shared" si="15"/>
        <v>-1.8708469173181322E-2</v>
      </c>
      <c r="H65" s="25">
        <f t="shared" si="15"/>
        <v>-1.7961284619994494E-2</v>
      </c>
    </row>
    <row r="66" spans="1:8" ht="24" x14ac:dyDescent="0.25">
      <c r="A66" s="21"/>
      <c r="B66" s="22" t="s">
        <v>26</v>
      </c>
      <c r="C66" s="23">
        <f t="shared" ref="C66:H66" si="16">C22 -($I22*C$43/$I$43)</f>
        <v>4.3020783814161107E-2</v>
      </c>
      <c r="D66" s="24">
        <f t="shared" si="16"/>
        <v>-2.9377258554198871E-2</v>
      </c>
      <c r="E66" s="24">
        <f t="shared" si="16"/>
        <v>-2.3737886644028899E-2</v>
      </c>
      <c r="F66" s="24">
        <f t="shared" si="16"/>
        <v>-3.1341889658344863E-2</v>
      </c>
      <c r="G66" s="24">
        <f t="shared" si="16"/>
        <v>4.3351291715568729E-2</v>
      </c>
      <c r="H66" s="25">
        <f t="shared" si="16"/>
        <v>-1.9150406731572589E-3</v>
      </c>
    </row>
    <row r="67" spans="1:8" x14ac:dyDescent="0.25">
      <c r="A67" s="21" t="s">
        <v>27</v>
      </c>
      <c r="B67" s="22" t="s">
        <v>28</v>
      </c>
      <c r="C67" s="23">
        <f t="shared" ref="C67:H67" si="17">C23 -($I23*C$43/$I$43)</f>
        <v>-3.1265577391912547E-2</v>
      </c>
      <c r="D67" s="24">
        <f t="shared" si="17"/>
        <v>1.1498273232608824E-3</v>
      </c>
      <c r="E67" s="24">
        <f t="shared" si="17"/>
        <v>2.1598521746775318E-2</v>
      </c>
      <c r="F67" s="24">
        <f t="shared" si="17"/>
        <v>1.3452297307188971E-2</v>
      </c>
      <c r="G67" s="24">
        <f t="shared" si="17"/>
        <v>-2.5304852321292315E-4</v>
      </c>
      <c r="H67" s="25">
        <f t="shared" si="17"/>
        <v>-4.6820204621000339E-3</v>
      </c>
    </row>
    <row r="68" spans="1:8" ht="24" x14ac:dyDescent="0.25">
      <c r="A68" s="21"/>
      <c r="B68" s="22" t="s">
        <v>29</v>
      </c>
      <c r="C68" s="23">
        <f t="shared" ref="C68:H68" si="18">C24 -($I24*C$43/$I$43)</f>
        <v>-2.4797908561257243E-2</v>
      </c>
      <c r="D68" s="24">
        <f t="shared" si="18"/>
        <v>2.6403556343943341E-2</v>
      </c>
      <c r="E68" s="24">
        <f t="shared" si="18"/>
        <v>8.2070646611752396E-3</v>
      </c>
      <c r="F68" s="24">
        <f t="shared" si="18"/>
        <v>1.8761194477886683E-2</v>
      </c>
      <c r="G68" s="24">
        <f t="shared" si="18"/>
        <v>5.026858383708116E-3</v>
      </c>
      <c r="H68" s="25">
        <f t="shared" si="18"/>
        <v>-3.360076530545629E-2</v>
      </c>
    </row>
    <row r="69" spans="1:8" x14ac:dyDescent="0.25">
      <c r="A69" s="21"/>
      <c r="B69" s="22" t="s">
        <v>30</v>
      </c>
      <c r="C69" s="23">
        <f t="shared" ref="C69:H69" si="19">C25 -($I25*C$43/$I$43)</f>
        <v>-2.2441174703716066E-2</v>
      </c>
      <c r="D69" s="24">
        <f t="shared" si="19"/>
        <v>0.12039504360534276</v>
      </c>
      <c r="E69" s="24">
        <f t="shared" si="19"/>
        <v>-1.101263739277325E-2</v>
      </c>
      <c r="F69" s="24">
        <f t="shared" si="19"/>
        <v>-7.346649935217997E-3</v>
      </c>
      <c r="G69" s="24">
        <f t="shared" si="19"/>
        <v>-7.1786946024303994E-2</v>
      </c>
      <c r="H69" s="25">
        <f t="shared" si="19"/>
        <v>-7.8076355493316707E-3</v>
      </c>
    </row>
    <row r="70" spans="1:8" x14ac:dyDescent="0.25">
      <c r="A70" s="21"/>
      <c r="B70" s="22" t="s">
        <v>31</v>
      </c>
      <c r="C70" s="23">
        <f t="shared" ref="C70:H70" si="20">C26 -($I26*C$43/$I$43)</f>
        <v>-2.0803738619396106E-2</v>
      </c>
      <c r="D70" s="24">
        <f t="shared" si="20"/>
        <v>8.3994447074110135E-2</v>
      </c>
      <c r="E70" s="24">
        <f t="shared" si="20"/>
        <v>-1.1011508321538743E-2</v>
      </c>
      <c r="F70" s="24">
        <f t="shared" si="20"/>
        <v>1.3465210736174626E-3</v>
      </c>
      <c r="G70" s="24">
        <f t="shared" si="20"/>
        <v>-3.6418070256349078E-3</v>
      </c>
      <c r="H70" s="25">
        <f t="shared" si="20"/>
        <v>-4.9883914181158034E-2</v>
      </c>
    </row>
    <row r="71" spans="1:8" x14ac:dyDescent="0.25">
      <c r="A71" s="21"/>
      <c r="B71" s="22" t="s">
        <v>32</v>
      </c>
      <c r="C71" s="23">
        <f t="shared" ref="C71:H71" si="21">C27 -($I27*C$43/$I$43)</f>
        <v>-3.9325962792739783E-2</v>
      </c>
      <c r="D71" s="24">
        <f t="shared" si="21"/>
        <v>2.7347146367111608E-2</v>
      </c>
      <c r="E71" s="24">
        <f t="shared" si="21"/>
        <v>1.7461112102734044E-2</v>
      </c>
      <c r="F71" s="24">
        <f t="shared" si="21"/>
        <v>1.6451185990268458E-2</v>
      </c>
      <c r="G71" s="24">
        <f t="shared" si="21"/>
        <v>-2.2461200911507939E-2</v>
      </c>
      <c r="H71" s="25">
        <f t="shared" si="21"/>
        <v>5.2771924413352878E-4</v>
      </c>
    </row>
    <row r="72" spans="1:8" x14ac:dyDescent="0.25">
      <c r="A72" s="21"/>
      <c r="B72" s="22" t="s">
        <v>33</v>
      </c>
      <c r="C72" s="23">
        <f t="shared" ref="C72:H72" si="22">C28 -($I28*C$43/$I$43)</f>
        <v>-3.0707592503490866E-2</v>
      </c>
      <c r="D72" s="24">
        <f t="shared" si="22"/>
        <v>2.2323035530215446E-2</v>
      </c>
      <c r="E72" s="24">
        <f t="shared" si="22"/>
        <v>3.702576687894038E-2</v>
      </c>
      <c r="F72" s="24">
        <f t="shared" si="22"/>
        <v>-9.7009584277115146E-3</v>
      </c>
      <c r="G72" s="24">
        <f t="shared" si="22"/>
        <v>-2.0658422471644622E-2</v>
      </c>
      <c r="H72" s="25">
        <f t="shared" si="22"/>
        <v>1.7181709936908429E-3</v>
      </c>
    </row>
    <row r="73" spans="1:8" x14ac:dyDescent="0.25">
      <c r="A73" s="21"/>
      <c r="B73" s="22" t="s">
        <v>34</v>
      </c>
      <c r="C73" s="23">
        <f t="shared" ref="C73:H73" si="23">C29 -($I29*C$43/$I$43)</f>
        <v>-1.4367059612874766E-2</v>
      </c>
      <c r="D73" s="24">
        <f t="shared" si="23"/>
        <v>2.3121732567447373E-3</v>
      </c>
      <c r="E73" s="24">
        <f t="shared" si="23"/>
        <v>-1.9351881705668539E-2</v>
      </c>
      <c r="F73" s="24">
        <f t="shared" si="23"/>
        <v>-2.7530288791091928E-3</v>
      </c>
      <c r="G73" s="24">
        <f t="shared" si="23"/>
        <v>-9.4004859371554228E-3</v>
      </c>
      <c r="H73" s="25">
        <f t="shared" si="23"/>
        <v>4.3560282878062961E-2</v>
      </c>
    </row>
    <row r="74" spans="1:8" ht="24" x14ac:dyDescent="0.25">
      <c r="A74" s="21"/>
      <c r="B74" s="22" t="s">
        <v>35</v>
      </c>
      <c r="C74" s="23">
        <f t="shared" ref="C74:H74" si="24">C30 -($I30*C$43/$I$43)</f>
        <v>-1.692770442149466E-4</v>
      </c>
      <c r="D74" s="24">
        <f t="shared" si="24"/>
        <v>2.8257245834206024E-2</v>
      </c>
      <c r="E74" s="24">
        <f t="shared" si="24"/>
        <v>-2.6396668643233839E-2</v>
      </c>
      <c r="F74" s="24">
        <f t="shared" si="24"/>
        <v>9.7496514702532511E-3</v>
      </c>
      <c r="G74" s="24">
        <f t="shared" si="24"/>
        <v>2.4609663228940815E-3</v>
      </c>
      <c r="H74" s="25">
        <f t="shared" si="24"/>
        <v>-1.3901917939904598E-2</v>
      </c>
    </row>
    <row r="75" spans="1:8" x14ac:dyDescent="0.25">
      <c r="A75" s="21"/>
      <c r="B75" s="22" t="s">
        <v>36</v>
      </c>
      <c r="C75" s="23">
        <f t="shared" ref="C75:H75" si="25">C31 -($I31*C$43/$I$43)</f>
        <v>-9.951776437043057E-3</v>
      </c>
      <c r="D75" s="24">
        <f t="shared" si="25"/>
        <v>4.3462978953307196E-2</v>
      </c>
      <c r="E75" s="24">
        <f t="shared" si="25"/>
        <v>-1.1056252580189024E-2</v>
      </c>
      <c r="F75" s="24">
        <f t="shared" si="25"/>
        <v>-1.3504694778672333E-2</v>
      </c>
      <c r="G75" s="24">
        <f t="shared" si="25"/>
        <v>-6.3976632325439958E-3</v>
      </c>
      <c r="H75" s="25">
        <f t="shared" si="25"/>
        <v>-2.5525919248589046E-3</v>
      </c>
    </row>
    <row r="76" spans="1:8" x14ac:dyDescent="0.25">
      <c r="A76" s="21"/>
      <c r="B76" s="22" t="s">
        <v>37</v>
      </c>
      <c r="C76" s="23">
        <f t="shared" ref="C76:H76" si="26">C32 -($I32*C$43/$I$43)</f>
        <v>-1.1308004646791159E-2</v>
      </c>
      <c r="D76" s="24">
        <f t="shared" si="26"/>
        <v>2.4905345607285634E-3</v>
      </c>
      <c r="E76" s="24">
        <f t="shared" si="26"/>
        <v>8.8027822230214436E-3</v>
      </c>
      <c r="F76" s="24">
        <f t="shared" si="26"/>
        <v>-5.366290485083236E-2</v>
      </c>
      <c r="G76" s="24">
        <f t="shared" si="26"/>
        <v>3.194714429388168E-2</v>
      </c>
      <c r="H76" s="25">
        <f t="shared" si="26"/>
        <v>2.1730448419991222E-2</v>
      </c>
    </row>
    <row r="77" spans="1:8" x14ac:dyDescent="0.25">
      <c r="A77" s="21"/>
      <c r="B77" s="22" t="s">
        <v>38</v>
      </c>
      <c r="C77" s="23">
        <f t="shared" ref="C77:H77" si="27">C33 -($I33*C$43/$I$43)</f>
        <v>2.5719062211959326E-2</v>
      </c>
      <c r="D77" s="24">
        <f t="shared" si="27"/>
        <v>-3.6546656799668842E-2</v>
      </c>
      <c r="E77" s="24">
        <f t="shared" si="27"/>
        <v>-2.5439453236826282E-2</v>
      </c>
      <c r="F77" s="24">
        <f t="shared" si="27"/>
        <v>5.9927450982767139E-3</v>
      </c>
      <c r="G77" s="24">
        <f t="shared" si="27"/>
        <v>8.3329095179008605E-3</v>
      </c>
      <c r="H77" s="25">
        <f t="shared" si="27"/>
        <v>2.1941393208358001E-2</v>
      </c>
    </row>
    <row r="78" spans="1:8" x14ac:dyDescent="0.25">
      <c r="A78" s="21"/>
      <c r="B78" s="22" t="s">
        <v>39</v>
      </c>
      <c r="C78" s="23">
        <f t="shared" ref="C78:H78" si="28">C34 -($I34*C$43/$I$43)</f>
        <v>-3.1855226579961954E-2</v>
      </c>
      <c r="D78" s="24">
        <f t="shared" si="28"/>
        <v>2.5220167979949082E-2</v>
      </c>
      <c r="E78" s="24">
        <f t="shared" si="28"/>
        <v>-4.6712893465559319E-3</v>
      </c>
      <c r="F78" s="24">
        <f t="shared" si="28"/>
        <v>2.7227003865193972E-2</v>
      </c>
      <c r="G78" s="24">
        <f t="shared" si="28"/>
        <v>-2.283306231865595E-3</v>
      </c>
      <c r="H78" s="25">
        <f t="shared" si="28"/>
        <v>-1.3637349686759628E-2</v>
      </c>
    </row>
    <row r="79" spans="1:8" ht="24" x14ac:dyDescent="0.25">
      <c r="A79" s="21"/>
      <c r="B79" s="22" t="s">
        <v>40</v>
      </c>
      <c r="C79" s="23">
        <f t="shared" ref="C79:H79" si="29">C35 -($I35*C$43/$I$43)</f>
        <v>7.6335724945273103E-2</v>
      </c>
      <c r="D79" s="24">
        <f t="shared" si="29"/>
        <v>-0.13113131739002254</v>
      </c>
      <c r="E79" s="24">
        <f t="shared" si="29"/>
        <v>9.347388261772116E-3</v>
      </c>
      <c r="F79" s="24">
        <f t="shared" si="29"/>
        <v>8.677023337881673E-3</v>
      </c>
      <c r="G79" s="24">
        <f t="shared" si="29"/>
        <v>1.8142451781171937E-2</v>
      </c>
      <c r="H79" s="25">
        <f t="shared" si="29"/>
        <v>1.8628729063923377E-2</v>
      </c>
    </row>
    <row r="80" spans="1:8" x14ac:dyDescent="0.25">
      <c r="A80" s="21"/>
      <c r="B80" s="22" t="s">
        <v>41</v>
      </c>
      <c r="C80" s="23">
        <f t="shared" ref="C80:H80" si="30">C36 -($I36*C$43/$I$43)</f>
        <v>4.8656268450371604E-2</v>
      </c>
      <c r="D80" s="24">
        <f t="shared" si="30"/>
        <v>-7.5778711168391494E-2</v>
      </c>
      <c r="E80" s="24">
        <f t="shared" si="30"/>
        <v>2.5091208930273223E-3</v>
      </c>
      <c r="F80" s="24">
        <f t="shared" si="30"/>
        <v>-7.8633251825305228E-4</v>
      </c>
      <c r="G80" s="24">
        <f t="shared" si="30"/>
        <v>6.5900134311181469E-3</v>
      </c>
      <c r="H80" s="25">
        <f t="shared" si="30"/>
        <v>1.8809640912127196E-2</v>
      </c>
    </row>
    <row r="81" spans="1:8" ht="24" x14ac:dyDescent="0.25">
      <c r="A81" s="21"/>
      <c r="B81" s="22" t="s">
        <v>42</v>
      </c>
      <c r="C81" s="23">
        <f t="shared" ref="C81:H81" si="31">C37 -($I37*C$43/$I$43)</f>
        <v>-1.2243575960437264E-2</v>
      </c>
      <c r="D81" s="24">
        <f t="shared" si="31"/>
        <v>4.5445270446072272E-3</v>
      </c>
      <c r="E81" s="24">
        <f t="shared" si="31"/>
        <v>-4.2168382942227578E-3</v>
      </c>
      <c r="F81" s="24">
        <f t="shared" si="31"/>
        <v>-5.5641471201489656E-4</v>
      </c>
      <c r="G81" s="24">
        <f t="shared" si="31"/>
        <v>1.5822530313508221E-2</v>
      </c>
      <c r="H81" s="25">
        <f t="shared" si="31"/>
        <v>-3.3502283914406683E-3</v>
      </c>
    </row>
    <row r="82" spans="1:8" x14ac:dyDescent="0.25">
      <c r="A82" s="21"/>
      <c r="B82" s="22" t="s">
        <v>43</v>
      </c>
      <c r="C82" s="23">
        <f t="shared" ref="C82:H82" si="32">C38 -($I38*C$43/$I$43)</f>
        <v>1.9110284992655324E-2</v>
      </c>
      <c r="D82" s="24">
        <f t="shared" si="32"/>
        <v>-5.8497702582909761E-2</v>
      </c>
      <c r="E82" s="24">
        <f t="shared" si="32"/>
        <v>8.5865517584539641E-3</v>
      </c>
      <c r="F82" s="24">
        <f t="shared" si="32"/>
        <v>-8.2289506331610363E-3</v>
      </c>
      <c r="G82" s="24">
        <f t="shared" si="32"/>
        <v>7.0884029302664409E-3</v>
      </c>
      <c r="H82" s="25">
        <f t="shared" si="32"/>
        <v>3.1941413534694929E-2</v>
      </c>
    </row>
    <row r="83" spans="1:8" ht="24" x14ac:dyDescent="0.25">
      <c r="A83" s="21"/>
      <c r="B83" s="22" t="s">
        <v>44</v>
      </c>
      <c r="C83" s="23">
        <f t="shared" ref="C83:H83" si="33">C39 -($I39*C$43/$I$43)</f>
        <v>1.4123543548057033E-2</v>
      </c>
      <c r="D83" s="24">
        <f t="shared" si="33"/>
        <v>1.8059595006373941E-2</v>
      </c>
      <c r="E83" s="24">
        <f t="shared" si="33"/>
        <v>1.2788667354720895E-3</v>
      </c>
      <c r="F83" s="24">
        <f t="shared" si="33"/>
        <v>6.1678973861371E-3</v>
      </c>
      <c r="G83" s="24">
        <f t="shared" si="33"/>
        <v>-1.4569781068721449E-2</v>
      </c>
      <c r="H83" s="25">
        <f t="shared" si="33"/>
        <v>-2.5060121607318936E-2</v>
      </c>
    </row>
    <row r="84" spans="1:8" x14ac:dyDescent="0.25">
      <c r="A84" s="21"/>
      <c r="B84" s="22" t="s">
        <v>45</v>
      </c>
      <c r="C84" s="23">
        <f t="shared" ref="C84:H84" si="34">C40 -($I40*C$43/$I$43)</f>
        <v>-3.739985779167565E-4</v>
      </c>
      <c r="D84" s="24">
        <f t="shared" si="34"/>
        <v>1.2196571958491276E-3</v>
      </c>
      <c r="E84" s="24">
        <f t="shared" si="34"/>
        <v>4.8858384296104895E-4</v>
      </c>
      <c r="F84" s="24">
        <f t="shared" si="34"/>
        <v>-2.5560038303287042E-2</v>
      </c>
      <c r="G84" s="24">
        <f t="shared" si="34"/>
        <v>3.8551809229097067E-3</v>
      </c>
      <c r="H84" s="25">
        <f t="shared" si="34"/>
        <v>2.037061491948372E-2</v>
      </c>
    </row>
    <row r="85" spans="1:8" x14ac:dyDescent="0.25">
      <c r="A85" s="21"/>
      <c r="B85" s="22" t="s">
        <v>46</v>
      </c>
      <c r="C85" s="23">
        <f t="shared" ref="C85:H85" si="35">C41 -($I41*C$43/$I$43)</f>
        <v>-3.4361179401094108E-2</v>
      </c>
      <c r="D85" s="24">
        <f t="shared" si="35"/>
        <v>5.4501465190494314E-3</v>
      </c>
      <c r="E85" s="24">
        <f t="shared" si="35"/>
        <v>8.5844147128457254E-3</v>
      </c>
      <c r="F85" s="24">
        <f t="shared" si="35"/>
        <v>1.3208632158784317E-3</v>
      </c>
      <c r="G85" s="24">
        <f t="shared" si="35"/>
        <v>1.3795546855819907E-2</v>
      </c>
      <c r="H85" s="25">
        <f t="shared" si="35"/>
        <v>5.2102080975004877E-3</v>
      </c>
    </row>
    <row r="86" spans="1:8" ht="24.75" thickBot="1" x14ac:dyDescent="0.3">
      <c r="A86" s="26"/>
      <c r="B86" s="27" t="s">
        <v>47</v>
      </c>
      <c r="C86" s="28">
        <f t="shared" ref="C86:H86" si="36">C42 -($I42*C$43/$I$43)</f>
        <v>7.5601757214967202E-2</v>
      </c>
      <c r="D86" s="29">
        <f t="shared" si="36"/>
        <v>-9.6979157351541889E-2</v>
      </c>
      <c r="E86" s="29">
        <f t="shared" si="36"/>
        <v>-3.5080702237613864E-2</v>
      </c>
      <c r="F86" s="29">
        <f t="shared" si="36"/>
        <v>1.5303097806514343E-2</v>
      </c>
      <c r="G86" s="29">
        <f t="shared" si="36"/>
        <v>5.5364695427955746E-2</v>
      </c>
      <c r="H86" s="30">
        <f t="shared" si="36"/>
        <v>-1.4209690860281787E-2</v>
      </c>
    </row>
    <row r="87" spans="1:8" ht="15.75" thickTop="1" x14ac:dyDescent="0.25"/>
  </sheetData>
  <mergeCells count="8">
    <mergeCell ref="A50:A66"/>
    <mergeCell ref="A67:A86"/>
    <mergeCell ref="A3:B5"/>
    <mergeCell ref="C3:H3"/>
    <mergeCell ref="A6:A22"/>
    <mergeCell ref="A23:A42"/>
    <mergeCell ref="A47:B49"/>
    <mergeCell ref="C47:H47"/>
  </mergeCells>
  <conditionalFormatting sqref="C50:H8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FDE1B-B4FA-48B2-9171-B2B1219C0DE5}">
  <dimension ref="A1:E87"/>
  <sheetViews>
    <sheetView workbookViewId="0">
      <selection activeCell="C50" sqref="C50:D8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48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5"/>
    </row>
    <row r="4" spans="1:5" ht="24.75" x14ac:dyDescent="0.25">
      <c r="A4" s="6"/>
      <c r="B4" s="7"/>
      <c r="C4" s="8" t="s">
        <v>49</v>
      </c>
      <c r="D4" s="10" t="s">
        <v>50</v>
      </c>
    </row>
    <row r="5" spans="1:5" ht="25.5" thickBot="1" x14ac:dyDescent="0.3">
      <c r="A5" s="11"/>
      <c r="B5" s="12"/>
      <c r="C5" s="13" t="s">
        <v>8</v>
      </c>
      <c r="D5" s="15" t="s">
        <v>8</v>
      </c>
    </row>
    <row r="6" spans="1:5" ht="24.75" thickTop="1" x14ac:dyDescent="0.25">
      <c r="A6" s="16" t="s">
        <v>9</v>
      </c>
      <c r="B6" s="17" t="s">
        <v>10</v>
      </c>
      <c r="C6" s="18">
        <v>0.24175824175824176</v>
      </c>
      <c r="D6" s="20">
        <v>0.22957198443579765</v>
      </c>
      <c r="E6" s="31">
        <f>AVERAGE(C6:D6)</f>
        <v>0.23566511309701971</v>
      </c>
    </row>
    <row r="7" spans="1:5" ht="24" x14ac:dyDescent="0.25">
      <c r="A7" s="21"/>
      <c r="B7" s="22" t="s">
        <v>11</v>
      </c>
      <c r="C7" s="23">
        <v>0.15018315018315018</v>
      </c>
      <c r="D7" s="25">
        <v>0.14007782101167315</v>
      </c>
      <c r="E7" s="31">
        <f>AVERAGE(C7:D7)</f>
        <v>0.14513048559741165</v>
      </c>
    </row>
    <row r="8" spans="1:5" ht="24" x14ac:dyDescent="0.25">
      <c r="A8" s="21"/>
      <c r="B8" s="22" t="s">
        <v>12</v>
      </c>
      <c r="C8" s="23">
        <v>0.23076923076923075</v>
      </c>
      <c r="D8" s="25">
        <v>0.21011673151750973</v>
      </c>
      <c r="E8" s="31">
        <f>AVERAGE(C8:D8)</f>
        <v>0.22044298114337024</v>
      </c>
    </row>
    <row r="9" spans="1:5" ht="24" x14ac:dyDescent="0.25">
      <c r="A9" s="21"/>
      <c r="B9" s="22" t="s">
        <v>13</v>
      </c>
      <c r="C9" s="23">
        <v>0.20146520146520147</v>
      </c>
      <c r="D9" s="25">
        <v>0.16342412451361865</v>
      </c>
      <c r="E9" s="31">
        <f>AVERAGE(C9:D9)</f>
        <v>0.18244466298941006</v>
      </c>
    </row>
    <row r="10" spans="1:5" ht="24" x14ac:dyDescent="0.25">
      <c r="A10" s="21"/>
      <c r="B10" s="22" t="s">
        <v>14</v>
      </c>
      <c r="C10" s="23">
        <v>0.15018315018315018</v>
      </c>
      <c r="D10" s="25">
        <v>7.7821011673151752E-2</v>
      </c>
      <c r="E10" s="31">
        <f>AVERAGE(C10:D10)</f>
        <v>0.11400208092815096</v>
      </c>
    </row>
    <row r="11" spans="1:5" ht="24" x14ac:dyDescent="0.25">
      <c r="A11" s="21"/>
      <c r="B11" s="22" t="s">
        <v>15</v>
      </c>
      <c r="C11" s="23">
        <v>0.24908424908424909</v>
      </c>
      <c r="D11" s="25">
        <v>0.25680933852140075</v>
      </c>
      <c r="E11" s="31">
        <f>AVERAGE(C11:D11)</f>
        <v>0.25294679380282492</v>
      </c>
    </row>
    <row r="12" spans="1:5" ht="24" x14ac:dyDescent="0.25">
      <c r="A12" s="21"/>
      <c r="B12" s="22" t="s">
        <v>16</v>
      </c>
      <c r="C12" s="23">
        <v>0.14652014652014653</v>
      </c>
      <c r="D12" s="25">
        <v>0.22568093385214008</v>
      </c>
      <c r="E12" s="31">
        <f>AVERAGE(C12:D12)</f>
        <v>0.1861005401861433</v>
      </c>
    </row>
    <row r="13" spans="1:5" ht="24" x14ac:dyDescent="0.25">
      <c r="A13" s="21"/>
      <c r="B13" s="22" t="s">
        <v>17</v>
      </c>
      <c r="C13" s="23">
        <v>0.12087912087912088</v>
      </c>
      <c r="D13" s="25">
        <v>0.1245136186770428</v>
      </c>
      <c r="E13" s="31">
        <f>AVERAGE(C13:D13)</f>
        <v>0.12269636977808185</v>
      </c>
    </row>
    <row r="14" spans="1:5" ht="24" x14ac:dyDescent="0.25">
      <c r="A14" s="21"/>
      <c r="B14" s="22" t="s">
        <v>18</v>
      </c>
      <c r="C14" s="23">
        <v>0.33699633699633702</v>
      </c>
      <c r="D14" s="25">
        <v>0.42412451361867703</v>
      </c>
      <c r="E14" s="31">
        <f>AVERAGE(C14:D14)</f>
        <v>0.380560425307507</v>
      </c>
    </row>
    <row r="15" spans="1:5" ht="24" x14ac:dyDescent="0.25">
      <c r="A15" s="21"/>
      <c r="B15" s="22" t="s">
        <v>19</v>
      </c>
      <c r="C15" s="23">
        <v>0.33699633699633702</v>
      </c>
      <c r="D15" s="25">
        <v>0.36575875486381321</v>
      </c>
      <c r="E15" s="31">
        <f>AVERAGE(C15:D15)</f>
        <v>0.35137754593007509</v>
      </c>
    </row>
    <row r="16" spans="1:5" ht="24" x14ac:dyDescent="0.25">
      <c r="A16" s="21"/>
      <c r="B16" s="22" t="s">
        <v>20</v>
      </c>
      <c r="C16" s="23">
        <v>0.2271062271062271</v>
      </c>
      <c r="D16" s="25">
        <v>0.2140077821011673</v>
      </c>
      <c r="E16" s="31">
        <f>AVERAGE(C16:D16)</f>
        <v>0.2205570046036972</v>
      </c>
    </row>
    <row r="17" spans="1:5" ht="24" x14ac:dyDescent="0.25">
      <c r="A17" s="21"/>
      <c r="B17" s="22" t="s">
        <v>21</v>
      </c>
      <c r="C17" s="23">
        <v>0.32967032967032961</v>
      </c>
      <c r="D17" s="25">
        <v>0.30739299610894943</v>
      </c>
      <c r="E17" s="31">
        <f>AVERAGE(C17:D17)</f>
        <v>0.31853166288963952</v>
      </c>
    </row>
    <row r="18" spans="1:5" ht="24" x14ac:dyDescent="0.25">
      <c r="A18" s="21"/>
      <c r="B18" s="22" t="s">
        <v>22</v>
      </c>
      <c r="C18" s="23">
        <v>0.20146520146520147</v>
      </c>
      <c r="D18" s="25">
        <v>0.13618677042801555</v>
      </c>
      <c r="E18" s="31">
        <f>AVERAGE(C18:D18)</f>
        <v>0.16882598594660853</v>
      </c>
    </row>
    <row r="19" spans="1:5" ht="24" x14ac:dyDescent="0.25">
      <c r="A19" s="21"/>
      <c r="B19" s="22" t="s">
        <v>23</v>
      </c>
      <c r="C19" s="23">
        <v>0.21245421245421245</v>
      </c>
      <c r="D19" s="25">
        <v>0.21789883268482491</v>
      </c>
      <c r="E19" s="31">
        <f>AVERAGE(C19:D19)</f>
        <v>0.21517652256951869</v>
      </c>
    </row>
    <row r="20" spans="1:5" ht="24" x14ac:dyDescent="0.25">
      <c r="A20" s="21"/>
      <c r="B20" s="22" t="s">
        <v>24</v>
      </c>
      <c r="C20" s="23">
        <v>0.12820512820512819</v>
      </c>
      <c r="D20" s="25">
        <v>0.11284046692607004</v>
      </c>
      <c r="E20" s="31">
        <f>AVERAGE(C20:D20)</f>
        <v>0.12052279756559911</v>
      </c>
    </row>
    <row r="21" spans="1:5" ht="24" x14ac:dyDescent="0.25">
      <c r="A21" s="21"/>
      <c r="B21" s="22" t="s">
        <v>25</v>
      </c>
      <c r="C21" s="23">
        <v>0.12454212454212454</v>
      </c>
      <c r="D21" s="25">
        <v>0.11673151750972761</v>
      </c>
      <c r="E21" s="31">
        <f>AVERAGE(C21:D21)</f>
        <v>0.12063682102592607</v>
      </c>
    </row>
    <row r="22" spans="1:5" ht="24" x14ac:dyDescent="0.25">
      <c r="A22" s="21"/>
      <c r="B22" s="22" t="s">
        <v>26</v>
      </c>
      <c r="C22" s="23">
        <v>0.33333333333333326</v>
      </c>
      <c r="D22" s="25">
        <v>0.37354085603112841</v>
      </c>
      <c r="E22" s="31">
        <f>AVERAGE(C22:D22)</f>
        <v>0.35343709468223083</v>
      </c>
    </row>
    <row r="23" spans="1:5" x14ac:dyDescent="0.25">
      <c r="A23" s="21" t="s">
        <v>27</v>
      </c>
      <c r="B23" s="22" t="s">
        <v>28</v>
      </c>
      <c r="C23" s="23">
        <v>0.26739926739926739</v>
      </c>
      <c r="D23" s="25">
        <v>0.17509727626459143</v>
      </c>
      <c r="E23" s="31">
        <f>AVERAGE(C23:D23)</f>
        <v>0.22124827183192941</v>
      </c>
    </row>
    <row r="24" spans="1:5" ht="24" x14ac:dyDescent="0.25">
      <c r="A24" s="21"/>
      <c r="B24" s="22" t="s">
        <v>29</v>
      </c>
      <c r="C24" s="23">
        <v>0.10622710622710622</v>
      </c>
      <c r="D24" s="25">
        <v>0.11284046692607004</v>
      </c>
      <c r="E24" s="31">
        <f>AVERAGE(C24:D24)</f>
        <v>0.10953378657658813</v>
      </c>
    </row>
    <row r="25" spans="1:5" x14ac:dyDescent="0.25">
      <c r="A25" s="21"/>
      <c r="B25" s="22" t="s">
        <v>30</v>
      </c>
      <c r="C25" s="23">
        <v>0.21611721611721613</v>
      </c>
      <c r="D25" s="25">
        <v>0.21011673151750973</v>
      </c>
      <c r="E25" s="31">
        <f>AVERAGE(C25:D25)</f>
        <v>0.21311697381736294</v>
      </c>
    </row>
    <row r="26" spans="1:5" x14ac:dyDescent="0.25">
      <c r="A26" s="21"/>
      <c r="B26" s="22" t="s">
        <v>31</v>
      </c>
      <c r="C26" s="23">
        <v>0.15018315018315018</v>
      </c>
      <c r="D26" s="25">
        <v>0.17898832684824903</v>
      </c>
      <c r="E26" s="31">
        <f>AVERAGE(C26:D26)</f>
        <v>0.1645857385156996</v>
      </c>
    </row>
    <row r="27" spans="1:5" x14ac:dyDescent="0.25">
      <c r="A27" s="21"/>
      <c r="B27" s="22" t="s">
        <v>32</v>
      </c>
      <c r="C27" s="23">
        <v>0.2271062271062271</v>
      </c>
      <c r="D27" s="25">
        <v>0.31128404669260701</v>
      </c>
      <c r="E27" s="31">
        <f>AVERAGE(C27:D27)</f>
        <v>0.26919513689941704</v>
      </c>
    </row>
    <row r="28" spans="1:5" x14ac:dyDescent="0.25">
      <c r="A28" s="21"/>
      <c r="B28" s="22" t="s">
        <v>33</v>
      </c>
      <c r="C28" s="23">
        <v>0.17216117216117216</v>
      </c>
      <c r="D28" s="25">
        <v>0.14007782101167315</v>
      </c>
      <c r="E28" s="31">
        <f>AVERAGE(C28:D28)</f>
        <v>0.15611949658642266</v>
      </c>
    </row>
    <row r="29" spans="1:5" x14ac:dyDescent="0.25">
      <c r="A29" s="21"/>
      <c r="B29" s="22" t="s">
        <v>34</v>
      </c>
      <c r="C29" s="23">
        <v>0.18315018315018314</v>
      </c>
      <c r="D29" s="25">
        <v>0.14396887159533073</v>
      </c>
      <c r="E29" s="31">
        <f>AVERAGE(C29:D29)</f>
        <v>0.16355952737275692</v>
      </c>
    </row>
    <row r="30" spans="1:5" ht="24" x14ac:dyDescent="0.25">
      <c r="A30" s="21"/>
      <c r="B30" s="22" t="s">
        <v>35</v>
      </c>
      <c r="C30" s="23">
        <v>0.12820512820512819</v>
      </c>
      <c r="D30" s="25">
        <v>0.13229571984435798</v>
      </c>
      <c r="E30" s="31">
        <f>AVERAGE(C30:D30)</f>
        <v>0.13025042402474307</v>
      </c>
    </row>
    <row r="31" spans="1:5" x14ac:dyDescent="0.25">
      <c r="A31" s="21"/>
      <c r="B31" s="22" t="s">
        <v>36</v>
      </c>
      <c r="C31" s="23">
        <v>7.3260073260073263E-2</v>
      </c>
      <c r="D31" s="25">
        <v>2.7237354085603113E-2</v>
      </c>
      <c r="E31" s="31">
        <f>AVERAGE(C31:D31)</f>
        <v>5.0248713672838188E-2</v>
      </c>
    </row>
    <row r="32" spans="1:5" x14ac:dyDescent="0.25">
      <c r="A32" s="21"/>
      <c r="B32" s="22" t="s">
        <v>37</v>
      </c>
      <c r="C32" s="23">
        <v>0.35164835164835168</v>
      </c>
      <c r="D32" s="25">
        <v>0.32295719844357973</v>
      </c>
      <c r="E32" s="31">
        <f>AVERAGE(C32:D32)</f>
        <v>0.33730277504596573</v>
      </c>
    </row>
    <row r="33" spans="1:5" x14ac:dyDescent="0.25">
      <c r="A33" s="21"/>
      <c r="B33" s="22" t="s">
        <v>38</v>
      </c>
      <c r="C33" s="23">
        <v>0.2857142857142857</v>
      </c>
      <c r="D33" s="25">
        <v>0.25680933852140075</v>
      </c>
      <c r="E33" s="31">
        <f>AVERAGE(C33:D33)</f>
        <v>0.27126181211784323</v>
      </c>
    </row>
    <row r="34" spans="1:5" x14ac:dyDescent="0.25">
      <c r="A34" s="21"/>
      <c r="B34" s="22" t="s">
        <v>39</v>
      </c>
      <c r="C34" s="23">
        <v>0.10256410256410256</v>
      </c>
      <c r="D34" s="25">
        <v>6.6147859922178989E-2</v>
      </c>
      <c r="E34" s="31">
        <f>AVERAGE(C34:D34)</f>
        <v>8.4355981243140782E-2</v>
      </c>
    </row>
    <row r="35" spans="1:5" ht="24" x14ac:dyDescent="0.25">
      <c r="A35" s="21"/>
      <c r="B35" s="22" t="s">
        <v>40</v>
      </c>
      <c r="C35" s="23">
        <v>0.23809523809523805</v>
      </c>
      <c r="D35" s="25">
        <v>0.33073929961089488</v>
      </c>
      <c r="E35" s="31">
        <f>AVERAGE(C35:D35)</f>
        <v>0.28441726885306645</v>
      </c>
    </row>
    <row r="36" spans="1:5" x14ac:dyDescent="0.25">
      <c r="A36" s="21"/>
      <c r="B36" s="22" t="s">
        <v>41</v>
      </c>
      <c r="C36" s="23">
        <v>0.19413919413919417</v>
      </c>
      <c r="D36" s="25">
        <v>0.17509727626459143</v>
      </c>
      <c r="E36" s="31">
        <f>AVERAGE(C36:D36)</f>
        <v>0.1846182352018928</v>
      </c>
    </row>
    <row r="37" spans="1:5" ht="24" x14ac:dyDescent="0.25">
      <c r="A37" s="21"/>
      <c r="B37" s="22" t="s">
        <v>42</v>
      </c>
      <c r="C37" s="23">
        <v>0.18681318681318682</v>
      </c>
      <c r="D37" s="25">
        <v>0.17120622568093385</v>
      </c>
      <c r="E37" s="31">
        <f>AVERAGE(C37:D37)</f>
        <v>0.17900970624706034</v>
      </c>
    </row>
    <row r="38" spans="1:5" x14ac:dyDescent="0.25">
      <c r="A38" s="21"/>
      <c r="B38" s="22" t="s">
        <v>43</v>
      </c>
      <c r="C38" s="23">
        <v>0.25641025641025639</v>
      </c>
      <c r="D38" s="25">
        <v>0.28793774319066145</v>
      </c>
      <c r="E38" s="31">
        <f>AVERAGE(C38:D38)</f>
        <v>0.27217399980045892</v>
      </c>
    </row>
    <row r="39" spans="1:5" ht="24" x14ac:dyDescent="0.25">
      <c r="A39" s="21"/>
      <c r="B39" s="22" t="s">
        <v>44</v>
      </c>
      <c r="C39" s="23">
        <v>0.16117216117216115</v>
      </c>
      <c r="D39" s="25">
        <v>0.15953307392996108</v>
      </c>
      <c r="E39" s="31">
        <f>AVERAGE(C39:D39)</f>
        <v>0.16035261755106112</v>
      </c>
    </row>
    <row r="40" spans="1:5" x14ac:dyDescent="0.25">
      <c r="A40" s="21"/>
      <c r="B40" s="22" t="s">
        <v>45</v>
      </c>
      <c r="C40" s="23">
        <v>0.18315018315018314</v>
      </c>
      <c r="D40" s="25">
        <v>0.13618677042801555</v>
      </c>
      <c r="E40" s="31">
        <f>AVERAGE(C40:D40)</f>
        <v>0.15966847678909935</v>
      </c>
    </row>
    <row r="41" spans="1:5" x14ac:dyDescent="0.25">
      <c r="A41" s="21"/>
      <c r="B41" s="22" t="s">
        <v>46</v>
      </c>
      <c r="C41" s="23">
        <v>6.95970695970696E-2</v>
      </c>
      <c r="D41" s="25">
        <v>8.1712062256809326E-2</v>
      </c>
      <c r="E41" s="31">
        <f>AVERAGE(C41:D41)</f>
        <v>7.5654565926939463E-2</v>
      </c>
    </row>
    <row r="42" spans="1:5" ht="24.75" thickBot="1" x14ac:dyDescent="0.3">
      <c r="A42" s="26"/>
      <c r="B42" s="27" t="s">
        <v>47</v>
      </c>
      <c r="C42" s="28">
        <v>0.31135531135531136</v>
      </c>
      <c r="D42" s="30">
        <v>0.31517509727626458</v>
      </c>
      <c r="E42" s="31">
        <f>AVERAGE(C42:D42)</f>
        <v>0.31326520431578797</v>
      </c>
    </row>
    <row r="43" spans="1:5" ht="15.75" thickTop="1" x14ac:dyDescent="0.25">
      <c r="C43" s="32">
        <f>AVERAGE(C6:C42)</f>
        <v>0.20502920502920505</v>
      </c>
      <c r="D43" s="32">
        <f>AVERAGE(D6:D42)</f>
        <v>0.20086234094016198</v>
      </c>
      <c r="E43" s="32">
        <f>AVERAGE(E6:E42)</f>
        <v>0.20294577298468353</v>
      </c>
    </row>
    <row r="46" spans="1:5" ht="15.75" thickBot="1" x14ac:dyDescent="0.3"/>
    <row r="47" spans="1:5" ht="15.75" thickTop="1" x14ac:dyDescent="0.25">
      <c r="A47" s="1"/>
      <c r="B47" s="2"/>
      <c r="C47" s="3" t="s">
        <v>1</v>
      </c>
      <c r="D47" s="5"/>
    </row>
    <row r="48" spans="1:5" ht="24.75" x14ac:dyDescent="0.25">
      <c r="A48" s="6"/>
      <c r="B48" s="7"/>
      <c r="C48" s="8" t="s">
        <v>49</v>
      </c>
      <c r="D48" s="10" t="s">
        <v>50</v>
      </c>
    </row>
    <row r="49" spans="1:4" ht="25.5" thickBot="1" x14ac:dyDescent="0.3">
      <c r="A49" s="11"/>
      <c r="B49" s="12"/>
      <c r="C49" s="13" t="s">
        <v>8</v>
      </c>
      <c r="D49" s="15" t="s">
        <v>8</v>
      </c>
    </row>
    <row r="50" spans="1:4" ht="24.75" thickTop="1" x14ac:dyDescent="0.25">
      <c r="A50" s="16" t="s">
        <v>9</v>
      </c>
      <c r="B50" s="17" t="s">
        <v>10</v>
      </c>
      <c r="C50" s="18">
        <f>C6 -($E6*C$43/$E$43)</f>
        <v>3.6738013641751943E-3</v>
      </c>
      <c r="D50" s="20">
        <f t="shared" ref="D50:D86" si="0">D6 -($E6*D$43/$E$43)</f>
        <v>-3.6738013641751666E-3</v>
      </c>
    </row>
    <row r="51" spans="1:4" ht="24" x14ac:dyDescent="0.25">
      <c r="A51" s="21"/>
      <c r="B51" s="22" t="s">
        <v>11</v>
      </c>
      <c r="C51" s="23">
        <f t="shared" ref="C51:D51" si="1">C7 -($E7*C$43/$E$43)</f>
        <v>3.562761643274015E-3</v>
      </c>
      <c r="D51" s="25">
        <f t="shared" si="0"/>
        <v>-3.5627616432739595E-3</v>
      </c>
    </row>
    <row r="52" spans="1:4" ht="24" x14ac:dyDescent="0.25">
      <c r="A52" s="21"/>
      <c r="B52" s="22" t="s">
        <v>12</v>
      </c>
      <c r="C52" s="23">
        <f t="shared" ref="C52:D52" si="2">C8 -($E8*C$43/$E$43)</f>
        <v>8.0631920408246738E-3</v>
      </c>
      <c r="D52" s="25">
        <f t="shared" si="0"/>
        <v>-8.063192040824646E-3</v>
      </c>
    </row>
    <row r="53" spans="1:4" ht="24" x14ac:dyDescent="0.25">
      <c r="A53" s="21"/>
      <c r="B53" s="22" t="s">
        <v>13</v>
      </c>
      <c r="C53" s="23">
        <f t="shared" ref="C53:D53" si="3">C9 -($E9*C$43/$E$43)</f>
        <v>1.7147569890962833E-2</v>
      </c>
      <c r="D53" s="25">
        <f t="shared" si="0"/>
        <v>-1.7147569890962805E-2</v>
      </c>
    </row>
    <row r="54" spans="1:4" ht="24" x14ac:dyDescent="0.25">
      <c r="A54" s="21"/>
      <c r="B54" s="22" t="s">
        <v>14</v>
      </c>
      <c r="C54" s="23">
        <f t="shared" ref="C54:D54" si="4">C10 -($E10*C$43/$E$43)</f>
        <v>3.5010729094399895E-2</v>
      </c>
      <c r="D54" s="25">
        <f t="shared" si="0"/>
        <v>-3.5010729094399895E-2</v>
      </c>
    </row>
    <row r="55" spans="1:4" ht="24" x14ac:dyDescent="0.25">
      <c r="A55" s="21"/>
      <c r="B55" s="22" t="s">
        <v>15</v>
      </c>
      <c r="C55" s="23">
        <f t="shared" ref="C55:D55" si="5">C11 -($E11*C$43/$E$43)</f>
        <v>-6.4592849611407877E-3</v>
      </c>
      <c r="D55" s="25">
        <f t="shared" si="0"/>
        <v>6.4592849611408432E-3</v>
      </c>
    </row>
    <row r="56" spans="1:4" ht="24" x14ac:dyDescent="0.25">
      <c r="A56" s="21"/>
      <c r="B56" s="22" t="s">
        <v>16</v>
      </c>
      <c r="C56" s="23">
        <f t="shared" ref="C56:D56" si="6">C12 -($E12*C$43/$E$43)</f>
        <v>-4.1490893319299921E-2</v>
      </c>
      <c r="D56" s="25">
        <f t="shared" si="0"/>
        <v>4.1490893319299949E-2</v>
      </c>
    </row>
    <row r="57" spans="1:4" ht="24" x14ac:dyDescent="0.25">
      <c r="A57" s="21"/>
      <c r="B57" s="22" t="s">
        <v>17</v>
      </c>
      <c r="C57" s="23">
        <f t="shared" ref="C57:D57" si="7">C13 -($E13*C$43/$E$43)</f>
        <v>-3.0768442321508355E-3</v>
      </c>
      <c r="D57" s="25">
        <f t="shared" si="0"/>
        <v>3.0768442321508493E-3</v>
      </c>
    </row>
    <row r="58" spans="1:4" ht="24" x14ac:dyDescent="0.25">
      <c r="A58" s="21"/>
      <c r="B58" s="22" t="s">
        <v>18</v>
      </c>
      <c r="C58" s="23">
        <f t="shared" ref="C58:D58" si="8">C14 -($E14*C$43/$E$43)</f>
        <v>-4.7470904271422754E-2</v>
      </c>
      <c r="D58" s="25">
        <f t="shared" si="0"/>
        <v>4.7470904271422809E-2</v>
      </c>
    </row>
    <row r="59" spans="1:4" ht="24" x14ac:dyDescent="0.25">
      <c r="A59" s="21"/>
      <c r="B59" s="22" t="s">
        <v>19</v>
      </c>
      <c r="C59" s="23">
        <f t="shared" ref="C59:D59" si="9">C15 -($E15*C$43/$E$43)</f>
        <v>-1.7988434785992213E-2</v>
      </c>
      <c r="D59" s="25">
        <f t="shared" si="0"/>
        <v>1.7988434785992324E-2</v>
      </c>
    </row>
    <row r="60" spans="1:4" ht="24" x14ac:dyDescent="0.25">
      <c r="A60" s="21"/>
      <c r="B60" s="22" t="s">
        <v>20</v>
      </c>
      <c r="C60" s="23">
        <f t="shared" ref="C60:D60" si="10">C16 -($E16*C$43/$E$43)</f>
        <v>4.2849943578535388E-3</v>
      </c>
      <c r="D60" s="25">
        <f t="shared" si="0"/>
        <v>-4.2849943578534833E-3</v>
      </c>
    </row>
    <row r="61" spans="1:4" ht="24" x14ac:dyDescent="0.25">
      <c r="A61" s="21"/>
      <c r="B61" s="22" t="s">
        <v>21</v>
      </c>
      <c r="C61" s="23">
        <f t="shared" ref="C61:D61" si="11">C17 -($E17*C$43/$E$43)</f>
        <v>7.8686352648866809E-3</v>
      </c>
      <c r="D61" s="25">
        <f t="shared" si="0"/>
        <v>-7.8686352648866253E-3</v>
      </c>
    </row>
    <row r="62" spans="1:4" ht="24" x14ac:dyDescent="0.25">
      <c r="A62" s="21"/>
      <c r="B62" s="22" t="s">
        <v>22</v>
      </c>
      <c r="C62" s="23">
        <f t="shared" ref="C62:D62" si="12">C18 -($E18*C$43/$E$43)</f>
        <v>3.0906055650830377E-2</v>
      </c>
      <c r="D62" s="25">
        <f t="shared" si="0"/>
        <v>-3.0906055650830377E-2</v>
      </c>
    </row>
    <row r="63" spans="1:4" ht="24" x14ac:dyDescent="0.25">
      <c r="A63" s="21"/>
      <c r="B63" s="22" t="s">
        <v>23</v>
      </c>
      <c r="C63" s="23">
        <f t="shared" ref="C63:D63" si="13">C19 -($E19*C$43/$E$43)</f>
        <v>-4.9313024769450375E-3</v>
      </c>
      <c r="D63" s="25">
        <f t="shared" si="0"/>
        <v>4.9313024769450098E-3</v>
      </c>
    </row>
    <row r="64" spans="1:4" ht="24" x14ac:dyDescent="0.25">
      <c r="A64" s="21"/>
      <c r="B64" s="22" t="s">
        <v>24</v>
      </c>
      <c r="C64" s="23">
        <f t="shared" ref="C64:D64" si="14">C20 -($E20*C$43/$E$43)</f>
        <v>6.4450490994868576E-3</v>
      </c>
      <c r="D64" s="25">
        <f t="shared" si="0"/>
        <v>-6.4450490994868298E-3</v>
      </c>
    </row>
    <row r="65" spans="1:4" ht="24" x14ac:dyDescent="0.25">
      <c r="A65" s="21"/>
      <c r="B65" s="22" t="s">
        <v>25</v>
      </c>
      <c r="C65" s="23">
        <f t="shared" ref="C65:D65" si="15">C21 -($E21*C$43/$E$43)</f>
        <v>2.6668514165157087E-3</v>
      </c>
      <c r="D65" s="25">
        <f t="shared" si="0"/>
        <v>-2.6668514165156809E-3</v>
      </c>
    </row>
    <row r="66" spans="1:4" ht="24" x14ac:dyDescent="0.25">
      <c r="A66" s="21"/>
      <c r="B66" s="22" t="s">
        <v>26</v>
      </c>
      <c r="C66" s="23">
        <f t="shared" ref="C66:D66" si="16">C22 -($E22*C$43/$E$43)</f>
        <v>-2.3732130434658827E-2</v>
      </c>
      <c r="D66" s="25">
        <f t="shared" si="0"/>
        <v>2.3732130434658882E-2</v>
      </c>
    </row>
    <row r="67" spans="1:4" x14ac:dyDescent="0.25">
      <c r="A67" s="21" t="s">
        <v>27</v>
      </c>
      <c r="B67" s="22" t="s">
        <v>28</v>
      </c>
      <c r="C67" s="23">
        <f t="shared" ref="C67:D67" si="17">C23 -($E23*C$43/$E$43)</f>
        <v>4.3879670904840878E-2</v>
      </c>
      <c r="D67" s="25">
        <f t="shared" si="0"/>
        <v>-4.3879670904840851E-2</v>
      </c>
    </row>
    <row r="68" spans="1:4" ht="24" x14ac:dyDescent="0.25">
      <c r="A68" s="21"/>
      <c r="B68" s="22" t="s">
        <v>29</v>
      </c>
      <c r="C68" s="23">
        <f t="shared" ref="C68:D68" si="18">C24 -($E24*C$43/$E$43)</f>
        <v>-4.4311492041678724E-3</v>
      </c>
      <c r="D68" s="25">
        <f t="shared" si="0"/>
        <v>4.4311492041678863E-3</v>
      </c>
    </row>
    <row r="69" spans="1:4" x14ac:dyDescent="0.25">
      <c r="A69" s="21"/>
      <c r="B69" s="22" t="s">
        <v>30</v>
      </c>
      <c r="C69" s="23">
        <f t="shared" ref="C69:D69" si="19">C25 -($E25*C$43/$E$43)</f>
        <v>8.1239317172152048E-4</v>
      </c>
      <c r="D69" s="25">
        <f t="shared" si="0"/>
        <v>-8.1239317172152048E-4</v>
      </c>
    </row>
    <row r="70" spans="1:4" x14ac:dyDescent="0.25">
      <c r="A70" s="21"/>
      <c r="B70" s="22" t="s">
        <v>31</v>
      </c>
      <c r="C70" s="23">
        <f t="shared" ref="C70:D70" si="20">C26 -($E26*C$43/$E$43)</f>
        <v>-1.6092218013679688E-2</v>
      </c>
      <c r="D70" s="25">
        <f t="shared" si="0"/>
        <v>1.6092218013679715E-2</v>
      </c>
    </row>
    <row r="71" spans="1:4" x14ac:dyDescent="0.25">
      <c r="A71" s="21"/>
      <c r="B71" s="22" t="s">
        <v>32</v>
      </c>
      <c r="C71" s="23">
        <f t="shared" ref="C71:D71" si="21">C27 -($E27*C$43/$E$43)</f>
        <v>-4.4852454784530732E-2</v>
      </c>
      <c r="D71" s="25">
        <f t="shared" si="0"/>
        <v>4.485245478453076E-2</v>
      </c>
    </row>
    <row r="72" spans="1:4" x14ac:dyDescent="0.25">
      <c r="A72" s="21"/>
      <c r="B72" s="22" t="s">
        <v>33</v>
      </c>
      <c r="C72" s="23">
        <f t="shared" ref="C72:D72" si="22">C28 -($E28*C$43/$E$43)</f>
        <v>1.4438959946928703E-2</v>
      </c>
      <c r="D72" s="25">
        <f t="shared" si="0"/>
        <v>-1.4438959946928676E-2</v>
      </c>
    </row>
    <row r="73" spans="1:4" x14ac:dyDescent="0.25">
      <c r="A73" s="21"/>
      <c r="B73" s="22" t="s">
        <v>34</v>
      </c>
      <c r="C73" s="23">
        <f t="shared" ref="C73:D73" si="23">C29 -($E29*C$43/$E$43)</f>
        <v>1.7911561133060722E-2</v>
      </c>
      <c r="D73" s="25">
        <f t="shared" si="0"/>
        <v>-1.7911561133060694E-2</v>
      </c>
    </row>
    <row r="74" spans="1:4" ht="24" x14ac:dyDescent="0.25">
      <c r="A74" s="21"/>
      <c r="B74" s="22" t="s">
        <v>35</v>
      </c>
      <c r="C74" s="23">
        <f t="shared" ref="C74:D74" si="24">C30 -($E30*C$43/$E$43)</f>
        <v>-3.3824407289899938E-3</v>
      </c>
      <c r="D74" s="25">
        <f t="shared" si="0"/>
        <v>3.3824407289900216E-3</v>
      </c>
    </row>
    <row r="75" spans="1:4" x14ac:dyDescent="0.25">
      <c r="A75" s="21"/>
      <c r="B75" s="22" t="s">
        <v>36</v>
      </c>
      <c r="C75" s="23">
        <f t="shared" ref="C75:D75" si="25">C31 -($E31*C$43/$E$43)</f>
        <v>2.2495508585648166E-2</v>
      </c>
      <c r="D75" s="25">
        <f t="shared" si="0"/>
        <v>-2.2495508585648159E-2</v>
      </c>
    </row>
    <row r="76" spans="1:4" x14ac:dyDescent="0.25">
      <c r="A76" s="21"/>
      <c r="B76" s="22" t="s">
        <v>37</v>
      </c>
      <c r="C76" s="23">
        <f t="shared" ref="C76:D76" si="26">C32 -($E32*C$43/$E$43)</f>
        <v>1.0882841705759927E-2</v>
      </c>
      <c r="D76" s="25">
        <f t="shared" si="0"/>
        <v>-1.0882841705759927E-2</v>
      </c>
    </row>
    <row r="77" spans="1:4" x14ac:dyDescent="0.25">
      <c r="A77" s="21"/>
      <c r="B77" s="22" t="s">
        <v>38</v>
      </c>
      <c r="C77" s="23">
        <f t="shared" ref="C77:D77" si="27">C33 -($E33*C$43/$E$43)</f>
        <v>1.1667712211617054E-2</v>
      </c>
      <c r="D77" s="25">
        <f t="shared" si="0"/>
        <v>-1.1667712211616998E-2</v>
      </c>
    </row>
    <row r="78" spans="1:4" x14ac:dyDescent="0.25">
      <c r="A78" s="21"/>
      <c r="B78" s="22" t="s">
        <v>39</v>
      </c>
      <c r="C78" s="23">
        <f t="shared" ref="C78:D78" si="28">C34 -($E34*C$43/$E$43)</f>
        <v>1.734212666690077E-2</v>
      </c>
      <c r="D78" s="25">
        <f t="shared" si="0"/>
        <v>-1.734212666690077E-2</v>
      </c>
    </row>
    <row r="79" spans="1:4" ht="24" x14ac:dyDescent="0.25">
      <c r="A79" s="21"/>
      <c r="B79" s="22" t="s">
        <v>40</v>
      </c>
      <c r="C79" s="23">
        <f t="shared" ref="C79:D79" si="29">C35 -($E35*C$43/$E$43)</f>
        <v>-4.9241845461180184E-2</v>
      </c>
      <c r="D79" s="25">
        <f t="shared" si="0"/>
        <v>4.9241845461180267E-2</v>
      </c>
    </row>
    <row r="80" spans="1:4" x14ac:dyDescent="0.25">
      <c r="A80" s="21"/>
      <c r="B80" s="22" t="s">
        <v>41</v>
      </c>
      <c r="C80" s="23">
        <f t="shared" ref="C80:D80" si="30">C36 -($E36*C$43/$E$43)</f>
        <v>7.6256765593251674E-3</v>
      </c>
      <c r="D80" s="25">
        <f t="shared" si="0"/>
        <v>-7.6256765593251397E-3</v>
      </c>
    </row>
    <row r="81" spans="1:4" ht="24" x14ac:dyDescent="0.25">
      <c r="A81" s="21"/>
      <c r="B81" s="22" t="s">
        <v>42</v>
      </c>
      <c r="C81" s="23">
        <f t="shared" ref="C81:D81" si="31">C37 -($E37*C$43/$E$43)</f>
        <v>5.9657750904688889E-3</v>
      </c>
      <c r="D81" s="25">
        <f t="shared" si="0"/>
        <v>-5.9657750904688889E-3</v>
      </c>
    </row>
    <row r="82" spans="1:4" x14ac:dyDescent="0.25">
      <c r="A82" s="21"/>
      <c r="B82" s="22" t="s">
        <v>43</v>
      </c>
      <c r="C82" s="23">
        <f t="shared" ref="C82:D82" si="32">C38 -($E38*C$43/$E$43)</f>
        <v>-1.8557869252152193E-2</v>
      </c>
      <c r="D82" s="25">
        <f t="shared" si="0"/>
        <v>1.8557869252152248E-2</v>
      </c>
    </row>
    <row r="83" spans="1:4" ht="24" x14ac:dyDescent="0.25">
      <c r="A83" s="21"/>
      <c r="B83" s="22" t="s">
        <v>44</v>
      </c>
      <c r="C83" s="23">
        <f t="shared" ref="C83:D83" si="33">C39 -($E39*C$43/$E$43)</f>
        <v>-8.2662903337549221E-4</v>
      </c>
      <c r="D83" s="25">
        <f t="shared" si="0"/>
        <v>8.2662903337551996E-4</v>
      </c>
    </row>
    <row r="84" spans="1:4" x14ac:dyDescent="0.25">
      <c r="A84" s="21"/>
      <c r="B84" s="22" t="s">
        <v>45</v>
      </c>
      <c r="C84" s="23">
        <f t="shared" ref="C84:D84" si="34">C40 -($E40*C$43/$E$43)</f>
        <v>2.1842557064451457E-2</v>
      </c>
      <c r="D84" s="25">
        <f t="shared" si="0"/>
        <v>-2.1842557064451429E-2</v>
      </c>
    </row>
    <row r="85" spans="1:4" x14ac:dyDescent="0.25">
      <c r="A85" s="21"/>
      <c r="B85" s="22" t="s">
        <v>46</v>
      </c>
      <c r="C85" s="23">
        <f t="shared" ref="C85:D85" si="35">C41 -($E41*C$43/$E$43)</f>
        <v>-6.8341626513627879E-3</v>
      </c>
      <c r="D85" s="25">
        <f t="shared" si="0"/>
        <v>6.8341626513628018E-3</v>
      </c>
    </row>
    <row r="86" spans="1:4" ht="24.75" thickBot="1" x14ac:dyDescent="0.3">
      <c r="A86" s="26"/>
      <c r="B86" s="27" t="s">
        <v>47</v>
      </c>
      <c r="C86" s="28">
        <f t="shared" ref="C86:D86" si="36">C42 -($E42*C$43/$E$43)</f>
        <v>-5.1258592528829472E-3</v>
      </c>
      <c r="D86" s="30">
        <f t="shared" si="0"/>
        <v>5.1258592528830027E-3</v>
      </c>
    </row>
    <row r="87" spans="1:4" ht="15.75" thickTop="1" x14ac:dyDescent="0.25"/>
  </sheetData>
  <mergeCells count="8">
    <mergeCell ref="A50:A66"/>
    <mergeCell ref="A67:A86"/>
    <mergeCell ref="A3:B5"/>
    <mergeCell ref="C3:D3"/>
    <mergeCell ref="A6:A22"/>
    <mergeCell ref="A23:A42"/>
    <mergeCell ref="A47:B49"/>
    <mergeCell ref="C47:D47"/>
  </mergeCells>
  <conditionalFormatting sqref="C50:D8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A1613-CB7F-4359-A71B-2BA9229B6046}">
  <dimension ref="A1:G87"/>
  <sheetViews>
    <sheetView workbookViewId="0">
      <selection activeCell="C50" sqref="C50:F8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51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52</v>
      </c>
      <c r="D4" s="9" t="s">
        <v>53</v>
      </c>
      <c r="E4" s="9" t="s">
        <v>54</v>
      </c>
      <c r="F4" s="10" t="s">
        <v>55</v>
      </c>
    </row>
    <row r="5" spans="1:7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5" t="s">
        <v>8</v>
      </c>
    </row>
    <row r="6" spans="1:7" ht="24.75" thickTop="1" x14ac:dyDescent="0.25">
      <c r="A6" s="16" t="s">
        <v>9</v>
      </c>
      <c r="B6" s="17" t="s">
        <v>10</v>
      </c>
      <c r="C6" s="18">
        <v>0.22527472527472528</v>
      </c>
      <c r="D6" s="19">
        <v>0.33898305084745756</v>
      </c>
      <c r="E6" s="19">
        <v>0.22926829268292687</v>
      </c>
      <c r="F6" s="20">
        <v>0.22</v>
      </c>
      <c r="G6" s="31">
        <f>AVERAGE(C6:F6)</f>
        <v>0.25338151720127744</v>
      </c>
    </row>
    <row r="7" spans="1:7" ht="24" x14ac:dyDescent="0.25">
      <c r="A7" s="21"/>
      <c r="B7" s="22" t="s">
        <v>11</v>
      </c>
      <c r="C7" s="23">
        <v>0.12637362637362637</v>
      </c>
      <c r="D7" s="24">
        <v>0.14689265536723164</v>
      </c>
      <c r="E7" s="24">
        <v>0.10731707317073172</v>
      </c>
      <c r="F7" s="25">
        <v>0.11333333333333333</v>
      </c>
      <c r="G7" s="31">
        <f>AVERAGE(C7:F7)</f>
        <v>0.12347917206123075</v>
      </c>
    </row>
    <row r="8" spans="1:7" ht="24" x14ac:dyDescent="0.25">
      <c r="A8" s="21"/>
      <c r="B8" s="22" t="s">
        <v>12</v>
      </c>
      <c r="C8" s="23">
        <v>0.22527472527472528</v>
      </c>
      <c r="D8" s="24">
        <v>0.1864406779661017</v>
      </c>
      <c r="E8" s="24">
        <v>0.18536585365853658</v>
      </c>
      <c r="F8" s="25">
        <v>0.24666666666666667</v>
      </c>
      <c r="G8" s="31">
        <f>AVERAGE(C8:F8)</f>
        <v>0.21093698089150756</v>
      </c>
    </row>
    <row r="9" spans="1:7" ht="24" x14ac:dyDescent="0.25">
      <c r="A9" s="21"/>
      <c r="B9" s="22" t="s">
        <v>13</v>
      </c>
      <c r="C9" s="23">
        <v>0.18131868131868131</v>
      </c>
      <c r="D9" s="24">
        <v>0.1864406779661017</v>
      </c>
      <c r="E9" s="24">
        <v>0.17073170731707318</v>
      </c>
      <c r="F9" s="25">
        <v>0.11333333333333333</v>
      </c>
      <c r="G9" s="31">
        <f>AVERAGE(C9:F9)</f>
        <v>0.16295609998379737</v>
      </c>
    </row>
    <row r="10" spans="1:7" ht="24" x14ac:dyDescent="0.25">
      <c r="A10" s="21"/>
      <c r="B10" s="22" t="s">
        <v>14</v>
      </c>
      <c r="C10" s="23">
        <v>0.1043956043956044</v>
      </c>
      <c r="D10" s="24">
        <v>0.1751412429378531</v>
      </c>
      <c r="E10" s="24">
        <v>0.12195121951219512</v>
      </c>
      <c r="F10" s="25">
        <v>0.14666666666666667</v>
      </c>
      <c r="G10" s="31">
        <f>AVERAGE(C10:F10)</f>
        <v>0.13703868337807984</v>
      </c>
    </row>
    <row r="11" spans="1:7" ht="24" x14ac:dyDescent="0.25">
      <c r="A11" s="21"/>
      <c r="B11" s="22" t="s">
        <v>15</v>
      </c>
      <c r="C11" s="23">
        <v>0.32417582417582413</v>
      </c>
      <c r="D11" s="24">
        <v>0.2768361581920904</v>
      </c>
      <c r="E11" s="24">
        <v>0.31219512195121951</v>
      </c>
      <c r="F11" s="25">
        <v>0.38</v>
      </c>
      <c r="G11" s="31">
        <f>AVERAGE(C11:F11)</f>
        <v>0.3233017760797835</v>
      </c>
    </row>
    <row r="12" spans="1:7" ht="24" x14ac:dyDescent="0.25">
      <c r="A12" s="21"/>
      <c r="B12" s="22" t="s">
        <v>16</v>
      </c>
      <c r="C12" s="23">
        <v>0.15934065934065933</v>
      </c>
      <c r="D12" s="24">
        <v>0.11299435028248589</v>
      </c>
      <c r="E12" s="24">
        <v>0.14634146341463414</v>
      </c>
      <c r="F12" s="25">
        <v>0.2</v>
      </c>
      <c r="G12" s="31">
        <f>AVERAGE(C12:F12)</f>
        <v>0.15466911825944485</v>
      </c>
    </row>
    <row r="13" spans="1:7" ht="24" x14ac:dyDescent="0.25">
      <c r="A13" s="21"/>
      <c r="B13" s="22" t="s">
        <v>17</v>
      </c>
      <c r="C13" s="23">
        <v>0.11538461538461538</v>
      </c>
      <c r="D13" s="24">
        <v>0.10734463276836158</v>
      </c>
      <c r="E13" s="24">
        <v>0.14146341463414633</v>
      </c>
      <c r="F13" s="25">
        <v>0.12666666666666668</v>
      </c>
      <c r="G13" s="31">
        <f>AVERAGE(C13:F13)</f>
        <v>0.12271483236344749</v>
      </c>
    </row>
    <row r="14" spans="1:7" ht="24" x14ac:dyDescent="0.25">
      <c r="A14" s="21"/>
      <c r="B14" s="22" t="s">
        <v>18</v>
      </c>
      <c r="C14" s="23">
        <v>0.33516483516483508</v>
      </c>
      <c r="D14" s="24">
        <v>0.41242937853107342</v>
      </c>
      <c r="E14" s="24">
        <v>0.2780487804878049</v>
      </c>
      <c r="F14" s="25">
        <v>0.3</v>
      </c>
      <c r="G14" s="31">
        <f>AVERAGE(C14:F14)</f>
        <v>0.33141074854592839</v>
      </c>
    </row>
    <row r="15" spans="1:7" ht="24" x14ac:dyDescent="0.25">
      <c r="A15" s="21"/>
      <c r="B15" s="22" t="s">
        <v>19</v>
      </c>
      <c r="C15" s="23">
        <v>0.48901098901098899</v>
      </c>
      <c r="D15" s="24">
        <v>0.44632768361581926</v>
      </c>
      <c r="E15" s="24">
        <v>0.42926829268292688</v>
      </c>
      <c r="F15" s="25">
        <v>0.42</v>
      </c>
      <c r="G15" s="31">
        <f>AVERAGE(C15:F15)</f>
        <v>0.44615174132743374</v>
      </c>
    </row>
    <row r="16" spans="1:7" ht="24" x14ac:dyDescent="0.25">
      <c r="A16" s="21"/>
      <c r="B16" s="22" t="s">
        <v>20</v>
      </c>
      <c r="C16" s="23">
        <v>0.25274725274725274</v>
      </c>
      <c r="D16" s="24">
        <v>0.24293785310734464</v>
      </c>
      <c r="E16" s="24">
        <v>0.11707317073170734</v>
      </c>
      <c r="F16" s="25">
        <v>0.25333333333333335</v>
      </c>
      <c r="G16" s="31">
        <f>AVERAGE(C16:F16)</f>
        <v>0.21652290247990952</v>
      </c>
    </row>
    <row r="17" spans="1:7" ht="24" x14ac:dyDescent="0.25">
      <c r="A17" s="21"/>
      <c r="B17" s="22" t="s">
        <v>21</v>
      </c>
      <c r="C17" s="23">
        <v>0.34615384615384615</v>
      </c>
      <c r="D17" s="24">
        <v>0.2655367231638418</v>
      </c>
      <c r="E17" s="24">
        <v>0.22439024390243906</v>
      </c>
      <c r="F17" s="25">
        <v>0.30666666666666664</v>
      </c>
      <c r="G17" s="31">
        <f>AVERAGE(C17:F17)</f>
        <v>0.2856868699716984</v>
      </c>
    </row>
    <row r="18" spans="1:7" ht="24" x14ac:dyDescent="0.25">
      <c r="A18" s="21"/>
      <c r="B18" s="22" t="s">
        <v>22</v>
      </c>
      <c r="C18" s="23">
        <v>0.12637362637362637</v>
      </c>
      <c r="D18" s="24">
        <v>0.13559322033898305</v>
      </c>
      <c r="E18" s="24">
        <v>0.13658536585365855</v>
      </c>
      <c r="F18" s="25">
        <v>9.3333333333333338E-2</v>
      </c>
      <c r="G18" s="31">
        <f>AVERAGE(C18:F18)</f>
        <v>0.12297138647490032</v>
      </c>
    </row>
    <row r="19" spans="1:7" ht="24" x14ac:dyDescent="0.25">
      <c r="A19" s="21"/>
      <c r="B19" s="22" t="s">
        <v>23</v>
      </c>
      <c r="C19" s="23">
        <v>0.24725274725274726</v>
      </c>
      <c r="D19" s="24">
        <v>9.6045197740112997E-2</v>
      </c>
      <c r="E19" s="24">
        <v>0.2</v>
      </c>
      <c r="F19" s="25">
        <v>0.24</v>
      </c>
      <c r="G19" s="31">
        <f>AVERAGE(C19:F19)</f>
        <v>0.19582448624821508</v>
      </c>
    </row>
    <row r="20" spans="1:7" ht="24" x14ac:dyDescent="0.25">
      <c r="A20" s="21"/>
      <c r="B20" s="22" t="s">
        <v>24</v>
      </c>
      <c r="C20" s="23">
        <v>0.12637362637362637</v>
      </c>
      <c r="D20" s="24">
        <v>0.11864406779661017</v>
      </c>
      <c r="E20" s="24">
        <v>0.20975609756097563</v>
      </c>
      <c r="F20" s="25">
        <v>0.16666666666666663</v>
      </c>
      <c r="G20" s="31">
        <f>AVERAGE(C20:F20)</f>
        <v>0.15536011459946969</v>
      </c>
    </row>
    <row r="21" spans="1:7" ht="24" x14ac:dyDescent="0.25">
      <c r="A21" s="21"/>
      <c r="B21" s="22" t="s">
        <v>25</v>
      </c>
      <c r="C21" s="23">
        <v>0.11538461538461538</v>
      </c>
      <c r="D21" s="24">
        <v>0.13559322033898305</v>
      </c>
      <c r="E21" s="24">
        <v>9.7560975609756101E-2</v>
      </c>
      <c r="F21" s="25">
        <v>0.18666666666666668</v>
      </c>
      <c r="G21" s="31">
        <f>AVERAGE(C21:F21)</f>
        <v>0.13380136950000529</v>
      </c>
    </row>
    <row r="22" spans="1:7" ht="24" x14ac:dyDescent="0.25">
      <c r="A22" s="21"/>
      <c r="B22" s="22" t="s">
        <v>26</v>
      </c>
      <c r="C22" s="23">
        <v>0.37362637362637363</v>
      </c>
      <c r="D22" s="24">
        <v>0.3559322033898305</v>
      </c>
      <c r="E22" s="24">
        <v>0.33170731707317075</v>
      </c>
      <c r="F22" s="25">
        <v>0.36</v>
      </c>
      <c r="G22" s="31">
        <f>AVERAGE(C22:F22)</f>
        <v>0.35531647352234375</v>
      </c>
    </row>
    <row r="23" spans="1:7" x14ac:dyDescent="0.25">
      <c r="A23" s="21" t="s">
        <v>27</v>
      </c>
      <c r="B23" s="22" t="s">
        <v>28</v>
      </c>
      <c r="C23" s="23">
        <v>0.21978021978021978</v>
      </c>
      <c r="D23" s="24">
        <v>0.22033898305084743</v>
      </c>
      <c r="E23" s="24">
        <v>0.2</v>
      </c>
      <c r="F23" s="25">
        <v>0.20666666666666667</v>
      </c>
      <c r="G23" s="31">
        <f>AVERAGE(C23:F23)</f>
        <v>0.21169646737443346</v>
      </c>
    </row>
    <row r="24" spans="1:7" ht="24" x14ac:dyDescent="0.25">
      <c r="A24" s="21"/>
      <c r="B24" s="22" t="s">
        <v>29</v>
      </c>
      <c r="C24" s="23">
        <v>0.15384615384615385</v>
      </c>
      <c r="D24" s="24">
        <v>0.16384180790960451</v>
      </c>
      <c r="E24" s="24">
        <v>0.1951219512195122</v>
      </c>
      <c r="F24" s="25">
        <v>0.12666666666666668</v>
      </c>
      <c r="G24" s="31">
        <f>AVERAGE(C24:F24)</f>
        <v>0.15986914491048432</v>
      </c>
    </row>
    <row r="25" spans="1:7" x14ac:dyDescent="0.25">
      <c r="A25" s="21"/>
      <c r="B25" s="22" t="s">
        <v>30</v>
      </c>
      <c r="C25" s="23">
        <v>0.15384615384615385</v>
      </c>
      <c r="D25" s="24">
        <v>0.20338983050847459</v>
      </c>
      <c r="E25" s="24">
        <v>0.18048780487804877</v>
      </c>
      <c r="F25" s="25">
        <v>0.23333333333333331</v>
      </c>
      <c r="G25" s="31">
        <f>AVERAGE(C25:F25)</f>
        <v>0.19276428064150261</v>
      </c>
    </row>
    <row r="26" spans="1:7" x14ac:dyDescent="0.25">
      <c r="A26" s="21"/>
      <c r="B26" s="22" t="s">
        <v>31</v>
      </c>
      <c r="C26" s="23">
        <v>0.17582417582417584</v>
      </c>
      <c r="D26" s="24">
        <v>0.23728813559322035</v>
      </c>
      <c r="E26" s="24">
        <v>0.11219512195121953</v>
      </c>
      <c r="F26" s="25">
        <v>0.16</v>
      </c>
      <c r="G26" s="31">
        <f>AVERAGE(C26:F26)</f>
        <v>0.17132685834215394</v>
      </c>
    </row>
    <row r="27" spans="1:7" x14ac:dyDescent="0.25">
      <c r="A27" s="21"/>
      <c r="B27" s="22" t="s">
        <v>32</v>
      </c>
      <c r="C27" s="23">
        <v>0.30769230769230771</v>
      </c>
      <c r="D27" s="24">
        <v>0.29943502824858759</v>
      </c>
      <c r="E27" s="24">
        <v>0.23414634146341468</v>
      </c>
      <c r="F27" s="25">
        <v>0.28000000000000003</v>
      </c>
      <c r="G27" s="31">
        <f>AVERAGE(C27:F27)</f>
        <v>0.28031841935107749</v>
      </c>
    </row>
    <row r="28" spans="1:7" x14ac:dyDescent="0.25">
      <c r="A28" s="21"/>
      <c r="B28" s="22" t="s">
        <v>33</v>
      </c>
      <c r="C28" s="23">
        <v>0.1648351648351648</v>
      </c>
      <c r="D28" s="24">
        <v>0.15254237288135594</v>
      </c>
      <c r="E28" s="24">
        <v>0.14634146341463414</v>
      </c>
      <c r="F28" s="25">
        <v>0.16666666666666663</v>
      </c>
      <c r="G28" s="31">
        <f>AVERAGE(C28:F28)</f>
        <v>0.15759641694945539</v>
      </c>
    </row>
    <row r="29" spans="1:7" x14ac:dyDescent="0.25">
      <c r="A29" s="21"/>
      <c r="B29" s="22" t="s">
        <v>34</v>
      </c>
      <c r="C29" s="23">
        <v>0.21428571428571427</v>
      </c>
      <c r="D29" s="24">
        <v>0.16384180790960451</v>
      </c>
      <c r="E29" s="24">
        <v>0.19024390243902439</v>
      </c>
      <c r="F29" s="25">
        <v>0.2</v>
      </c>
      <c r="G29" s="31">
        <f>AVERAGE(C29:F29)</f>
        <v>0.19209285615858579</v>
      </c>
    </row>
    <row r="30" spans="1:7" ht="24" x14ac:dyDescent="0.25">
      <c r="A30" s="21"/>
      <c r="B30" s="22" t="s">
        <v>35</v>
      </c>
      <c r="C30" s="23">
        <v>0.12637362637362637</v>
      </c>
      <c r="D30" s="24">
        <v>0.10169491525423729</v>
      </c>
      <c r="E30" s="24">
        <v>0.15609756097560976</v>
      </c>
      <c r="F30" s="25">
        <v>0.15333333333333332</v>
      </c>
      <c r="G30" s="31">
        <f>AVERAGE(C30:F30)</f>
        <v>0.13437485898420168</v>
      </c>
    </row>
    <row r="31" spans="1:7" x14ac:dyDescent="0.25">
      <c r="A31" s="21"/>
      <c r="B31" s="22" t="s">
        <v>36</v>
      </c>
      <c r="C31" s="23">
        <v>5.4945054945054944E-2</v>
      </c>
      <c r="D31" s="24">
        <v>5.6497175141242945E-2</v>
      </c>
      <c r="E31" s="24">
        <v>5.8536585365853669E-2</v>
      </c>
      <c r="F31" s="25">
        <v>5.3333333333333337E-2</v>
      </c>
      <c r="G31" s="31">
        <f>AVERAGE(C31:F31)</f>
        <v>5.5828037196371222E-2</v>
      </c>
    </row>
    <row r="32" spans="1:7" x14ac:dyDescent="0.25">
      <c r="A32" s="21"/>
      <c r="B32" s="22" t="s">
        <v>37</v>
      </c>
      <c r="C32" s="23">
        <v>0.26923076923076922</v>
      </c>
      <c r="D32" s="24">
        <v>0.25988700564971751</v>
      </c>
      <c r="E32" s="24">
        <v>0.22439024390243906</v>
      </c>
      <c r="F32" s="25">
        <v>0.31333333333333335</v>
      </c>
      <c r="G32" s="31">
        <f>AVERAGE(C32:F32)</f>
        <v>0.26671033802906474</v>
      </c>
    </row>
    <row r="33" spans="1:7" x14ac:dyDescent="0.25">
      <c r="A33" s="21"/>
      <c r="B33" s="22" t="s">
        <v>38</v>
      </c>
      <c r="C33" s="23">
        <v>0.26373626373626374</v>
      </c>
      <c r="D33" s="24">
        <v>0.23728813559322035</v>
      </c>
      <c r="E33" s="24">
        <v>0.22926829268292687</v>
      </c>
      <c r="F33" s="25">
        <v>0.2</v>
      </c>
      <c r="G33" s="31">
        <f>AVERAGE(C33:F33)</f>
        <v>0.23257317300310271</v>
      </c>
    </row>
    <row r="34" spans="1:7" x14ac:dyDescent="0.25">
      <c r="A34" s="21"/>
      <c r="B34" s="22" t="s">
        <v>39</v>
      </c>
      <c r="C34" s="23">
        <v>0.12087912087912088</v>
      </c>
      <c r="D34" s="24">
        <v>6.7796610169491525E-2</v>
      </c>
      <c r="E34" s="24">
        <v>9.7560975609756101E-2</v>
      </c>
      <c r="F34" s="25">
        <v>0.11333333333333333</v>
      </c>
      <c r="G34" s="31">
        <f>AVERAGE(C34:F34)</f>
        <v>9.9892509997925469E-2</v>
      </c>
    </row>
    <row r="35" spans="1:7" ht="24" x14ac:dyDescent="0.25">
      <c r="A35" s="21"/>
      <c r="B35" s="22" t="s">
        <v>40</v>
      </c>
      <c r="C35" s="23">
        <v>0.28021978021978022</v>
      </c>
      <c r="D35" s="24">
        <v>0.21468926553672316</v>
      </c>
      <c r="E35" s="24">
        <v>0.22926829268292687</v>
      </c>
      <c r="F35" s="25">
        <v>0.26666666666666666</v>
      </c>
      <c r="G35" s="31">
        <f>AVERAGE(C35:F35)</f>
        <v>0.24771100127652423</v>
      </c>
    </row>
    <row r="36" spans="1:7" x14ac:dyDescent="0.25">
      <c r="A36" s="21"/>
      <c r="B36" s="22" t="s">
        <v>41</v>
      </c>
      <c r="C36" s="23">
        <v>0.24725274725274726</v>
      </c>
      <c r="D36" s="24">
        <v>0.1864406779661017</v>
      </c>
      <c r="E36" s="24">
        <v>0.25365853658536586</v>
      </c>
      <c r="F36" s="25">
        <v>0.23333333333333331</v>
      </c>
      <c r="G36" s="31">
        <f>AVERAGE(C36:F36)</f>
        <v>0.23017132378438701</v>
      </c>
    </row>
    <row r="37" spans="1:7" ht="24" x14ac:dyDescent="0.25">
      <c r="A37" s="21"/>
      <c r="B37" s="22" t="s">
        <v>42</v>
      </c>
      <c r="C37" s="23">
        <v>0.23076923076923075</v>
      </c>
      <c r="D37" s="24">
        <v>0.25988700564971751</v>
      </c>
      <c r="E37" s="24">
        <v>0.23902439024390243</v>
      </c>
      <c r="F37" s="25">
        <v>0.14000000000000001</v>
      </c>
      <c r="G37" s="31">
        <f>AVERAGE(C37:F37)</f>
        <v>0.21742015666571268</v>
      </c>
    </row>
    <row r="38" spans="1:7" x14ac:dyDescent="0.25">
      <c r="A38" s="21"/>
      <c r="B38" s="22" t="s">
        <v>43</v>
      </c>
      <c r="C38" s="23">
        <v>0.27472527472527475</v>
      </c>
      <c r="D38" s="24">
        <v>0.23728813559322035</v>
      </c>
      <c r="E38" s="24">
        <v>0.2</v>
      </c>
      <c r="F38" s="25">
        <v>0.25333333333333335</v>
      </c>
      <c r="G38" s="31">
        <f>AVERAGE(C38:F38)</f>
        <v>0.24133668591295715</v>
      </c>
    </row>
    <row r="39" spans="1:7" ht="24" x14ac:dyDescent="0.25">
      <c r="A39" s="21"/>
      <c r="B39" s="22" t="s">
        <v>44</v>
      </c>
      <c r="C39" s="23">
        <v>0.15384615384615385</v>
      </c>
      <c r="D39" s="24">
        <v>0.23728813559322035</v>
      </c>
      <c r="E39" s="24">
        <v>0.17560975609756097</v>
      </c>
      <c r="F39" s="25">
        <v>0.17333333333333337</v>
      </c>
      <c r="G39" s="31">
        <f>AVERAGE(C39:F39)</f>
        <v>0.18501934471756715</v>
      </c>
    </row>
    <row r="40" spans="1:7" x14ac:dyDescent="0.25">
      <c r="A40" s="21"/>
      <c r="B40" s="22" t="s">
        <v>45</v>
      </c>
      <c r="C40" s="23">
        <v>0.19780219780219782</v>
      </c>
      <c r="D40" s="24">
        <v>9.6045197740112997E-2</v>
      </c>
      <c r="E40" s="24">
        <v>0.23902439024390243</v>
      </c>
      <c r="F40" s="25">
        <v>0.20666666666666667</v>
      </c>
      <c r="G40" s="31">
        <f>AVERAGE(C40:F40)</f>
        <v>0.18488461311321999</v>
      </c>
    </row>
    <row r="41" spans="1:7" x14ac:dyDescent="0.25">
      <c r="A41" s="21"/>
      <c r="B41" s="22" t="s">
        <v>46</v>
      </c>
      <c r="C41" s="23">
        <v>8.2417582417582402E-2</v>
      </c>
      <c r="D41" s="24">
        <v>6.7796610169491525E-2</v>
      </c>
      <c r="E41" s="24">
        <v>7.8048780487804878E-2</v>
      </c>
      <c r="F41" s="25">
        <v>8.6666666666666684E-2</v>
      </c>
      <c r="G41" s="31">
        <f>AVERAGE(C41:F41)</f>
        <v>7.8732409935386369E-2</v>
      </c>
    </row>
    <row r="42" spans="1:7" ht="24.75" thickBot="1" x14ac:dyDescent="0.3">
      <c r="A42" s="26"/>
      <c r="B42" s="27" t="s">
        <v>47</v>
      </c>
      <c r="C42" s="28">
        <v>0.26373626373626374</v>
      </c>
      <c r="D42" s="29">
        <v>0.33898305084745756</v>
      </c>
      <c r="E42" s="29">
        <v>0.22439024390243906</v>
      </c>
      <c r="F42" s="30">
        <v>0.32666666666666666</v>
      </c>
      <c r="G42" s="31">
        <f>AVERAGE(C42:F42)</f>
        <v>0.28844405628820674</v>
      </c>
    </row>
    <row r="43" spans="1:7" ht="15.75" thickTop="1" x14ac:dyDescent="0.25">
      <c r="C43" s="32">
        <f>AVERAGE(C6:C42)</f>
        <v>0.21161271161271161</v>
      </c>
      <c r="D43" s="32">
        <f>AVERAGE(D6:D42)</f>
        <v>0.2038479157123225</v>
      </c>
      <c r="E43" s="32">
        <f>AVERAGE(E6:E42)</f>
        <v>0.19195781147000668</v>
      </c>
      <c r="F43" s="32">
        <f>AVERAGE(F6:F42)</f>
        <v>0.20990990990990999</v>
      </c>
      <c r="G43" s="32">
        <f>AVERAGE(G6:G42)</f>
        <v>0.20433208717623766</v>
      </c>
    </row>
    <row r="46" spans="1:7" ht="15.75" thickBot="1" x14ac:dyDescent="0.3"/>
    <row r="47" spans="1:7" ht="15.75" thickTop="1" x14ac:dyDescent="0.25">
      <c r="A47" s="1"/>
      <c r="B47" s="2"/>
      <c r="C47" s="3" t="s">
        <v>1</v>
      </c>
      <c r="D47" s="4"/>
      <c r="E47" s="4"/>
      <c r="F47" s="5"/>
    </row>
    <row r="48" spans="1:7" ht="36.75" x14ac:dyDescent="0.25">
      <c r="A48" s="6"/>
      <c r="B48" s="7"/>
      <c r="C48" s="8" t="s">
        <v>52</v>
      </c>
      <c r="D48" s="9" t="s">
        <v>53</v>
      </c>
      <c r="E48" s="9" t="s">
        <v>54</v>
      </c>
      <c r="F48" s="10" t="s">
        <v>55</v>
      </c>
    </row>
    <row r="49" spans="1:6" ht="25.5" thickBot="1" x14ac:dyDescent="0.3">
      <c r="A49" s="11"/>
      <c r="B49" s="12"/>
      <c r="C49" s="13" t="s">
        <v>8</v>
      </c>
      <c r="D49" s="14" t="s">
        <v>8</v>
      </c>
      <c r="E49" s="14" t="s">
        <v>8</v>
      </c>
      <c r="F49" s="15" t="s">
        <v>8</v>
      </c>
    </row>
    <row r="50" spans="1:6" ht="24.75" thickTop="1" x14ac:dyDescent="0.25">
      <c r="A50" s="16" t="s">
        <v>9</v>
      </c>
      <c r="B50" s="17" t="s">
        <v>10</v>
      </c>
      <c r="C50" s="18">
        <f>C6 -($G6*C$43/$G$43)</f>
        <v>-3.7135112888669747E-2</v>
      </c>
      <c r="D50" s="19">
        <f t="shared" ref="D50:F50" si="0">D6 -($G6*D$43/$G$43)</f>
        <v>8.6201929314857317E-2</v>
      </c>
      <c r="E50" s="19">
        <f t="shared" si="0"/>
        <v>-8.7685334517565994E-3</v>
      </c>
      <c r="F50" s="20">
        <f t="shared" si="0"/>
        <v>-4.0298282974431193E-2</v>
      </c>
    </row>
    <row r="51" spans="1:6" ht="24" x14ac:dyDescent="0.25">
      <c r="A51" s="21"/>
      <c r="B51" s="22" t="s">
        <v>11</v>
      </c>
      <c r="C51" s="23">
        <f t="shared" ref="C51:F51" si="1">C7 -($G7*C$43/$G$43)</f>
        <v>-1.5052730624300903E-3</v>
      </c>
      <c r="D51" s="24">
        <f t="shared" si="1"/>
        <v>2.3706071182560656E-2</v>
      </c>
      <c r="E51" s="24">
        <f t="shared" si="1"/>
        <v>-8.6842458514659326E-3</v>
      </c>
      <c r="F51" s="25">
        <f t="shared" si="1"/>
        <v>-1.3516552268664619E-2</v>
      </c>
    </row>
    <row r="52" spans="1:6" ht="24" x14ac:dyDescent="0.25">
      <c r="A52" s="21"/>
      <c r="B52" s="22" t="s">
        <v>12</v>
      </c>
      <c r="C52" s="23">
        <f t="shared" ref="C52:F52" si="2">C8 -($G8*C$43/$G$43)</f>
        <v>6.8217787859488344E-3</v>
      </c>
      <c r="D52" s="24">
        <f t="shared" si="2"/>
        <v>-2.3996480953030086E-2</v>
      </c>
      <c r="E52" s="24">
        <f t="shared" si="2"/>
        <v>-1.2796861603607601E-2</v>
      </c>
      <c r="F52" s="25">
        <f t="shared" si="2"/>
        <v>2.9971563770688714E-2</v>
      </c>
    </row>
    <row r="53" spans="1:6" ht="24" x14ac:dyDescent="0.25">
      <c r="A53" s="21"/>
      <c r="B53" s="22" t="s">
        <v>13</v>
      </c>
      <c r="C53" s="23">
        <f t="shared" ref="C53:F53" si="3">C9 -($G9*C$43/$G$43)</f>
        <v>1.2556238434900585E-2</v>
      </c>
      <c r="D53" s="24">
        <f t="shared" si="3"/>
        <v>2.3870707711479033E-2</v>
      </c>
      <c r="E53" s="24">
        <f t="shared" si="3"/>
        <v>1.7644168542032213E-2</v>
      </c>
      <c r="F53" s="25">
        <f t="shared" si="3"/>
        <v>-5.40711146884119E-2</v>
      </c>
    </row>
    <row r="54" spans="1:6" ht="24" x14ac:dyDescent="0.25">
      <c r="A54" s="21"/>
      <c r="B54" s="22" t="s">
        <v>14</v>
      </c>
      <c r="C54" s="23">
        <f t="shared" ref="C54:F54" si="4">C10 -($G10*C$43/$G$43)</f>
        <v>-3.7525949806792538E-2</v>
      </c>
      <c r="D54" s="24">
        <f t="shared" si="4"/>
        <v>3.8427277135270582E-2</v>
      </c>
      <c r="E54" s="24">
        <f t="shared" si="4"/>
        <v>-6.7884518312420483E-3</v>
      </c>
      <c r="F54" s="25">
        <f t="shared" si="4"/>
        <v>5.8871245027638519E-3</v>
      </c>
    </row>
    <row r="55" spans="1:6" ht="24" x14ac:dyDescent="0.25">
      <c r="A55" s="21"/>
      <c r="B55" s="22" t="s">
        <v>15</v>
      </c>
      <c r="C55" s="23">
        <f t="shared" ref="C55:F55" si="5">C11 -($G11*C$43/$G$43)</f>
        <v>-1.0645624823718169E-2</v>
      </c>
      <c r="D55" s="24">
        <f t="shared" si="5"/>
        <v>-4.5699543912850804E-2</v>
      </c>
      <c r="E55" s="24">
        <f t="shared" si="5"/>
        <v>8.4723819827581814E-3</v>
      </c>
      <c r="F55" s="25">
        <f t="shared" si="5"/>
        <v>4.7872786753810626E-2</v>
      </c>
    </row>
    <row r="56" spans="1:6" ht="24" x14ac:dyDescent="0.25">
      <c r="A56" s="21"/>
      <c r="B56" s="22" t="s">
        <v>16</v>
      </c>
      <c r="C56" s="23">
        <f t="shared" ref="C56:F56" si="6">C12 -($G12*C$43/$G$43)</f>
        <v>-8.3952562166872413E-4</v>
      </c>
      <c r="D56" s="24">
        <f t="shared" si="6"/>
        <v>-4.1308274517977417E-2</v>
      </c>
      <c r="E56" s="24">
        <f t="shared" si="6"/>
        <v>1.0390498124527026E-3</v>
      </c>
      <c r="F56" s="25">
        <f t="shared" si="6"/>
        <v>4.11087503271933E-2</v>
      </c>
    </row>
    <row r="57" spans="1:6" ht="24" x14ac:dyDescent="0.25">
      <c r="A57" s="21"/>
      <c r="B57" s="22" t="s">
        <v>17</v>
      </c>
      <c r="C57" s="23">
        <f t="shared" ref="C57:F57" si="7">C13 -($G13*C$43/$G$43)</f>
        <v>-1.1702709912125173E-2</v>
      </c>
      <c r="D57" s="24">
        <f t="shared" si="7"/>
        <v>-1.5079422846066226E-2</v>
      </c>
      <c r="E57" s="24">
        <f t="shared" si="7"/>
        <v>2.6180147180029464E-2</v>
      </c>
      <c r="F57" s="25">
        <f t="shared" si="7"/>
        <v>6.0198557816185105E-4</v>
      </c>
    </row>
    <row r="58" spans="1:6" ht="24" x14ac:dyDescent="0.25">
      <c r="A58" s="21"/>
      <c r="B58" s="22" t="s">
        <v>18</v>
      </c>
      <c r="C58" s="23">
        <f t="shared" ref="C58:F58" si="8">C14 -($G14*C$43/$G$43)</f>
        <v>-8.0545197909739352E-3</v>
      </c>
      <c r="D58" s="24">
        <f t="shared" si="8"/>
        <v>8.180391843150786E-2</v>
      </c>
      <c r="E58" s="24">
        <f t="shared" si="8"/>
        <v>-3.3291855570217521E-2</v>
      </c>
      <c r="F58" s="25">
        <f t="shared" si="8"/>
        <v>-4.0457543070316793E-2</v>
      </c>
    </row>
    <row r="59" spans="1:6" ht="24" x14ac:dyDescent="0.25">
      <c r="A59" s="21"/>
      <c r="B59" s="22" t="s">
        <v>19</v>
      </c>
      <c r="C59" s="23">
        <f t="shared" ref="C59:F59" si="9">C15 -($G15*C$43/$G$43)</f>
        <v>2.6962266865842188E-2</v>
      </c>
      <c r="D59" s="24">
        <f t="shared" si="9"/>
        <v>1.2331132139704604E-3</v>
      </c>
      <c r="E59" s="24">
        <f t="shared" si="9"/>
        <v>1.013533597368671E-2</v>
      </c>
      <c r="F59" s="25">
        <f t="shared" si="9"/>
        <v>-3.833071605349947E-2</v>
      </c>
    </row>
    <row r="60" spans="1:6" ht="24" x14ac:dyDescent="0.25">
      <c r="A60" s="21"/>
      <c r="B60" s="22" t="s">
        <v>20</v>
      </c>
      <c r="C60" s="23">
        <f t="shared" ref="C60:F60" si="10">C16 -($G16*C$43/$G$43)</f>
        <v>2.8509350843430786E-2</v>
      </c>
      <c r="D60" s="24">
        <f t="shared" si="10"/>
        <v>2.6928008620986765E-2</v>
      </c>
      <c r="E60" s="24">
        <f t="shared" si="10"/>
        <v>-8.6337184771237002E-2</v>
      </c>
      <c r="F60" s="25">
        <f t="shared" si="10"/>
        <v>3.0899825306819284E-2</v>
      </c>
    </row>
    <row r="61" spans="1:6" ht="24" x14ac:dyDescent="0.25">
      <c r="A61" s="21"/>
      <c r="B61" s="22" t="s">
        <v>21</v>
      </c>
      <c r="C61" s="23">
        <f t="shared" ref="C61:F61" si="11">C17 -($G17*C$43/$G$43)</f>
        <v>5.0287572470083142E-2</v>
      </c>
      <c r="D61" s="24">
        <f t="shared" si="11"/>
        <v>-1.9473202564947556E-2</v>
      </c>
      <c r="E61" s="24">
        <f t="shared" si="11"/>
        <v>-4.3995534774523781E-2</v>
      </c>
      <c r="F61" s="25">
        <f t="shared" si="11"/>
        <v>1.3181164869388085E-2</v>
      </c>
    </row>
    <row r="62" spans="1:6" ht="24" x14ac:dyDescent="0.25">
      <c r="A62" s="21"/>
      <c r="B62" s="22" t="s">
        <v>22</v>
      </c>
      <c r="C62" s="23">
        <f t="shared" ref="C62:F62" si="12">C18 -($G18*C$43/$G$43)</f>
        <v>-9.7939439928820815E-4</v>
      </c>
      <c r="D62" s="24">
        <f t="shared" si="12"/>
        <v>1.2913218526335396E-2</v>
      </c>
      <c r="E62" s="24">
        <f t="shared" si="12"/>
        <v>2.1061081110291174E-2</v>
      </c>
      <c r="F62" s="25">
        <f t="shared" si="12"/>
        <v>-3.2994905237338404E-2</v>
      </c>
    </row>
    <row r="63" spans="1:6" ht="24" x14ac:dyDescent="0.25">
      <c r="A63" s="21"/>
      <c r="B63" s="22" t="s">
        <v>23</v>
      </c>
      <c r="C63" s="23">
        <f t="shared" ref="C63:F63" si="13">C19 -($G19*C$43/$G$43)</f>
        <v>4.4450773721249975E-2</v>
      </c>
      <c r="D63" s="24">
        <f t="shared" si="13"/>
        <v>-9.9315276078691256E-2</v>
      </c>
      <c r="E63" s="24">
        <f t="shared" si="13"/>
        <v>1.6034572289059301E-2</v>
      </c>
      <c r="F63" s="25">
        <f t="shared" si="13"/>
        <v>3.8829930068381785E-2</v>
      </c>
    </row>
    <row r="64" spans="1:6" ht="24" x14ac:dyDescent="0.25">
      <c r="A64" s="21"/>
      <c r="B64" s="22" t="s">
        <v>24</v>
      </c>
      <c r="C64" s="23">
        <f t="shared" ref="C64:F64" si="14">C20 -($G20*C$43/$G$43)</f>
        <v>-3.4522176048728898E-2</v>
      </c>
      <c r="D64" s="24">
        <f t="shared" si="14"/>
        <v>-3.6347916005787143E-2</v>
      </c>
      <c r="E64" s="24">
        <f t="shared" si="14"/>
        <v>6.3804534101823601E-2</v>
      </c>
      <c r="F64" s="25">
        <f t="shared" si="14"/>
        <v>7.0655579526923695E-3</v>
      </c>
    </row>
    <row r="65" spans="1:6" ht="24" x14ac:dyDescent="0.25">
      <c r="A65" s="21"/>
      <c r="B65" s="22" t="s">
        <v>25</v>
      </c>
      <c r="C65" s="23">
        <f t="shared" ref="C65:F65" si="15">C21 -($G21*C$43/$G$43)</f>
        <v>-2.3184275134128393E-2</v>
      </c>
      <c r="D65" s="24">
        <f t="shared" si="15"/>
        <v>2.1088974949383388E-3</v>
      </c>
      <c r="E65" s="24">
        <f t="shared" si="15"/>
        <v>-2.8137432387994737E-2</v>
      </c>
      <c r="F65" s="25">
        <f t="shared" si="15"/>
        <v>4.9212810027184778E-2</v>
      </c>
    </row>
    <row r="66" spans="1:6" ht="24" x14ac:dyDescent="0.25">
      <c r="A66" s="21"/>
      <c r="B66" s="22" t="s">
        <v>26</v>
      </c>
      <c r="C66" s="23">
        <f t="shared" ref="C66:F66" si="16">C22 -($G22*C$43/$G$43)</f>
        <v>5.6495008708086769E-3</v>
      </c>
      <c r="D66" s="24">
        <f t="shared" si="16"/>
        <v>1.4576636993968717E-3</v>
      </c>
      <c r="E66" s="24">
        <f t="shared" si="16"/>
        <v>-2.0913220889780537E-3</v>
      </c>
      <c r="F66" s="25">
        <f t="shared" si="16"/>
        <v>-5.0158424812278835E-3</v>
      </c>
    </row>
    <row r="67" spans="1:6" x14ac:dyDescent="0.25">
      <c r="A67" s="21" t="s">
        <v>27</v>
      </c>
      <c r="B67" s="22" t="s">
        <v>28</v>
      </c>
      <c r="C67" s="23">
        <f t="shared" ref="C67:F67" si="17">C23 -($G23*C$43/$G$43)</f>
        <v>5.407252934946094E-4</v>
      </c>
      <c r="D67" s="24">
        <f t="shared" si="17"/>
        <v>9.1441372764808349E-3</v>
      </c>
      <c r="E67" s="24">
        <f t="shared" si="17"/>
        <v>1.123792475733687E-3</v>
      </c>
      <c r="F67" s="25">
        <f t="shared" si="17"/>
        <v>-1.0808655045709242E-2</v>
      </c>
    </row>
    <row r="68" spans="1:6" ht="24" x14ac:dyDescent="0.25">
      <c r="A68" s="21"/>
      <c r="B68" s="22" t="s">
        <v>29</v>
      </c>
      <c r="C68" s="23">
        <f t="shared" ref="C68:F68" si="18">C24 -($G24*C$43/$G$43)</f>
        <v>-1.1719341643226855E-2</v>
      </c>
      <c r="D68" s="24">
        <f t="shared" si="18"/>
        <v>4.3514780887904392E-3</v>
      </c>
      <c r="E68" s="24">
        <f t="shared" si="18"/>
        <v>4.4934422659060391E-2</v>
      </c>
      <c r="F68" s="25">
        <f t="shared" si="18"/>
        <v>-3.7566559104624114E-2</v>
      </c>
    </row>
    <row r="69" spans="1:6" x14ac:dyDescent="0.25">
      <c r="A69" s="21"/>
      <c r="B69" s="22" t="s">
        <v>30</v>
      </c>
      <c r="C69" s="23">
        <f t="shared" ref="C69:F69" si="19">C25 -($G25*C$43/$G$43)</f>
        <v>-4.5786574876669262E-2</v>
      </c>
      <c r="D69" s="24">
        <f t="shared" si="19"/>
        <v>1.1082311040601311E-2</v>
      </c>
      <c r="E69" s="24">
        <f t="shared" si="19"/>
        <v>-6.0274214708899709E-4</v>
      </c>
      <c r="F69" s="25">
        <f t="shared" si="19"/>
        <v>3.5307005983156919E-2</v>
      </c>
    </row>
    <row r="70" spans="1:6" x14ac:dyDescent="0.25">
      <c r="A70" s="21"/>
      <c r="B70" s="22" t="s">
        <v>31</v>
      </c>
      <c r="C70" s="23">
        <f t="shared" ref="C70:F70" si="20">C26 -($G26*C$43/$G$43)</f>
        <v>-1.6072866881216563E-3</v>
      </c>
      <c r="D70" s="24">
        <f t="shared" si="20"/>
        <v>6.6367241761867674E-2</v>
      </c>
      <c r="E70" s="24">
        <f t="shared" si="20"/>
        <v>-4.875624514868207E-2</v>
      </c>
      <c r="F70" s="25">
        <f t="shared" si="20"/>
        <v>-1.6003709925064113E-2</v>
      </c>
    </row>
    <row r="71" spans="1:6" x14ac:dyDescent="0.25">
      <c r="A71" s="21"/>
      <c r="B71" s="22" t="s">
        <v>32</v>
      </c>
      <c r="C71" s="23">
        <f t="shared" ref="C71:F71" si="21">C27 -($G27*C$43/$G$43)</f>
        <v>1.7385769675555718E-2</v>
      </c>
      <c r="D71" s="24">
        <f t="shared" si="21"/>
        <v>1.9780832423708095E-2</v>
      </c>
      <c r="E71" s="24">
        <f t="shared" si="21"/>
        <v>-2.9196097979067748E-2</v>
      </c>
      <c r="F71" s="25">
        <f t="shared" si="21"/>
        <v>-7.9705041201962312E-3</v>
      </c>
    </row>
    <row r="72" spans="1:6" x14ac:dyDescent="0.25">
      <c r="A72" s="21"/>
      <c r="B72" s="22" t="s">
        <v>33</v>
      </c>
      <c r="C72" s="23">
        <f t="shared" ref="C72:F72" si="22">C28 -($G28*C$43/$G$43)</f>
        <v>1.6233776313386294E-3</v>
      </c>
      <c r="D72" s="24">
        <f t="shared" si="22"/>
        <v>-4.6806142805576323E-3</v>
      </c>
      <c r="E72" s="24">
        <f t="shared" si="22"/>
        <v>-1.7109727504196204E-3</v>
      </c>
      <c r="F72" s="25">
        <f t="shared" si="22"/>
        <v>4.7682093996384289E-3</v>
      </c>
    </row>
    <row r="73" spans="1:6" x14ac:dyDescent="0.25">
      <c r="A73" s="21"/>
      <c r="B73" s="22" t="s">
        <v>34</v>
      </c>
      <c r="C73" s="23">
        <f t="shared" ref="C73:F73" si="23">C29 -($G29*C$43/$G$43)</f>
        <v>1.5348333794471841E-2</v>
      </c>
      <c r="D73" s="24">
        <f t="shared" si="23"/>
        <v>-2.7795878037296773E-2</v>
      </c>
      <c r="E73" s="24">
        <f t="shared" si="23"/>
        <v>9.7841186781845724E-3</v>
      </c>
      <c r="F73" s="25">
        <f t="shared" si="23"/>
        <v>2.6634255646402483E-3</v>
      </c>
    </row>
    <row r="74" spans="1:6" ht="24" x14ac:dyDescent="0.25">
      <c r="A74" s="21"/>
      <c r="B74" s="22" t="s">
        <v>35</v>
      </c>
      <c r="C74" s="23">
        <f t="shared" ref="C74:F74" si="24">C30 -($G30*C$43/$G$43)</f>
        <v>-1.278918782352384E-2</v>
      </c>
      <c r="D74" s="24">
        <f t="shared" si="24"/>
        <v>-3.236153817219381E-2</v>
      </c>
      <c r="E74" s="24">
        <f t="shared" si="24"/>
        <v>2.9860393804942265E-2</v>
      </c>
      <c r="F74" s="25">
        <f t="shared" si="24"/>
        <v>1.529033219077533E-2</v>
      </c>
    </row>
    <row r="75" spans="1:6" x14ac:dyDescent="0.25">
      <c r="A75" s="21"/>
      <c r="B75" s="22" t="s">
        <v>36</v>
      </c>
      <c r="C75" s="23">
        <f t="shared" ref="C75:F75" si="25">C31 -($G31*C$43/$G$43)</f>
        <v>-2.8722095795806826E-3</v>
      </c>
      <c r="D75" s="24">
        <f t="shared" si="25"/>
        <v>8.0142427772537939E-4</v>
      </c>
      <c r="E75" s="24">
        <f t="shared" si="25"/>
        <v>6.0894734756961957E-3</v>
      </c>
      <c r="F75" s="25">
        <f t="shared" si="25"/>
        <v>-4.0186881738409133E-3</v>
      </c>
    </row>
    <row r="76" spans="1:6" x14ac:dyDescent="0.25">
      <c r="A76" s="21"/>
      <c r="B76" s="22" t="s">
        <v>37</v>
      </c>
      <c r="C76" s="23">
        <f t="shared" ref="C76:F76" si="26">C32 -($G32*C$43/$G$43)</f>
        <v>-6.9828134004994435E-3</v>
      </c>
      <c r="D76" s="24">
        <f t="shared" si="26"/>
        <v>-6.191353640278896E-3</v>
      </c>
      <c r="E76" s="24">
        <f t="shared" si="26"/>
        <v>-2.6168214595208072E-2</v>
      </c>
      <c r="F76" s="25">
        <f t="shared" si="26"/>
        <v>3.9342381635986412E-2</v>
      </c>
    </row>
    <row r="77" spans="1:6" x14ac:dyDescent="0.25">
      <c r="A77" s="21"/>
      <c r="B77" s="22" t="s">
        <v>38</v>
      </c>
      <c r="C77" s="23">
        <f t="shared" ref="C77:F77" si="27">C33 -($G33*C$43/$G$43)</f>
        <v>2.2876198791543428E-2</v>
      </c>
      <c r="D77" s="24">
        <f t="shared" si="27"/>
        <v>5.2660522167957136E-3</v>
      </c>
      <c r="E77" s="24">
        <f t="shared" si="27"/>
        <v>1.0779665109691583E-2</v>
      </c>
      <c r="F77" s="25">
        <f t="shared" si="27"/>
        <v>-3.8921916118030725E-2</v>
      </c>
    </row>
    <row r="78" spans="1:6" x14ac:dyDescent="0.25">
      <c r="A78" s="21"/>
      <c r="B78" s="22" t="s">
        <v>39</v>
      </c>
      <c r="C78" s="23">
        <f t="shared" ref="C78:F78" si="28">C34 -($G34*C$43/$G$43)</f>
        <v>1.7427307693124255E-2</v>
      </c>
      <c r="D78" s="24">
        <f t="shared" si="28"/>
        <v>-3.1859201307569029E-2</v>
      </c>
      <c r="E78" s="24">
        <f t="shared" si="28"/>
        <v>3.7179191107107323E-3</v>
      </c>
      <c r="F78" s="25">
        <f t="shared" si="28"/>
        <v>1.0713974503733945E-2</v>
      </c>
    </row>
    <row r="79" spans="1:6" ht="24" x14ac:dyDescent="0.25">
      <c r="A79" s="21"/>
      <c r="B79" s="22" t="s">
        <v>40</v>
      </c>
      <c r="C79" s="23">
        <f t="shared" ref="C79:F79" si="29">C35 -($G35*C$43/$G$43)</f>
        <v>2.3682506016665772E-2</v>
      </c>
      <c r="D79" s="24">
        <f t="shared" si="29"/>
        <v>-3.2434776541305249E-2</v>
      </c>
      <c r="E79" s="24">
        <f t="shared" si="29"/>
        <v>-3.4414218763601789E-3</v>
      </c>
      <c r="F79" s="25">
        <f t="shared" si="29"/>
        <v>1.2193692400999434E-2</v>
      </c>
    </row>
    <row r="80" spans="1:6" x14ac:dyDescent="0.25">
      <c r="A80" s="21"/>
      <c r="B80" s="22" t="s">
        <v>41</v>
      </c>
      <c r="C80" s="23">
        <f t="shared" ref="C80:F80" si="30">C36 -($G36*C$43/$G$43)</f>
        <v>8.8801126136691666E-3</v>
      </c>
      <c r="D80" s="24">
        <f t="shared" si="30"/>
        <v>-4.3185247450715863E-2</v>
      </c>
      <c r="E80" s="24">
        <f t="shared" si="30"/>
        <v>3.7426303129555472E-2</v>
      </c>
      <c r="F80" s="25">
        <f t="shared" si="30"/>
        <v>-3.1211682925088025E-3</v>
      </c>
    </row>
    <row r="81" spans="1:6" ht="24" x14ac:dyDescent="0.25">
      <c r="A81" s="21"/>
      <c r="B81" s="22" t="s">
        <v>42</v>
      </c>
      <c r="C81" s="23">
        <f t="shared" ref="C81:F81" si="31">C37 -($G37*C$43/$G$43)</f>
        <v>5.6021043178227092E-3</v>
      </c>
      <c r="D81" s="24">
        <f t="shared" si="31"/>
        <v>4.2982033050258245E-2</v>
      </c>
      <c r="E81" s="24">
        <f t="shared" si="31"/>
        <v>3.4771117937144908E-2</v>
      </c>
      <c r="F81" s="25">
        <f t="shared" si="31"/>
        <v>-8.3355255305226E-2</v>
      </c>
    </row>
    <row r="82" spans="1:6" x14ac:dyDescent="0.25">
      <c r="A82" s="21"/>
      <c r="B82" s="22" t="s">
        <v>43</v>
      </c>
      <c r="C82" s="23">
        <f t="shared" ref="C82:F82" si="32">C38 -($G38*C$43/$G$43)</f>
        <v>2.4789441232720755E-2</v>
      </c>
      <c r="D82" s="24">
        <f t="shared" si="32"/>
        <v>-3.4766952668682516E-3</v>
      </c>
      <c r="E82" s="24">
        <f t="shared" si="32"/>
        <v>-2.6721425379063385E-2</v>
      </c>
      <c r="F82" s="25">
        <f t="shared" si="32"/>
        <v>5.4086794132106042E-3</v>
      </c>
    </row>
    <row r="83" spans="1:6" ht="24" x14ac:dyDescent="0.25">
      <c r="A83" s="21"/>
      <c r="B83" s="22" t="s">
        <v>44</v>
      </c>
      <c r="C83" s="23">
        <f t="shared" ref="C83:F83" si="33">C39 -($G39*C$43/$G$43)</f>
        <v>-3.7765676569507661E-2</v>
      </c>
      <c r="D83" s="24">
        <f t="shared" si="33"/>
        <v>5.2707200174077595E-2</v>
      </c>
      <c r="E83" s="24">
        <f t="shared" si="33"/>
        <v>1.7951145382730238E-3</v>
      </c>
      <c r="F83" s="25">
        <f t="shared" si="33"/>
        <v>-1.6736638142843124E-2</v>
      </c>
    </row>
    <row r="84" spans="1:6" x14ac:dyDescent="0.25">
      <c r="A84" s="21"/>
      <c r="B84" s="22" t="s">
        <v>45</v>
      </c>
      <c r="C84" s="23">
        <f t="shared" ref="C84:F84" si="34">C40 -($G40*C$43/$G$43)</f>
        <v>6.329899657408905E-3</v>
      </c>
      <c r="D84" s="24">
        <f t="shared" si="34"/>
        <v>-8.8401325325559971E-2</v>
      </c>
      <c r="E84" s="24">
        <f t="shared" si="34"/>
        <v>6.5336320992780694E-2</v>
      </c>
      <c r="F84" s="25">
        <f t="shared" si="34"/>
        <v>1.6735104675370233E-2</v>
      </c>
    </row>
    <row r="85" spans="1:6" x14ac:dyDescent="0.25">
      <c r="A85" s="21"/>
      <c r="B85" s="22" t="s">
        <v>46</v>
      </c>
      <c r="C85" s="23">
        <f t="shared" ref="C85:F85" si="35">C41 -($G41*C$43/$G$43)</f>
        <v>8.7983184461104536E-4</v>
      </c>
      <c r="D85" s="24">
        <f t="shared" si="35"/>
        <v>-1.0749240783882841E-2</v>
      </c>
      <c r="E85" s="24">
        <f t="shared" si="35"/>
        <v>4.0843762093869529E-3</v>
      </c>
      <c r="F85" s="25">
        <f t="shared" si="35"/>
        <v>5.7850327298848148E-3</v>
      </c>
    </row>
    <row r="86" spans="1:6" ht="24.75" thickBot="1" x14ac:dyDescent="0.3">
      <c r="A86" s="26"/>
      <c r="B86" s="27" t="s">
        <v>47</v>
      </c>
      <c r="C86" s="28">
        <f t="shared" ref="C86:F86" si="36">C42 -($G42*C$43/$G$43)</f>
        <v>-3.4985438485037601E-2</v>
      </c>
      <c r="D86" s="29">
        <f t="shared" si="36"/>
        <v>5.1222472043970235E-2</v>
      </c>
      <c r="E86" s="29">
        <f t="shared" si="36"/>
        <v>-4.6585746906382897E-2</v>
      </c>
      <c r="F86" s="30">
        <f t="shared" si="36"/>
        <v>3.0348713347450096E-2</v>
      </c>
    </row>
    <row r="87" spans="1:6" ht="15.75" thickTop="1" x14ac:dyDescent="0.25"/>
  </sheetData>
  <mergeCells count="8">
    <mergeCell ref="A50:A66"/>
    <mergeCell ref="A67:A86"/>
    <mergeCell ref="A3:B5"/>
    <mergeCell ref="C3:F3"/>
    <mergeCell ref="A6:A22"/>
    <mergeCell ref="A23:A42"/>
    <mergeCell ref="A47:B49"/>
    <mergeCell ref="C47:F47"/>
  </mergeCells>
  <conditionalFormatting sqref="C50:F8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6512B-97AC-4D78-A716-E441D8FA5D52}">
  <dimension ref="A1:I47"/>
  <sheetViews>
    <sheetView workbookViewId="0">
      <selection activeCell="C30" sqref="C30:H46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1"/>
      <c r="B3" s="2"/>
      <c r="C3" s="3" t="s">
        <v>1</v>
      </c>
      <c r="D3" s="4"/>
      <c r="E3" s="4"/>
      <c r="F3" s="4"/>
      <c r="G3" s="4"/>
      <c r="H3" s="5"/>
    </row>
    <row r="4" spans="1: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10" t="s">
        <v>7</v>
      </c>
    </row>
    <row r="5" spans="1:9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4" t="s">
        <v>8</v>
      </c>
      <c r="G5" s="14" t="s">
        <v>8</v>
      </c>
      <c r="H5" s="15" t="s">
        <v>8</v>
      </c>
    </row>
    <row r="6" spans="1:9" ht="24.75" thickTop="1" x14ac:dyDescent="0.25">
      <c r="A6" s="16" t="s">
        <v>56</v>
      </c>
      <c r="B6" s="17" t="s">
        <v>57</v>
      </c>
      <c r="C6" s="18">
        <v>0.15018315018315018</v>
      </c>
      <c r="D6" s="19">
        <v>0.33067729083665331</v>
      </c>
      <c r="E6" s="19">
        <v>0.23202614379084965</v>
      </c>
      <c r="F6" s="19">
        <v>0.19617224880382775</v>
      </c>
      <c r="G6" s="19">
        <v>0.15894039735099338</v>
      </c>
      <c r="H6" s="20">
        <v>0.17177914110429449</v>
      </c>
      <c r="I6" s="31">
        <f>AVERAGE(C6:H6)</f>
        <v>0.20662972867829477</v>
      </c>
    </row>
    <row r="7" spans="1:9" ht="24" x14ac:dyDescent="0.25">
      <c r="A7" s="21"/>
      <c r="B7" s="22" t="s">
        <v>58</v>
      </c>
      <c r="C7" s="23">
        <v>0.25274725274725274</v>
      </c>
      <c r="D7" s="24">
        <v>0.17131474103585656</v>
      </c>
      <c r="E7" s="24">
        <v>0.16339869281045749</v>
      </c>
      <c r="F7" s="24">
        <v>0.21052631578947367</v>
      </c>
      <c r="G7" s="24">
        <v>0.2185430463576159</v>
      </c>
      <c r="H7" s="25">
        <v>0.18098159509202452</v>
      </c>
      <c r="I7" s="31">
        <f>AVERAGE(C7:H7)</f>
        <v>0.19958527397211348</v>
      </c>
    </row>
    <row r="8" spans="1:9" ht="24" x14ac:dyDescent="0.25">
      <c r="A8" s="21"/>
      <c r="B8" s="22" t="s">
        <v>59</v>
      </c>
      <c r="C8" s="23">
        <v>0.37728937728937728</v>
      </c>
      <c r="D8" s="24">
        <v>0.21115537848605576</v>
      </c>
      <c r="E8" s="24">
        <v>0.36601307189542481</v>
      </c>
      <c r="F8" s="24">
        <v>0.30143540669856461</v>
      </c>
      <c r="G8" s="24">
        <v>0.31125827814569534</v>
      </c>
      <c r="H8" s="25">
        <v>0.28834355828220859</v>
      </c>
      <c r="I8" s="31">
        <f>AVERAGE(C8:H8)</f>
        <v>0.30924917846622108</v>
      </c>
    </row>
    <row r="9" spans="1:9" ht="24" x14ac:dyDescent="0.25">
      <c r="A9" s="21"/>
      <c r="B9" s="22" t="s">
        <v>60</v>
      </c>
      <c r="C9" s="23">
        <v>0.1391941391941392</v>
      </c>
      <c r="D9" s="24">
        <v>0.15537848605577689</v>
      </c>
      <c r="E9" s="24">
        <v>0.15359477124183007</v>
      </c>
      <c r="F9" s="24">
        <v>0.17703349282296654</v>
      </c>
      <c r="G9" s="24">
        <v>0.16556291390728478</v>
      </c>
      <c r="H9" s="25">
        <v>0.20245398773006135</v>
      </c>
      <c r="I9" s="31">
        <f>AVERAGE(C9:H9)</f>
        <v>0.16553629849200979</v>
      </c>
    </row>
    <row r="10" spans="1:9" ht="24" x14ac:dyDescent="0.25">
      <c r="A10" s="21"/>
      <c r="B10" s="22" t="s">
        <v>61</v>
      </c>
      <c r="C10" s="23">
        <v>0.39926739926739929</v>
      </c>
      <c r="D10" s="24">
        <v>0.28286852589641437</v>
      </c>
      <c r="E10" s="24">
        <v>0.31699346405228757</v>
      </c>
      <c r="F10" s="24">
        <v>0.39712918660287078</v>
      </c>
      <c r="G10" s="24">
        <v>0.3741721854304636</v>
      </c>
      <c r="H10" s="25">
        <v>0.33128834355828218</v>
      </c>
      <c r="I10" s="31">
        <f>AVERAGE(C10:H10)</f>
        <v>0.35028651746795297</v>
      </c>
    </row>
    <row r="11" spans="1:9" ht="24" x14ac:dyDescent="0.25">
      <c r="A11" s="21"/>
      <c r="B11" s="22" t="s">
        <v>62</v>
      </c>
      <c r="C11" s="23">
        <v>0.17582417582417584</v>
      </c>
      <c r="D11" s="24">
        <v>0.23505976095617531</v>
      </c>
      <c r="E11" s="24">
        <v>0.13398692810457516</v>
      </c>
      <c r="F11" s="24">
        <v>0.17703349282296654</v>
      </c>
      <c r="G11" s="24">
        <v>0.16556291390728478</v>
      </c>
      <c r="H11" s="25">
        <v>0.21472392638036811</v>
      </c>
      <c r="I11" s="31">
        <f>AVERAGE(C11:H11)</f>
        <v>0.18369853299925765</v>
      </c>
    </row>
    <row r="12" spans="1:9" ht="24" x14ac:dyDescent="0.25">
      <c r="A12" s="21"/>
      <c r="B12" s="22" t="s">
        <v>63</v>
      </c>
      <c r="C12" s="23">
        <v>0.21611721611721613</v>
      </c>
      <c r="D12" s="24">
        <v>0.27490039840637448</v>
      </c>
      <c r="E12" s="24">
        <v>0.21568627450980393</v>
      </c>
      <c r="F12" s="24">
        <v>0.20574162679425836</v>
      </c>
      <c r="G12" s="24">
        <v>0.19205298013245034</v>
      </c>
      <c r="H12" s="25">
        <v>0.25153374233128833</v>
      </c>
      <c r="I12" s="31">
        <f>AVERAGE(C12:H12)</f>
        <v>0.22600537304856524</v>
      </c>
    </row>
    <row r="13" spans="1:9" ht="24" x14ac:dyDescent="0.25">
      <c r="A13" s="21"/>
      <c r="B13" s="22" t="s">
        <v>64</v>
      </c>
      <c r="C13" s="23">
        <v>0.18681318681318682</v>
      </c>
      <c r="D13" s="24">
        <v>0.11155378486055775</v>
      </c>
      <c r="E13" s="24">
        <v>0.12091503267973856</v>
      </c>
      <c r="F13" s="24">
        <v>0.13875598086124402</v>
      </c>
      <c r="G13" s="24">
        <v>0.14569536423841059</v>
      </c>
      <c r="H13" s="25">
        <v>0.16871165644171779</v>
      </c>
      <c r="I13" s="31">
        <f>AVERAGE(C13:H13)</f>
        <v>0.14540750098247593</v>
      </c>
    </row>
    <row r="14" spans="1:9" ht="24" x14ac:dyDescent="0.25">
      <c r="A14" s="21"/>
      <c r="B14" s="22" t="s">
        <v>65</v>
      </c>
      <c r="C14" s="23">
        <v>0.13186813186813187</v>
      </c>
      <c r="D14" s="24">
        <v>0.11553784860557767</v>
      </c>
      <c r="E14" s="24">
        <v>0.13071895424836602</v>
      </c>
      <c r="F14" s="24">
        <v>0.17703349282296654</v>
      </c>
      <c r="G14" s="24">
        <v>0.13245033112582782</v>
      </c>
      <c r="H14" s="25">
        <v>0.12576687116564417</v>
      </c>
      <c r="I14" s="31">
        <f>AVERAGE(C14:H14)</f>
        <v>0.13556260497275233</v>
      </c>
    </row>
    <row r="15" spans="1:9" ht="24" x14ac:dyDescent="0.25">
      <c r="A15" s="21"/>
      <c r="B15" s="22" t="s">
        <v>66</v>
      </c>
      <c r="C15" s="23">
        <v>0.12087912087912088</v>
      </c>
      <c r="D15" s="24">
        <v>0.26294820717131473</v>
      </c>
      <c r="E15" s="24">
        <v>0.14705882352941177</v>
      </c>
      <c r="F15" s="24">
        <v>0.14832535885167464</v>
      </c>
      <c r="G15" s="24">
        <v>0.10596026490066227</v>
      </c>
      <c r="H15" s="25">
        <v>0.15950920245398773</v>
      </c>
      <c r="I15" s="31">
        <f>AVERAGE(C15:H15)</f>
        <v>0.15744682963102866</v>
      </c>
    </row>
    <row r="16" spans="1:9" ht="24" x14ac:dyDescent="0.25">
      <c r="A16" s="21"/>
      <c r="B16" s="22" t="s">
        <v>67</v>
      </c>
      <c r="C16" s="23">
        <v>0.21611721611721613</v>
      </c>
      <c r="D16" s="24">
        <v>0.31872509960159362</v>
      </c>
      <c r="E16" s="24">
        <v>0.22222222222222221</v>
      </c>
      <c r="F16" s="24">
        <v>0.25358851674641147</v>
      </c>
      <c r="G16" s="24">
        <v>0.22185430463576158</v>
      </c>
      <c r="H16" s="25">
        <v>0.24233128834355827</v>
      </c>
      <c r="I16" s="31">
        <f>AVERAGE(C16:H16)</f>
        <v>0.24580644127779386</v>
      </c>
    </row>
    <row r="17" spans="1:9" ht="24" x14ac:dyDescent="0.25">
      <c r="A17" s="21"/>
      <c r="B17" s="22" t="s">
        <v>68</v>
      </c>
      <c r="C17" s="23">
        <v>0.21245421245421245</v>
      </c>
      <c r="D17" s="24">
        <v>0.21513944223107567</v>
      </c>
      <c r="E17" s="24">
        <v>0.21568627450980393</v>
      </c>
      <c r="F17" s="24">
        <v>0.25358851674641147</v>
      </c>
      <c r="G17" s="24">
        <v>0.21192052980132453</v>
      </c>
      <c r="H17" s="25">
        <v>0.22699386503067484</v>
      </c>
      <c r="I17" s="31">
        <f>AVERAGE(C17:H17)</f>
        <v>0.22263047346225048</v>
      </c>
    </row>
    <row r="18" spans="1:9" ht="24" x14ac:dyDescent="0.25">
      <c r="A18" s="21"/>
      <c r="B18" s="22" t="s">
        <v>69</v>
      </c>
      <c r="C18" s="23">
        <v>0.21245421245421245</v>
      </c>
      <c r="D18" s="24">
        <v>0.16733067729083664</v>
      </c>
      <c r="E18" s="24">
        <v>0.16013071895424835</v>
      </c>
      <c r="F18" s="24">
        <v>0.17224880382775118</v>
      </c>
      <c r="G18" s="24">
        <v>0.20529801324503311</v>
      </c>
      <c r="H18" s="25">
        <v>0.18404907975460122</v>
      </c>
      <c r="I18" s="31">
        <f>AVERAGE(C18:H18)</f>
        <v>0.18358525092111386</v>
      </c>
    </row>
    <row r="19" spans="1:9" ht="24" x14ac:dyDescent="0.25">
      <c r="A19" s="21"/>
      <c r="B19" s="22" t="s">
        <v>70</v>
      </c>
      <c r="C19" s="23">
        <v>0.2857142857142857</v>
      </c>
      <c r="D19" s="24">
        <v>0.19521912350597609</v>
      </c>
      <c r="E19" s="24">
        <v>0.25490196078431371</v>
      </c>
      <c r="F19" s="24">
        <v>0.30143540669856461</v>
      </c>
      <c r="G19" s="24">
        <v>0.29139072847682118</v>
      </c>
      <c r="H19" s="25">
        <v>0.28834355828220859</v>
      </c>
      <c r="I19" s="31">
        <f>AVERAGE(C19:H19)</f>
        <v>0.26950084391036161</v>
      </c>
    </row>
    <row r="20" spans="1:9" ht="24" x14ac:dyDescent="0.25">
      <c r="A20" s="21"/>
      <c r="B20" s="22" t="s">
        <v>71</v>
      </c>
      <c r="C20" s="23">
        <v>0.16849816849816851</v>
      </c>
      <c r="D20" s="24">
        <v>0.22310756972111551</v>
      </c>
      <c r="E20" s="24">
        <v>0.17973856209150327</v>
      </c>
      <c r="F20" s="24">
        <v>0.22488038277511962</v>
      </c>
      <c r="G20" s="24">
        <v>0.16556291390728478</v>
      </c>
      <c r="H20" s="25">
        <v>0.19018404907975461</v>
      </c>
      <c r="I20" s="31">
        <f>AVERAGE(C20:H20)</f>
        <v>0.19199527434549105</v>
      </c>
    </row>
    <row r="21" spans="1:9" ht="24" x14ac:dyDescent="0.25">
      <c r="A21" s="21"/>
      <c r="B21" s="22" t="s">
        <v>72</v>
      </c>
      <c r="C21" s="23">
        <v>0.18681318681318682</v>
      </c>
      <c r="D21" s="24">
        <v>0.17928286852589642</v>
      </c>
      <c r="E21" s="24">
        <v>0.17320261437908496</v>
      </c>
      <c r="F21" s="24">
        <v>0.18181818181818182</v>
      </c>
      <c r="G21" s="24">
        <v>0.17549668874172186</v>
      </c>
      <c r="H21" s="25">
        <v>0.18404907975460122</v>
      </c>
      <c r="I21" s="31">
        <f>AVERAGE(C21:H21)</f>
        <v>0.18011043667211216</v>
      </c>
    </row>
    <row r="22" spans="1:9" ht="24.75" thickBot="1" x14ac:dyDescent="0.3">
      <c r="A22" s="26"/>
      <c r="B22" s="27" t="s">
        <v>73</v>
      </c>
      <c r="C22" s="28">
        <v>0.19413919413919417</v>
      </c>
      <c r="D22" s="29">
        <v>0.29482071713147412</v>
      </c>
      <c r="E22" s="29">
        <v>0.21895424836601307</v>
      </c>
      <c r="F22" s="29">
        <v>0.20095693779904306</v>
      </c>
      <c r="G22" s="29">
        <v>0.17218543046357618</v>
      </c>
      <c r="H22" s="30">
        <v>0.20245398773006135</v>
      </c>
      <c r="I22" s="31">
        <f>AVERAGE(C22:H22)</f>
        <v>0.2139184192715603</v>
      </c>
    </row>
    <row r="23" spans="1:9" ht="15.75" thickTop="1" x14ac:dyDescent="0.25">
      <c r="C23" s="32">
        <f>AVERAGE(C6:C22)</f>
        <v>0.21331609566903686</v>
      </c>
      <c r="D23" s="32">
        <f>AVERAGE(D6:D22)</f>
        <v>0.22029528943051321</v>
      </c>
      <c r="E23" s="32">
        <f>AVERAGE(E6:E22)</f>
        <v>0.20030757400999616</v>
      </c>
      <c r="F23" s="32">
        <f>AVERAGE(F6:F22)</f>
        <v>0.21868843231072335</v>
      </c>
      <c r="G23" s="32">
        <f>AVERAGE(G6:G22)</f>
        <v>0.20081807557460074</v>
      </c>
      <c r="H23" s="32">
        <f>AVERAGE(H6:H22)</f>
        <v>0.21255864308913749</v>
      </c>
      <c r="I23" s="32">
        <f>AVERAGE(I6:I22)</f>
        <v>0.21099735168066794</v>
      </c>
    </row>
    <row r="26" spans="1:9" ht="15.75" thickBot="1" x14ac:dyDescent="0.3"/>
    <row r="27" spans="1:9" ht="15.75" thickTop="1" x14ac:dyDescent="0.25">
      <c r="A27" s="1"/>
      <c r="B27" s="2"/>
      <c r="C27" s="3" t="s">
        <v>1</v>
      </c>
      <c r="D27" s="4"/>
      <c r="E27" s="4"/>
      <c r="F27" s="4"/>
      <c r="G27" s="4"/>
      <c r="H27" s="5"/>
    </row>
    <row r="28" spans="1:9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9" t="s">
        <v>6</v>
      </c>
      <c r="H28" s="10" t="s">
        <v>7</v>
      </c>
    </row>
    <row r="29" spans="1:9" ht="25.5" thickBot="1" x14ac:dyDescent="0.3">
      <c r="A29" s="11"/>
      <c r="B29" s="12"/>
      <c r="C29" s="13" t="s">
        <v>8</v>
      </c>
      <c r="D29" s="14" t="s">
        <v>8</v>
      </c>
      <c r="E29" s="14" t="s">
        <v>8</v>
      </c>
      <c r="F29" s="14" t="s">
        <v>8</v>
      </c>
      <c r="G29" s="14" t="s">
        <v>8</v>
      </c>
      <c r="H29" s="15" t="s">
        <v>8</v>
      </c>
    </row>
    <row r="30" spans="1:9" ht="24.75" thickTop="1" x14ac:dyDescent="0.25">
      <c r="A30" s="16" t="s">
        <v>56</v>
      </c>
      <c r="B30" s="17" t="s">
        <v>57</v>
      </c>
      <c r="C30" s="18">
        <f>C6 -($I6*C$23/$I$23)</f>
        <v>-5.8717324726671793E-2</v>
      </c>
      <c r="D30" s="19">
        <f t="shared" ref="D30:H30" si="0">D6 -($I6*D$23/$I$23)</f>
        <v>0.11494209074265155</v>
      </c>
      <c r="E30" s="19">
        <f t="shared" si="0"/>
        <v>3.5864915509020184E-2</v>
      </c>
      <c r="F30" s="19">
        <f t="shared" si="0"/>
        <v>-1.7989355943871022E-2</v>
      </c>
      <c r="G30" s="19">
        <f t="shared" si="0"/>
        <v>-3.7720765166710912E-2</v>
      </c>
      <c r="H30" s="20">
        <f t="shared" si="0"/>
        <v>-3.6379560414418061E-2</v>
      </c>
    </row>
    <row r="31" spans="1:9" ht="24" x14ac:dyDescent="0.25">
      <c r="A31" s="21"/>
      <c r="B31" s="22" t="s">
        <v>58</v>
      </c>
      <c r="C31" s="23">
        <f t="shared" ref="C31:H31" si="1">C7 -($I7*C$23/$I$23)</f>
        <v>5.0968647197735362E-2</v>
      </c>
      <c r="D31" s="24">
        <f t="shared" si="1"/>
        <v>-3.7065579122367687E-2</v>
      </c>
      <c r="E31" s="24">
        <f t="shared" si="1"/>
        <v>-2.6074974603053441E-2</v>
      </c>
      <c r="F31" s="24">
        <f t="shared" si="1"/>
        <v>3.6659437061080935E-3</v>
      </c>
      <c r="G31" s="24">
        <f t="shared" si="1"/>
        <v>2.8586488548452027E-2</v>
      </c>
      <c r="H31" s="25">
        <f t="shared" si="1"/>
        <v>-2.0080525726874549E-2</v>
      </c>
    </row>
    <row r="32" spans="1:9" ht="24" x14ac:dyDescent="0.25">
      <c r="A32" s="21"/>
      <c r="B32" s="22" t="s">
        <v>59</v>
      </c>
      <c r="C32" s="23">
        <f t="shared" ref="C32:H32" si="2">C8 -($I8*C$23/$I$23)</f>
        <v>6.4641721696477306E-2</v>
      </c>
      <c r="D32" s="24">
        <f t="shared" si="2"/>
        <v>-0.11172136254275816</v>
      </c>
      <c r="E32" s="24">
        <f t="shared" si="2"/>
        <v>7.2431412174391308E-2</v>
      </c>
      <c r="F32" s="24">
        <f t="shared" si="2"/>
        <v>-1.9086237262681993E-2</v>
      </c>
      <c r="G32" s="24">
        <f t="shared" si="2"/>
        <v>1.6928399604841715E-2</v>
      </c>
      <c r="H32" s="25">
        <f t="shared" si="2"/>
        <v>-2.3193933670270395E-2</v>
      </c>
    </row>
    <row r="33" spans="1:8" ht="24" x14ac:dyDescent="0.25">
      <c r="A33" s="21"/>
      <c r="B33" s="22" t="s">
        <v>60</v>
      </c>
      <c r="C33" s="23">
        <f t="shared" ref="C33:H33" si="3">C9 -($I9*C$23/$I$23)</f>
        <v>-2.816131150015086E-2</v>
      </c>
      <c r="D33" s="24">
        <f t="shared" si="3"/>
        <v>-1.745243574054775E-2</v>
      </c>
      <c r="E33" s="24">
        <f t="shared" si="3"/>
        <v>-3.5549469769654563E-3</v>
      </c>
      <c r="F33" s="24">
        <f t="shared" si="3"/>
        <v>5.463218033330941E-3</v>
      </c>
      <c r="G33" s="24">
        <f t="shared" si="3"/>
        <v>8.0126857356112025E-3</v>
      </c>
      <c r="H33" s="25">
        <f t="shared" si="3"/>
        <v>3.5692790448721839E-2</v>
      </c>
    </row>
    <row r="34" spans="1:8" ht="24" x14ac:dyDescent="0.25">
      <c r="A34" s="21"/>
      <c r="B34" s="22" t="s">
        <v>61</v>
      </c>
      <c r="C34" s="23">
        <f t="shared" ref="C34:H34" si="4">C10 -($I10*C$23/$I$23)</f>
        <v>4.5131427054560413E-2</v>
      </c>
      <c r="D34" s="24">
        <f t="shared" si="4"/>
        <v>-8.2853930497238049E-2</v>
      </c>
      <c r="E34" s="24">
        <f t="shared" si="4"/>
        <v>-1.5546456299918854E-2</v>
      </c>
      <c r="F34" s="24">
        <f t="shared" si="4"/>
        <v>3.407434845217916E-2</v>
      </c>
      <c r="G34" s="24">
        <f t="shared" si="4"/>
        <v>4.0784757686325945E-2</v>
      </c>
      <c r="H34" s="25">
        <f t="shared" si="4"/>
        <v>-2.159014639590906E-2</v>
      </c>
    </row>
    <row r="35" spans="1:8" ht="24" x14ac:dyDescent="0.25">
      <c r="A35" s="21"/>
      <c r="B35" s="22" t="s">
        <v>62</v>
      </c>
      <c r="C35" s="23">
        <f t="shared" ref="C35:H35" si="5">C11 -($I11*C$23/$I$23)</f>
        <v>-9.8931022715078032E-3</v>
      </c>
      <c r="D35" s="24">
        <f t="shared" si="5"/>
        <v>4.3266256570025668E-2</v>
      </c>
      <c r="E35" s="24">
        <f t="shared" si="5"/>
        <v>-4.0404869712704627E-2</v>
      </c>
      <c r="F35" s="24">
        <f t="shared" si="5"/>
        <v>-1.3361049475300868E-2</v>
      </c>
      <c r="G35" s="24">
        <f t="shared" si="5"/>
        <v>-9.2733368273643924E-3</v>
      </c>
      <c r="H35" s="25">
        <f t="shared" si="5"/>
        <v>2.9666101716851717E-2</v>
      </c>
    </row>
    <row r="36" spans="1:8" ht="24" x14ac:dyDescent="0.25">
      <c r="A36" s="21"/>
      <c r="B36" s="22" t="s">
        <v>63</v>
      </c>
      <c r="C36" s="23">
        <f t="shared" ref="C36:H36" si="6">C12 -($I12*C$23/$I$23)</f>
        <v>-1.2371830759106722E-2</v>
      </c>
      <c r="D36" s="24">
        <f t="shared" si="6"/>
        <v>3.8935735001803057E-2</v>
      </c>
      <c r="E36" s="24">
        <f t="shared" si="6"/>
        <v>1.1310318587177681E-3</v>
      </c>
      <c r="F36" s="24">
        <f t="shared" si="6"/>
        <v>-2.8501885420967932E-2</v>
      </c>
      <c r="G36" s="24">
        <f t="shared" si="6"/>
        <v>-2.3049075526625384E-2</v>
      </c>
      <c r="H36" s="25">
        <f t="shared" si="6"/>
        <v>2.3856024846179102E-2</v>
      </c>
    </row>
    <row r="37" spans="1:8" ht="24" x14ac:dyDescent="0.25">
      <c r="A37" s="21"/>
      <c r="B37" s="22" t="s">
        <v>64</v>
      </c>
      <c r="C37" s="23">
        <f t="shared" ref="C37:H37" si="7">C13 -($I13*C$23/$I$23)</f>
        <v>3.9807737960364437E-2</v>
      </c>
      <c r="D37" s="24">
        <f t="shared" si="7"/>
        <v>-4.026133158119552E-2</v>
      </c>
      <c r="E37" s="24">
        <f t="shared" si="7"/>
        <v>-1.7125675095289408E-2</v>
      </c>
      <c r="F37" s="24">
        <f t="shared" si="7"/>
        <v>-1.1951780078824276E-2</v>
      </c>
      <c r="G37" s="24">
        <f t="shared" si="7"/>
        <v>7.3028475133388449E-3</v>
      </c>
      <c r="H37" s="25">
        <f t="shared" si="7"/>
        <v>2.2228201281605769E-2</v>
      </c>
    </row>
    <row r="38" spans="1:8" ht="24" x14ac:dyDescent="0.25">
      <c r="A38" s="21"/>
      <c r="B38" s="22" t="s">
        <v>65</v>
      </c>
      <c r="C38" s="23">
        <f t="shared" ref="C38:H38" si="8">C14 -($I14*C$23/$I$23)</f>
        <v>-5.184231022548863E-3</v>
      </c>
      <c r="D38" s="24">
        <f t="shared" si="8"/>
        <v>-2.5998540645524926E-2</v>
      </c>
      <c r="E38" s="24">
        <f t="shared" si="8"/>
        <v>2.0243696373526687E-3</v>
      </c>
      <c r="F38" s="24">
        <f t="shared" si="8"/>
        <v>3.652948495126343E-2</v>
      </c>
      <c r="G38" s="24">
        <f t="shared" si="8"/>
        <v>3.4277569860871049E-3</v>
      </c>
      <c r="H38" s="25">
        <f t="shared" si="8"/>
        <v>-1.0798839906629415E-2</v>
      </c>
    </row>
    <row r="39" spans="1:8" ht="24" x14ac:dyDescent="0.25">
      <c r="A39" s="21"/>
      <c r="B39" s="22" t="s">
        <v>66</v>
      </c>
      <c r="C39" s="23">
        <f t="shared" ref="C39:H39" si="9">C15 -($I15*C$23/$I$23)</f>
        <v>-3.8297962173510988E-2</v>
      </c>
      <c r="D39" s="24">
        <f t="shared" si="9"/>
        <v>9.8563229695495247E-2</v>
      </c>
      <c r="E39" s="24">
        <f t="shared" si="9"/>
        <v>-2.4112633117118198E-3</v>
      </c>
      <c r="F39" s="24">
        <f t="shared" si="9"/>
        <v>-1.4860577227815613E-2</v>
      </c>
      <c r="G39" s="24">
        <f t="shared" si="9"/>
        <v>-4.3890759673700347E-2</v>
      </c>
      <c r="H39" s="25">
        <f t="shared" si="9"/>
        <v>8.973326912434243E-4</v>
      </c>
    </row>
    <row r="40" spans="1:8" ht="24" x14ac:dyDescent="0.25">
      <c r="A40" s="21"/>
      <c r="B40" s="22" t="s">
        <v>67</v>
      </c>
      <c r="C40" s="23">
        <f t="shared" ref="C40:H40" si="10">C16 -($I16*C$23/$I$23)</f>
        <v>-3.2390501757062456E-2</v>
      </c>
      <c r="D40" s="24">
        <f t="shared" si="10"/>
        <v>6.2086802040736633E-2</v>
      </c>
      <c r="E40" s="24">
        <f t="shared" si="10"/>
        <v>-1.1130905370121263E-2</v>
      </c>
      <c r="F40" s="24">
        <f t="shared" si="10"/>
        <v>-1.1778339529739945E-3</v>
      </c>
      <c r="G40" s="24">
        <f t="shared" si="10"/>
        <v>-1.2093544036551218E-2</v>
      </c>
      <c r="H40" s="25">
        <f t="shared" si="10"/>
        <v>-5.2940169240278112E-3</v>
      </c>
    </row>
    <row r="41" spans="1:8" ht="24" x14ac:dyDescent="0.25">
      <c r="A41" s="21"/>
      <c r="B41" s="22" t="s">
        <v>68</v>
      </c>
      <c r="C41" s="23">
        <f t="shared" ref="C41:H41" si="11">C17 -($I17*C$23/$I$23)</f>
        <v>-1.2622846559261408E-2</v>
      </c>
      <c r="D41" s="24">
        <f t="shared" si="11"/>
        <v>-1.730160120744359E-2</v>
      </c>
      <c r="E41" s="24">
        <f t="shared" si="11"/>
        <v>4.3349486059059417E-3</v>
      </c>
      <c r="F41" s="24">
        <f t="shared" si="11"/>
        <v>2.2842922840862728E-2</v>
      </c>
      <c r="G41" s="24">
        <f t="shared" si="11"/>
        <v>3.0556354574245992E-5</v>
      </c>
      <c r="H41" s="25">
        <f t="shared" si="11"/>
        <v>2.7160199653618877E-3</v>
      </c>
    </row>
    <row r="42" spans="1:8" ht="24" x14ac:dyDescent="0.25">
      <c r="A42" s="21"/>
      <c r="B42" s="22" t="s">
        <v>69</v>
      </c>
      <c r="C42" s="23">
        <f t="shared" ref="C42:H42" si="12">C18 -($I18*C$23/$I$23)</f>
        <v>2.685146134394556E-2</v>
      </c>
      <c r="D42" s="24">
        <f t="shared" si="12"/>
        <v>-2.4344553060150015E-2</v>
      </c>
      <c r="E42" s="24">
        <f t="shared" si="12"/>
        <v>-1.415353600492894E-2</v>
      </c>
      <c r="F42" s="24">
        <f t="shared" si="12"/>
        <v>-1.8028327138663786E-2</v>
      </c>
      <c r="G42" s="24">
        <f t="shared" si="12"/>
        <v>3.0569579450969775E-2</v>
      </c>
      <c r="H42" s="25">
        <f t="shared" si="12"/>
        <v>-8.9462459117298221E-4</v>
      </c>
    </row>
    <row r="43" spans="1:8" ht="24" x14ac:dyDescent="0.25">
      <c r="A43" s="21"/>
      <c r="B43" s="22" t="s">
        <v>70</v>
      </c>
      <c r="C43" s="23">
        <f t="shared" ref="C43:H43" si="13">C19 -($I19*C$23/$I$23)</f>
        <v>1.3251776850786379E-2</v>
      </c>
      <c r="D43" s="24">
        <f t="shared" si="13"/>
        <v>-8.6157708658502086E-2</v>
      </c>
      <c r="E43" s="24">
        <f t="shared" si="13"/>
        <v>-9.4513780406746406E-4</v>
      </c>
      <c r="F43" s="24">
        <f t="shared" si="13"/>
        <v>2.2110966881086769E-2</v>
      </c>
      <c r="G43" s="24">
        <f t="shared" si="13"/>
        <v>3.4891580934353073E-2</v>
      </c>
      <c r="H43" s="25">
        <f t="shared" si="13"/>
        <v>1.6848521796343219E-2</v>
      </c>
    </row>
    <row r="44" spans="1:8" ht="24" x14ac:dyDescent="0.25">
      <c r="A44" s="21"/>
      <c r="B44" s="22" t="s">
        <v>71</v>
      </c>
      <c r="C44" s="23">
        <f t="shared" ref="C44:H44" si="14">C20 -($I20*C$23/$I$23)</f>
        <v>-2.560702753419572E-2</v>
      </c>
      <c r="D44" s="24">
        <f t="shared" si="14"/>
        <v>2.2651714733690265E-2</v>
      </c>
      <c r="E44" s="24">
        <f t="shared" si="14"/>
        <v>-2.5296385242705721E-3</v>
      </c>
      <c r="F44" s="24">
        <f t="shared" si="14"/>
        <v>2.5886673976216051E-2</v>
      </c>
      <c r="G44" s="24">
        <f t="shared" si="14"/>
        <v>-1.7169813334862977E-2</v>
      </c>
      <c r="H44" s="25">
        <f t="shared" si="14"/>
        <v>-3.2319093165772139E-3</v>
      </c>
    </row>
    <row r="45" spans="1:8" ht="24" x14ac:dyDescent="0.25">
      <c r="A45" s="21"/>
      <c r="B45" s="22" t="s">
        <v>72</v>
      </c>
      <c r="C45" s="23">
        <f t="shared" ref="C45:H45" si="15">C21 -($I21*C$23/$I$23)</f>
        <v>4.7234362352393811E-3</v>
      </c>
      <c r="D45" s="24">
        <f t="shared" si="15"/>
        <v>-8.7644242959992735E-3</v>
      </c>
      <c r="E45" s="24">
        <f t="shared" si="15"/>
        <v>2.2171288443045278E-3</v>
      </c>
      <c r="F45" s="24">
        <f t="shared" si="15"/>
        <v>-4.8574741788448561E-3</v>
      </c>
      <c r="G45" s="24">
        <f t="shared" si="15"/>
        <v>4.0754315776278527E-3</v>
      </c>
      <c r="H45" s="25">
        <f t="shared" si="15"/>
        <v>2.6059018176723681E-3</v>
      </c>
    </row>
    <row r="46" spans="1:8" ht="24.75" thickBot="1" x14ac:dyDescent="0.3">
      <c r="A46" s="26"/>
      <c r="B46" s="27" t="s">
        <v>73</v>
      </c>
      <c r="C46" s="28">
        <f t="shared" ref="C46:H46" si="16">C22 -($I22*C$23/$I$23)</f>
        <v>-2.2130070035092736E-2</v>
      </c>
      <c r="D46" s="29">
        <f t="shared" si="16"/>
        <v>7.1475638567324667E-2</v>
      </c>
      <c r="E46" s="29">
        <f t="shared" si="16"/>
        <v>1.5873597073338935E-2</v>
      </c>
      <c r="F46" s="29">
        <f t="shared" si="16"/>
        <v>-2.0759038161103444E-2</v>
      </c>
      <c r="G46" s="29">
        <f t="shared" si="16"/>
        <v>-3.1412789826367388E-2</v>
      </c>
      <c r="H46" s="30">
        <f t="shared" si="16"/>
        <v>-1.3047337618100091E-2</v>
      </c>
    </row>
    <row r="47" spans="1:8" ht="15.75" thickTop="1" x14ac:dyDescent="0.25"/>
  </sheetData>
  <mergeCells count="6">
    <mergeCell ref="A3:B5"/>
    <mergeCell ref="C3:H3"/>
    <mergeCell ref="A6:A22"/>
    <mergeCell ref="A27:B29"/>
    <mergeCell ref="C27:H27"/>
    <mergeCell ref="A30:A46"/>
  </mergeCells>
  <conditionalFormatting sqref="C30:H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033E4A-67A9-4EDB-8911-533E4ACBA2CB}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48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5"/>
    </row>
    <row r="4" spans="1:5" ht="24.75" x14ac:dyDescent="0.25">
      <c r="A4" s="6"/>
      <c r="B4" s="7"/>
      <c r="C4" s="8" t="s">
        <v>49</v>
      </c>
      <c r="D4" s="10" t="s">
        <v>50</v>
      </c>
    </row>
    <row r="5" spans="1:5" ht="25.5" thickBot="1" x14ac:dyDescent="0.3">
      <c r="A5" s="11"/>
      <c r="B5" s="12"/>
      <c r="C5" s="13" t="s">
        <v>8</v>
      </c>
      <c r="D5" s="15" t="s">
        <v>8</v>
      </c>
    </row>
    <row r="6" spans="1:5" ht="24.75" thickTop="1" x14ac:dyDescent="0.25">
      <c r="A6" s="16" t="s">
        <v>56</v>
      </c>
      <c r="B6" s="17" t="s">
        <v>57</v>
      </c>
      <c r="C6" s="18">
        <v>0.12087912087912088</v>
      </c>
      <c r="D6" s="20">
        <v>0.1245136186770428</v>
      </c>
      <c r="E6" s="31">
        <f>AVERAGE(C6:D6)</f>
        <v>0.12269636977808185</v>
      </c>
    </row>
    <row r="7" spans="1:5" ht="24" x14ac:dyDescent="0.25">
      <c r="A7" s="21"/>
      <c r="B7" s="22" t="s">
        <v>58</v>
      </c>
      <c r="C7" s="23">
        <v>0.22344322344322345</v>
      </c>
      <c r="D7" s="25">
        <v>0.20622568093385213</v>
      </c>
      <c r="E7" s="31">
        <f>AVERAGE(C7:D7)</f>
        <v>0.21483445218853781</v>
      </c>
    </row>
    <row r="8" spans="1:5" ht="24" x14ac:dyDescent="0.25">
      <c r="A8" s="21"/>
      <c r="B8" s="22" t="s">
        <v>59</v>
      </c>
      <c r="C8" s="23">
        <v>0.48717948717948717</v>
      </c>
      <c r="D8" s="25">
        <v>0.42023346303501946</v>
      </c>
      <c r="E8" s="31">
        <f>AVERAGE(C8:D8)</f>
        <v>0.45370647510725332</v>
      </c>
    </row>
    <row r="9" spans="1:5" ht="24" x14ac:dyDescent="0.25">
      <c r="A9" s="21"/>
      <c r="B9" s="22" t="s">
        <v>60</v>
      </c>
      <c r="C9" s="23">
        <v>0.20146520146520147</v>
      </c>
      <c r="D9" s="25">
        <v>0.19844357976653698</v>
      </c>
      <c r="E9" s="31">
        <f>AVERAGE(C9:D9)</f>
        <v>0.19995439061586923</v>
      </c>
    </row>
    <row r="10" spans="1:5" ht="24" x14ac:dyDescent="0.25">
      <c r="A10" s="21"/>
      <c r="B10" s="22" t="s">
        <v>61</v>
      </c>
      <c r="C10" s="23">
        <v>0.46153846153846151</v>
      </c>
      <c r="D10" s="25">
        <v>0.44747081712062259</v>
      </c>
      <c r="E10" s="31">
        <f>AVERAGE(C10:D10)</f>
        <v>0.45450463932954205</v>
      </c>
    </row>
    <row r="11" spans="1:5" ht="24" x14ac:dyDescent="0.25">
      <c r="A11" s="21"/>
      <c r="B11" s="22" t="s">
        <v>62</v>
      </c>
      <c r="C11" s="23">
        <v>0.15384615384615385</v>
      </c>
      <c r="D11" s="25">
        <v>0.1556420233463035</v>
      </c>
      <c r="E11" s="31">
        <f>AVERAGE(C11:D11)</f>
        <v>0.15474408859622868</v>
      </c>
    </row>
    <row r="12" spans="1:5" ht="24" x14ac:dyDescent="0.25">
      <c r="A12" s="21"/>
      <c r="B12" s="22" t="s">
        <v>63</v>
      </c>
      <c r="C12" s="23">
        <v>0.19413919413919417</v>
      </c>
      <c r="D12" s="25">
        <v>0.17509727626459143</v>
      </c>
      <c r="E12" s="31">
        <f>AVERAGE(C12:D12)</f>
        <v>0.1846182352018928</v>
      </c>
    </row>
    <row r="13" spans="1:5" ht="24" x14ac:dyDescent="0.25">
      <c r="A13" s="21"/>
      <c r="B13" s="22" t="s">
        <v>64</v>
      </c>
      <c r="C13" s="23">
        <v>9.5238095238095233E-2</v>
      </c>
      <c r="D13" s="25">
        <v>0.11673151750972761</v>
      </c>
      <c r="E13" s="31">
        <f>AVERAGE(C13:D13)</f>
        <v>0.10598480637391142</v>
      </c>
    </row>
    <row r="14" spans="1:5" ht="24" x14ac:dyDescent="0.25">
      <c r="A14" s="21"/>
      <c r="B14" s="22" t="s">
        <v>65</v>
      </c>
      <c r="C14" s="23">
        <v>0.17948717948717949</v>
      </c>
      <c r="D14" s="25">
        <v>0.11673151750972761</v>
      </c>
      <c r="E14" s="31">
        <f>AVERAGE(C14:D14)</f>
        <v>0.14810934849845356</v>
      </c>
    </row>
    <row r="15" spans="1:5" ht="24" x14ac:dyDescent="0.25">
      <c r="A15" s="21"/>
      <c r="B15" s="22" t="s">
        <v>66</v>
      </c>
      <c r="C15" s="23">
        <v>0.10256410256410256</v>
      </c>
      <c r="D15" s="25">
        <v>0.11284046692607004</v>
      </c>
      <c r="E15" s="31">
        <f>AVERAGE(C15:D15)</f>
        <v>0.10770228474508631</v>
      </c>
    </row>
    <row r="16" spans="1:5" ht="24" x14ac:dyDescent="0.25">
      <c r="A16" s="21"/>
      <c r="B16" s="22" t="s">
        <v>67</v>
      </c>
      <c r="C16" s="23">
        <v>0.19047619047619047</v>
      </c>
      <c r="D16" s="25">
        <v>0.17898832684824903</v>
      </c>
      <c r="E16" s="31">
        <f>AVERAGE(C16:D16)</f>
        <v>0.18473225866221976</v>
      </c>
    </row>
    <row r="17" spans="1:5" ht="24" x14ac:dyDescent="0.25">
      <c r="A17" s="21"/>
      <c r="B17" s="22" t="s">
        <v>68</v>
      </c>
      <c r="C17" s="23">
        <v>0.23076923076923075</v>
      </c>
      <c r="D17" s="25">
        <v>0.2723735408560311</v>
      </c>
      <c r="E17" s="31">
        <f>AVERAGE(C17:D17)</f>
        <v>0.25157138581263094</v>
      </c>
    </row>
    <row r="18" spans="1:5" ht="24" x14ac:dyDescent="0.25">
      <c r="A18" s="21"/>
      <c r="B18" s="22" t="s">
        <v>69</v>
      </c>
      <c r="C18" s="23">
        <v>0.19047619047619047</v>
      </c>
      <c r="D18" s="25">
        <v>0.19455252918287941</v>
      </c>
      <c r="E18" s="31">
        <f>AVERAGE(C18:D18)</f>
        <v>0.19251435982953494</v>
      </c>
    </row>
    <row r="19" spans="1:5" ht="24" x14ac:dyDescent="0.25">
      <c r="A19" s="21"/>
      <c r="B19" s="22" t="s">
        <v>70</v>
      </c>
      <c r="C19" s="23">
        <v>0.30036630036630035</v>
      </c>
      <c r="D19" s="25">
        <v>0.30350194552529181</v>
      </c>
      <c r="E19" s="31">
        <f>AVERAGE(C19:D19)</f>
        <v>0.30193412294579608</v>
      </c>
    </row>
    <row r="20" spans="1:5" ht="24" x14ac:dyDescent="0.25">
      <c r="A20" s="21"/>
      <c r="B20" s="22" t="s">
        <v>71</v>
      </c>
      <c r="C20" s="23">
        <v>0.18315018315018314</v>
      </c>
      <c r="D20" s="25">
        <v>0.16731517509727623</v>
      </c>
      <c r="E20" s="31">
        <f>AVERAGE(C20:D20)</f>
        <v>0.1752326791237297</v>
      </c>
    </row>
    <row r="21" spans="1:5" ht="24" x14ac:dyDescent="0.25">
      <c r="A21" s="21"/>
      <c r="B21" s="22" t="s">
        <v>72</v>
      </c>
      <c r="C21" s="23">
        <v>0.17948717948717949</v>
      </c>
      <c r="D21" s="25">
        <v>0.19455252918287941</v>
      </c>
      <c r="E21" s="31">
        <f>AVERAGE(C21:D21)</f>
        <v>0.18701985433502943</v>
      </c>
    </row>
    <row r="22" spans="1:5" ht="24.75" thickBot="1" x14ac:dyDescent="0.3">
      <c r="A22" s="26"/>
      <c r="B22" s="27" t="s">
        <v>73</v>
      </c>
      <c r="C22" s="28">
        <v>0.16117216117216115</v>
      </c>
      <c r="D22" s="30">
        <v>0.15953307392996108</v>
      </c>
      <c r="E22" s="31">
        <f>AVERAGE(C22:D22)</f>
        <v>0.16035261755106112</v>
      </c>
    </row>
    <row r="23" spans="1:5" ht="15.75" thickTop="1" x14ac:dyDescent="0.25">
      <c r="C23" s="32">
        <f>AVERAGE(C6:C22)</f>
        <v>0.21503986209868556</v>
      </c>
      <c r="D23" s="32">
        <f>AVERAGE(D6:D22)</f>
        <v>0.20851453421835656</v>
      </c>
      <c r="E23" s="32">
        <f>AVERAGE(E6:E22)</f>
        <v>0.21177719815852111</v>
      </c>
    </row>
    <row r="26" spans="1:5" ht="15.75" thickBot="1" x14ac:dyDescent="0.3"/>
    <row r="27" spans="1:5" ht="15.75" thickTop="1" x14ac:dyDescent="0.25">
      <c r="A27" s="1"/>
      <c r="B27" s="2"/>
      <c r="C27" s="3" t="s">
        <v>1</v>
      </c>
      <c r="D27" s="5"/>
    </row>
    <row r="28" spans="1:5" ht="24.75" x14ac:dyDescent="0.25">
      <c r="A28" s="6"/>
      <c r="B28" s="7"/>
      <c r="C28" s="8" t="s">
        <v>49</v>
      </c>
      <c r="D28" s="10" t="s">
        <v>50</v>
      </c>
    </row>
    <row r="29" spans="1:5" ht="25.5" thickBot="1" x14ac:dyDescent="0.3">
      <c r="A29" s="11"/>
      <c r="B29" s="12"/>
      <c r="C29" s="13" t="s">
        <v>8</v>
      </c>
      <c r="D29" s="15" t="s">
        <v>8</v>
      </c>
    </row>
    <row r="30" spans="1:5" ht="24.75" thickTop="1" x14ac:dyDescent="0.25">
      <c r="A30" s="16" t="s">
        <v>56</v>
      </c>
      <c r="B30" s="17" t="s">
        <v>57</v>
      </c>
      <c r="C30" s="18">
        <f>C6 -($E6*C$23/$E$23)</f>
        <v>-3.7075233229543619E-3</v>
      </c>
      <c r="D30" s="20">
        <f t="shared" ref="D30:D46" si="0">D6 -($E6*D$23/$E$23)</f>
        <v>3.7075233229544036E-3</v>
      </c>
    </row>
    <row r="31" spans="1:5" ht="24" x14ac:dyDescent="0.25">
      <c r="A31" s="21"/>
      <c r="B31" s="22" t="s">
        <v>58</v>
      </c>
      <c r="C31" s="23">
        <f t="shared" ref="C31:D31" si="1">C7 -($E7*C$23/$E$23)</f>
        <v>5.2990069063262035E-3</v>
      </c>
      <c r="D31" s="25">
        <f t="shared" si="0"/>
        <v>-5.299006906326148E-3</v>
      </c>
    </row>
    <row r="32" spans="1:5" ht="24" x14ac:dyDescent="0.25">
      <c r="A32" s="21"/>
      <c r="B32" s="22" t="s">
        <v>59</v>
      </c>
      <c r="C32" s="23">
        <f t="shared" ref="C32:D32" si="2">C8 -($E8*C$23/$E$23)</f>
        <v>2.6483157788471434E-2</v>
      </c>
      <c r="D32" s="25">
        <f t="shared" si="0"/>
        <v>-2.6483157788471157E-2</v>
      </c>
    </row>
    <row r="33" spans="1:4" ht="24" x14ac:dyDescent="0.25">
      <c r="A33" s="21"/>
      <c r="B33" s="22" t="s">
        <v>60</v>
      </c>
      <c r="C33" s="23">
        <f t="shared" ref="C33:D33" si="3">C9 -($E9*C$23/$E$23)</f>
        <v>-1.5697095542459849E-3</v>
      </c>
      <c r="D33" s="25">
        <f t="shared" si="0"/>
        <v>1.5697095542460959E-3</v>
      </c>
    </row>
    <row r="34" spans="1:4" ht="24" x14ac:dyDescent="0.25">
      <c r="A34" s="21"/>
      <c r="B34" s="22" t="s">
        <v>61</v>
      </c>
      <c r="C34" s="23">
        <f t="shared" ref="C34:D34" si="4">C10 -($E10*C$23/$E$23)</f>
        <v>3.1671315092129948E-5</v>
      </c>
      <c r="D34" s="25">
        <f t="shared" si="0"/>
        <v>-3.1671315091852392E-5</v>
      </c>
    </row>
    <row r="35" spans="1:4" ht="24" x14ac:dyDescent="0.25">
      <c r="A35" s="21"/>
      <c r="B35" s="22" t="s">
        <v>62</v>
      </c>
      <c r="C35" s="23">
        <f t="shared" ref="C35:D35" si="5">C11 -($E11*C$23/$E$23)</f>
        <v>-3.2819400264058884E-3</v>
      </c>
      <c r="D35" s="25">
        <f t="shared" si="0"/>
        <v>3.2819400264059995E-3</v>
      </c>
    </row>
    <row r="36" spans="1:4" ht="24" x14ac:dyDescent="0.25">
      <c r="A36" s="21"/>
      <c r="B36" s="22" t="s">
        <v>63</v>
      </c>
      <c r="C36" s="23">
        <f t="shared" ref="C36:D36" si="6">C12 -($E12*C$23/$E$23)</f>
        <v>6.6767091128271394E-3</v>
      </c>
      <c r="D36" s="25">
        <f t="shared" si="0"/>
        <v>-6.6767091128270839E-3</v>
      </c>
    </row>
    <row r="37" spans="1:4" ht="24" x14ac:dyDescent="0.25">
      <c r="A37" s="21"/>
      <c r="B37" s="22" t="s">
        <v>64</v>
      </c>
      <c r="C37" s="23">
        <f t="shared" ref="C37:D37" si="7">C13 -($E13*C$23/$E$23)</f>
        <v>-1.2379525286575876E-2</v>
      </c>
      <c r="D37" s="25">
        <f t="shared" si="0"/>
        <v>1.2379525286575946E-2</v>
      </c>
    </row>
    <row r="38" spans="1:4" ht="24" x14ac:dyDescent="0.25">
      <c r="A38" s="21"/>
      <c r="B38" s="22" t="s">
        <v>65</v>
      </c>
      <c r="C38" s="23">
        <f t="shared" ref="C38:D38" si="8">C14 -($E14*C$23/$E$23)</f>
        <v>2.9096041283559276E-2</v>
      </c>
      <c r="D38" s="25">
        <f t="shared" si="0"/>
        <v>-2.9096041283559207E-2</v>
      </c>
    </row>
    <row r="39" spans="1:4" ht="24" x14ac:dyDescent="0.25">
      <c r="A39" s="21"/>
      <c r="B39" s="22" t="s">
        <v>66</v>
      </c>
      <c r="C39" s="23">
        <f t="shared" ref="C39:D39" si="9">C15 -($E15*C$23/$E$23)</f>
        <v>-6.7974560016152152E-3</v>
      </c>
      <c r="D39" s="25">
        <f t="shared" si="0"/>
        <v>6.7974560016152569E-3</v>
      </c>
    </row>
    <row r="40" spans="1:4" ht="24" x14ac:dyDescent="0.25">
      <c r="A40" s="21"/>
      <c r="B40" s="22" t="s">
        <v>67</v>
      </c>
      <c r="C40" s="23">
        <f t="shared" ref="C40:D40" si="10">C16 -($E16*C$23/$E$23)</f>
        <v>2.8979253309157904E-3</v>
      </c>
      <c r="D40" s="25">
        <f t="shared" si="0"/>
        <v>-2.8979253309157071E-3</v>
      </c>
    </row>
    <row r="41" spans="1:4" ht="24" x14ac:dyDescent="0.25">
      <c r="A41" s="21"/>
      <c r="B41" s="22" t="s">
        <v>68</v>
      </c>
      <c r="C41" s="23">
        <f t="shared" ref="C41:D41" si="11">C17 -($E17*C$23/$E$23)</f>
        <v>-2.4677892828228604E-2</v>
      </c>
      <c r="D41" s="25">
        <f t="shared" si="0"/>
        <v>2.4677892828228687E-2</v>
      </c>
    </row>
    <row r="42" spans="1:4" ht="24" x14ac:dyDescent="0.25">
      <c r="A42" s="21"/>
      <c r="B42" s="22" t="s">
        <v>69</v>
      </c>
      <c r="C42" s="23">
        <f t="shared" ref="C42:D42" si="12">C18 -($E18*C$23/$E$23)</f>
        <v>-5.0040677845320791E-3</v>
      </c>
      <c r="D42" s="25">
        <f t="shared" si="0"/>
        <v>5.0040677845321901E-3</v>
      </c>
    </row>
    <row r="43" spans="1:4" ht="24" x14ac:dyDescent="0.25">
      <c r="A43" s="21"/>
      <c r="B43" s="22" t="s">
        <v>70</v>
      </c>
      <c r="C43" s="23">
        <f t="shared" ref="C43:D43" si="13">C19 -($E19*C$23/$E$23)</f>
        <v>-6.2194545011866054E-3</v>
      </c>
      <c r="D43" s="25">
        <f t="shared" si="0"/>
        <v>6.2194545011867164E-3</v>
      </c>
    </row>
    <row r="44" spans="1:4" ht="24" x14ac:dyDescent="0.25">
      <c r="A44" s="21"/>
      <c r="B44" s="22" t="s">
        <v>71</v>
      </c>
      <c r="C44" s="23">
        <f t="shared" ref="C44:D44" si="14">C20 -($E20*C$23/$E$23)</f>
        <v>5.2178491614030265E-3</v>
      </c>
      <c r="D44" s="25">
        <f t="shared" si="0"/>
        <v>-5.2178491614029432E-3</v>
      </c>
    </row>
    <row r="45" spans="1:4" ht="24" x14ac:dyDescent="0.25">
      <c r="A45" s="21"/>
      <c r="B45" s="22" t="s">
        <v>72</v>
      </c>
      <c r="C45" s="23">
        <f t="shared" ref="C45:D45" si="15">C21 -($E21*C$23/$E$23)</f>
        <v>-1.0413924293680127E-2</v>
      </c>
      <c r="D45" s="25">
        <f t="shared" si="0"/>
        <v>1.0413924293680266E-2</v>
      </c>
    </row>
    <row r="46" spans="1:4" ht="24.75" thickBot="1" x14ac:dyDescent="0.3">
      <c r="A46" s="26"/>
      <c r="B46" s="27" t="s">
        <v>73</v>
      </c>
      <c r="C46" s="28">
        <f t="shared" ref="C46:D46" si="16">C22 -($E22*C$23/$E$23)</f>
        <v>-1.6508672991691897E-3</v>
      </c>
      <c r="D46" s="30">
        <f t="shared" si="0"/>
        <v>1.6508672991692452E-3</v>
      </c>
    </row>
    <row r="47" spans="1:4" ht="15.75" thickTop="1" x14ac:dyDescent="0.25"/>
  </sheetData>
  <mergeCells count="6">
    <mergeCell ref="A3:B5"/>
    <mergeCell ref="C3:D3"/>
    <mergeCell ref="A6:A22"/>
    <mergeCell ref="A27:B29"/>
    <mergeCell ref="C27:D27"/>
    <mergeCell ref="A30:A46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B7722-B7B9-404B-B77A-8777DECBEDD5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51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52</v>
      </c>
      <c r="D4" s="9" t="s">
        <v>53</v>
      </c>
      <c r="E4" s="9" t="s">
        <v>54</v>
      </c>
      <c r="F4" s="10" t="s">
        <v>55</v>
      </c>
    </row>
    <row r="5" spans="1:7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5" t="s">
        <v>8</v>
      </c>
    </row>
    <row r="6" spans="1:7" ht="24.75" thickTop="1" x14ac:dyDescent="0.25">
      <c r="A6" s="16" t="s">
        <v>56</v>
      </c>
      <c r="B6" s="17" t="s">
        <v>57</v>
      </c>
      <c r="C6" s="18">
        <v>0.14285714285714285</v>
      </c>
      <c r="D6" s="19">
        <v>0.1807909604519774</v>
      </c>
      <c r="E6" s="19">
        <v>0.14146341463414633</v>
      </c>
      <c r="F6" s="20">
        <v>0.20666666666666667</v>
      </c>
      <c r="G6" s="31">
        <f>AVERAGE(C6:F6)</f>
        <v>0.1679445461524833</v>
      </c>
    </row>
    <row r="7" spans="1:7" ht="24" x14ac:dyDescent="0.25">
      <c r="A7" s="21"/>
      <c r="B7" s="22" t="s">
        <v>58</v>
      </c>
      <c r="C7" s="23">
        <v>0.24725274725274726</v>
      </c>
      <c r="D7" s="24">
        <v>0.15254237288135594</v>
      </c>
      <c r="E7" s="24">
        <v>0.17560975609756097</v>
      </c>
      <c r="F7" s="25">
        <v>0.21333333333333335</v>
      </c>
      <c r="G7" s="31">
        <f>AVERAGE(C7:F7)</f>
        <v>0.19718455239124938</v>
      </c>
    </row>
    <row r="8" spans="1:7" ht="24" x14ac:dyDescent="0.25">
      <c r="A8" s="21"/>
      <c r="B8" s="22" t="s">
        <v>59</v>
      </c>
      <c r="C8" s="23">
        <v>0.33516483516483508</v>
      </c>
      <c r="D8" s="24">
        <v>0.3615819209039548</v>
      </c>
      <c r="E8" s="24">
        <v>0.34634146341463412</v>
      </c>
      <c r="F8" s="25">
        <v>0.29333333333333333</v>
      </c>
      <c r="G8" s="31">
        <f>AVERAGE(C8:F8)</f>
        <v>0.33410538820418934</v>
      </c>
    </row>
    <row r="9" spans="1:7" ht="24" x14ac:dyDescent="0.25">
      <c r="A9" s="21"/>
      <c r="B9" s="22" t="s">
        <v>60</v>
      </c>
      <c r="C9" s="23">
        <v>0.19230769230769235</v>
      </c>
      <c r="D9" s="24">
        <v>0.16384180790960451</v>
      </c>
      <c r="E9" s="24">
        <v>0.17560975609756097</v>
      </c>
      <c r="F9" s="25">
        <v>0.19333333333333333</v>
      </c>
      <c r="G9" s="31">
        <f>AVERAGE(C9:F9)</f>
        <v>0.18127314741204781</v>
      </c>
    </row>
    <row r="10" spans="1:7" ht="24" x14ac:dyDescent="0.25">
      <c r="A10" s="21"/>
      <c r="B10" s="22" t="s">
        <v>61</v>
      </c>
      <c r="C10" s="23">
        <v>0.41208791208791207</v>
      </c>
      <c r="D10" s="24">
        <v>0.4576271186440678</v>
      </c>
      <c r="E10" s="24">
        <v>0.40487804878048783</v>
      </c>
      <c r="F10" s="25">
        <v>0.31333333333333335</v>
      </c>
      <c r="G10" s="31">
        <f>AVERAGE(C10:F10)</f>
        <v>0.39698160321145026</v>
      </c>
    </row>
    <row r="11" spans="1:7" ht="24" x14ac:dyDescent="0.25">
      <c r="A11" s="21"/>
      <c r="B11" s="22" t="s">
        <v>62</v>
      </c>
      <c r="C11" s="23">
        <v>0.19230769230769235</v>
      </c>
      <c r="D11" s="24">
        <v>0.14124293785310735</v>
      </c>
      <c r="E11" s="24">
        <v>0.16097560975609757</v>
      </c>
      <c r="F11" s="25">
        <v>0.19333333333333333</v>
      </c>
      <c r="G11" s="31">
        <f>AVERAGE(C11:F11)</f>
        <v>0.17196489331255765</v>
      </c>
    </row>
    <row r="12" spans="1:7" ht="24" x14ac:dyDescent="0.25">
      <c r="A12" s="21"/>
      <c r="B12" s="22" t="s">
        <v>63</v>
      </c>
      <c r="C12" s="23">
        <v>0.28021978021978022</v>
      </c>
      <c r="D12" s="24">
        <v>0.1807909604519774</v>
      </c>
      <c r="E12" s="24">
        <v>0.21463414634146344</v>
      </c>
      <c r="F12" s="25">
        <v>0.27333333333333332</v>
      </c>
      <c r="G12" s="31">
        <f>AVERAGE(C12:F12)</f>
        <v>0.23724455508663858</v>
      </c>
    </row>
    <row r="13" spans="1:7" ht="24" x14ac:dyDescent="0.25">
      <c r="A13" s="21"/>
      <c r="B13" s="22" t="s">
        <v>64</v>
      </c>
      <c r="C13" s="23">
        <v>0.13736263736263737</v>
      </c>
      <c r="D13" s="24">
        <v>0.13559322033898305</v>
      </c>
      <c r="E13" s="24">
        <v>0.1951219512195122</v>
      </c>
      <c r="F13" s="25">
        <v>0.2</v>
      </c>
      <c r="G13" s="31">
        <f>AVERAGE(C13:F13)</f>
        <v>0.16701945223028317</v>
      </c>
    </row>
    <row r="14" spans="1:7" ht="24" x14ac:dyDescent="0.25">
      <c r="A14" s="21"/>
      <c r="B14" s="22" t="s">
        <v>65</v>
      </c>
      <c r="C14" s="23">
        <v>0.2087912087912088</v>
      </c>
      <c r="D14" s="24">
        <v>0.15819209039548024</v>
      </c>
      <c r="E14" s="24">
        <v>0.15609756097560976</v>
      </c>
      <c r="F14" s="25">
        <v>0.18</v>
      </c>
      <c r="G14" s="31">
        <f>AVERAGE(C14:F14)</f>
        <v>0.17577021504057472</v>
      </c>
    </row>
    <row r="15" spans="1:7" ht="24" x14ac:dyDescent="0.25">
      <c r="A15" s="21"/>
      <c r="B15" s="22" t="s">
        <v>66</v>
      </c>
      <c r="C15" s="23">
        <v>0.15934065934065933</v>
      </c>
      <c r="D15" s="24">
        <v>9.03954802259887E-2</v>
      </c>
      <c r="E15" s="24">
        <v>0.16097560975609757</v>
      </c>
      <c r="F15" s="25">
        <v>0.18666666666666668</v>
      </c>
      <c r="G15" s="31">
        <f>AVERAGE(C15:F15)</f>
        <v>0.14934460399735305</v>
      </c>
    </row>
    <row r="16" spans="1:7" ht="24" x14ac:dyDescent="0.25">
      <c r="A16" s="21"/>
      <c r="B16" s="22" t="s">
        <v>67</v>
      </c>
      <c r="C16" s="23">
        <v>0.2087912087912088</v>
      </c>
      <c r="D16" s="24">
        <v>0.20903954802259886</v>
      </c>
      <c r="E16" s="24">
        <v>0.15121951219512195</v>
      </c>
      <c r="F16" s="25">
        <v>0.2</v>
      </c>
      <c r="G16" s="31">
        <f>AVERAGE(C16:F16)</f>
        <v>0.1922625672522324</v>
      </c>
    </row>
    <row r="17" spans="1:7" ht="24" x14ac:dyDescent="0.25">
      <c r="A17" s="21"/>
      <c r="B17" s="22" t="s">
        <v>68</v>
      </c>
      <c r="C17" s="23">
        <v>0.27472527472527475</v>
      </c>
      <c r="D17" s="24">
        <v>0.28813559322033899</v>
      </c>
      <c r="E17" s="24">
        <v>0.29756097560975608</v>
      </c>
      <c r="F17" s="25">
        <v>0.32666666666666666</v>
      </c>
      <c r="G17" s="31">
        <f>AVERAGE(C17:F17)</f>
        <v>0.29677212755550914</v>
      </c>
    </row>
    <row r="18" spans="1:7" ht="24" x14ac:dyDescent="0.25">
      <c r="A18" s="21"/>
      <c r="B18" s="22" t="s">
        <v>69</v>
      </c>
      <c r="C18" s="23">
        <v>0.22527472527472528</v>
      </c>
      <c r="D18" s="24">
        <v>0.1807909604519774</v>
      </c>
      <c r="E18" s="24">
        <v>0.18536585365853658</v>
      </c>
      <c r="F18" s="25">
        <v>0.21333333333333335</v>
      </c>
      <c r="G18" s="31">
        <f>AVERAGE(C18:F18)</f>
        <v>0.20119121817964314</v>
      </c>
    </row>
    <row r="19" spans="1:7" ht="24" x14ac:dyDescent="0.25">
      <c r="A19" s="21"/>
      <c r="B19" s="22" t="s">
        <v>70</v>
      </c>
      <c r="C19" s="23">
        <v>0.2857142857142857</v>
      </c>
      <c r="D19" s="24">
        <v>0.3615819209039548</v>
      </c>
      <c r="E19" s="24">
        <v>0.26341463414634148</v>
      </c>
      <c r="F19" s="25">
        <v>0.3</v>
      </c>
      <c r="G19" s="31">
        <f>AVERAGE(C19:F19)</f>
        <v>0.30267771019114548</v>
      </c>
    </row>
    <row r="20" spans="1:7" ht="24" x14ac:dyDescent="0.25">
      <c r="A20" s="21"/>
      <c r="B20" s="22" t="s">
        <v>71</v>
      </c>
      <c r="C20" s="23">
        <v>0.26373626373626374</v>
      </c>
      <c r="D20" s="24">
        <v>0.21468926553672316</v>
      </c>
      <c r="E20" s="24">
        <v>0.21463414634146344</v>
      </c>
      <c r="F20" s="25">
        <v>0.26666666666666666</v>
      </c>
      <c r="G20" s="31">
        <f>AVERAGE(C20:F20)</f>
        <v>0.23993158557027922</v>
      </c>
    </row>
    <row r="21" spans="1:7" ht="24" x14ac:dyDescent="0.25">
      <c r="A21" s="21"/>
      <c r="B21" s="22" t="s">
        <v>72</v>
      </c>
      <c r="C21" s="23">
        <v>0.18131868131868131</v>
      </c>
      <c r="D21" s="24">
        <v>0.21468926553672316</v>
      </c>
      <c r="E21" s="24">
        <v>0.17073170731707318</v>
      </c>
      <c r="F21" s="25">
        <v>0.15333333333333332</v>
      </c>
      <c r="G21" s="31">
        <f>AVERAGE(C21:F21)</f>
        <v>0.18001824687645274</v>
      </c>
    </row>
    <row r="22" spans="1:7" ht="24.75" thickBot="1" x14ac:dyDescent="0.3">
      <c r="A22" s="26"/>
      <c r="B22" s="27" t="s">
        <v>73</v>
      </c>
      <c r="C22" s="28">
        <v>0.2032967032967033</v>
      </c>
      <c r="D22" s="29">
        <v>0.1807909604519774</v>
      </c>
      <c r="E22" s="29">
        <v>0.18048780487804877</v>
      </c>
      <c r="F22" s="30">
        <v>0.18666666666666668</v>
      </c>
      <c r="G22" s="31">
        <f>AVERAGE(C22:F22)</f>
        <v>0.18781053382334903</v>
      </c>
    </row>
    <row r="23" spans="1:7" ht="15.75" thickTop="1" x14ac:dyDescent="0.25">
      <c r="C23" s="32">
        <f>AVERAGE(C6:C22)</f>
        <v>0.23238526179702648</v>
      </c>
      <c r="D23" s="32">
        <f>AVERAGE(D6:D22)</f>
        <v>0.21601861083416421</v>
      </c>
      <c r="E23" s="32">
        <f>AVERAGE(E6:E22)</f>
        <v>0.21147776183644193</v>
      </c>
      <c r="F23" s="32">
        <f>AVERAGE(F6:F22)</f>
        <v>0.22941176470588234</v>
      </c>
      <c r="G23" s="32">
        <f>AVERAGE(G6:G22)</f>
        <v>0.22232334979337873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52</v>
      </c>
      <c r="D28" s="9" t="s">
        <v>53</v>
      </c>
      <c r="E28" s="9" t="s">
        <v>54</v>
      </c>
      <c r="F28" s="10" t="s">
        <v>55</v>
      </c>
    </row>
    <row r="29" spans="1:7" ht="25.5" thickBot="1" x14ac:dyDescent="0.3">
      <c r="A29" s="11"/>
      <c r="B29" s="12"/>
      <c r="C29" s="13" t="s">
        <v>8</v>
      </c>
      <c r="D29" s="14" t="s">
        <v>8</v>
      </c>
      <c r="E29" s="14" t="s">
        <v>8</v>
      </c>
      <c r="F29" s="15" t="s">
        <v>8</v>
      </c>
    </row>
    <row r="30" spans="1:7" ht="24.75" thickTop="1" x14ac:dyDescent="0.25">
      <c r="A30" s="16" t="s">
        <v>56</v>
      </c>
      <c r="B30" s="17" t="s">
        <v>57</v>
      </c>
      <c r="C30" s="18">
        <f>C6 -($G6*C$23/$G$23)</f>
        <v>-3.2688238954075105E-2</v>
      </c>
      <c r="D30" s="19">
        <f t="shared" ref="D30:F30" si="0">D6 -($G6*D$23/$G$23)</f>
        <v>1.7609056298632852E-2</v>
      </c>
      <c r="E30" s="19">
        <f t="shared" si="0"/>
        <v>-1.8288301800372553E-2</v>
      </c>
      <c r="F30" s="20">
        <f t="shared" si="0"/>
        <v>3.3367484455814805E-2</v>
      </c>
    </row>
    <row r="31" spans="1:7" ht="24" x14ac:dyDescent="0.25">
      <c r="A31" s="21"/>
      <c r="B31" s="22" t="s">
        <v>58</v>
      </c>
      <c r="C31" s="23">
        <f t="shared" ref="C31:F31" si="1">C7 -($G7*C$23/$G$23)</f>
        <v>4.1144014758583147E-2</v>
      </c>
      <c r="D31" s="24">
        <f t="shared" si="1"/>
        <v>-3.9050337129091867E-2</v>
      </c>
      <c r="E31" s="24">
        <f t="shared" si="1"/>
        <v>-1.1955552931729146E-2</v>
      </c>
      <c r="F31" s="25">
        <f t="shared" si="1"/>
        <v>9.8618753022378103E-3</v>
      </c>
    </row>
    <row r="32" spans="1:7" ht="24" x14ac:dyDescent="0.25">
      <c r="A32" s="21"/>
      <c r="B32" s="22" t="s">
        <v>59</v>
      </c>
      <c r="C32" s="23">
        <f t="shared" ref="C32:F32" si="2">C8 -($G8*C$23/$G$23)</f>
        <v>-1.4061497461878625E-2</v>
      </c>
      <c r="D32" s="24">
        <f t="shared" si="2"/>
        <v>3.6951233667756933E-2</v>
      </c>
      <c r="E32" s="24">
        <f t="shared" si="2"/>
        <v>2.8534720305630201E-2</v>
      </c>
      <c r="F32" s="25">
        <f t="shared" si="2"/>
        <v>-5.1424456511508676E-2</v>
      </c>
    </row>
    <row r="33" spans="1:6" ht="24" x14ac:dyDescent="0.25">
      <c r="A33" s="21"/>
      <c r="B33" s="22" t="s">
        <v>60</v>
      </c>
      <c r="C33" s="23">
        <f t="shared" ref="C33:F33" si="3">C9 -($G9*C$23/$G$23)</f>
        <v>2.8304832908719046E-3</v>
      </c>
      <c r="D33" s="24">
        <f t="shared" si="3"/>
        <v>-1.2290719428976721E-2</v>
      </c>
      <c r="E33" s="24">
        <f t="shared" si="3"/>
        <v>3.1796468383445686E-3</v>
      </c>
      <c r="F33" s="25">
        <f t="shared" si="3"/>
        <v>6.2805892997601087E-3</v>
      </c>
    </row>
    <row r="34" spans="1:6" ht="24" x14ac:dyDescent="0.25">
      <c r="A34" s="21"/>
      <c r="B34" s="22" t="s">
        <v>61</v>
      </c>
      <c r="C34" s="23">
        <f t="shared" ref="C34:F34" si="4">C10 -($G10*C$23/$G$23)</f>
        <v>-2.8602878048715197E-3</v>
      </c>
      <c r="D34" s="24">
        <f t="shared" si="4"/>
        <v>7.1903286522270349E-2</v>
      </c>
      <c r="E34" s="24">
        <f t="shared" si="4"/>
        <v>2.7262377662616522E-2</v>
      </c>
      <c r="F34" s="25">
        <f t="shared" si="4"/>
        <v>-9.6305376380015462E-2</v>
      </c>
    </row>
    <row r="35" spans="1:6" ht="24" x14ac:dyDescent="0.25">
      <c r="A35" s="21"/>
      <c r="B35" s="22" t="s">
        <v>62</v>
      </c>
      <c r="C35" s="23">
        <f t="shared" ref="C35:F35" si="5">C11 -($G11*C$23/$G$23)</f>
        <v>1.2560010431379609E-2</v>
      </c>
      <c r="D35" s="24">
        <f t="shared" si="5"/>
        <v>-2.5845302766458467E-2</v>
      </c>
      <c r="E35" s="24">
        <f t="shared" si="5"/>
        <v>-2.6003294602757188E-3</v>
      </c>
      <c r="F35" s="25">
        <f t="shared" si="5"/>
        <v>1.5885621795354465E-2</v>
      </c>
    </row>
    <row r="36" spans="1:6" ht="24" x14ac:dyDescent="0.25">
      <c r="A36" s="21"/>
      <c r="B36" s="22" t="s">
        <v>63</v>
      </c>
      <c r="C36" s="23">
        <f t="shared" ref="C36:F36" si="6">C12 -($G12*C$23/$G$23)</f>
        <v>3.2238009096927478E-2</v>
      </c>
      <c r="D36" s="24">
        <f t="shared" si="6"/>
        <v>-4.9725713866822951E-2</v>
      </c>
      <c r="E36" s="24">
        <f t="shared" si="6"/>
        <v>-1.1036920436871905E-2</v>
      </c>
      <c r="F36" s="25">
        <f t="shared" si="6"/>
        <v>2.8524625206767407E-2</v>
      </c>
    </row>
    <row r="37" spans="1:6" ht="24" x14ac:dyDescent="0.25">
      <c r="A37" s="21"/>
      <c r="B37" s="22" t="s">
        <v>64</v>
      </c>
      <c r="C37" s="23">
        <f t="shared" ref="C37:F37" si="7">C13 -($G13*C$23/$G$23)</f>
        <v>-3.72157826179986E-2</v>
      </c>
      <c r="D37" s="24">
        <f t="shared" si="7"/>
        <v>-2.6689824094271231E-2</v>
      </c>
      <c r="E37" s="24">
        <f t="shared" si="7"/>
        <v>3.6250199900385804E-2</v>
      </c>
      <c r="F37" s="25">
        <f t="shared" si="7"/>
        <v>2.7655406811883998E-2</v>
      </c>
    </row>
    <row r="38" spans="1:6" ht="24" x14ac:dyDescent="0.25">
      <c r="A38" s="21"/>
      <c r="B38" s="22" t="s">
        <v>65</v>
      </c>
      <c r="C38" s="23">
        <f t="shared" ref="C38:F38" si="8">C14 -($G14*C$23/$G$23)</f>
        <v>2.5065983904640932E-2</v>
      </c>
      <c r="D38" s="24">
        <f t="shared" si="8"/>
        <v>-1.259355903979148E-2</v>
      </c>
      <c r="E38" s="24">
        <f t="shared" si="8"/>
        <v>-1.1098065164591081E-2</v>
      </c>
      <c r="F38" s="25">
        <f t="shared" si="8"/>
        <v>-1.3743597002585095E-3</v>
      </c>
    </row>
    <row r="39" spans="1:6" ht="24" x14ac:dyDescent="0.25">
      <c r="A39" s="21"/>
      <c r="B39" s="22" t="s">
        <v>66</v>
      </c>
      <c r="C39" s="23">
        <f t="shared" ref="C39:F39" si="9">C15 -($G15*C$23/$G$23)</f>
        <v>3.2370160204571452E-3</v>
      </c>
      <c r="D39" s="24">
        <f t="shared" si="9"/>
        <v>-5.4713946746343584E-2</v>
      </c>
      <c r="E39" s="24">
        <f t="shared" si="9"/>
        <v>1.8916475503836599E-2</v>
      </c>
      <c r="F39" s="25">
        <f t="shared" si="9"/>
        <v>3.2560455222049811E-2</v>
      </c>
    </row>
    <row r="40" spans="1:6" ht="24" x14ac:dyDescent="0.25">
      <c r="A40" s="21"/>
      <c r="B40" s="22" t="s">
        <v>67</v>
      </c>
      <c r="C40" s="23">
        <f t="shared" ref="C40:F40" si="10">C16 -($G16*C$23/$G$23)</f>
        <v>7.8272206801900113E-3</v>
      </c>
      <c r="D40" s="24">
        <f t="shared" si="10"/>
        <v>2.2229243428698586E-2</v>
      </c>
      <c r="E40" s="24">
        <f t="shared" si="10"/>
        <v>-3.1663920630166598E-2</v>
      </c>
      <c r="F40" s="25">
        <f t="shared" si="10"/>
        <v>1.6074565212779723E-3</v>
      </c>
    </row>
    <row r="41" spans="1:6" ht="24" x14ac:dyDescent="0.25">
      <c r="A41" s="21"/>
      <c r="B41" s="22" t="s">
        <v>68</v>
      </c>
      <c r="C41" s="23">
        <f t="shared" ref="C41:F41" si="11">C17 -($G17*C$23/$G$23)</f>
        <v>-3.5478168233560481E-2</v>
      </c>
      <c r="D41" s="24">
        <f t="shared" si="11"/>
        <v>-2.2054565765550205E-4</v>
      </c>
      <c r="E41" s="24">
        <f t="shared" si="11"/>
        <v>1.5266266712979315E-2</v>
      </c>
      <c r="F41" s="25">
        <f t="shared" si="11"/>
        <v>2.0432447178236557E-2</v>
      </c>
    </row>
    <row r="42" spans="1:6" ht="24" x14ac:dyDescent="0.25">
      <c r="A42" s="21"/>
      <c r="B42" s="22" t="s">
        <v>69</v>
      </c>
      <c r="C42" s="23">
        <f t="shared" ref="C42:F42" si="12">C18 -($G18*C$23/$G$23)</f>
        <v>1.4977993278779633E-2</v>
      </c>
      <c r="D42" s="24">
        <f t="shared" si="12"/>
        <v>-1.4694792635097209E-2</v>
      </c>
      <c r="E42" s="24">
        <f t="shared" si="12"/>
        <v>-6.0106641985425424E-3</v>
      </c>
      <c r="F42" s="25">
        <f t="shared" si="12"/>
        <v>5.7274635548601738E-3</v>
      </c>
    </row>
    <row r="43" spans="1:6" ht="24" x14ac:dyDescent="0.25">
      <c r="A43" s="21"/>
      <c r="B43" s="22" t="s">
        <v>70</v>
      </c>
      <c r="C43" s="23">
        <f t="shared" ref="C43:F43" si="13">C19 -($G19*C$23/$G$23)</f>
        <v>-3.0662014787950942E-2</v>
      </c>
      <c r="D43" s="24">
        <f t="shared" si="13"/>
        <v>6.7487672383846009E-2</v>
      </c>
      <c r="E43" s="24">
        <f t="shared" si="13"/>
        <v>-2.4497565667539745E-2</v>
      </c>
      <c r="F43" s="25">
        <f t="shared" si="13"/>
        <v>-1.2328091928355434E-2</v>
      </c>
    </row>
    <row r="44" spans="1:6" ht="24" x14ac:dyDescent="0.25">
      <c r="A44" s="21"/>
      <c r="B44" s="22" t="s">
        <v>71</v>
      </c>
      <c r="C44" s="23">
        <f t="shared" ref="C44:F44" si="14">C20 -($G20*C$23/$G$23)</f>
        <v>1.2945852481918985E-2</v>
      </c>
      <c r="D44" s="24">
        <f t="shared" si="14"/>
        <v>-1.843823932634775E-2</v>
      </c>
      <c r="E44" s="24">
        <f t="shared" si="14"/>
        <v>-1.359286965765652E-2</v>
      </c>
      <c r="F44" s="25">
        <f t="shared" si="14"/>
        <v>1.9085256502085396E-2</v>
      </c>
    </row>
    <row r="45" spans="1:6" ht="24" x14ac:dyDescent="0.25">
      <c r="A45" s="21"/>
      <c r="B45" s="22" t="s">
        <v>72</v>
      </c>
      <c r="C45" s="23">
        <f t="shared" ref="C45:F45" si="15">C21 -($G21*C$23/$G$23)</f>
        <v>-6.8468328637255882E-3</v>
      </c>
      <c r="D45" s="24">
        <f t="shared" si="15"/>
        <v>3.9776051737121204E-2</v>
      </c>
      <c r="E45" s="24">
        <f t="shared" si="15"/>
        <v>-5.0471915155175795E-4</v>
      </c>
      <c r="F45" s="25">
        <f t="shared" si="15"/>
        <v>-3.2424499721843913E-2</v>
      </c>
    </row>
    <row r="46" spans="1:6" ht="24.75" thickBot="1" x14ac:dyDescent="0.3">
      <c r="A46" s="26"/>
      <c r="B46" s="27" t="s">
        <v>73</v>
      </c>
      <c r="C46" s="28">
        <f t="shared" ref="C46:F46" si="16">C22 -($G22*C$23/$G$23)</f>
        <v>6.9862387803122927E-3</v>
      </c>
      <c r="D46" s="29">
        <f t="shared" si="16"/>
        <v>-1.693563347469923E-3</v>
      </c>
      <c r="E46" s="29">
        <f t="shared" si="16"/>
        <v>1.8392221755039184E-3</v>
      </c>
      <c r="F46" s="30">
        <f t="shared" si="16"/>
        <v>-7.1318976083463159E-3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58133-6595-4A3B-A409-026CD2CBCAE7}">
  <dimension ref="A1:I47"/>
  <sheetViews>
    <sheetView workbookViewId="0">
      <selection activeCell="C30" sqref="C30:H46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1"/>
      <c r="B3" s="2"/>
      <c r="C3" s="3" t="s">
        <v>1</v>
      </c>
      <c r="D3" s="4"/>
      <c r="E3" s="4"/>
      <c r="F3" s="4"/>
      <c r="G3" s="4"/>
      <c r="H3" s="5"/>
    </row>
    <row r="4" spans="1: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10" t="s">
        <v>7</v>
      </c>
    </row>
    <row r="5" spans="1:9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4" t="s">
        <v>8</v>
      </c>
      <c r="G5" s="14" t="s">
        <v>8</v>
      </c>
      <c r="H5" s="15" t="s">
        <v>8</v>
      </c>
    </row>
    <row r="6" spans="1:9" ht="24.75" thickTop="1" x14ac:dyDescent="0.25">
      <c r="A6" s="16" t="s">
        <v>9</v>
      </c>
      <c r="B6" s="17" t="s">
        <v>10</v>
      </c>
      <c r="C6" s="18">
        <v>0.26373626373626374</v>
      </c>
      <c r="D6" s="19">
        <v>0.40239043824701193</v>
      </c>
      <c r="E6" s="19">
        <v>0.36274509803921567</v>
      </c>
      <c r="F6" s="19">
        <v>0.25837320574162681</v>
      </c>
      <c r="G6" s="19">
        <v>0.24834437086092712</v>
      </c>
      <c r="H6" s="20">
        <v>0.33128834355828218</v>
      </c>
      <c r="I6" s="31">
        <f>AVERAGE(C6:H6)</f>
        <v>0.31114628669722127</v>
      </c>
    </row>
    <row r="7" spans="1:9" ht="24" x14ac:dyDescent="0.25">
      <c r="A7" s="21"/>
      <c r="B7" s="22" t="s">
        <v>11</v>
      </c>
      <c r="C7" s="23">
        <v>0.20146520146520147</v>
      </c>
      <c r="D7" s="24">
        <v>0.19123505976095617</v>
      </c>
      <c r="E7" s="24">
        <v>0.15686274509803921</v>
      </c>
      <c r="F7" s="24">
        <v>0.17703349282296654</v>
      </c>
      <c r="G7" s="24">
        <v>0.18211920529801323</v>
      </c>
      <c r="H7" s="25">
        <v>0.18404907975460122</v>
      </c>
      <c r="I7" s="31">
        <f>AVERAGE(C7:H7)</f>
        <v>0.1821274640332963</v>
      </c>
    </row>
    <row r="8" spans="1:9" ht="24" x14ac:dyDescent="0.25">
      <c r="A8" s="21"/>
      <c r="B8" s="22" t="s">
        <v>12</v>
      </c>
      <c r="C8" s="23">
        <v>0.2344322344322344</v>
      </c>
      <c r="D8" s="24">
        <v>0.27091633466135456</v>
      </c>
      <c r="E8" s="24">
        <v>0.23856209150326799</v>
      </c>
      <c r="F8" s="24">
        <v>0.30143540669856461</v>
      </c>
      <c r="G8" s="24">
        <v>0.25496688741721857</v>
      </c>
      <c r="H8" s="25">
        <v>0.24539877300613497</v>
      </c>
      <c r="I8" s="31">
        <f>AVERAGE(C8:H8)</f>
        <v>0.25761862128646251</v>
      </c>
    </row>
    <row r="9" spans="1:9" ht="24" x14ac:dyDescent="0.25">
      <c r="A9" s="21"/>
      <c r="B9" s="22" t="s">
        <v>13</v>
      </c>
      <c r="C9" s="23">
        <v>0.2344322344322344</v>
      </c>
      <c r="D9" s="24">
        <v>0.22709163346613542</v>
      </c>
      <c r="E9" s="24">
        <v>0.20915032679738563</v>
      </c>
      <c r="F9" s="24">
        <v>0.15789473684210525</v>
      </c>
      <c r="G9" s="24">
        <v>0.22185430463576158</v>
      </c>
      <c r="H9" s="25">
        <v>0.23006134969325154</v>
      </c>
      <c r="I9" s="31">
        <f>AVERAGE(C9:H9)</f>
        <v>0.21341409764447897</v>
      </c>
    </row>
    <row r="10" spans="1:9" ht="24" x14ac:dyDescent="0.25">
      <c r="A10" s="21"/>
      <c r="B10" s="22" t="s">
        <v>14</v>
      </c>
      <c r="C10" s="23">
        <v>0.16849816849816851</v>
      </c>
      <c r="D10" s="24">
        <v>0.37450199203187251</v>
      </c>
      <c r="E10" s="24">
        <v>0.18954248366013071</v>
      </c>
      <c r="F10" s="24">
        <v>0.20574162679425836</v>
      </c>
      <c r="G10" s="24">
        <v>0.16887417218543047</v>
      </c>
      <c r="H10" s="25">
        <v>0.13803680981595093</v>
      </c>
      <c r="I10" s="31">
        <f>AVERAGE(C10:H10)</f>
        <v>0.20753254216430192</v>
      </c>
    </row>
    <row r="11" spans="1:9" ht="24" x14ac:dyDescent="0.25">
      <c r="A11" s="21"/>
      <c r="B11" s="22" t="s">
        <v>15</v>
      </c>
      <c r="C11" s="23">
        <v>0.22344322344322345</v>
      </c>
      <c r="D11" s="24">
        <v>0.16733067729083664</v>
      </c>
      <c r="E11" s="24">
        <v>0.24183006535947713</v>
      </c>
      <c r="F11" s="24">
        <v>0.28229665071770332</v>
      </c>
      <c r="G11" s="24">
        <v>0.20198675496688742</v>
      </c>
      <c r="H11" s="25">
        <v>0.22392638036809817</v>
      </c>
      <c r="I11" s="31">
        <f>AVERAGE(C11:H11)</f>
        <v>0.22346895869103769</v>
      </c>
    </row>
    <row r="12" spans="1:9" ht="24" x14ac:dyDescent="0.25">
      <c r="A12" s="21"/>
      <c r="B12" s="22" t="s">
        <v>16</v>
      </c>
      <c r="C12" s="23">
        <v>0.16849816849816851</v>
      </c>
      <c r="D12" s="24">
        <v>0.16334661354581673</v>
      </c>
      <c r="E12" s="24">
        <v>0.15686274509803921</v>
      </c>
      <c r="F12" s="24">
        <v>0.18181818181818182</v>
      </c>
      <c r="G12" s="24">
        <v>0.17218543046357618</v>
      </c>
      <c r="H12" s="25">
        <v>0.24846625766871167</v>
      </c>
      <c r="I12" s="31">
        <f>AVERAGE(C12:H12)</f>
        <v>0.18186289951541568</v>
      </c>
    </row>
    <row r="13" spans="1:9" ht="24" x14ac:dyDescent="0.25">
      <c r="A13" s="21"/>
      <c r="B13" s="22" t="s">
        <v>17</v>
      </c>
      <c r="C13" s="23">
        <v>0.12820512820512819</v>
      </c>
      <c r="D13" s="24">
        <v>0.12749003984063745</v>
      </c>
      <c r="E13" s="24">
        <v>0.13071895424836602</v>
      </c>
      <c r="F13" s="24">
        <v>0.12918660287081341</v>
      </c>
      <c r="G13" s="24">
        <v>9.9337748344370869E-2</v>
      </c>
      <c r="H13" s="25">
        <v>0.16564417177914109</v>
      </c>
      <c r="I13" s="31">
        <f>AVERAGE(C13:H13)</f>
        <v>0.13009710754807616</v>
      </c>
    </row>
    <row r="14" spans="1:9" ht="24" x14ac:dyDescent="0.25">
      <c r="A14" s="21"/>
      <c r="B14" s="22" t="s">
        <v>18</v>
      </c>
      <c r="C14" s="23">
        <v>0.33699633699633702</v>
      </c>
      <c r="D14" s="24">
        <v>0.44621513944223101</v>
      </c>
      <c r="E14" s="24">
        <v>0.36601307189542481</v>
      </c>
      <c r="F14" s="24">
        <v>0.36363636363636365</v>
      </c>
      <c r="G14" s="24">
        <v>0.31125827814569534</v>
      </c>
      <c r="H14" s="25">
        <v>0.35276073619631904</v>
      </c>
      <c r="I14" s="31">
        <f>AVERAGE(C14:H14)</f>
        <v>0.36281332105206182</v>
      </c>
    </row>
    <row r="15" spans="1:9" ht="24" x14ac:dyDescent="0.25">
      <c r="A15" s="21"/>
      <c r="B15" s="22" t="s">
        <v>19</v>
      </c>
      <c r="C15" s="23">
        <v>0.40293040293040294</v>
      </c>
      <c r="D15" s="24">
        <v>0.37051792828685259</v>
      </c>
      <c r="E15" s="24">
        <v>0.42810457516339867</v>
      </c>
      <c r="F15" s="24">
        <v>0.44497607655502391</v>
      </c>
      <c r="G15" s="24">
        <v>0.38741721854304634</v>
      </c>
      <c r="H15" s="25">
        <v>0.38036809815950923</v>
      </c>
      <c r="I15" s="31">
        <f>AVERAGE(C15:H15)</f>
        <v>0.40238571660637229</v>
      </c>
    </row>
    <row r="16" spans="1:9" ht="24" x14ac:dyDescent="0.25">
      <c r="A16" s="21"/>
      <c r="B16" s="22" t="s">
        <v>20</v>
      </c>
      <c r="C16" s="23">
        <v>0.26007326007326009</v>
      </c>
      <c r="D16" s="24">
        <v>0.2788844621513944</v>
      </c>
      <c r="E16" s="24">
        <v>0.26143790849673204</v>
      </c>
      <c r="F16" s="24">
        <v>0.25358851674641147</v>
      </c>
      <c r="G16" s="24">
        <v>0.20860927152317882</v>
      </c>
      <c r="H16" s="25">
        <v>0.22085889570552147</v>
      </c>
      <c r="I16" s="31">
        <f>AVERAGE(C16:H16)</f>
        <v>0.24724205244941636</v>
      </c>
    </row>
    <row r="17" spans="1:9" ht="24" x14ac:dyDescent="0.25">
      <c r="A17" s="21"/>
      <c r="B17" s="22" t="s">
        <v>21</v>
      </c>
      <c r="C17" s="23">
        <v>0.31868131868131866</v>
      </c>
      <c r="D17" s="24">
        <v>0.13147410358565736</v>
      </c>
      <c r="E17" s="24">
        <v>0.22875816993464052</v>
      </c>
      <c r="F17" s="24">
        <v>0.28708133971291866</v>
      </c>
      <c r="G17" s="24">
        <v>0.25496688741721857</v>
      </c>
      <c r="H17" s="25">
        <v>0.2607361963190184</v>
      </c>
      <c r="I17" s="31">
        <f>AVERAGE(C17:H17)</f>
        <v>0.24694966927512871</v>
      </c>
    </row>
    <row r="18" spans="1:9" ht="24" x14ac:dyDescent="0.25">
      <c r="A18" s="21"/>
      <c r="B18" s="22" t="s">
        <v>22</v>
      </c>
      <c r="C18" s="23">
        <v>0.13186813186813187</v>
      </c>
      <c r="D18" s="24">
        <v>0.13147410358565736</v>
      </c>
      <c r="E18" s="24">
        <v>0.12091503267973856</v>
      </c>
      <c r="F18" s="24">
        <v>0.10526315789473684</v>
      </c>
      <c r="G18" s="24">
        <v>0.17218543046357618</v>
      </c>
      <c r="H18" s="25">
        <v>0.15030674846625766</v>
      </c>
      <c r="I18" s="31">
        <f>AVERAGE(C18:H18)</f>
        <v>0.13533543415968308</v>
      </c>
    </row>
    <row r="19" spans="1:9" ht="24" x14ac:dyDescent="0.25">
      <c r="A19" s="21"/>
      <c r="B19" s="22" t="s">
        <v>23</v>
      </c>
      <c r="C19" s="23">
        <v>0.15018315018315018</v>
      </c>
      <c r="D19" s="24">
        <v>9.1633466135458169E-2</v>
      </c>
      <c r="E19" s="24">
        <v>0.15686274509803921</v>
      </c>
      <c r="F19" s="24">
        <v>0.22488038277511962</v>
      </c>
      <c r="G19" s="24">
        <v>0.16556291390728478</v>
      </c>
      <c r="H19" s="25">
        <v>0.16564417177914109</v>
      </c>
      <c r="I19" s="31">
        <f>AVERAGE(C19:H19)</f>
        <v>0.15912780497969883</v>
      </c>
    </row>
    <row r="20" spans="1:9" ht="24" x14ac:dyDescent="0.25">
      <c r="A20" s="21"/>
      <c r="B20" s="22" t="s">
        <v>24</v>
      </c>
      <c r="C20" s="23">
        <v>0.12820512820512819</v>
      </c>
      <c r="D20" s="24">
        <v>0.12350597609561753</v>
      </c>
      <c r="E20" s="24">
        <v>8.4967320261437912E-2</v>
      </c>
      <c r="F20" s="24">
        <v>0.11004784688995216</v>
      </c>
      <c r="G20" s="24">
        <v>0.14238410596026491</v>
      </c>
      <c r="H20" s="25">
        <v>0.13803680981595093</v>
      </c>
      <c r="I20" s="31">
        <f>AVERAGE(C20:H20)</f>
        <v>0.12119119787139193</v>
      </c>
    </row>
    <row r="21" spans="1:9" ht="24" x14ac:dyDescent="0.25">
      <c r="A21" s="21"/>
      <c r="B21" s="22" t="s">
        <v>25</v>
      </c>
      <c r="C21" s="23">
        <v>0.13553113553113552</v>
      </c>
      <c r="D21" s="24">
        <v>0.20318725099601592</v>
      </c>
      <c r="E21" s="24">
        <v>0.12091503267973856</v>
      </c>
      <c r="F21" s="24">
        <v>0.17224880382775118</v>
      </c>
      <c r="G21" s="24">
        <v>0.12251655629139073</v>
      </c>
      <c r="H21" s="25">
        <v>0.13190184049079753</v>
      </c>
      <c r="I21" s="31">
        <f>AVERAGE(C21:H21)</f>
        <v>0.14771676996947158</v>
      </c>
    </row>
    <row r="22" spans="1:9" ht="24.75" thickBot="1" x14ac:dyDescent="0.3">
      <c r="A22" s="26"/>
      <c r="B22" s="27" t="s">
        <v>26</v>
      </c>
      <c r="C22" s="28">
        <v>0.24908424908424909</v>
      </c>
      <c r="D22" s="29">
        <v>0.18725099601593626</v>
      </c>
      <c r="E22" s="29">
        <v>0.17647058823529413</v>
      </c>
      <c r="F22" s="29">
        <v>0.18181818181818182</v>
      </c>
      <c r="G22" s="29">
        <v>0.24172185430463577</v>
      </c>
      <c r="H22" s="30">
        <v>0.20858895705521474</v>
      </c>
      <c r="I22" s="31">
        <f>AVERAGE(C22:H22)</f>
        <v>0.20748913775225195</v>
      </c>
    </row>
    <row r="23" spans="1:9" ht="15.75" thickTop="1" x14ac:dyDescent="0.25">
      <c r="C23" s="32">
        <f>AVERAGE(C6:C22)</f>
        <v>0.21978021978021978</v>
      </c>
      <c r="D23" s="32">
        <f>AVERAGE(D6:D22)</f>
        <v>0.22873213030232009</v>
      </c>
      <c r="E23" s="32">
        <f>AVERAGE(E6:E22)</f>
        <v>0.21357170319108032</v>
      </c>
      <c r="F23" s="32">
        <f>AVERAGE(F6:F22)</f>
        <v>0.2257247396566282</v>
      </c>
      <c r="G23" s="32">
        <f>AVERAGE(G6:G22)</f>
        <v>0.20919361121932217</v>
      </c>
      <c r="H23" s="32">
        <f>AVERAGE(H6:H22)</f>
        <v>0.22212197762540598</v>
      </c>
      <c r="I23" s="32">
        <f>AVERAGE(I6:I22)</f>
        <v>0.21985406362916277</v>
      </c>
    </row>
    <row r="26" spans="1:9" ht="15.75" thickBot="1" x14ac:dyDescent="0.3"/>
    <row r="27" spans="1:9" ht="15.75" thickTop="1" x14ac:dyDescent="0.25">
      <c r="A27" s="1"/>
      <c r="B27" s="2"/>
      <c r="C27" s="3" t="s">
        <v>1</v>
      </c>
      <c r="D27" s="4"/>
      <c r="E27" s="4"/>
      <c r="F27" s="4"/>
      <c r="G27" s="4"/>
      <c r="H27" s="5"/>
    </row>
    <row r="28" spans="1:9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9" t="s">
        <v>6</v>
      </c>
      <c r="H28" s="10" t="s">
        <v>7</v>
      </c>
    </row>
    <row r="29" spans="1:9" ht="25.5" thickBot="1" x14ac:dyDescent="0.3">
      <c r="A29" s="11"/>
      <c r="B29" s="12"/>
      <c r="C29" s="13" t="s">
        <v>8</v>
      </c>
      <c r="D29" s="14" t="s">
        <v>8</v>
      </c>
      <c r="E29" s="14" t="s">
        <v>8</v>
      </c>
      <c r="F29" s="14" t="s">
        <v>8</v>
      </c>
      <c r="G29" s="14" t="s">
        <v>8</v>
      </c>
      <c r="H29" s="15" t="s">
        <v>8</v>
      </c>
    </row>
    <row r="30" spans="1:9" ht="24.75" thickTop="1" x14ac:dyDescent="0.25">
      <c r="A30" s="16" t="s">
        <v>9</v>
      </c>
      <c r="B30" s="17" t="s">
        <v>10</v>
      </c>
      <c r="C30" s="18">
        <f>C6 -($I6*C$23/$I$23)</f>
        <v>-4.7305516184895369E-2</v>
      </c>
      <c r="D30" s="19">
        <f t="shared" ref="D30:H30" si="0">D6 -($I6*D$23/$I$23)</f>
        <v>7.8679555595527695E-2</v>
      </c>
      <c r="E30" s="19">
        <f t="shared" si="0"/>
        <v>6.0489859748086239E-2</v>
      </c>
      <c r="F30" s="19">
        <f t="shared" si="0"/>
        <v>-6.1081497075795632E-2</v>
      </c>
      <c r="G30" s="19">
        <f t="shared" si="0"/>
        <v>-4.7714816116230768E-2</v>
      </c>
      <c r="H30" s="20">
        <f t="shared" si="0"/>
        <v>1.6932414033307752E-2</v>
      </c>
    </row>
    <row r="31" spans="1:9" ht="24" x14ac:dyDescent="0.25">
      <c r="A31" s="21"/>
      <c r="B31" s="22" t="s">
        <v>11</v>
      </c>
      <c r="C31" s="23">
        <f t="shared" ref="C31:H31" si="1">C7 -($I7*C$23/$I$23)</f>
        <v>1.9398909796520314E-2</v>
      </c>
      <c r="D31" s="24">
        <f t="shared" si="1"/>
        <v>1.7529908501806579E-3</v>
      </c>
      <c r="E31" s="24">
        <f t="shared" si="1"/>
        <v>-2.0060401326368049E-2</v>
      </c>
      <c r="F31" s="24">
        <f t="shared" si="1"/>
        <v>-9.9572487836150358E-3</v>
      </c>
      <c r="G31" s="24">
        <f t="shared" si="1"/>
        <v>8.8228773865710319E-3</v>
      </c>
      <c r="H31" s="25">
        <f t="shared" si="1"/>
        <v>4.2872076711192308E-5</v>
      </c>
    </row>
    <row r="32" spans="1:9" ht="24" x14ac:dyDescent="0.25">
      <c r="A32" s="21"/>
      <c r="B32" s="22" t="s">
        <v>12</v>
      </c>
      <c r="C32" s="23">
        <f t="shared" ref="C32:H32" si="2">C8 -($I8*C$23/$I$23)</f>
        <v>-2.3099858771730292E-2</v>
      </c>
      <c r="D32" s="24">
        <f t="shared" si="2"/>
        <v>2.8946520974533763E-3</v>
      </c>
      <c r="E32" s="24">
        <f t="shared" si="2"/>
        <v>-1.1695041859035277E-2</v>
      </c>
      <c r="F32" s="24">
        <f t="shared" si="2"/>
        <v>3.6937697351368537E-2</v>
      </c>
      <c r="G32" s="24">
        <f t="shared" si="2"/>
        <v>9.839875368170159E-3</v>
      </c>
      <c r="H32" s="25">
        <f t="shared" si="2"/>
        <v>-1.4877324186226365E-2</v>
      </c>
    </row>
    <row r="33" spans="1:8" ht="24" x14ac:dyDescent="0.25">
      <c r="A33" s="21"/>
      <c r="B33" s="22" t="s">
        <v>13</v>
      </c>
      <c r="C33" s="23">
        <f t="shared" ref="C33:H33" si="3">C9 -($I9*C$23/$I$23)</f>
        <v>2.1089817602422317E-2</v>
      </c>
      <c r="D33" s="24">
        <f t="shared" si="3"/>
        <v>5.0595255078909052E-3</v>
      </c>
      <c r="E33" s="24">
        <f t="shared" si="3"/>
        <v>1.8345666675237682E-3</v>
      </c>
      <c r="F33" s="24">
        <f t="shared" si="3"/>
        <v>-6.1218072967539366E-2</v>
      </c>
      <c r="G33" s="24">
        <f t="shared" si="3"/>
        <v>1.8788393392628999E-2</v>
      </c>
      <c r="H33" s="25">
        <f t="shared" si="3"/>
        <v>1.444576979707346E-2</v>
      </c>
    </row>
    <row r="34" spans="1:8" ht="24" x14ac:dyDescent="0.25">
      <c r="A34" s="21"/>
      <c r="B34" s="22" t="s">
        <v>14</v>
      </c>
      <c r="C34" s="23">
        <f t="shared" ref="C34:H34" si="4">C10 -($I10*C$23/$I$23)</f>
        <v>-3.896466832868653E-2</v>
      </c>
      <c r="D34" s="24">
        <f t="shared" si="4"/>
        <v>0.15858894638371274</v>
      </c>
      <c r="E34" s="24">
        <f t="shared" si="4"/>
        <v>-1.2059787255208315E-2</v>
      </c>
      <c r="F34" s="24">
        <f t="shared" si="4"/>
        <v>-7.3325746875533004E-3</v>
      </c>
      <c r="G34" s="24">
        <f t="shared" si="4"/>
        <v>-2.8595372949316827E-2</v>
      </c>
      <c r="H34" s="25">
        <f t="shared" si="4"/>
        <v>-7.1636543162947763E-2</v>
      </c>
    </row>
    <row r="35" spans="1:8" ht="24" x14ac:dyDescent="0.25">
      <c r="A35" s="21"/>
      <c r="B35" s="22" t="s">
        <v>15</v>
      </c>
      <c r="C35" s="23">
        <f t="shared" ref="C35:H35" si="5">C11 -($I11*C$23/$I$23)</f>
        <v>4.93227600143753E-5</v>
      </c>
      <c r="D35" s="24">
        <f t="shared" si="5"/>
        <v>-6.5162323448323151E-2</v>
      </c>
      <c r="E35" s="24">
        <f t="shared" si="5"/>
        <v>2.4746763235552471E-2</v>
      </c>
      <c r="F35" s="24">
        <f t="shared" si="5"/>
        <v>5.2860488887391394E-2</v>
      </c>
      <c r="G35" s="24">
        <f t="shared" si="5"/>
        <v>-1.0646469510837142E-2</v>
      </c>
      <c r="H35" s="25">
        <f t="shared" si="5"/>
        <v>-1.8477819237979476E-3</v>
      </c>
    </row>
    <row r="36" spans="1:8" ht="24" x14ac:dyDescent="0.25">
      <c r="A36" s="21"/>
      <c r="B36" s="22" t="s">
        <v>16</v>
      </c>
      <c r="C36" s="23">
        <f t="shared" ref="C36:H36" si="6">C12 -($I12*C$23/$I$23)</f>
        <v>-1.3303647513679073E-2</v>
      </c>
      <c r="D36" s="24">
        <f t="shared" si="6"/>
        <v>-2.5860207299135851E-2</v>
      </c>
      <c r="E36" s="24">
        <f t="shared" si="6"/>
        <v>-1.980339677637255E-2</v>
      </c>
      <c r="F36" s="24">
        <f t="shared" si="6"/>
        <v>-4.9009307089313281E-3</v>
      </c>
      <c r="G36" s="24">
        <f t="shared" si="6"/>
        <v>-8.5916133718261234E-4</v>
      </c>
      <c r="H36" s="25">
        <f t="shared" si="6"/>
        <v>6.4727343635301554E-2</v>
      </c>
    </row>
    <row r="37" spans="1:8" ht="24" x14ac:dyDescent="0.25">
      <c r="A37" s="21"/>
      <c r="B37" s="22" t="s">
        <v>17</v>
      </c>
      <c r="C37" s="23">
        <f t="shared" ref="C37:H37" si="7">C13 -($I13*C$23/$I$23)</f>
        <v>-1.848282760773784E-3</v>
      </c>
      <c r="D37" s="24">
        <f t="shared" si="7"/>
        <v>-7.8606016914406773E-3</v>
      </c>
      <c r="E37" s="24">
        <f t="shared" si="7"/>
        <v>4.3393896379887165E-3</v>
      </c>
      <c r="F37" s="24">
        <f t="shared" si="7"/>
        <v>-4.3844362385794811E-3</v>
      </c>
      <c r="G37" s="24">
        <f t="shared" si="7"/>
        <v>-2.4451110901260842E-2</v>
      </c>
      <c r="H37" s="25">
        <f t="shared" si="7"/>
        <v>3.4205041954066179E-2</v>
      </c>
    </row>
    <row r="38" spans="1:8" ht="24" x14ac:dyDescent="0.25">
      <c r="A38" s="21"/>
      <c r="B38" s="22" t="s">
        <v>18</v>
      </c>
      <c r="C38" s="23">
        <f t="shared" ref="C38:H38" si="8">C14 -($I14*C$23/$I$23)</f>
        <v>-2.5695123528645947E-2</v>
      </c>
      <c r="D38" s="24">
        <f t="shared" si="8"/>
        <v>6.8750823084287704E-2</v>
      </c>
      <c r="E38" s="24">
        <f t="shared" si="8"/>
        <v>1.3567191940250856E-2</v>
      </c>
      <c r="F38" s="24">
        <f t="shared" si="8"/>
        <v>-8.865017900848704E-3</v>
      </c>
      <c r="G38" s="24">
        <f t="shared" si="8"/>
        <v>-3.3962672408927641E-2</v>
      </c>
      <c r="H38" s="25">
        <f t="shared" si="8"/>
        <v>-1.3795201186116157E-2</v>
      </c>
    </row>
    <row r="39" spans="1:8" ht="24" x14ac:dyDescent="0.25">
      <c r="A39" s="21"/>
      <c r="B39" s="22" t="s">
        <v>19</v>
      </c>
      <c r="C39" s="23">
        <f t="shared" ref="C39:H39" si="9">C15 -($I15*C$23/$I$23)</f>
        <v>6.7983829522194617E-4</v>
      </c>
      <c r="D39" s="24">
        <f t="shared" si="9"/>
        <v>-4.8116781680785481E-2</v>
      </c>
      <c r="E39" s="24">
        <f t="shared" si="9"/>
        <v>3.7217086359271123E-2</v>
      </c>
      <c r="F39" s="24">
        <f t="shared" si="9"/>
        <v>3.1845613450537824E-2</v>
      </c>
      <c r="G39" s="24">
        <f t="shared" si="9"/>
        <v>4.5426890917921181E-3</v>
      </c>
      <c r="H39" s="25">
        <f t="shared" si="9"/>
        <v>-2.6168445516037586E-2</v>
      </c>
    </row>
    <row r="40" spans="1:8" ht="24" x14ac:dyDescent="0.25">
      <c r="A40" s="21"/>
      <c r="B40" s="22" t="s">
        <v>20</v>
      </c>
      <c r="C40" s="23">
        <f t="shared" ref="C40:H40" si="10">C16 -($I16*C$23/$I$23)</f>
        <v>1.2914250459041127E-2</v>
      </c>
      <c r="D40" s="24">
        <f t="shared" si="10"/>
        <v>2.1658371245647179E-2</v>
      </c>
      <c r="E40" s="24">
        <f t="shared" si="10"/>
        <v>2.1260832074133512E-2</v>
      </c>
      <c r="F40" s="24">
        <f t="shared" si="10"/>
        <v>-2.5554235385494284E-4</v>
      </c>
      <c r="G40" s="24">
        <f t="shared" si="10"/>
        <v>-2.6644318714804049E-2</v>
      </c>
      <c r="H40" s="25">
        <f t="shared" si="10"/>
        <v>-2.8933592710162603E-2</v>
      </c>
    </row>
    <row r="41" spans="1:8" ht="24" x14ac:dyDescent="0.25">
      <c r="A41" s="21"/>
      <c r="B41" s="22" t="s">
        <v>21</v>
      </c>
      <c r="C41" s="23">
        <f t="shared" ref="C41:H41" si="11">C17 -($I17*C$23/$I$23)</f>
        <v>7.1814594036702817E-2</v>
      </c>
      <c r="D41" s="24">
        <f t="shared" si="11"/>
        <v>-0.1254477972350152</v>
      </c>
      <c r="E41" s="24">
        <f t="shared" si="11"/>
        <v>-1.1134878203530429E-2</v>
      </c>
      <c r="F41" s="24">
        <f t="shared" si="11"/>
        <v>3.3537471179097222E-2</v>
      </c>
      <c r="G41" s="24">
        <f t="shared" si="11"/>
        <v>1.9991503053984366E-2</v>
      </c>
      <c r="H41" s="25">
        <f t="shared" si="11"/>
        <v>1.1239107168761198E-2</v>
      </c>
    </row>
    <row r="42" spans="1:8" ht="24" x14ac:dyDescent="0.25">
      <c r="A42" s="21"/>
      <c r="B42" s="22" t="s">
        <v>22</v>
      </c>
      <c r="C42" s="23">
        <f t="shared" ref="C42:H42" si="12">C18 -($I18*C$23/$I$23)</f>
        <v>-3.421846277722046E-3</v>
      </c>
      <c r="D42" s="24">
        <f t="shared" si="12"/>
        <v>-9.3263967541851733E-3</v>
      </c>
      <c r="E42" s="24">
        <f t="shared" si="12"/>
        <v>-1.055317263094939E-2</v>
      </c>
      <c r="F42" s="24">
        <f t="shared" si="12"/>
        <v>-3.3686084788076442E-2</v>
      </c>
      <c r="G42" s="24">
        <f t="shared" si="12"/>
        <v>4.3412244603555833E-2</v>
      </c>
      <c r="H42" s="25">
        <f t="shared" si="12"/>
        <v>1.357525584737726E-2</v>
      </c>
    </row>
    <row r="43" spans="1:8" ht="24" x14ac:dyDescent="0.25">
      <c r="A43" s="21"/>
      <c r="B43" s="22" t="s">
        <v>23</v>
      </c>
      <c r="C43" s="23">
        <f t="shared" ref="C43:H43" si="13">C19 -($I19*C$23/$I$23)</f>
        <v>-8.8912074806356267E-3</v>
      </c>
      <c r="D43" s="24">
        <f t="shared" si="13"/>
        <v>-7.3920179871886565E-2</v>
      </c>
      <c r="E43" s="24">
        <f t="shared" si="13"/>
        <v>2.2820392717569637E-3</v>
      </c>
      <c r="F43" s="24">
        <f t="shared" si="13"/>
        <v>6.1503451012969085E-2</v>
      </c>
      <c r="G43" s="24">
        <f t="shared" si="13"/>
        <v>1.4151019946314347E-2</v>
      </c>
      <c r="H43" s="25">
        <f t="shared" si="13"/>
        <v>4.874877121481852E-3</v>
      </c>
    </row>
    <row r="44" spans="1:8" ht="24" x14ac:dyDescent="0.25">
      <c r="A44" s="21"/>
      <c r="B44" s="22" t="s">
        <v>24</v>
      </c>
      <c r="C44" s="23">
        <f t="shared" ref="C44:H44" si="14">C20 -($I20*C$23/$I$23)</f>
        <v>7.0546356286992351E-3</v>
      </c>
      <c r="D44" s="24">
        <f t="shared" si="14"/>
        <v>-2.5791205609106138E-3</v>
      </c>
      <c r="E44" s="24">
        <f t="shared" si="14"/>
        <v>-3.2760822279599588E-2</v>
      </c>
      <c r="F44" s="24">
        <f t="shared" si="14"/>
        <v>-1.4379471562242299E-2</v>
      </c>
      <c r="G44" s="24">
        <f t="shared" si="14"/>
        <v>2.7069319814328918E-2</v>
      </c>
      <c r="H44" s="25">
        <f t="shared" si="14"/>
        <v>1.5595458959724418E-2</v>
      </c>
    </row>
    <row r="45" spans="1:8" ht="24" x14ac:dyDescent="0.25">
      <c r="A45" s="21"/>
      <c r="B45" s="22" t="s">
        <v>25</v>
      </c>
      <c r="C45" s="23">
        <f t="shared" ref="C45:H45" si="15">C21 -($I21*C$23/$I$23)</f>
        <v>-1.2136019822768296E-2</v>
      </c>
      <c r="D45" s="24">
        <f t="shared" si="15"/>
        <v>4.9505436256007479E-2</v>
      </c>
      <c r="E45" s="24">
        <f t="shared" si="15"/>
        <v>-2.2580710048395111E-2</v>
      </c>
      <c r="F45" s="24">
        <f t="shared" si="15"/>
        <v>2.0587611426419794E-2</v>
      </c>
      <c r="G45" s="24">
        <f t="shared" si="15"/>
        <v>-1.8037609674312768E-2</v>
      </c>
      <c r="H45" s="25">
        <f t="shared" si="15"/>
        <v>-1.7338708136951098E-2</v>
      </c>
    </row>
    <row r="46" spans="1:8" ht="24.75" thickBot="1" x14ac:dyDescent="0.3">
      <c r="A46" s="26"/>
      <c r="B46" s="27" t="s">
        <v>26</v>
      </c>
      <c r="C46" s="28">
        <f t="shared" ref="C46:H46" si="16">C22 -($I22*C$23/$I$23)</f>
        <v>4.1664802090914971E-2</v>
      </c>
      <c r="D46" s="29">
        <f t="shared" si="16"/>
        <v>-2.8616892479024603E-2</v>
      </c>
      <c r="E46" s="29">
        <f t="shared" si="16"/>
        <v>-2.508951855510444E-2</v>
      </c>
      <c r="F46" s="29">
        <f t="shared" si="16"/>
        <v>-3.1211456240747393E-2</v>
      </c>
      <c r="G46" s="29">
        <f t="shared" si="16"/>
        <v>4.4293608955526753E-2</v>
      </c>
      <c r="H46" s="30">
        <f t="shared" si="16"/>
        <v>-1.0405437715651222E-3</v>
      </c>
    </row>
    <row r="47" spans="1:8" ht="15.75" thickTop="1" x14ac:dyDescent="0.25"/>
  </sheetData>
  <mergeCells count="6">
    <mergeCell ref="A3:B5"/>
    <mergeCell ref="C3:H3"/>
    <mergeCell ref="A6:A22"/>
    <mergeCell ref="A27:B29"/>
    <mergeCell ref="C27:H27"/>
    <mergeCell ref="A30:A46"/>
  </mergeCells>
  <conditionalFormatting sqref="C30:H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46975-C522-4D5E-8906-A0A97ED6B7F3}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48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5"/>
    </row>
    <row r="4" spans="1:5" ht="24.75" x14ac:dyDescent="0.25">
      <c r="A4" s="6"/>
      <c r="B4" s="7"/>
      <c r="C4" s="8" t="s">
        <v>49</v>
      </c>
      <c r="D4" s="10" t="s">
        <v>50</v>
      </c>
    </row>
    <row r="5" spans="1:5" ht="25.5" thickBot="1" x14ac:dyDescent="0.3">
      <c r="A5" s="11"/>
      <c r="B5" s="12"/>
      <c r="C5" s="13" t="s">
        <v>8</v>
      </c>
      <c r="D5" s="15" t="s">
        <v>8</v>
      </c>
    </row>
    <row r="6" spans="1:5" ht="24.75" thickTop="1" x14ac:dyDescent="0.25">
      <c r="A6" s="16" t="s">
        <v>9</v>
      </c>
      <c r="B6" s="17" t="s">
        <v>10</v>
      </c>
      <c r="C6" s="18">
        <v>0.24175824175824176</v>
      </c>
      <c r="D6" s="20">
        <v>0.22957198443579765</v>
      </c>
      <c r="E6" s="31">
        <f>AVERAGE(C6:D6)</f>
        <v>0.23566511309701971</v>
      </c>
    </row>
    <row r="7" spans="1:5" ht="24" x14ac:dyDescent="0.25">
      <c r="A7" s="21"/>
      <c r="B7" s="22" t="s">
        <v>11</v>
      </c>
      <c r="C7" s="23">
        <v>0.15018315018315018</v>
      </c>
      <c r="D7" s="25">
        <v>0.14007782101167315</v>
      </c>
      <c r="E7" s="31">
        <f>AVERAGE(C7:D7)</f>
        <v>0.14513048559741165</v>
      </c>
    </row>
    <row r="8" spans="1:5" ht="24" x14ac:dyDescent="0.25">
      <c r="A8" s="21"/>
      <c r="B8" s="22" t="s">
        <v>12</v>
      </c>
      <c r="C8" s="23">
        <v>0.23076923076923075</v>
      </c>
      <c r="D8" s="25">
        <v>0.21011673151750973</v>
      </c>
      <c r="E8" s="31">
        <f>AVERAGE(C8:D8)</f>
        <v>0.22044298114337024</v>
      </c>
    </row>
    <row r="9" spans="1:5" ht="24" x14ac:dyDescent="0.25">
      <c r="A9" s="21"/>
      <c r="B9" s="22" t="s">
        <v>13</v>
      </c>
      <c r="C9" s="23">
        <v>0.20146520146520147</v>
      </c>
      <c r="D9" s="25">
        <v>0.16342412451361865</v>
      </c>
      <c r="E9" s="31">
        <f>AVERAGE(C9:D9)</f>
        <v>0.18244466298941006</v>
      </c>
    </row>
    <row r="10" spans="1:5" ht="24" x14ac:dyDescent="0.25">
      <c r="A10" s="21"/>
      <c r="B10" s="22" t="s">
        <v>14</v>
      </c>
      <c r="C10" s="23">
        <v>0.15018315018315018</v>
      </c>
      <c r="D10" s="25">
        <v>7.7821011673151752E-2</v>
      </c>
      <c r="E10" s="31">
        <f>AVERAGE(C10:D10)</f>
        <v>0.11400208092815096</v>
      </c>
    </row>
    <row r="11" spans="1:5" ht="24" x14ac:dyDescent="0.25">
      <c r="A11" s="21"/>
      <c r="B11" s="22" t="s">
        <v>15</v>
      </c>
      <c r="C11" s="23">
        <v>0.24908424908424909</v>
      </c>
      <c r="D11" s="25">
        <v>0.25680933852140075</v>
      </c>
      <c r="E11" s="31">
        <f>AVERAGE(C11:D11)</f>
        <v>0.25294679380282492</v>
      </c>
    </row>
    <row r="12" spans="1:5" ht="24" x14ac:dyDescent="0.25">
      <c r="A12" s="21"/>
      <c r="B12" s="22" t="s">
        <v>16</v>
      </c>
      <c r="C12" s="23">
        <v>0.14652014652014653</v>
      </c>
      <c r="D12" s="25">
        <v>0.22568093385214008</v>
      </c>
      <c r="E12" s="31">
        <f>AVERAGE(C12:D12)</f>
        <v>0.1861005401861433</v>
      </c>
    </row>
    <row r="13" spans="1:5" ht="24" x14ac:dyDescent="0.25">
      <c r="A13" s="21"/>
      <c r="B13" s="22" t="s">
        <v>17</v>
      </c>
      <c r="C13" s="23">
        <v>0.12087912087912088</v>
      </c>
      <c r="D13" s="25">
        <v>0.1245136186770428</v>
      </c>
      <c r="E13" s="31">
        <f>AVERAGE(C13:D13)</f>
        <v>0.12269636977808185</v>
      </c>
    </row>
    <row r="14" spans="1:5" ht="24" x14ac:dyDescent="0.25">
      <c r="A14" s="21"/>
      <c r="B14" s="22" t="s">
        <v>18</v>
      </c>
      <c r="C14" s="23">
        <v>0.33699633699633702</v>
      </c>
      <c r="D14" s="25">
        <v>0.42412451361867703</v>
      </c>
      <c r="E14" s="31">
        <f>AVERAGE(C14:D14)</f>
        <v>0.380560425307507</v>
      </c>
    </row>
    <row r="15" spans="1:5" ht="24" x14ac:dyDescent="0.25">
      <c r="A15" s="21"/>
      <c r="B15" s="22" t="s">
        <v>19</v>
      </c>
      <c r="C15" s="23">
        <v>0.33699633699633702</v>
      </c>
      <c r="D15" s="25">
        <v>0.36575875486381321</v>
      </c>
      <c r="E15" s="31">
        <f>AVERAGE(C15:D15)</f>
        <v>0.35137754593007509</v>
      </c>
    </row>
    <row r="16" spans="1:5" ht="24" x14ac:dyDescent="0.25">
      <c r="A16" s="21"/>
      <c r="B16" s="22" t="s">
        <v>20</v>
      </c>
      <c r="C16" s="23">
        <v>0.2271062271062271</v>
      </c>
      <c r="D16" s="25">
        <v>0.2140077821011673</v>
      </c>
      <c r="E16" s="31">
        <f>AVERAGE(C16:D16)</f>
        <v>0.2205570046036972</v>
      </c>
    </row>
    <row r="17" spans="1:5" ht="24" x14ac:dyDescent="0.25">
      <c r="A17" s="21"/>
      <c r="B17" s="22" t="s">
        <v>21</v>
      </c>
      <c r="C17" s="23">
        <v>0.32967032967032961</v>
      </c>
      <c r="D17" s="25">
        <v>0.30739299610894943</v>
      </c>
      <c r="E17" s="31">
        <f>AVERAGE(C17:D17)</f>
        <v>0.31853166288963952</v>
      </c>
    </row>
    <row r="18" spans="1:5" ht="24" x14ac:dyDescent="0.25">
      <c r="A18" s="21"/>
      <c r="B18" s="22" t="s">
        <v>22</v>
      </c>
      <c r="C18" s="23">
        <v>0.20146520146520147</v>
      </c>
      <c r="D18" s="25">
        <v>0.13618677042801555</v>
      </c>
      <c r="E18" s="31">
        <f>AVERAGE(C18:D18)</f>
        <v>0.16882598594660853</v>
      </c>
    </row>
    <row r="19" spans="1:5" ht="24" x14ac:dyDescent="0.25">
      <c r="A19" s="21"/>
      <c r="B19" s="22" t="s">
        <v>23</v>
      </c>
      <c r="C19" s="23">
        <v>0.21245421245421245</v>
      </c>
      <c r="D19" s="25">
        <v>0.21789883268482491</v>
      </c>
      <c r="E19" s="31">
        <f>AVERAGE(C19:D19)</f>
        <v>0.21517652256951869</v>
      </c>
    </row>
    <row r="20" spans="1:5" ht="24" x14ac:dyDescent="0.25">
      <c r="A20" s="21"/>
      <c r="B20" s="22" t="s">
        <v>24</v>
      </c>
      <c r="C20" s="23">
        <v>0.12820512820512819</v>
      </c>
      <c r="D20" s="25">
        <v>0.11284046692607004</v>
      </c>
      <c r="E20" s="31">
        <f>AVERAGE(C20:D20)</f>
        <v>0.12052279756559911</v>
      </c>
    </row>
    <row r="21" spans="1:5" ht="24" x14ac:dyDescent="0.25">
      <c r="A21" s="21"/>
      <c r="B21" s="22" t="s">
        <v>25</v>
      </c>
      <c r="C21" s="23">
        <v>0.12454212454212454</v>
      </c>
      <c r="D21" s="25">
        <v>0.11673151750972761</v>
      </c>
      <c r="E21" s="31">
        <f>AVERAGE(C21:D21)</f>
        <v>0.12063682102592607</v>
      </c>
    </row>
    <row r="22" spans="1:5" ht="24.75" thickBot="1" x14ac:dyDescent="0.3">
      <c r="A22" s="26"/>
      <c r="B22" s="27" t="s">
        <v>26</v>
      </c>
      <c r="C22" s="28">
        <v>0.33333333333333326</v>
      </c>
      <c r="D22" s="30">
        <v>0.37354085603112841</v>
      </c>
      <c r="E22" s="31">
        <f>AVERAGE(C22:D22)</f>
        <v>0.35343709468223083</v>
      </c>
    </row>
    <row r="23" spans="1:5" ht="15.75" thickTop="1" x14ac:dyDescent="0.25">
      <c r="C23" s="32">
        <f>AVERAGE(C6:C22)</f>
        <v>0.21891833656539539</v>
      </c>
      <c r="D23" s="32">
        <f>AVERAGE(D6:D22)</f>
        <v>0.21744106202792401</v>
      </c>
      <c r="E23" s="32">
        <f>AVERAGE(E6:E22)</f>
        <v>0.2181796992966597</v>
      </c>
    </row>
    <row r="26" spans="1:5" ht="15.75" thickBot="1" x14ac:dyDescent="0.3"/>
    <row r="27" spans="1:5" ht="15.75" thickTop="1" x14ac:dyDescent="0.25">
      <c r="A27" s="1"/>
      <c r="B27" s="2"/>
      <c r="C27" s="3" t="s">
        <v>1</v>
      </c>
      <c r="D27" s="5"/>
    </row>
    <row r="28" spans="1:5" ht="24.75" x14ac:dyDescent="0.25">
      <c r="A28" s="6"/>
      <c r="B28" s="7"/>
      <c r="C28" s="8" t="s">
        <v>49</v>
      </c>
      <c r="D28" s="10" t="s">
        <v>50</v>
      </c>
    </row>
    <row r="29" spans="1:5" ht="25.5" thickBot="1" x14ac:dyDescent="0.3">
      <c r="A29" s="11"/>
      <c r="B29" s="12"/>
      <c r="C29" s="13" t="s">
        <v>8</v>
      </c>
      <c r="D29" s="15" t="s">
        <v>8</v>
      </c>
    </row>
    <row r="30" spans="1:5" ht="24.75" thickTop="1" x14ac:dyDescent="0.25">
      <c r="A30" s="16" t="s">
        <v>9</v>
      </c>
      <c r="B30" s="17" t="s">
        <v>10</v>
      </c>
      <c r="C30" s="18">
        <f>C6 -($E6*C$23/$E$23)</f>
        <v>5.295295333761163E-3</v>
      </c>
      <c r="D30" s="20">
        <f t="shared" ref="D30:D46" si="0">D6 -($E6*D$23/$E$23)</f>
        <v>-5.295295333761163E-3</v>
      </c>
    </row>
    <row r="31" spans="1:5" ht="24" x14ac:dyDescent="0.25">
      <c r="A31" s="21"/>
      <c r="B31" s="22" t="s">
        <v>11</v>
      </c>
      <c r="C31" s="23">
        <f t="shared" ref="C31:D31" si="1">C7 -($E7*C$23/$E$23)</f>
        <v>4.5613320472964458E-3</v>
      </c>
      <c r="D31" s="25">
        <f t="shared" si="0"/>
        <v>-4.5613320472964181E-3</v>
      </c>
    </row>
    <row r="32" spans="1:5" ht="24" x14ac:dyDescent="0.25">
      <c r="A32" s="21"/>
      <c r="B32" s="22" t="s">
        <v>12</v>
      </c>
      <c r="C32" s="23">
        <f t="shared" ref="C32:D32" si="2">C8 -($E8*C$23/$E$23)</f>
        <v>9.5799501212384119E-3</v>
      </c>
      <c r="D32" s="25">
        <f t="shared" si="0"/>
        <v>-9.5799501212384397E-3</v>
      </c>
    </row>
    <row r="33" spans="1:4" ht="24" x14ac:dyDescent="0.25">
      <c r="A33" s="21"/>
      <c r="B33" s="22" t="s">
        <v>13</v>
      </c>
      <c r="C33" s="23">
        <f t="shared" ref="C33:D33" si="3">C9 -($E9*C$23/$E$23)</f>
        <v>1.8402880517693898E-2</v>
      </c>
      <c r="D33" s="25">
        <f t="shared" si="0"/>
        <v>-1.8402880517693926E-2</v>
      </c>
    </row>
    <row r="34" spans="1:4" ht="24" x14ac:dyDescent="0.25">
      <c r="A34" s="21"/>
      <c r="B34" s="22" t="s">
        <v>14</v>
      </c>
      <c r="C34" s="23">
        <f t="shared" ref="C34:D34" si="4">C10 -($E10*C$23/$E$23)</f>
        <v>3.579512048910391E-2</v>
      </c>
      <c r="D34" s="25">
        <f t="shared" si="0"/>
        <v>-3.579512048910391E-2</v>
      </c>
    </row>
    <row r="35" spans="1:4" ht="24" x14ac:dyDescent="0.25">
      <c r="A35" s="21"/>
      <c r="B35" s="22" t="s">
        <v>15</v>
      </c>
      <c r="C35" s="23">
        <f t="shared" ref="C35:D35" si="5">C11 -($E11*C$23/$E$23)</f>
        <v>-4.7188843758045884E-3</v>
      </c>
      <c r="D35" s="25">
        <f t="shared" si="0"/>
        <v>4.7188843758045884E-3</v>
      </c>
    </row>
    <row r="36" spans="1:4" ht="24" x14ac:dyDescent="0.25">
      <c r="A36" s="21"/>
      <c r="B36" s="22" t="s">
        <v>16</v>
      </c>
      <c r="C36" s="23">
        <f t="shared" ref="C36:D36" si="6">C12 -($E12*C$23/$E$23)</f>
        <v>-4.0210428427051331E-2</v>
      </c>
      <c r="D36" s="25">
        <f t="shared" si="0"/>
        <v>4.0210428427051359E-2</v>
      </c>
    </row>
    <row r="37" spans="1:4" ht="24" x14ac:dyDescent="0.25">
      <c r="A37" s="21"/>
      <c r="B37" s="22" t="s">
        <v>17</v>
      </c>
      <c r="C37" s="23">
        <f t="shared" ref="C37:D37" si="7">C13 -($E13*C$23/$E$23)</f>
        <v>-2.2326317771518417E-3</v>
      </c>
      <c r="D37" s="25">
        <f t="shared" si="0"/>
        <v>2.2326317771518278E-3</v>
      </c>
    </row>
    <row r="38" spans="1:4" ht="24" x14ac:dyDescent="0.25">
      <c r="A38" s="21"/>
      <c r="B38" s="22" t="s">
        <v>18</v>
      </c>
      <c r="C38" s="23">
        <f t="shared" ref="C38:D38" si="8">C14 -($E14*C$23/$E$23)</f>
        <v>-4.485245800846166E-2</v>
      </c>
      <c r="D38" s="25">
        <f t="shared" si="0"/>
        <v>4.4852458008461715E-2</v>
      </c>
    </row>
    <row r="39" spans="1:4" ht="24" x14ac:dyDescent="0.25">
      <c r="A39" s="21"/>
      <c r="B39" s="22" t="s">
        <v>19</v>
      </c>
      <c r="C39" s="23">
        <f t="shared" ref="C39:D39" si="9">C15 -($E15*C$23/$E$23)</f>
        <v>-1.5570781344267204E-2</v>
      </c>
      <c r="D39" s="25">
        <f t="shared" si="0"/>
        <v>1.5570781344267204E-2</v>
      </c>
    </row>
    <row r="40" spans="1:4" ht="24" x14ac:dyDescent="0.25">
      <c r="A40" s="21"/>
      <c r="B40" s="22" t="s">
        <v>20</v>
      </c>
      <c r="C40" s="23">
        <f t="shared" ref="C40:D40" si="10">C16 -($E16*C$23/$E$23)</f>
        <v>5.8025369767629731E-3</v>
      </c>
      <c r="D40" s="25">
        <f t="shared" si="0"/>
        <v>-5.8025369767629731E-3</v>
      </c>
    </row>
    <row r="41" spans="1:4" ht="24" x14ac:dyDescent="0.25">
      <c r="A41" s="21"/>
      <c r="B41" s="22" t="s">
        <v>21</v>
      </c>
      <c r="C41" s="23">
        <f t="shared" ref="C41:D41" si="11">C17 -($E17*C$23/$E$23)</f>
        <v>1.0060292586202224E-2</v>
      </c>
      <c r="D41" s="25">
        <f t="shared" si="0"/>
        <v>-1.0060292586202224E-2</v>
      </c>
    </row>
    <row r="42" spans="1:4" ht="24" x14ac:dyDescent="0.25">
      <c r="A42" s="21"/>
      <c r="B42" s="22" t="s">
        <v>22</v>
      </c>
      <c r="C42" s="23">
        <f t="shared" ref="C42:D42" si="12">C18 -($E18*C$23/$E$23)</f>
        <v>3.206766296098465E-2</v>
      </c>
      <c r="D42" s="25">
        <f t="shared" si="0"/>
        <v>-3.2067662960984678E-2</v>
      </c>
    </row>
    <row r="43" spans="1:4" ht="24" x14ac:dyDescent="0.25">
      <c r="A43" s="21"/>
      <c r="B43" s="22" t="s">
        <v>23</v>
      </c>
      <c r="C43" s="23">
        <f t="shared" ref="C43:D43" si="13">C19 -($E19*C$23/$E$23)</f>
        <v>-3.450780268300091E-3</v>
      </c>
      <c r="D43" s="25">
        <f t="shared" si="0"/>
        <v>3.450780268300091E-3</v>
      </c>
    </row>
    <row r="44" spans="1:4" ht="24" x14ac:dyDescent="0.25">
      <c r="A44" s="21"/>
      <c r="B44" s="22" t="s">
        <v>24</v>
      </c>
      <c r="C44" s="23">
        <f t="shared" ref="C44:D44" si="14">C20 -($E20*C$23/$E$23)</f>
        <v>7.2743062894121135E-3</v>
      </c>
      <c r="D44" s="25">
        <f t="shared" si="0"/>
        <v>-7.2743062894120858E-3</v>
      </c>
    </row>
    <row r="45" spans="1:4" ht="24" x14ac:dyDescent="0.25">
      <c r="A45" s="21"/>
      <c r="B45" s="22" t="s">
        <v>25</v>
      </c>
      <c r="C45" s="23">
        <f t="shared" ref="C45:D45" si="15">C21 -($E21*C$23/$E$23)</f>
        <v>3.4968931449366331E-3</v>
      </c>
      <c r="D45" s="25">
        <f t="shared" si="0"/>
        <v>-3.4968931449366192E-3</v>
      </c>
    </row>
    <row r="46" spans="1:4" ht="24.75" thickBot="1" x14ac:dyDescent="0.3">
      <c r="A46" s="26"/>
      <c r="B46" s="27" t="s">
        <v>26</v>
      </c>
      <c r="C46" s="28">
        <f t="shared" ref="C46:D46" si="16">C22 -($E22*C$23/$E$23)</f>
        <v>-2.1300306266355706E-2</v>
      </c>
      <c r="D46" s="30">
        <f t="shared" si="0"/>
        <v>2.1300306266355706E-2</v>
      </c>
    </row>
    <row r="47" spans="1:4" ht="15.75" thickTop="1" x14ac:dyDescent="0.25"/>
  </sheetData>
  <mergeCells count="6">
    <mergeCell ref="A3:B5"/>
    <mergeCell ref="C3:D3"/>
    <mergeCell ref="A6:A22"/>
    <mergeCell ref="A27:B29"/>
    <mergeCell ref="C27:D27"/>
    <mergeCell ref="A30:A46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F3A59-5E33-4E40-9FB2-A9666BE0B4B2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51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52</v>
      </c>
      <c r="D4" s="9" t="s">
        <v>53</v>
      </c>
      <c r="E4" s="9" t="s">
        <v>54</v>
      </c>
      <c r="F4" s="10" t="s">
        <v>55</v>
      </c>
    </row>
    <row r="5" spans="1:7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5" t="s">
        <v>8</v>
      </c>
    </row>
    <row r="6" spans="1:7" ht="24.75" thickTop="1" x14ac:dyDescent="0.25">
      <c r="A6" s="16" t="s">
        <v>9</v>
      </c>
      <c r="B6" s="17" t="s">
        <v>10</v>
      </c>
      <c r="C6" s="18">
        <v>0.22527472527472528</v>
      </c>
      <c r="D6" s="19">
        <v>0.33898305084745756</v>
      </c>
      <c r="E6" s="19">
        <v>0.22926829268292687</v>
      </c>
      <c r="F6" s="20">
        <v>0.22</v>
      </c>
      <c r="G6" s="31">
        <f>AVERAGE(C6:F6)</f>
        <v>0.25338151720127744</v>
      </c>
    </row>
    <row r="7" spans="1:7" ht="24" x14ac:dyDescent="0.25">
      <c r="A7" s="21"/>
      <c r="B7" s="22" t="s">
        <v>11</v>
      </c>
      <c r="C7" s="23">
        <v>0.12637362637362637</v>
      </c>
      <c r="D7" s="24">
        <v>0.14689265536723164</v>
      </c>
      <c r="E7" s="24">
        <v>0.10731707317073172</v>
      </c>
      <c r="F7" s="25">
        <v>0.11333333333333333</v>
      </c>
      <c r="G7" s="31">
        <f>AVERAGE(C7:F7)</f>
        <v>0.12347917206123075</v>
      </c>
    </row>
    <row r="8" spans="1:7" ht="24" x14ac:dyDescent="0.25">
      <c r="A8" s="21"/>
      <c r="B8" s="22" t="s">
        <v>12</v>
      </c>
      <c r="C8" s="23">
        <v>0.22527472527472528</v>
      </c>
      <c r="D8" s="24">
        <v>0.1864406779661017</v>
      </c>
      <c r="E8" s="24">
        <v>0.18536585365853658</v>
      </c>
      <c r="F8" s="25">
        <v>0.24666666666666667</v>
      </c>
      <c r="G8" s="31">
        <f>AVERAGE(C8:F8)</f>
        <v>0.21093698089150756</v>
      </c>
    </row>
    <row r="9" spans="1:7" ht="24" x14ac:dyDescent="0.25">
      <c r="A9" s="21"/>
      <c r="B9" s="22" t="s">
        <v>13</v>
      </c>
      <c r="C9" s="23">
        <v>0.18131868131868131</v>
      </c>
      <c r="D9" s="24">
        <v>0.1864406779661017</v>
      </c>
      <c r="E9" s="24">
        <v>0.17073170731707318</v>
      </c>
      <c r="F9" s="25">
        <v>0.11333333333333333</v>
      </c>
      <c r="G9" s="31">
        <f>AVERAGE(C9:F9)</f>
        <v>0.16295609998379737</v>
      </c>
    </row>
    <row r="10" spans="1:7" ht="24" x14ac:dyDescent="0.25">
      <c r="A10" s="21"/>
      <c r="B10" s="22" t="s">
        <v>14</v>
      </c>
      <c r="C10" s="23">
        <v>0.1043956043956044</v>
      </c>
      <c r="D10" s="24">
        <v>0.1751412429378531</v>
      </c>
      <c r="E10" s="24">
        <v>0.12195121951219512</v>
      </c>
      <c r="F10" s="25">
        <v>0.14666666666666667</v>
      </c>
      <c r="G10" s="31">
        <f>AVERAGE(C10:F10)</f>
        <v>0.13703868337807984</v>
      </c>
    </row>
    <row r="11" spans="1:7" ht="24" x14ac:dyDescent="0.25">
      <c r="A11" s="21"/>
      <c r="B11" s="22" t="s">
        <v>15</v>
      </c>
      <c r="C11" s="23">
        <v>0.32417582417582413</v>
      </c>
      <c r="D11" s="24">
        <v>0.2768361581920904</v>
      </c>
      <c r="E11" s="24">
        <v>0.31219512195121951</v>
      </c>
      <c r="F11" s="25">
        <v>0.38</v>
      </c>
      <c r="G11" s="31">
        <f>AVERAGE(C11:F11)</f>
        <v>0.3233017760797835</v>
      </c>
    </row>
    <row r="12" spans="1:7" ht="24" x14ac:dyDescent="0.25">
      <c r="A12" s="21"/>
      <c r="B12" s="22" t="s">
        <v>16</v>
      </c>
      <c r="C12" s="23">
        <v>0.15934065934065933</v>
      </c>
      <c r="D12" s="24">
        <v>0.11299435028248589</v>
      </c>
      <c r="E12" s="24">
        <v>0.14634146341463414</v>
      </c>
      <c r="F12" s="25">
        <v>0.2</v>
      </c>
      <c r="G12" s="31">
        <f>AVERAGE(C12:F12)</f>
        <v>0.15466911825944485</v>
      </c>
    </row>
    <row r="13" spans="1:7" ht="24" x14ac:dyDescent="0.25">
      <c r="A13" s="21"/>
      <c r="B13" s="22" t="s">
        <v>17</v>
      </c>
      <c r="C13" s="23">
        <v>0.11538461538461538</v>
      </c>
      <c r="D13" s="24">
        <v>0.10734463276836158</v>
      </c>
      <c r="E13" s="24">
        <v>0.14146341463414633</v>
      </c>
      <c r="F13" s="25">
        <v>0.12666666666666668</v>
      </c>
      <c r="G13" s="31">
        <f>AVERAGE(C13:F13)</f>
        <v>0.12271483236344749</v>
      </c>
    </row>
    <row r="14" spans="1:7" ht="24" x14ac:dyDescent="0.25">
      <c r="A14" s="21"/>
      <c r="B14" s="22" t="s">
        <v>18</v>
      </c>
      <c r="C14" s="23">
        <v>0.33516483516483508</v>
      </c>
      <c r="D14" s="24">
        <v>0.41242937853107342</v>
      </c>
      <c r="E14" s="24">
        <v>0.2780487804878049</v>
      </c>
      <c r="F14" s="25">
        <v>0.3</v>
      </c>
      <c r="G14" s="31">
        <f>AVERAGE(C14:F14)</f>
        <v>0.33141074854592839</v>
      </c>
    </row>
    <row r="15" spans="1:7" ht="24" x14ac:dyDescent="0.25">
      <c r="A15" s="21"/>
      <c r="B15" s="22" t="s">
        <v>19</v>
      </c>
      <c r="C15" s="23">
        <v>0.48901098901098899</v>
      </c>
      <c r="D15" s="24">
        <v>0.44632768361581926</v>
      </c>
      <c r="E15" s="24">
        <v>0.42926829268292688</v>
      </c>
      <c r="F15" s="25">
        <v>0.42</v>
      </c>
      <c r="G15" s="31">
        <f>AVERAGE(C15:F15)</f>
        <v>0.44615174132743374</v>
      </c>
    </row>
    <row r="16" spans="1:7" ht="24" x14ac:dyDescent="0.25">
      <c r="A16" s="21"/>
      <c r="B16" s="22" t="s">
        <v>20</v>
      </c>
      <c r="C16" s="23">
        <v>0.25274725274725274</v>
      </c>
      <c r="D16" s="24">
        <v>0.24293785310734464</v>
      </c>
      <c r="E16" s="24">
        <v>0.11707317073170734</v>
      </c>
      <c r="F16" s="25">
        <v>0.25333333333333335</v>
      </c>
      <c r="G16" s="31">
        <f>AVERAGE(C16:F16)</f>
        <v>0.21652290247990952</v>
      </c>
    </row>
    <row r="17" spans="1:7" ht="24" x14ac:dyDescent="0.25">
      <c r="A17" s="21"/>
      <c r="B17" s="22" t="s">
        <v>21</v>
      </c>
      <c r="C17" s="23">
        <v>0.34615384615384615</v>
      </c>
      <c r="D17" s="24">
        <v>0.2655367231638418</v>
      </c>
      <c r="E17" s="24">
        <v>0.22439024390243906</v>
      </c>
      <c r="F17" s="25">
        <v>0.30666666666666664</v>
      </c>
      <c r="G17" s="31">
        <f>AVERAGE(C17:F17)</f>
        <v>0.2856868699716984</v>
      </c>
    </row>
    <row r="18" spans="1:7" ht="24" x14ac:dyDescent="0.25">
      <c r="A18" s="21"/>
      <c r="B18" s="22" t="s">
        <v>22</v>
      </c>
      <c r="C18" s="23">
        <v>0.12637362637362637</v>
      </c>
      <c r="D18" s="24">
        <v>0.13559322033898305</v>
      </c>
      <c r="E18" s="24">
        <v>0.13658536585365855</v>
      </c>
      <c r="F18" s="25">
        <v>9.3333333333333338E-2</v>
      </c>
      <c r="G18" s="31">
        <f>AVERAGE(C18:F18)</f>
        <v>0.12297138647490032</v>
      </c>
    </row>
    <row r="19" spans="1:7" ht="24" x14ac:dyDescent="0.25">
      <c r="A19" s="21"/>
      <c r="B19" s="22" t="s">
        <v>23</v>
      </c>
      <c r="C19" s="23">
        <v>0.24725274725274726</v>
      </c>
      <c r="D19" s="24">
        <v>9.6045197740112997E-2</v>
      </c>
      <c r="E19" s="24">
        <v>0.2</v>
      </c>
      <c r="F19" s="25">
        <v>0.24</v>
      </c>
      <c r="G19" s="31">
        <f>AVERAGE(C19:F19)</f>
        <v>0.19582448624821508</v>
      </c>
    </row>
    <row r="20" spans="1:7" ht="24" x14ac:dyDescent="0.25">
      <c r="A20" s="21"/>
      <c r="B20" s="22" t="s">
        <v>24</v>
      </c>
      <c r="C20" s="23">
        <v>0.12637362637362637</v>
      </c>
      <c r="D20" s="24">
        <v>0.11864406779661017</v>
      </c>
      <c r="E20" s="24">
        <v>0.20975609756097563</v>
      </c>
      <c r="F20" s="25">
        <v>0.16666666666666663</v>
      </c>
      <c r="G20" s="31">
        <f>AVERAGE(C20:F20)</f>
        <v>0.15536011459946969</v>
      </c>
    </row>
    <row r="21" spans="1:7" ht="24" x14ac:dyDescent="0.25">
      <c r="A21" s="21"/>
      <c r="B21" s="22" t="s">
        <v>25</v>
      </c>
      <c r="C21" s="23">
        <v>0.11538461538461538</v>
      </c>
      <c r="D21" s="24">
        <v>0.13559322033898305</v>
      </c>
      <c r="E21" s="24">
        <v>9.7560975609756101E-2</v>
      </c>
      <c r="F21" s="25">
        <v>0.18666666666666668</v>
      </c>
      <c r="G21" s="31">
        <f>AVERAGE(C21:F21)</f>
        <v>0.13380136950000529</v>
      </c>
    </row>
    <row r="22" spans="1:7" ht="24.75" thickBot="1" x14ac:dyDescent="0.3">
      <c r="A22" s="26"/>
      <c r="B22" s="27" t="s">
        <v>26</v>
      </c>
      <c r="C22" s="28">
        <v>0.37362637362637363</v>
      </c>
      <c r="D22" s="29">
        <v>0.3559322033898305</v>
      </c>
      <c r="E22" s="29">
        <v>0.33170731707317075</v>
      </c>
      <c r="F22" s="30">
        <v>0.36</v>
      </c>
      <c r="G22" s="31">
        <f>AVERAGE(C22:F22)</f>
        <v>0.35531647352234375</v>
      </c>
    </row>
    <row r="23" spans="1:7" ht="15.75" thickTop="1" x14ac:dyDescent="0.25">
      <c r="C23" s="32">
        <f>AVERAGE(C6:C22)</f>
        <v>0.22786037491919842</v>
      </c>
      <c r="D23" s="32">
        <f>AVERAGE(D6:D22)</f>
        <v>0.2200066467264872</v>
      </c>
      <c r="E23" s="32">
        <f>AVERAGE(E6:E22)</f>
        <v>0.20229555236728844</v>
      </c>
      <c r="F23" s="32">
        <f>AVERAGE(F6:F22)</f>
        <v>0.22784313725490193</v>
      </c>
      <c r="G23" s="32">
        <f>AVERAGE(G6:G22)</f>
        <v>0.21950142781696896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52</v>
      </c>
      <c r="D28" s="9" t="s">
        <v>53</v>
      </c>
      <c r="E28" s="9" t="s">
        <v>54</v>
      </c>
      <c r="F28" s="10" t="s">
        <v>55</v>
      </c>
    </row>
    <row r="29" spans="1:7" ht="25.5" thickBot="1" x14ac:dyDescent="0.3">
      <c r="A29" s="11"/>
      <c r="B29" s="12"/>
      <c r="C29" s="13" t="s">
        <v>8</v>
      </c>
      <c r="D29" s="14" t="s">
        <v>8</v>
      </c>
      <c r="E29" s="14" t="s">
        <v>8</v>
      </c>
      <c r="F29" s="15" t="s">
        <v>8</v>
      </c>
    </row>
    <row r="30" spans="1:7" ht="24.75" thickTop="1" x14ac:dyDescent="0.25">
      <c r="A30" s="16" t="s">
        <v>9</v>
      </c>
      <c r="B30" s="17" t="s">
        <v>10</v>
      </c>
      <c r="C30" s="18">
        <f>C6 -($G6*C$23/$G$23)</f>
        <v>-3.7755944189626328E-2</v>
      </c>
      <c r="D30" s="19">
        <f t="shared" ref="D30:F30" si="0">D6 -($G6*D$23/$G$23)</f>
        <v>8.5018334096702675E-2</v>
      </c>
      <c r="E30" s="19">
        <f t="shared" si="0"/>
        <v>-4.2516187439610165E-3</v>
      </c>
      <c r="F30" s="20">
        <f t="shared" si="0"/>
        <v>-4.3010771163115552E-2</v>
      </c>
    </row>
    <row r="31" spans="1:7" ht="24" x14ac:dyDescent="0.25">
      <c r="A31" s="21"/>
      <c r="B31" s="22" t="s">
        <v>11</v>
      </c>
      <c r="C31" s="23">
        <f t="shared" ref="C31:F31" si="1">C7 -($G7*C$23/$G$23)</f>
        <v>-1.807819735441446E-3</v>
      </c>
      <c r="D31" s="24">
        <f t="shared" si="1"/>
        <v>2.3129275529871943E-2</v>
      </c>
      <c r="E31" s="24">
        <f t="shared" si="1"/>
        <v>-6.483039960245629E-3</v>
      </c>
      <c r="F31" s="25">
        <f t="shared" si="1"/>
        <v>-1.4838415834184895E-2</v>
      </c>
    </row>
    <row r="32" spans="1:7" ht="24" x14ac:dyDescent="0.25">
      <c r="A32" s="21"/>
      <c r="B32" s="22" t="s">
        <v>12</v>
      </c>
      <c r="C32" s="23">
        <f t="shared" ref="C32:F32" si="2">C8 -($G8*C$23/$G$23)</f>
        <v>6.3049444023157986E-3</v>
      </c>
      <c r="D32" s="24">
        <f t="shared" si="2"/>
        <v>-2.4981809341117822E-2</v>
      </c>
      <c r="E32" s="24">
        <f t="shared" si="2"/>
        <v>-9.0365859452611885E-3</v>
      </c>
      <c r="F32" s="25">
        <f t="shared" si="2"/>
        <v>2.7713450884063129E-2</v>
      </c>
    </row>
    <row r="33" spans="1:6" ht="24" x14ac:dyDescent="0.25">
      <c r="A33" s="21"/>
      <c r="B33" s="22" t="s">
        <v>13</v>
      </c>
      <c r="C33" s="23">
        <f t="shared" ref="C33:F33" si="3">C9 -($G9*C$23/$G$23)</f>
        <v>1.2156966030704708E-2</v>
      </c>
      <c r="D33" s="24">
        <f t="shared" si="3"/>
        <v>2.3109507514872951E-2</v>
      </c>
      <c r="E33" s="24">
        <f t="shared" si="3"/>
        <v>2.0549111305308509E-2</v>
      </c>
      <c r="F33" s="25">
        <f t="shared" si="3"/>
        <v>-5.5815584850886266E-2</v>
      </c>
    </row>
    <row r="34" spans="1:6" ht="24" x14ac:dyDescent="0.25">
      <c r="A34" s="21"/>
      <c r="B34" s="22" t="s">
        <v>14</v>
      </c>
      <c r="C34" s="23">
        <f t="shared" ref="C34:F34" si="4">C10 -($G10*C$23/$G$23)</f>
        <v>-3.7861719775426059E-2</v>
      </c>
      <c r="D34" s="24">
        <f t="shared" si="4"/>
        <v>3.7787142321413336E-2</v>
      </c>
      <c r="E34" s="24">
        <f t="shared" si="4"/>
        <v>-4.3455268250124635E-3</v>
      </c>
      <c r="F34" s="25">
        <f t="shared" si="4"/>
        <v>4.4201042790250333E-3</v>
      </c>
    </row>
    <row r="35" spans="1:6" ht="24" x14ac:dyDescent="0.25">
      <c r="A35" s="21"/>
      <c r="B35" s="22" t="s">
        <v>15</v>
      </c>
      <c r="C35" s="23">
        <f t="shared" ref="C35:F35" si="5">C11 -($G11*C$23/$G$23)</f>
        <v>-1.1437773613662217E-2</v>
      </c>
      <c r="D35" s="24">
        <f t="shared" si="5"/>
        <v>-4.7209750499406844E-2</v>
      </c>
      <c r="E35" s="24">
        <f t="shared" si="5"/>
        <v>1.4235732694211911E-2</v>
      </c>
      <c r="F35" s="25">
        <f t="shared" si="5"/>
        <v>4.4411791418856983E-2</v>
      </c>
    </row>
    <row r="36" spans="1:6" ht="24" x14ac:dyDescent="0.25">
      <c r="A36" s="21"/>
      <c r="B36" s="22" t="s">
        <v>16</v>
      </c>
      <c r="C36" s="23">
        <f t="shared" ref="C36:F36" si="6">C12 -($G12*C$23/$G$23)</f>
        <v>-1.2184933970907363E-3</v>
      </c>
      <c r="D36" s="24">
        <f t="shared" si="6"/>
        <v>-4.2030764582722896E-2</v>
      </c>
      <c r="E36" s="24">
        <f t="shared" si="6"/>
        <v>3.7962643986803601E-3</v>
      </c>
      <c r="F36" s="25">
        <f t="shared" si="6"/>
        <v>3.9452993581133161E-2</v>
      </c>
    </row>
    <row r="37" spans="1:6" ht="24" x14ac:dyDescent="0.25">
      <c r="A37" s="21"/>
      <c r="B37" s="22" t="s">
        <v>17</v>
      </c>
      <c r="C37" s="23">
        <f t="shared" ref="C37:F37" si="7">C13 -($G13*C$23/$G$23)</f>
        <v>-1.2003383812354232E-2</v>
      </c>
      <c r="D37" s="24">
        <f t="shared" si="7"/>
        <v>-1.5652648116742329E-2</v>
      </c>
      <c r="E37" s="24">
        <f t="shared" si="7"/>
        <v>2.8367727542202514E-2</v>
      </c>
      <c r="F37" s="25">
        <f t="shared" si="7"/>
        <v>-7.1169561310602258E-4</v>
      </c>
    </row>
    <row r="38" spans="1:6" ht="24" x14ac:dyDescent="0.25">
      <c r="A38" s="21"/>
      <c r="B38" s="22" t="s">
        <v>18</v>
      </c>
      <c r="C38" s="23">
        <f t="shared" ref="C38:F38" si="8">C14 -($G14*C$23/$G$23)</f>
        <v>-8.8665370542825861E-3</v>
      </c>
      <c r="D38" s="24">
        <f t="shared" si="8"/>
        <v>8.0255833229569418E-2</v>
      </c>
      <c r="E38" s="24">
        <f t="shared" si="8"/>
        <v>-2.7383949970143595E-2</v>
      </c>
      <c r="F38" s="25">
        <f t="shared" si="8"/>
        <v>-4.4005346205143625E-2</v>
      </c>
    </row>
    <row r="39" spans="1:6" ht="24" x14ac:dyDescent="0.25">
      <c r="A39" s="21"/>
      <c r="B39" s="22" t="s">
        <v>19</v>
      </c>
      <c r="C39" s="23">
        <f t="shared" ref="C39:F39" si="9">C15 -($G15*C$23/$G$23)</f>
        <v>2.5869113075258798E-2</v>
      </c>
      <c r="D39" s="24">
        <f t="shared" si="9"/>
        <v>-8.5094987571043834E-4</v>
      </c>
      <c r="E39" s="24">
        <f t="shared" si="9"/>
        <v>1.8088675998522319E-2</v>
      </c>
      <c r="F39" s="25">
        <f t="shared" si="9"/>
        <v>-4.310683919807079E-2</v>
      </c>
    </row>
    <row r="40" spans="1:6" ht="24" x14ac:dyDescent="0.25">
      <c r="A40" s="21"/>
      <c r="B40" s="22" t="s">
        <v>20</v>
      </c>
      <c r="C40" s="23">
        <f t="shared" ref="C40:F40" si="10">C16 -($G16*C$23/$G$23)</f>
        <v>2.7978829924942827E-2</v>
      </c>
      <c r="D40" s="24">
        <f t="shared" si="10"/>
        <v>2.5916587287549059E-2</v>
      </c>
      <c r="E40" s="24">
        <f t="shared" si="10"/>
        <v>-8.2477331481270344E-2</v>
      </c>
      <c r="F40" s="25">
        <f t="shared" si="10"/>
        <v>2.8581914268778291E-2</v>
      </c>
    </row>
    <row r="41" spans="1:6" ht="24" x14ac:dyDescent="0.25">
      <c r="A41" s="21"/>
      <c r="B41" s="22" t="s">
        <v>21</v>
      </c>
      <c r="C41" s="23">
        <f t="shared" ref="C41:F41" si="11">C17 -($G17*C$23/$G$23)</f>
        <v>4.9587587115548171E-2</v>
      </c>
      <c r="D41" s="24">
        <f t="shared" si="11"/>
        <v>-2.0807702480028056E-2</v>
      </c>
      <c r="E41" s="24">
        <f t="shared" si="11"/>
        <v>-3.8902727536440251E-2</v>
      </c>
      <c r="F41" s="25">
        <f t="shared" si="11"/>
        <v>1.0122842900919971E-2</v>
      </c>
    </row>
    <row r="42" spans="1:6" ht="24" x14ac:dyDescent="0.25">
      <c r="A42" s="21"/>
      <c r="B42" s="22" t="s">
        <v>22</v>
      </c>
      <c r="C42" s="23">
        <f t="shared" ref="C42:F42" si="12">C18 -($G18*C$23/$G$23)</f>
        <v>-1.2806969042574168E-3</v>
      </c>
      <c r="D42" s="24">
        <f t="shared" si="12"/>
        <v>1.2338794840625444E-2</v>
      </c>
      <c r="E42" s="24">
        <f t="shared" si="12"/>
        <v>2.3253234943537274E-2</v>
      </c>
      <c r="F42" s="25">
        <f t="shared" si="12"/>
        <v>-3.4311332879905329E-2</v>
      </c>
    </row>
    <row r="43" spans="1:6" ht="24" x14ac:dyDescent="0.25">
      <c r="A43" s="21"/>
      <c r="B43" s="22" t="s">
        <v>23</v>
      </c>
      <c r="C43" s="23">
        <f t="shared" ref="C43:F43" si="13">C19 -($G19*C$23/$G$23)</f>
        <v>4.3970967727902543E-2</v>
      </c>
      <c r="D43" s="24">
        <f t="shared" si="13"/>
        <v>-0.10023001101311371</v>
      </c>
      <c r="E43" s="24">
        <f t="shared" si="13"/>
        <v>1.9525444519406077E-2</v>
      </c>
      <c r="F43" s="25">
        <f t="shared" si="13"/>
        <v>3.6733598765804898E-2</v>
      </c>
    </row>
    <row r="44" spans="1:6" ht="24" x14ac:dyDescent="0.25">
      <c r="A44" s="21"/>
      <c r="B44" s="22" t="s">
        <v>24</v>
      </c>
      <c r="C44" s="23">
        <f t="shared" ref="C44:F44" si="14">C20 -($G20*C$23/$G$23)</f>
        <v>-3.4902836892222622E-2</v>
      </c>
      <c r="D44" s="24">
        <f t="shared" si="14"/>
        <v>-3.7073633851204477E-2</v>
      </c>
      <c r="E44" s="24">
        <f t="shared" si="14"/>
        <v>6.6574066759099881E-2</v>
      </c>
      <c r="F44" s="25">
        <f t="shared" si="14"/>
        <v>5.4024039843271199E-3</v>
      </c>
    </row>
    <row r="45" spans="1:6" ht="24" x14ac:dyDescent="0.25">
      <c r="A45" s="21"/>
      <c r="B45" s="22" t="s">
        <v>25</v>
      </c>
      <c r="C45" s="23">
        <f t="shared" ref="C45:F45" si="15">C21 -($G21*C$23/$G$23)</f>
        <v>-2.3512113088585349E-2</v>
      </c>
      <c r="D45" s="24">
        <f t="shared" si="15"/>
        <v>1.4838848149607842E-3</v>
      </c>
      <c r="E45" s="24">
        <f t="shared" si="15"/>
        <v>-2.5752217473768491E-2</v>
      </c>
      <c r="F45" s="25">
        <f t="shared" si="15"/>
        <v>4.7780445747392986E-2</v>
      </c>
    </row>
    <row r="46" spans="1:6" ht="24.75" thickBot="1" x14ac:dyDescent="0.3">
      <c r="A46" s="26"/>
      <c r="B46" s="27" t="s">
        <v>26</v>
      </c>
      <c r="C46" s="28">
        <f t="shared" ref="C46:F46" si="16">C22 -($G22*C$23/$G$23)</f>
        <v>4.7789101862760197E-3</v>
      </c>
      <c r="D46" s="29">
        <f t="shared" si="16"/>
        <v>-2.0208987551967317E-4</v>
      </c>
      <c r="E46" s="29">
        <f t="shared" si="16"/>
        <v>4.2427397751327312E-3</v>
      </c>
      <c r="F46" s="30">
        <f t="shared" si="16"/>
        <v>-8.8195600858894108E-3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AAE00-9800-46A0-8265-411E953D372C}">
  <dimension ref="A1:I53"/>
  <sheetViews>
    <sheetView workbookViewId="0">
      <selection activeCell="C33" sqref="C33:H52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1"/>
      <c r="B3" s="2"/>
      <c r="C3" s="3" t="s">
        <v>1</v>
      </c>
      <c r="D3" s="4"/>
      <c r="E3" s="4"/>
      <c r="F3" s="4"/>
      <c r="G3" s="4"/>
      <c r="H3" s="5"/>
    </row>
    <row r="4" spans="1: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10" t="s">
        <v>7</v>
      </c>
    </row>
    <row r="5" spans="1:9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4" t="s">
        <v>8</v>
      </c>
      <c r="G5" s="14" t="s">
        <v>8</v>
      </c>
      <c r="H5" s="15" t="s">
        <v>8</v>
      </c>
    </row>
    <row r="6" spans="1:9" ht="15.75" thickTop="1" x14ac:dyDescent="0.25">
      <c r="A6" s="16" t="s">
        <v>27</v>
      </c>
      <c r="B6" s="17" t="s">
        <v>28</v>
      </c>
      <c r="C6" s="18">
        <v>0.16849816849816851</v>
      </c>
      <c r="D6" s="19">
        <v>0.21115537848605576</v>
      </c>
      <c r="E6" s="19">
        <v>0.21568627450980393</v>
      </c>
      <c r="F6" s="19">
        <v>0.22009569377990432</v>
      </c>
      <c r="G6" s="19">
        <v>0.19205298013245034</v>
      </c>
      <c r="H6" s="20">
        <v>0.19938650306748465</v>
      </c>
      <c r="I6" s="31">
        <f>AVERAGE(C6:H6)</f>
        <v>0.20114583307897793</v>
      </c>
    </row>
    <row r="7" spans="1:9" ht="24" x14ac:dyDescent="0.25">
      <c r="A7" s="21"/>
      <c r="B7" s="22" t="s">
        <v>29</v>
      </c>
      <c r="C7" s="23">
        <v>0.12820512820512819</v>
      </c>
      <c r="D7" s="24">
        <v>0.18725099601593626</v>
      </c>
      <c r="E7" s="24">
        <v>0.15686274509803921</v>
      </c>
      <c r="F7" s="24">
        <v>0.17703349282296654</v>
      </c>
      <c r="G7" s="24">
        <v>0.15231788079470199</v>
      </c>
      <c r="H7" s="25">
        <v>0.12269938650306748</v>
      </c>
      <c r="I7" s="31">
        <f>AVERAGE(C7:H7)</f>
        <v>0.15406160490663995</v>
      </c>
    </row>
    <row r="8" spans="1:9" x14ac:dyDescent="0.25">
      <c r="A8" s="21"/>
      <c r="B8" s="22" t="s">
        <v>30</v>
      </c>
      <c r="C8" s="23">
        <v>0.2344322344322344</v>
      </c>
      <c r="D8" s="24">
        <v>0.39043824701195218</v>
      </c>
      <c r="E8" s="24">
        <v>0.23856209150326799</v>
      </c>
      <c r="F8" s="24">
        <v>0.25837320574162681</v>
      </c>
      <c r="G8" s="24">
        <v>0.17549668874172186</v>
      </c>
      <c r="H8" s="25">
        <v>0.254601226993865</v>
      </c>
      <c r="I8" s="31">
        <f>AVERAGE(C8:H8)</f>
        <v>0.25865061573744469</v>
      </c>
    </row>
    <row r="9" spans="1:9" x14ac:dyDescent="0.25">
      <c r="A9" s="21"/>
      <c r="B9" s="22" t="s">
        <v>31</v>
      </c>
      <c r="C9" s="23">
        <v>0.17216117216117216</v>
      </c>
      <c r="D9" s="24">
        <v>0.28685258964143429</v>
      </c>
      <c r="E9" s="24">
        <v>0.17647058823529413</v>
      </c>
      <c r="F9" s="24">
        <v>0.20095693779904306</v>
      </c>
      <c r="G9" s="24">
        <v>0.18211920529801323</v>
      </c>
      <c r="H9" s="25">
        <v>0.14723926380368099</v>
      </c>
      <c r="I9" s="31">
        <f>AVERAGE(C9:H9)</f>
        <v>0.19429995948977297</v>
      </c>
    </row>
    <row r="10" spans="1:9" x14ac:dyDescent="0.25">
      <c r="A10" s="21"/>
      <c r="B10" s="22" t="s">
        <v>32</v>
      </c>
      <c r="C10" s="23">
        <v>0.24542124542124541</v>
      </c>
      <c r="D10" s="24">
        <v>0.32669322709163345</v>
      </c>
      <c r="E10" s="24">
        <v>0.29411764705882354</v>
      </c>
      <c r="F10" s="24">
        <v>0.31100478468899523</v>
      </c>
      <c r="G10" s="24">
        <v>0.25165562913907286</v>
      </c>
      <c r="H10" s="25">
        <v>0.29141104294478526</v>
      </c>
      <c r="I10" s="31">
        <f>AVERAGE(C10:H10)</f>
        <v>0.28671726272409259</v>
      </c>
    </row>
    <row r="11" spans="1:9" x14ac:dyDescent="0.25">
      <c r="A11" s="21"/>
      <c r="B11" s="22" t="s">
        <v>33</v>
      </c>
      <c r="C11" s="23">
        <v>0.18681318681318682</v>
      </c>
      <c r="D11" s="24">
        <v>0.25099601593625498</v>
      </c>
      <c r="E11" s="24">
        <v>0.24836601307189543</v>
      </c>
      <c r="F11" s="24">
        <v>0.21531100478468901</v>
      </c>
      <c r="G11" s="24">
        <v>0.18874172185430463</v>
      </c>
      <c r="H11" s="25">
        <v>0.22392638036809817</v>
      </c>
      <c r="I11" s="31">
        <f>AVERAGE(C11:H11)</f>
        <v>0.21902572047140487</v>
      </c>
    </row>
    <row r="12" spans="1:9" x14ac:dyDescent="0.25">
      <c r="A12" s="21"/>
      <c r="B12" s="22" t="s">
        <v>34</v>
      </c>
      <c r="C12" s="23">
        <v>0.15018315018315018</v>
      </c>
      <c r="D12" s="24">
        <v>0.1752988047808765</v>
      </c>
      <c r="E12" s="24">
        <v>0.14052287581699346</v>
      </c>
      <c r="F12" s="24">
        <v>0.16746411483253587</v>
      </c>
      <c r="G12" s="24">
        <v>0.1490066225165563</v>
      </c>
      <c r="H12" s="25">
        <v>0.21165644171779141</v>
      </c>
      <c r="I12" s="31">
        <f>AVERAGE(C12:H12)</f>
        <v>0.16568866830798396</v>
      </c>
    </row>
    <row r="13" spans="1:9" ht="24" x14ac:dyDescent="0.25">
      <c r="A13" s="21"/>
      <c r="B13" s="22" t="s">
        <v>35</v>
      </c>
      <c r="C13" s="23">
        <v>0.12454212454212454</v>
      </c>
      <c r="D13" s="24">
        <v>0.15936254980079681</v>
      </c>
      <c r="E13" s="24">
        <v>9.4771241830065356E-2</v>
      </c>
      <c r="F13" s="24">
        <v>0.13875598086124402</v>
      </c>
      <c r="G13" s="24">
        <v>0.12251655629139073</v>
      </c>
      <c r="H13" s="25">
        <v>0.11349693251533742</v>
      </c>
      <c r="I13" s="31">
        <f>AVERAGE(C13:H13)</f>
        <v>0.12557423097349313</v>
      </c>
    </row>
    <row r="14" spans="1:9" x14ac:dyDescent="0.25">
      <c r="A14" s="21"/>
      <c r="B14" s="22" t="s">
        <v>36</v>
      </c>
      <c r="C14" s="23">
        <v>5.8608058608058601E-2</v>
      </c>
      <c r="D14" s="24">
        <v>0.11553784860557767</v>
      </c>
      <c r="E14" s="24">
        <v>5.5555555555555552E-2</v>
      </c>
      <c r="F14" s="24">
        <v>5.7416267942583726E-2</v>
      </c>
      <c r="G14" s="24">
        <v>5.9602649006622516E-2</v>
      </c>
      <c r="H14" s="25">
        <v>6.7484662576687116E-2</v>
      </c>
      <c r="I14" s="31">
        <f>AVERAGE(C14:H14)</f>
        <v>6.9034173715847538E-2</v>
      </c>
    </row>
    <row r="15" spans="1:9" x14ac:dyDescent="0.25">
      <c r="A15" s="21"/>
      <c r="B15" s="22" t="s">
        <v>37</v>
      </c>
      <c r="C15" s="23">
        <v>0.2857142857142857</v>
      </c>
      <c r="D15" s="24">
        <v>0.3147410358565737</v>
      </c>
      <c r="E15" s="24">
        <v>0.29738562091503268</v>
      </c>
      <c r="F15" s="24">
        <v>0.25358851674641147</v>
      </c>
      <c r="G15" s="24">
        <v>0.31788079470198677</v>
      </c>
      <c r="H15" s="25">
        <v>0.32515337423312884</v>
      </c>
      <c r="I15" s="31">
        <f>AVERAGE(C15:H15)</f>
        <v>0.29907727136123657</v>
      </c>
    </row>
    <row r="16" spans="1:9" x14ac:dyDescent="0.25">
      <c r="A16" s="21"/>
      <c r="B16" s="22" t="s">
        <v>38</v>
      </c>
      <c r="C16" s="23">
        <v>0.22344322344322345</v>
      </c>
      <c r="D16" s="24">
        <v>0.17131474103585656</v>
      </c>
      <c r="E16" s="24">
        <v>0.16666666666666663</v>
      </c>
      <c r="F16" s="24">
        <v>0.21052631578947367</v>
      </c>
      <c r="G16" s="24">
        <v>0.19867549668874174</v>
      </c>
      <c r="H16" s="25">
        <v>0.22392638036809817</v>
      </c>
      <c r="I16" s="31">
        <f>AVERAGE(C16:H16)</f>
        <v>0.19909213733201003</v>
      </c>
    </row>
    <row r="17" spans="1:9" x14ac:dyDescent="0.25">
      <c r="A17" s="21"/>
      <c r="B17" s="22" t="s">
        <v>39</v>
      </c>
      <c r="C17" s="23">
        <v>8.0586080586080577E-2</v>
      </c>
      <c r="D17" s="24">
        <v>0.14342629482071714</v>
      </c>
      <c r="E17" s="24">
        <v>0.10457516339869281</v>
      </c>
      <c r="F17" s="24">
        <v>0.14354066985645933</v>
      </c>
      <c r="G17" s="24">
        <v>0.10596026490066227</v>
      </c>
      <c r="H17" s="25">
        <v>0.10122699386503067</v>
      </c>
      <c r="I17" s="31">
        <f>AVERAGE(C17:H17)</f>
        <v>0.11321924457127379</v>
      </c>
    </row>
    <row r="18" spans="1:9" ht="24" x14ac:dyDescent="0.25">
      <c r="A18" s="21"/>
      <c r="B18" s="22" t="s">
        <v>40</v>
      </c>
      <c r="C18" s="23">
        <v>0.32234432234432231</v>
      </c>
      <c r="D18" s="24">
        <v>0.12749003984063745</v>
      </c>
      <c r="E18" s="24">
        <v>0.24836601307189543</v>
      </c>
      <c r="F18" s="24">
        <v>0.26315789473684209</v>
      </c>
      <c r="G18" s="24">
        <v>0.25496688741721857</v>
      </c>
      <c r="H18" s="25">
        <v>0.26993865030674846</v>
      </c>
      <c r="I18" s="31">
        <f>AVERAGE(C18:H18)</f>
        <v>0.24771063461961074</v>
      </c>
    </row>
    <row r="19" spans="1:9" x14ac:dyDescent="0.25">
      <c r="A19" s="21"/>
      <c r="B19" s="22" t="s">
        <v>41</v>
      </c>
      <c r="C19" s="23">
        <v>0.2344322344322344</v>
      </c>
      <c r="D19" s="24">
        <v>0.11952191235059761</v>
      </c>
      <c r="E19" s="24">
        <v>0.18300653594771241</v>
      </c>
      <c r="F19" s="24">
        <v>0.19138755980861244</v>
      </c>
      <c r="G19" s="24">
        <v>0.18543046357615892</v>
      </c>
      <c r="H19" s="25">
        <v>0.20858895705521474</v>
      </c>
      <c r="I19" s="31">
        <f>AVERAGE(C19:H19)</f>
        <v>0.18706127719508844</v>
      </c>
    </row>
    <row r="20" spans="1:9" ht="24" x14ac:dyDescent="0.25">
      <c r="A20" s="21"/>
      <c r="B20" s="22" t="s">
        <v>42</v>
      </c>
      <c r="C20" s="23">
        <v>0.15018315018315018</v>
      </c>
      <c r="D20" s="24">
        <v>0.1752988047808765</v>
      </c>
      <c r="E20" s="24">
        <v>0.15359477124183007</v>
      </c>
      <c r="F20" s="24">
        <v>0.16746411483253587</v>
      </c>
      <c r="G20" s="24">
        <v>0.17218543046357618</v>
      </c>
      <c r="H20" s="25">
        <v>0.16257668711656442</v>
      </c>
      <c r="I20" s="31">
        <f>AVERAGE(C20:H20)</f>
        <v>0.16355049310308886</v>
      </c>
    </row>
    <row r="21" spans="1:9" x14ac:dyDescent="0.25">
      <c r="A21" s="21"/>
      <c r="B21" s="22" t="s">
        <v>43</v>
      </c>
      <c r="C21" s="23">
        <v>0.24908424908424909</v>
      </c>
      <c r="D21" s="24">
        <v>0.18326693227091634</v>
      </c>
      <c r="E21" s="24">
        <v>0.23202614379084965</v>
      </c>
      <c r="F21" s="24">
        <v>0.22966507177033491</v>
      </c>
      <c r="G21" s="24">
        <v>0.22847682119205298</v>
      </c>
      <c r="H21" s="25">
        <v>0.26687116564417179</v>
      </c>
      <c r="I21" s="31">
        <f>AVERAGE(C21:H21)</f>
        <v>0.23156506395876245</v>
      </c>
    </row>
    <row r="22" spans="1:9" ht="24" x14ac:dyDescent="0.25">
      <c r="A22" s="21"/>
      <c r="B22" s="22" t="s">
        <v>44</v>
      </c>
      <c r="C22" s="23">
        <v>0.19780219780219782</v>
      </c>
      <c r="D22" s="24">
        <v>0.21115537848605576</v>
      </c>
      <c r="E22" s="24">
        <v>0.17973856209150327</v>
      </c>
      <c r="F22" s="24">
        <v>0.19617224880382775</v>
      </c>
      <c r="G22" s="24">
        <v>0.16225165562913907</v>
      </c>
      <c r="H22" s="25">
        <v>0.16257668711656442</v>
      </c>
      <c r="I22" s="31">
        <f>AVERAGE(C22:H22)</f>
        <v>0.18494945498821469</v>
      </c>
    </row>
    <row r="23" spans="1:9" x14ac:dyDescent="0.25">
      <c r="A23" s="21"/>
      <c r="B23" s="22" t="s">
        <v>45</v>
      </c>
      <c r="C23" s="23">
        <v>0.15384615384615385</v>
      </c>
      <c r="D23" s="24">
        <v>0.16334661354581673</v>
      </c>
      <c r="E23" s="24">
        <v>0.15032679738562091</v>
      </c>
      <c r="F23" s="24">
        <v>0.13397129186602871</v>
      </c>
      <c r="G23" s="24">
        <v>0.15231788079470199</v>
      </c>
      <c r="H23" s="25">
        <v>0.17791411042944782</v>
      </c>
      <c r="I23" s="31">
        <f>AVERAGE(C23:H23)</f>
        <v>0.15528714131129501</v>
      </c>
    </row>
    <row r="24" spans="1:9" x14ac:dyDescent="0.25">
      <c r="A24" s="21"/>
      <c r="B24" s="22" t="s">
        <v>46</v>
      </c>
      <c r="C24" s="23">
        <v>4.7619047619047616E-2</v>
      </c>
      <c r="D24" s="24">
        <v>9.1633466135458169E-2</v>
      </c>
      <c r="E24" s="24">
        <v>8.8235294117647065E-2</v>
      </c>
      <c r="F24" s="24">
        <v>8.612440191387559E-2</v>
      </c>
      <c r="G24" s="24">
        <v>9.2715231788079458E-2</v>
      </c>
      <c r="H24" s="25">
        <v>8.8957055214723912E-2</v>
      </c>
      <c r="I24" s="31">
        <f>AVERAGE(C24:H24)</f>
        <v>8.2547416131471971E-2</v>
      </c>
    </row>
    <row r="25" spans="1:9" ht="24.75" thickBot="1" x14ac:dyDescent="0.3">
      <c r="A25" s="26"/>
      <c r="B25" s="27" t="s">
        <v>47</v>
      </c>
      <c r="C25" s="28">
        <v>0.2967032967032967</v>
      </c>
      <c r="D25" s="29">
        <v>0.13545816733067728</v>
      </c>
      <c r="E25" s="29">
        <v>0.17973856209150327</v>
      </c>
      <c r="F25" s="29">
        <v>0.24401913875598086</v>
      </c>
      <c r="G25" s="29">
        <v>0.26821192052980131</v>
      </c>
      <c r="H25" s="30">
        <v>0.21165644171779141</v>
      </c>
      <c r="I25" s="31">
        <f>AVERAGE(C25:H25)</f>
        <v>0.22263125452150848</v>
      </c>
    </row>
    <row r="26" spans="1:9" ht="15.75" thickTop="1" x14ac:dyDescent="0.25">
      <c r="C26" s="32">
        <f>AVERAGE(C6:C25)</f>
        <v>0.18553113553113554</v>
      </c>
      <c r="D26" s="32">
        <f>AVERAGE(D6:D25)</f>
        <v>0.19701195219123499</v>
      </c>
      <c r="E26" s="32">
        <f>AVERAGE(E6:E25)</f>
        <v>0.18022875816993461</v>
      </c>
      <c r="F26" s="32">
        <f>AVERAGE(F6:F25)</f>
        <v>0.1933014354066985</v>
      </c>
      <c r="G26" s="32">
        <f>AVERAGE(G6:G25)</f>
        <v>0.18062913907284769</v>
      </c>
      <c r="H26" s="32">
        <f>AVERAGE(H6:H25)</f>
        <v>0.19156441717791414</v>
      </c>
      <c r="I26" s="32">
        <f>AVERAGE(I6:I25)</f>
        <v>0.18804447292496093</v>
      </c>
    </row>
    <row r="29" spans="1:9" ht="15.75" thickBot="1" x14ac:dyDescent="0.3"/>
    <row r="30" spans="1:9" ht="15.75" thickTop="1" x14ac:dyDescent="0.25">
      <c r="A30" s="1"/>
      <c r="B30" s="2"/>
      <c r="C30" s="3" t="s">
        <v>1</v>
      </c>
      <c r="D30" s="4"/>
      <c r="E30" s="4"/>
      <c r="F30" s="4"/>
      <c r="G30" s="4"/>
      <c r="H30" s="5"/>
    </row>
    <row r="31" spans="1:9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9" t="s">
        <v>6</v>
      </c>
      <c r="H31" s="10" t="s">
        <v>7</v>
      </c>
    </row>
    <row r="32" spans="1:9" ht="25.5" thickBot="1" x14ac:dyDescent="0.3">
      <c r="A32" s="11"/>
      <c r="B32" s="12"/>
      <c r="C32" s="13" t="s">
        <v>8</v>
      </c>
      <c r="D32" s="14" t="s">
        <v>8</v>
      </c>
      <c r="E32" s="14" t="s">
        <v>8</v>
      </c>
      <c r="F32" s="14" t="s">
        <v>8</v>
      </c>
      <c r="G32" s="14" t="s">
        <v>8</v>
      </c>
      <c r="H32" s="15" t="s">
        <v>8</v>
      </c>
    </row>
    <row r="33" spans="1:8" ht="15.75" thickTop="1" x14ac:dyDescent="0.25">
      <c r="A33" s="16" t="s">
        <v>27</v>
      </c>
      <c r="B33" s="17" t="s">
        <v>28</v>
      </c>
      <c r="C33" s="18">
        <f>C6 -($I6*C$26/$I$26)</f>
        <v>-2.9959218937999715E-2</v>
      </c>
      <c r="D33" s="19">
        <f t="shared" ref="D33:H33" si="0">D6 -($I6*D$26/$I$26)</f>
        <v>4.1728747162150803E-4</v>
      </c>
      <c r="E33" s="19">
        <f t="shared" si="0"/>
        <v>2.2900689573480904E-2</v>
      </c>
      <c r="F33" s="19">
        <f t="shared" si="0"/>
        <v>1.3326637208066816E-2</v>
      </c>
      <c r="G33" s="19">
        <f t="shared" si="0"/>
        <v>-1.1608808867198395E-3</v>
      </c>
      <c r="H33" s="20">
        <f t="shared" si="0"/>
        <v>-5.524514428449645E-3</v>
      </c>
    </row>
    <row r="34" spans="1:8" ht="24" x14ac:dyDescent="0.25">
      <c r="A34" s="21"/>
      <c r="B34" s="22" t="s">
        <v>29</v>
      </c>
      <c r="C34" s="23">
        <f t="shared" ref="C34:H34" si="1">C7 -($I7*C$26/$I$26)</f>
        <v>-2.3797342569347568E-2</v>
      </c>
      <c r="D34" s="24">
        <f t="shared" si="1"/>
        <v>2.5842489462894247E-2</v>
      </c>
      <c r="E34" s="24">
        <f t="shared" si="1"/>
        <v>9.2044209681353129E-3</v>
      </c>
      <c r="F34" s="24">
        <f t="shared" si="1"/>
        <v>1.8664948901992079E-2</v>
      </c>
      <c r="G34" s="24">
        <f t="shared" si="1"/>
        <v>4.3315314720481779E-3</v>
      </c>
      <c r="H34" s="25">
        <f t="shared" si="1"/>
        <v>-3.4246048235722207E-2</v>
      </c>
    </row>
    <row r="35" spans="1:8" x14ac:dyDescent="0.25">
      <c r="A35" s="21"/>
      <c r="B35" s="22" t="s">
        <v>30</v>
      </c>
      <c r="C35" s="23">
        <f t="shared" ref="C35:H35" si="2">C8 -($I8*C$26/$I$26)</f>
        <v>-2.0761346624226601E-2</v>
      </c>
      <c r="D35" s="24">
        <f t="shared" si="2"/>
        <v>0.11945308084738521</v>
      </c>
      <c r="E35" s="24">
        <f t="shared" si="2"/>
        <v>-9.3381979822453887E-3</v>
      </c>
      <c r="F35" s="24">
        <f t="shared" si="2"/>
        <v>-7.508234500575639E-3</v>
      </c>
      <c r="G35" s="24">
        <f t="shared" si="2"/>
        <v>-7.2954314973554119E-2</v>
      </c>
      <c r="H35" s="25">
        <f t="shared" si="2"/>
        <v>-8.8909867667831266E-3</v>
      </c>
    </row>
    <row r="36" spans="1:8" x14ac:dyDescent="0.25">
      <c r="A36" s="21"/>
      <c r="B36" s="22" t="s">
        <v>31</v>
      </c>
      <c r="C36" s="23">
        <f t="shared" ref="C36:H36" si="3">C9 -($I9*C$26/$I$26)</f>
        <v>-1.9541841264680726E-2</v>
      </c>
      <c r="D36" s="24">
        <f t="shared" si="3"/>
        <v>8.328683876167603E-2</v>
      </c>
      <c r="E36" s="24">
        <f t="shared" si="3"/>
        <v>-9.7536589686344766E-3</v>
      </c>
      <c r="F36" s="24">
        <f t="shared" si="3"/>
        <v>1.2251377379789152E-3</v>
      </c>
      <c r="G36" s="24">
        <f t="shared" si="3"/>
        <v>-4.5187418780891497E-3</v>
      </c>
      <c r="H36" s="25">
        <f t="shared" si="3"/>
        <v>-5.0697734388250426E-2</v>
      </c>
    </row>
    <row r="37" spans="1:8" x14ac:dyDescent="0.25">
      <c r="A37" s="21"/>
      <c r="B37" s="22" t="s">
        <v>32</v>
      </c>
      <c r="C37" s="23">
        <f t="shared" ref="C37:H37" si="4">C10 -($I10*C$26/$I$26)</f>
        <v>-3.7463853524509066E-2</v>
      </c>
      <c r="D37" s="24">
        <f t="shared" si="4"/>
        <v>2.6302969523458619E-2</v>
      </c>
      <c r="E37" s="24">
        <f t="shared" si="4"/>
        <v>1.9317247967769957E-2</v>
      </c>
      <c r="F37" s="24">
        <f t="shared" si="4"/>
        <v>1.6272067590933748E-2</v>
      </c>
      <c r="G37" s="24">
        <f t="shared" si="4"/>
        <v>-2.3755243180704988E-2</v>
      </c>
      <c r="H37" s="25">
        <f t="shared" si="4"/>
        <v>-6.7318837694796407E-4</v>
      </c>
    </row>
    <row r="38" spans="1:8" x14ac:dyDescent="0.25">
      <c r="A38" s="21"/>
      <c r="B38" s="22" t="s">
        <v>33</v>
      </c>
      <c r="C38" s="23">
        <f t="shared" ref="C38:H38" si="5">C11 -($I11*C$26/$I$26)</f>
        <v>-2.9285111623910232E-2</v>
      </c>
      <c r="D38" s="24">
        <f t="shared" si="5"/>
        <v>2.1525380086285184E-2</v>
      </c>
      <c r="E38" s="24">
        <f t="shared" si="5"/>
        <v>3.844368462574696E-2</v>
      </c>
      <c r="F38" s="24">
        <f t="shared" si="5"/>
        <v>-9.8377884744663691E-3</v>
      </c>
      <c r="G38" s="24">
        <f t="shared" si="5"/>
        <v>-2.1646952208705023E-2</v>
      </c>
      <c r="H38" s="25">
        <f t="shared" si="5"/>
        <v>8.0078759504950692E-4</v>
      </c>
    </row>
    <row r="39" spans="1:8" x14ac:dyDescent="0.25">
      <c r="A39" s="21"/>
      <c r="B39" s="22" t="s">
        <v>34</v>
      </c>
      <c r="C39" s="23">
        <f t="shared" ref="C39:H39" si="6">C12 -($I12*C$26/$I$26)</f>
        <v>-1.3290980684226489E-2</v>
      </c>
      <c r="D39" s="24">
        <f t="shared" si="6"/>
        <v>1.7087625340726775E-3</v>
      </c>
      <c r="E39" s="24">
        <f t="shared" si="6"/>
        <v>-1.8279254697603026E-2</v>
      </c>
      <c r="F39" s="24">
        <f t="shared" si="6"/>
        <v>-2.8565381299064385E-3</v>
      </c>
      <c r="G39" s="24">
        <f t="shared" si="6"/>
        <v>-1.0148289324647369E-2</v>
      </c>
      <c r="H39" s="25">
        <f t="shared" si="6"/>
        <v>4.2866300302310756E-2</v>
      </c>
    </row>
    <row r="40" spans="1:8" ht="24" x14ac:dyDescent="0.25">
      <c r="A40" s="21"/>
      <c r="B40" s="22" t="s">
        <v>35</v>
      </c>
      <c r="C40" s="23">
        <f t="shared" ref="C40:H40" si="7">C13 -($I13*C$26/$I$26)</f>
        <v>6.4627531257394066E-4</v>
      </c>
      <c r="D40" s="24">
        <f t="shared" si="7"/>
        <v>2.7799925256797253E-2</v>
      </c>
      <c r="E40" s="24">
        <f t="shared" si="7"/>
        <v>-2.5583732471830406E-2</v>
      </c>
      <c r="F40" s="24">
        <f t="shared" si="7"/>
        <v>9.6712025654473732E-3</v>
      </c>
      <c r="G40" s="24">
        <f t="shared" si="7"/>
        <v>1.8942115999390635E-3</v>
      </c>
      <c r="H40" s="25">
        <f t="shared" si="7"/>
        <v>-1.4427882262927003E-2</v>
      </c>
    </row>
    <row r="41" spans="1:8" x14ac:dyDescent="0.25">
      <c r="A41" s="21"/>
      <c r="B41" s="22" t="s">
        <v>36</v>
      </c>
      <c r="C41" s="23">
        <f t="shared" ref="C41:H41" si="8">C14 -($I14*C$26/$I$26)</f>
        <v>-9.5034282159433339E-3</v>
      </c>
      <c r="D41" s="24">
        <f t="shared" si="8"/>
        <v>4.3211567911886323E-2</v>
      </c>
      <c r="E41" s="24">
        <f t="shared" si="8"/>
        <v>-1.060934260159313E-2</v>
      </c>
      <c r="F41" s="24">
        <f t="shared" si="8"/>
        <v>-1.3547821901810614E-2</v>
      </c>
      <c r="G41" s="24">
        <f t="shared" si="8"/>
        <v>-6.7092354691043188E-3</v>
      </c>
      <c r="H41" s="25">
        <f t="shared" si="8"/>
        <v>-2.8417397234349467E-3</v>
      </c>
    </row>
    <row r="42" spans="1:8" x14ac:dyDescent="0.25">
      <c r="A42" s="21"/>
      <c r="B42" s="22" t="s">
        <v>37</v>
      </c>
      <c r="C42" s="23">
        <f t="shared" ref="C42:H42" si="9">C15 -($I15*C$26/$I$26)</f>
        <v>-9.365622267621887E-3</v>
      </c>
      <c r="D42" s="24">
        <f t="shared" si="9"/>
        <v>1.4013446101435734E-3</v>
      </c>
      <c r="E42" s="24">
        <f t="shared" si="9"/>
        <v>1.0738933693345942E-2</v>
      </c>
      <c r="F42" s="24">
        <f t="shared" si="9"/>
        <v>-5.3849744811616806E-2</v>
      </c>
      <c r="G42" s="24">
        <f t="shared" si="9"/>
        <v>3.0597317543931246E-2</v>
      </c>
      <c r="H42" s="25">
        <f t="shared" si="9"/>
        <v>2.0477771231817932E-2</v>
      </c>
    </row>
    <row r="43" spans="1:8" x14ac:dyDescent="0.25">
      <c r="A43" s="21"/>
      <c r="B43" s="22" t="s">
        <v>38</v>
      </c>
      <c r="C43" s="23">
        <f t="shared" ref="C43:H43" si="10">C16 -($I16*C$26/$I$26)</f>
        <v>2.7012082766897316E-2</v>
      </c>
      <c r="D43" s="24">
        <f t="shared" si="10"/>
        <v>-3.727171743110877E-2</v>
      </c>
      <c r="E43" s="24">
        <f t="shared" si="10"/>
        <v>-2.4150580522858567E-2</v>
      </c>
      <c r="F43" s="24">
        <f t="shared" si="10"/>
        <v>5.8683679867619909E-3</v>
      </c>
      <c r="G43" s="24">
        <f t="shared" si="10"/>
        <v>7.4343461083432039E-3</v>
      </c>
      <c r="H43" s="25">
        <f t="shared" si="10"/>
        <v>2.110750109196502E-2</v>
      </c>
    </row>
    <row r="44" spans="1:8" x14ac:dyDescent="0.25">
      <c r="A44" s="21"/>
      <c r="B44" s="22" t="s">
        <v>39</v>
      </c>
      <c r="C44" s="23">
        <f t="shared" ref="C44:H44" si="11">C17 -($I17*C$26/$I$26)</f>
        <v>-3.1119914716786379E-2</v>
      </c>
      <c r="D44" s="24">
        <f t="shared" si="11"/>
        <v>2.4807842219323487E-2</v>
      </c>
      <c r="E44" s="24">
        <f t="shared" si="11"/>
        <v>-3.9383362677480049E-3</v>
      </c>
      <c r="F44" s="24">
        <f t="shared" si="11"/>
        <v>2.7156273384340429E-2</v>
      </c>
      <c r="G44" s="24">
        <f t="shared" si="11"/>
        <v>-2.7942991409419249E-3</v>
      </c>
      <c r="H44" s="25">
        <f t="shared" si="11"/>
        <v>-1.4111565478187468E-2</v>
      </c>
    </row>
    <row r="45" spans="1:8" ht="24" x14ac:dyDescent="0.25">
      <c r="A45" s="21"/>
      <c r="B45" s="22" t="s">
        <v>40</v>
      </c>
      <c r="C45" s="23">
        <f t="shared" ref="C45:H45" si="12">C18 -($I18*C$26/$I$26)</f>
        <v>7.7944502401440324E-2</v>
      </c>
      <c r="D45" s="24">
        <f t="shared" si="12"/>
        <v>-0.13203343854638022</v>
      </c>
      <c r="E45" s="24">
        <f t="shared" si="12"/>
        <v>1.0951004970092548E-2</v>
      </c>
      <c r="F45" s="24">
        <f t="shared" si="12"/>
        <v>8.5222732124455858E-3</v>
      </c>
      <c r="G45" s="24">
        <f t="shared" si="12"/>
        <v>1.7024458296294565E-2</v>
      </c>
      <c r="H45" s="25">
        <f t="shared" si="12"/>
        <v>1.7591199666107227E-2</v>
      </c>
    </row>
    <row r="46" spans="1:8" x14ac:dyDescent="0.25">
      <c r="A46" s="21"/>
      <c r="B46" s="22" t="s">
        <v>41</v>
      </c>
      <c r="C46" s="23">
        <f t="shared" ref="C46:H46" si="13">C19 -($I19*C$26/$I$26)</f>
        <v>4.987115357686378E-2</v>
      </c>
      <c r="D46" s="24">
        <f t="shared" si="13"/>
        <v>-7.6459957397291306E-2</v>
      </c>
      <c r="E46" s="24">
        <f t="shared" si="13"/>
        <v>3.7201088267930782E-3</v>
      </c>
      <c r="F46" s="24">
        <f t="shared" si="13"/>
        <v>-9.0319369441782538E-4</v>
      </c>
      <c r="G46" s="24">
        <f t="shared" si="13"/>
        <v>5.7457489549559149E-3</v>
      </c>
      <c r="H46" s="25">
        <f t="shared" si="13"/>
        <v>1.8026139733096386E-2</v>
      </c>
    </row>
    <row r="47" spans="1:8" ht="24" x14ac:dyDescent="0.25">
      <c r="A47" s="21"/>
      <c r="B47" s="22" t="s">
        <v>42</v>
      </c>
      <c r="C47" s="23">
        <f t="shared" ref="C47:H47" si="14">C20 -($I20*C$26/$I$26)</f>
        <v>-1.118138358967638E-2</v>
      </c>
      <c r="D47" s="24">
        <f t="shared" si="14"/>
        <v>3.9489032023462545E-3</v>
      </c>
      <c r="E47" s="24">
        <f t="shared" si="14"/>
        <v>-3.1580532977815989E-3</v>
      </c>
      <c r="F47" s="24">
        <f t="shared" si="14"/>
        <v>-6.5858819908257149E-4</v>
      </c>
      <c r="G47" s="24">
        <f t="shared" si="14"/>
        <v>1.5084377161470486E-2</v>
      </c>
      <c r="H47" s="25">
        <f t="shared" si="14"/>
        <v>-4.0352552772760508E-3</v>
      </c>
    </row>
    <row r="48" spans="1:8" x14ac:dyDescent="0.25">
      <c r="A48" s="21"/>
      <c r="B48" s="22" t="s">
        <v>43</v>
      </c>
      <c r="C48" s="23">
        <f t="shared" ref="C48:H48" si="15">C21 -($I21*C$26/$I$26)</f>
        <v>2.0614203688374022E-2</v>
      </c>
      <c r="D48" s="24">
        <f t="shared" si="15"/>
        <v>-5.9341024241631929E-2</v>
      </c>
      <c r="E48" s="24">
        <f t="shared" si="15"/>
        <v>1.0085646079526611E-2</v>
      </c>
      <c r="F48" s="24">
        <f t="shared" si="15"/>
        <v>-8.3736142756778709E-3</v>
      </c>
      <c r="G48" s="24">
        <f t="shared" si="15"/>
        <v>6.0432793196929235E-3</v>
      </c>
      <c r="H48" s="25">
        <f t="shared" si="15"/>
        <v>3.0971509429716437E-2</v>
      </c>
    </row>
    <row r="49" spans="1:8" ht="24" x14ac:dyDescent="0.25">
      <c r="A49" s="21"/>
      <c r="B49" s="22" t="s">
        <v>44</v>
      </c>
      <c r="C49" s="23">
        <f t="shared" ref="C49:H49" si="16">C22 -($I22*C$26/$I$26)</f>
        <v>1.5324713268413864E-2</v>
      </c>
      <c r="D49" s="24">
        <f t="shared" si="16"/>
        <v>1.738603968462557E-2</v>
      </c>
      <c r="E49" s="24">
        <f t="shared" si="16"/>
        <v>2.4761832603330813E-3</v>
      </c>
      <c r="F49" s="24">
        <f t="shared" si="16"/>
        <v>6.0523555104210758E-3</v>
      </c>
      <c r="G49" s="24">
        <f t="shared" si="16"/>
        <v>-1.5404514248530066E-2</v>
      </c>
      <c r="H49" s="25">
        <f t="shared" si="16"/>
        <v>-2.5834777475263471E-2</v>
      </c>
    </row>
    <row r="50" spans="1:8" x14ac:dyDescent="0.25">
      <c r="A50" s="21"/>
      <c r="B50" s="22" t="s">
        <v>45</v>
      </c>
      <c r="C50" s="23">
        <f t="shared" ref="C50:H50" si="17">C23 -($I23*C$26/$I$26)</f>
        <v>6.345267627812512E-4</v>
      </c>
      <c r="D50" s="24">
        <f t="shared" si="17"/>
        <v>6.5412711393580958E-4</v>
      </c>
      <c r="E50" s="24">
        <f t="shared" si="17"/>
        <v>1.4938739661586597E-3</v>
      </c>
      <c r="F50" s="24">
        <f t="shared" si="17"/>
        <v>-2.5657049497955525E-2</v>
      </c>
      <c r="G50" s="24">
        <f t="shared" si="17"/>
        <v>3.1543227924630546E-3</v>
      </c>
      <c r="H50" s="25">
        <f t="shared" si="17"/>
        <v>1.9720198862616778E-2</v>
      </c>
    </row>
    <row r="51" spans="1:8" x14ac:dyDescent="0.25">
      <c r="A51" s="21"/>
      <c r="B51" s="22" t="s">
        <v>46</v>
      </c>
      <c r="C51" s="23">
        <f t="shared" ref="C51:H51" si="18">C24 -($I24*C$26/$I$26)</f>
        <v>-3.3825068295726762E-2</v>
      </c>
      <c r="D51" s="24">
        <f t="shared" si="18"/>
        <v>5.1495224840368836E-3</v>
      </c>
      <c r="E51" s="24">
        <f t="shared" si="18"/>
        <v>9.1188060438452401E-3</v>
      </c>
      <c r="F51" s="24">
        <f t="shared" si="18"/>
        <v>1.2692940815117182E-3</v>
      </c>
      <c r="G51" s="24">
        <f t="shared" si="18"/>
        <v>1.3422985243476696E-2</v>
      </c>
      <c r="H51" s="25">
        <f t="shared" si="18"/>
        <v>4.8644604428562666E-3</v>
      </c>
    </row>
    <row r="52" spans="1:8" ht="24.75" thickBot="1" x14ac:dyDescent="0.3">
      <c r="A52" s="26"/>
      <c r="B52" s="27" t="s">
        <v>47</v>
      </c>
      <c r="C52" s="28">
        <f t="shared" ref="C52:H52" si="19">C25 -($I25*C$26/$I$26)</f>
        <v>7.7047654537310384E-2</v>
      </c>
      <c r="D52" s="29">
        <f t="shared" si="19"/>
        <v>-9.7789943554075054E-2</v>
      </c>
      <c r="E52" s="29">
        <f t="shared" si="19"/>
        <v>-3.3639443164933058E-2</v>
      </c>
      <c r="F52" s="29">
        <f t="shared" si="19"/>
        <v>1.5164015305611234E-2</v>
      </c>
      <c r="G52" s="29">
        <f t="shared" si="19"/>
        <v>5.4359892818381328E-2</v>
      </c>
      <c r="H52" s="30">
        <f t="shared" si="19"/>
        <v>-1.5142175942294722E-2</v>
      </c>
    </row>
    <row r="53" spans="1:8" ht="15.75" thickTop="1" x14ac:dyDescent="0.25"/>
  </sheetData>
  <mergeCells count="6">
    <mergeCell ref="A3:B5"/>
    <mergeCell ref="C3:H3"/>
    <mergeCell ref="A6:A25"/>
    <mergeCell ref="A30:B32"/>
    <mergeCell ref="C30:H30"/>
    <mergeCell ref="A33:A52"/>
  </mergeCells>
  <conditionalFormatting sqref="C33:H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D2388-F5AF-4786-B91F-FE842E797A57}">
  <dimension ref="A1:E53"/>
  <sheetViews>
    <sheetView workbookViewId="0">
      <selection activeCell="C33" sqref="C33:D52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48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5"/>
    </row>
    <row r="4" spans="1:5" ht="24.75" x14ac:dyDescent="0.25">
      <c r="A4" s="6"/>
      <c r="B4" s="7"/>
      <c r="C4" s="8" t="s">
        <v>49</v>
      </c>
      <c r="D4" s="10" t="s">
        <v>50</v>
      </c>
    </row>
    <row r="5" spans="1:5" ht="25.5" thickBot="1" x14ac:dyDescent="0.3">
      <c r="A5" s="11"/>
      <c r="B5" s="12"/>
      <c r="C5" s="13" t="s">
        <v>8</v>
      </c>
      <c r="D5" s="15" t="s">
        <v>8</v>
      </c>
    </row>
    <row r="6" spans="1:5" ht="15.75" thickTop="1" x14ac:dyDescent="0.25">
      <c r="A6" s="16" t="s">
        <v>27</v>
      </c>
      <c r="B6" s="17" t="s">
        <v>28</v>
      </c>
      <c r="C6" s="18">
        <v>0.26739926739926739</v>
      </c>
      <c r="D6" s="20">
        <v>0.17509727626459143</v>
      </c>
      <c r="E6" s="31">
        <f>AVERAGE(C6:D6)</f>
        <v>0.22124827183192941</v>
      </c>
    </row>
    <row r="7" spans="1:5" ht="24" x14ac:dyDescent="0.25">
      <c r="A7" s="21"/>
      <c r="B7" s="22" t="s">
        <v>29</v>
      </c>
      <c r="C7" s="23">
        <v>0.10622710622710622</v>
      </c>
      <c r="D7" s="25">
        <v>0.11284046692607004</v>
      </c>
      <c r="E7" s="31">
        <f>AVERAGE(C7:D7)</f>
        <v>0.10953378657658813</v>
      </c>
    </row>
    <row r="8" spans="1:5" x14ac:dyDescent="0.25">
      <c r="A8" s="21"/>
      <c r="B8" s="22" t="s">
        <v>30</v>
      </c>
      <c r="C8" s="23">
        <v>0.21611721611721613</v>
      </c>
      <c r="D8" s="25">
        <v>0.21011673151750973</v>
      </c>
      <c r="E8" s="31">
        <f>AVERAGE(C8:D8)</f>
        <v>0.21311697381736294</v>
      </c>
    </row>
    <row r="9" spans="1:5" x14ac:dyDescent="0.25">
      <c r="A9" s="21"/>
      <c r="B9" s="22" t="s">
        <v>31</v>
      </c>
      <c r="C9" s="23">
        <v>0.15018315018315018</v>
      </c>
      <c r="D9" s="25">
        <v>0.17898832684824903</v>
      </c>
      <c r="E9" s="31">
        <f>AVERAGE(C9:D9)</f>
        <v>0.1645857385156996</v>
      </c>
    </row>
    <row r="10" spans="1:5" x14ac:dyDescent="0.25">
      <c r="A10" s="21"/>
      <c r="B10" s="22" t="s">
        <v>32</v>
      </c>
      <c r="C10" s="23">
        <v>0.2271062271062271</v>
      </c>
      <c r="D10" s="25">
        <v>0.31128404669260701</v>
      </c>
      <c r="E10" s="31">
        <f>AVERAGE(C10:D10)</f>
        <v>0.26919513689941704</v>
      </c>
    </row>
    <row r="11" spans="1:5" x14ac:dyDescent="0.25">
      <c r="A11" s="21"/>
      <c r="B11" s="22" t="s">
        <v>33</v>
      </c>
      <c r="C11" s="23">
        <v>0.17216117216117216</v>
      </c>
      <c r="D11" s="25">
        <v>0.14007782101167315</v>
      </c>
      <c r="E11" s="31">
        <f>AVERAGE(C11:D11)</f>
        <v>0.15611949658642266</v>
      </c>
    </row>
    <row r="12" spans="1:5" x14ac:dyDescent="0.25">
      <c r="A12" s="21"/>
      <c r="B12" s="22" t="s">
        <v>34</v>
      </c>
      <c r="C12" s="23">
        <v>0.18315018315018314</v>
      </c>
      <c r="D12" s="25">
        <v>0.14396887159533073</v>
      </c>
      <c r="E12" s="31">
        <f>AVERAGE(C12:D12)</f>
        <v>0.16355952737275692</v>
      </c>
    </row>
    <row r="13" spans="1:5" ht="24" x14ac:dyDescent="0.25">
      <c r="A13" s="21"/>
      <c r="B13" s="22" t="s">
        <v>35</v>
      </c>
      <c r="C13" s="23">
        <v>0.12820512820512819</v>
      </c>
      <c r="D13" s="25">
        <v>0.13229571984435798</v>
      </c>
      <c r="E13" s="31">
        <f>AVERAGE(C13:D13)</f>
        <v>0.13025042402474307</v>
      </c>
    </row>
    <row r="14" spans="1:5" x14ac:dyDescent="0.25">
      <c r="A14" s="21"/>
      <c r="B14" s="22" t="s">
        <v>36</v>
      </c>
      <c r="C14" s="23">
        <v>7.3260073260073263E-2</v>
      </c>
      <c r="D14" s="25">
        <v>2.7237354085603113E-2</v>
      </c>
      <c r="E14" s="31">
        <f>AVERAGE(C14:D14)</f>
        <v>5.0248713672838188E-2</v>
      </c>
    </row>
    <row r="15" spans="1:5" x14ac:dyDescent="0.25">
      <c r="A15" s="21"/>
      <c r="B15" s="22" t="s">
        <v>37</v>
      </c>
      <c r="C15" s="23">
        <v>0.35164835164835168</v>
      </c>
      <c r="D15" s="25">
        <v>0.32295719844357973</v>
      </c>
      <c r="E15" s="31">
        <f>AVERAGE(C15:D15)</f>
        <v>0.33730277504596573</v>
      </c>
    </row>
    <row r="16" spans="1:5" x14ac:dyDescent="0.25">
      <c r="A16" s="21"/>
      <c r="B16" s="22" t="s">
        <v>38</v>
      </c>
      <c r="C16" s="23">
        <v>0.2857142857142857</v>
      </c>
      <c r="D16" s="25">
        <v>0.25680933852140075</v>
      </c>
      <c r="E16" s="31">
        <f>AVERAGE(C16:D16)</f>
        <v>0.27126181211784323</v>
      </c>
    </row>
    <row r="17" spans="1:5" x14ac:dyDescent="0.25">
      <c r="A17" s="21"/>
      <c r="B17" s="22" t="s">
        <v>39</v>
      </c>
      <c r="C17" s="23">
        <v>0.10256410256410256</v>
      </c>
      <c r="D17" s="25">
        <v>6.6147859922178989E-2</v>
      </c>
      <c r="E17" s="31">
        <f>AVERAGE(C17:D17)</f>
        <v>8.4355981243140782E-2</v>
      </c>
    </row>
    <row r="18" spans="1:5" ht="24" x14ac:dyDescent="0.25">
      <c r="A18" s="21"/>
      <c r="B18" s="22" t="s">
        <v>40</v>
      </c>
      <c r="C18" s="23">
        <v>0.23809523809523805</v>
      </c>
      <c r="D18" s="25">
        <v>0.33073929961089488</v>
      </c>
      <c r="E18" s="31">
        <f>AVERAGE(C18:D18)</f>
        <v>0.28441726885306645</v>
      </c>
    </row>
    <row r="19" spans="1:5" x14ac:dyDescent="0.25">
      <c r="A19" s="21"/>
      <c r="B19" s="22" t="s">
        <v>41</v>
      </c>
      <c r="C19" s="23">
        <v>0.19413919413919417</v>
      </c>
      <c r="D19" s="25">
        <v>0.17509727626459143</v>
      </c>
      <c r="E19" s="31">
        <f>AVERAGE(C19:D19)</f>
        <v>0.1846182352018928</v>
      </c>
    </row>
    <row r="20" spans="1:5" ht="24" x14ac:dyDescent="0.25">
      <c r="A20" s="21"/>
      <c r="B20" s="22" t="s">
        <v>42</v>
      </c>
      <c r="C20" s="23">
        <v>0.18681318681318682</v>
      </c>
      <c r="D20" s="25">
        <v>0.17120622568093385</v>
      </c>
      <c r="E20" s="31">
        <f>AVERAGE(C20:D20)</f>
        <v>0.17900970624706034</v>
      </c>
    </row>
    <row r="21" spans="1:5" x14ac:dyDescent="0.25">
      <c r="A21" s="21"/>
      <c r="B21" s="22" t="s">
        <v>43</v>
      </c>
      <c r="C21" s="23">
        <v>0.25641025641025639</v>
      </c>
      <c r="D21" s="25">
        <v>0.28793774319066145</v>
      </c>
      <c r="E21" s="31">
        <f>AVERAGE(C21:D21)</f>
        <v>0.27217399980045892</v>
      </c>
    </row>
    <row r="22" spans="1:5" ht="24" x14ac:dyDescent="0.25">
      <c r="A22" s="21"/>
      <c r="B22" s="22" t="s">
        <v>44</v>
      </c>
      <c r="C22" s="23">
        <v>0.16117216117216115</v>
      </c>
      <c r="D22" s="25">
        <v>0.15953307392996108</v>
      </c>
      <c r="E22" s="31">
        <f>AVERAGE(C22:D22)</f>
        <v>0.16035261755106112</v>
      </c>
    </row>
    <row r="23" spans="1:5" x14ac:dyDescent="0.25">
      <c r="A23" s="21"/>
      <c r="B23" s="22" t="s">
        <v>45</v>
      </c>
      <c r="C23" s="23">
        <v>0.18315018315018314</v>
      </c>
      <c r="D23" s="25">
        <v>0.13618677042801555</v>
      </c>
      <c r="E23" s="31">
        <f>AVERAGE(C23:D23)</f>
        <v>0.15966847678909935</v>
      </c>
    </row>
    <row r="24" spans="1:5" x14ac:dyDescent="0.25">
      <c r="A24" s="21"/>
      <c r="B24" s="22" t="s">
        <v>46</v>
      </c>
      <c r="C24" s="23">
        <v>6.95970695970696E-2</v>
      </c>
      <c r="D24" s="25">
        <v>8.1712062256809326E-2</v>
      </c>
      <c r="E24" s="31">
        <f>AVERAGE(C24:D24)</f>
        <v>7.5654565926939463E-2</v>
      </c>
    </row>
    <row r="25" spans="1:5" ht="24.75" thickBot="1" x14ac:dyDescent="0.3">
      <c r="A25" s="26"/>
      <c r="B25" s="27" t="s">
        <v>47</v>
      </c>
      <c r="C25" s="28">
        <v>0.31135531135531136</v>
      </c>
      <c r="D25" s="30">
        <v>0.31517509727626458</v>
      </c>
      <c r="E25" s="31">
        <f>AVERAGE(C25:D25)</f>
        <v>0.31326520431578797</v>
      </c>
    </row>
    <row r="26" spans="1:5" ht="15.75" thickTop="1" x14ac:dyDescent="0.25">
      <c r="C26" s="32">
        <f>AVERAGE(C6:C25)</f>
        <v>0.19322344322344326</v>
      </c>
      <c r="D26" s="32">
        <f>AVERAGE(D6:D25)</f>
        <v>0.1867704280155642</v>
      </c>
      <c r="E26" s="32">
        <f>AVERAGE(E6:E25)</f>
        <v>0.18999693561950365</v>
      </c>
    </row>
    <row r="29" spans="1:5" ht="15.75" thickBot="1" x14ac:dyDescent="0.3"/>
    <row r="30" spans="1:5" ht="15.75" thickTop="1" x14ac:dyDescent="0.25">
      <c r="A30" s="1"/>
      <c r="B30" s="2"/>
      <c r="C30" s="3" t="s">
        <v>1</v>
      </c>
      <c r="D30" s="5"/>
    </row>
    <row r="31" spans="1:5" ht="24.75" x14ac:dyDescent="0.25">
      <c r="A31" s="6"/>
      <c r="B31" s="7"/>
      <c r="C31" s="8" t="s">
        <v>49</v>
      </c>
      <c r="D31" s="10" t="s">
        <v>50</v>
      </c>
    </row>
    <row r="32" spans="1:5" ht="25.5" thickBot="1" x14ac:dyDescent="0.3">
      <c r="A32" s="11"/>
      <c r="B32" s="12"/>
      <c r="C32" s="13" t="s">
        <v>8</v>
      </c>
      <c r="D32" s="15" t="s">
        <v>8</v>
      </c>
    </row>
    <row r="33" spans="1:4" ht="15.75" thickTop="1" x14ac:dyDescent="0.25">
      <c r="A33" s="16" t="s">
        <v>27</v>
      </c>
      <c r="B33" s="17" t="s">
        <v>28</v>
      </c>
      <c r="C33" s="18">
        <f>C6 -($E6*C$26/$E$26)</f>
        <v>4.2393781120185936E-2</v>
      </c>
      <c r="D33" s="20">
        <f t="shared" ref="D33:D52" si="0">D6 -($E6*D$26/$E$26)</f>
        <v>-4.2393781120186103E-2</v>
      </c>
    </row>
    <row r="34" spans="1:4" ht="24" x14ac:dyDescent="0.25">
      <c r="A34" s="21"/>
      <c r="B34" s="22" t="s">
        <v>29</v>
      </c>
      <c r="C34" s="23">
        <f t="shared" ref="C34:D34" si="1">C7 -($E7*C$26/$E$26)</f>
        <v>-5.1667713773994317E-3</v>
      </c>
      <c r="D34" s="25">
        <f t="shared" si="0"/>
        <v>5.1667713773993207E-3</v>
      </c>
    </row>
    <row r="35" spans="1:4" x14ac:dyDescent="0.25">
      <c r="A35" s="21"/>
      <c r="B35" s="22" t="s">
        <v>30</v>
      </c>
      <c r="C35" s="23">
        <f t="shared" ref="C35:D35" si="2">C8 -($E8*C$26/$E$26)</f>
        <v>-6.1888731562328991E-4</v>
      </c>
      <c r="D35" s="25">
        <f t="shared" si="0"/>
        <v>6.1888731562304011E-4</v>
      </c>
    </row>
    <row r="36" spans="1:4" x14ac:dyDescent="0.25">
      <c r="A36" s="21"/>
      <c r="B36" s="22" t="s">
        <v>31</v>
      </c>
      <c r="C36" s="23">
        <f t="shared" ref="C36:D36" si="3">C9 -($E9*C$26/$E$26)</f>
        <v>-1.7197565709891949E-2</v>
      </c>
      <c r="D36" s="25">
        <f t="shared" si="0"/>
        <v>1.719756570989181E-2</v>
      </c>
    </row>
    <row r="37" spans="1:4" x14ac:dyDescent="0.25">
      <c r="A37" s="21"/>
      <c r="B37" s="22" t="s">
        <v>32</v>
      </c>
      <c r="C37" s="23">
        <f t="shared" ref="C37:D37" si="4">C10 -($E10*C$26/$E$26)</f>
        <v>-4.6660352765770047E-2</v>
      </c>
      <c r="D37" s="25">
        <f t="shared" si="0"/>
        <v>4.6660352765769852E-2</v>
      </c>
    </row>
    <row r="38" spans="1:4" x14ac:dyDescent="0.25">
      <c r="A38" s="21"/>
      <c r="B38" s="22" t="s">
        <v>33</v>
      </c>
      <c r="C38" s="23">
        <f t="shared" ref="C38:D38" si="5">C11 -($E11*C$26/$E$26)</f>
        <v>1.3390471010755439E-2</v>
      </c>
      <c r="D38" s="25">
        <f t="shared" si="0"/>
        <v>-1.3390471010755578E-2</v>
      </c>
    </row>
    <row r="39" spans="1:4" x14ac:dyDescent="0.25">
      <c r="A39" s="21"/>
      <c r="B39" s="22" t="s">
        <v>34</v>
      </c>
      <c r="C39" s="23">
        <f t="shared" ref="C39:D39" si="6">C12 -($E12*C$26/$E$26)</f>
        <v>1.6813105407762263E-2</v>
      </c>
      <c r="D39" s="25">
        <f t="shared" si="0"/>
        <v>-1.6813105407762402E-2</v>
      </c>
    </row>
    <row r="40" spans="1:4" ht="24" x14ac:dyDescent="0.25">
      <c r="A40" s="21"/>
      <c r="B40" s="22" t="s">
        <v>35</v>
      </c>
      <c r="C40" s="23">
        <f t="shared" ref="C40:D40" si="7">C13 -($E13*C$26/$E$26)</f>
        <v>-4.25719456504417E-3</v>
      </c>
      <c r="D40" s="25">
        <f t="shared" si="0"/>
        <v>4.2571945650440868E-3</v>
      </c>
    </row>
    <row r="41" spans="1:4" x14ac:dyDescent="0.25">
      <c r="A41" s="21"/>
      <c r="B41" s="22" t="s">
        <v>36</v>
      </c>
      <c r="C41" s="23">
        <f t="shared" ref="C41:D41" si="8">C14 -($E14*C$26/$E$26)</f>
        <v>2.2158041315416835E-2</v>
      </c>
      <c r="D41" s="25">
        <f t="shared" si="0"/>
        <v>-2.2158041315416876E-2</v>
      </c>
    </row>
    <row r="42" spans="1:4" x14ac:dyDescent="0.25">
      <c r="A42" s="21"/>
      <c r="B42" s="22" t="s">
        <v>37</v>
      </c>
      <c r="C42" s="23">
        <f t="shared" ref="C42:D42" si="9">C15 -($E15*C$26/$E$26)</f>
        <v>8.6175370160252451E-3</v>
      </c>
      <c r="D42" s="25">
        <f t="shared" si="0"/>
        <v>-8.6175370160256337E-3</v>
      </c>
    </row>
    <row r="43" spans="1:4" x14ac:dyDescent="0.25">
      <c r="A43" s="21"/>
      <c r="B43" s="22" t="s">
        <v>38</v>
      </c>
      <c r="C43" s="23">
        <f t="shared" ref="C43:D43" si="10">C16 -($E16*C$26/$E$26)</f>
        <v>9.8459345667318288E-3</v>
      </c>
      <c r="D43" s="25">
        <f t="shared" si="0"/>
        <v>-9.8459345667320508E-3</v>
      </c>
    </row>
    <row r="44" spans="1:4" x14ac:dyDescent="0.25">
      <c r="A44" s="21"/>
      <c r="B44" s="22" t="s">
        <v>39</v>
      </c>
      <c r="C44" s="23">
        <f t="shared" ref="C44:D44" si="11">C17 -($E17*C$26/$E$26)</f>
        <v>1.6775597085603319E-2</v>
      </c>
      <c r="D44" s="25">
        <f t="shared" si="0"/>
        <v>-1.6775597085603403E-2</v>
      </c>
    </row>
    <row r="45" spans="1:4" ht="24" x14ac:dyDescent="0.25">
      <c r="A45" s="21"/>
      <c r="B45" s="22" t="s">
        <v>40</v>
      </c>
      <c r="C45" s="23">
        <f t="shared" ref="C45:D45" si="12">C18 -($E18*C$26/$E$26)</f>
        <v>-5.1151974344307766E-2</v>
      </c>
      <c r="D45" s="25">
        <f t="shared" si="0"/>
        <v>5.1151974344307516E-2</v>
      </c>
    </row>
    <row r="46" spans="1:4" x14ac:dyDescent="0.25">
      <c r="A46" s="21"/>
      <c r="B46" s="22" t="s">
        <v>41</v>
      </c>
      <c r="C46" s="23">
        <f t="shared" ref="C46:D46" si="13">C19 -($E19*C$26/$E$26)</f>
        <v>6.3857918475661024E-3</v>
      </c>
      <c r="D46" s="25">
        <f t="shared" si="0"/>
        <v>-6.3857918475662412E-3</v>
      </c>
    </row>
    <row r="47" spans="1:4" ht="24" x14ac:dyDescent="0.25">
      <c r="A47" s="21"/>
      <c r="B47" s="22" t="s">
        <v>42</v>
      </c>
      <c r="C47" s="23">
        <f t="shared" ref="C47:D47" si="14">C20 -($E20*C$26/$E$26)</f>
        <v>4.7635569141902534E-3</v>
      </c>
      <c r="D47" s="25">
        <f t="shared" si="0"/>
        <v>-4.7635569141904199E-3</v>
      </c>
    </row>
    <row r="48" spans="1:4" x14ac:dyDescent="0.25">
      <c r="A48" s="21"/>
      <c r="B48" s="22" t="s">
        <v>43</v>
      </c>
      <c r="C48" s="23">
        <f t="shared" ref="C48:D48" si="15">C21 -($E21*C$26/$E$26)</f>
        <v>-2.0385773093405279E-2</v>
      </c>
      <c r="D48" s="25">
        <f t="shared" si="0"/>
        <v>2.0385773093405002E-2</v>
      </c>
    </row>
    <row r="49" spans="1:4" ht="24" x14ac:dyDescent="0.25">
      <c r="A49" s="21"/>
      <c r="B49" s="22" t="s">
        <v>44</v>
      </c>
      <c r="C49" s="23">
        <f t="shared" ref="C49:D49" si="16">C22 -($E22*C$26/$E$26)</f>
        <v>-1.9035473495682687E-3</v>
      </c>
      <c r="D49" s="25">
        <f t="shared" si="0"/>
        <v>1.9035473495681299E-3</v>
      </c>
    </row>
    <row r="50" spans="1:4" x14ac:dyDescent="0.25">
      <c r="A50" s="21"/>
      <c r="B50" s="22" t="s">
        <v>45</v>
      </c>
      <c r="C50" s="23">
        <f t="shared" ref="C50:D50" si="17">C23 -($E23*C$26/$E$26)</f>
        <v>2.0770233395534549E-2</v>
      </c>
      <c r="D50" s="25">
        <f t="shared" si="0"/>
        <v>-2.0770233395534687E-2</v>
      </c>
    </row>
    <row r="51" spans="1:4" x14ac:dyDescent="0.25">
      <c r="A51" s="21"/>
      <c r="B51" s="22" t="s">
        <v>46</v>
      </c>
      <c r="C51" s="23">
        <f t="shared" ref="C51:D51" si="18">C24 -($E24*C$26/$E$26)</f>
        <v>-7.3422540626201793E-3</v>
      </c>
      <c r="D51" s="25">
        <f t="shared" si="0"/>
        <v>7.3422540626201099E-3</v>
      </c>
    </row>
    <row r="52" spans="1:4" ht="24.75" thickBot="1" x14ac:dyDescent="0.3">
      <c r="A52" s="26"/>
      <c r="B52" s="27" t="s">
        <v>47</v>
      </c>
      <c r="C52" s="28">
        <f t="shared" ref="C52:D52" si="19">C25 -($E25*C$26/$E$26)</f>
        <v>-7.2297290961433891E-3</v>
      </c>
      <c r="D52" s="30">
        <f t="shared" si="0"/>
        <v>7.229729096143056E-3</v>
      </c>
    </row>
    <row r="53" spans="1:4" ht="15.75" thickTop="1" x14ac:dyDescent="0.25"/>
  </sheetData>
  <mergeCells count="6">
    <mergeCell ref="A3:B5"/>
    <mergeCell ref="C3:D3"/>
    <mergeCell ref="A6:A25"/>
    <mergeCell ref="A30:B32"/>
    <mergeCell ref="C30:D30"/>
    <mergeCell ref="A33:A52"/>
  </mergeCells>
  <conditionalFormatting sqref="C33:D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9BC67-4774-498B-8DDB-EEE491778EB3}">
  <dimension ref="A1:G53"/>
  <sheetViews>
    <sheetView workbookViewId="0">
      <selection activeCell="C33" sqref="C33:F52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51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52</v>
      </c>
      <c r="D4" s="9" t="s">
        <v>53</v>
      </c>
      <c r="E4" s="9" t="s">
        <v>54</v>
      </c>
      <c r="F4" s="10" t="s">
        <v>55</v>
      </c>
    </row>
    <row r="5" spans="1:7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5" t="s">
        <v>8</v>
      </c>
    </row>
    <row r="6" spans="1:7" ht="15.75" thickTop="1" x14ac:dyDescent="0.25">
      <c r="A6" s="16" t="s">
        <v>27</v>
      </c>
      <c r="B6" s="17" t="s">
        <v>28</v>
      </c>
      <c r="C6" s="18">
        <v>0.21978021978021978</v>
      </c>
      <c r="D6" s="19">
        <v>0.22033898305084743</v>
      </c>
      <c r="E6" s="19">
        <v>0.2</v>
      </c>
      <c r="F6" s="20">
        <v>0.20666666666666667</v>
      </c>
      <c r="G6" s="31">
        <f>AVERAGE(C6:F6)</f>
        <v>0.21169646737443346</v>
      </c>
    </row>
    <row r="7" spans="1:7" ht="24" x14ac:dyDescent="0.25">
      <c r="A7" s="21"/>
      <c r="B7" s="22" t="s">
        <v>29</v>
      </c>
      <c r="C7" s="23">
        <v>0.15384615384615385</v>
      </c>
      <c r="D7" s="24">
        <v>0.16384180790960451</v>
      </c>
      <c r="E7" s="24">
        <v>0.1951219512195122</v>
      </c>
      <c r="F7" s="25">
        <v>0.12666666666666668</v>
      </c>
      <c r="G7" s="31">
        <f>AVERAGE(C7:F7)</f>
        <v>0.15986914491048432</v>
      </c>
    </row>
    <row r="8" spans="1:7" x14ac:dyDescent="0.25">
      <c r="A8" s="21"/>
      <c r="B8" s="22" t="s">
        <v>30</v>
      </c>
      <c r="C8" s="23">
        <v>0.15384615384615385</v>
      </c>
      <c r="D8" s="24">
        <v>0.20338983050847459</v>
      </c>
      <c r="E8" s="24">
        <v>0.18048780487804877</v>
      </c>
      <c r="F8" s="25">
        <v>0.23333333333333331</v>
      </c>
      <c r="G8" s="31">
        <f>AVERAGE(C8:F8)</f>
        <v>0.19276428064150261</v>
      </c>
    </row>
    <row r="9" spans="1:7" x14ac:dyDescent="0.25">
      <c r="A9" s="21"/>
      <c r="B9" s="22" t="s">
        <v>31</v>
      </c>
      <c r="C9" s="23">
        <v>0.17582417582417584</v>
      </c>
      <c r="D9" s="24">
        <v>0.23728813559322035</v>
      </c>
      <c r="E9" s="24">
        <v>0.11219512195121953</v>
      </c>
      <c r="F9" s="25">
        <v>0.16</v>
      </c>
      <c r="G9" s="31">
        <f>AVERAGE(C9:F9)</f>
        <v>0.17132685834215394</v>
      </c>
    </row>
    <row r="10" spans="1:7" x14ac:dyDescent="0.25">
      <c r="A10" s="21"/>
      <c r="B10" s="22" t="s">
        <v>32</v>
      </c>
      <c r="C10" s="23">
        <v>0.30769230769230771</v>
      </c>
      <c r="D10" s="24">
        <v>0.29943502824858759</v>
      </c>
      <c r="E10" s="24">
        <v>0.23414634146341468</v>
      </c>
      <c r="F10" s="25">
        <v>0.28000000000000003</v>
      </c>
      <c r="G10" s="31">
        <f>AVERAGE(C10:F10)</f>
        <v>0.28031841935107749</v>
      </c>
    </row>
    <row r="11" spans="1:7" x14ac:dyDescent="0.25">
      <c r="A11" s="21"/>
      <c r="B11" s="22" t="s">
        <v>33</v>
      </c>
      <c r="C11" s="23">
        <v>0.1648351648351648</v>
      </c>
      <c r="D11" s="24">
        <v>0.15254237288135594</v>
      </c>
      <c r="E11" s="24">
        <v>0.14634146341463414</v>
      </c>
      <c r="F11" s="25">
        <v>0.16666666666666663</v>
      </c>
      <c r="G11" s="31">
        <f>AVERAGE(C11:F11)</f>
        <v>0.15759641694945539</v>
      </c>
    </row>
    <row r="12" spans="1:7" x14ac:dyDescent="0.25">
      <c r="A12" s="21"/>
      <c r="B12" s="22" t="s">
        <v>34</v>
      </c>
      <c r="C12" s="23">
        <v>0.21428571428571427</v>
      </c>
      <c r="D12" s="24">
        <v>0.16384180790960451</v>
      </c>
      <c r="E12" s="24">
        <v>0.19024390243902439</v>
      </c>
      <c r="F12" s="25">
        <v>0.2</v>
      </c>
      <c r="G12" s="31">
        <f>AVERAGE(C12:F12)</f>
        <v>0.19209285615858579</v>
      </c>
    </row>
    <row r="13" spans="1:7" ht="24" x14ac:dyDescent="0.25">
      <c r="A13" s="21"/>
      <c r="B13" s="22" t="s">
        <v>35</v>
      </c>
      <c r="C13" s="23">
        <v>0.12637362637362637</v>
      </c>
      <c r="D13" s="24">
        <v>0.10169491525423729</v>
      </c>
      <c r="E13" s="24">
        <v>0.15609756097560976</v>
      </c>
      <c r="F13" s="25">
        <v>0.15333333333333332</v>
      </c>
      <c r="G13" s="31">
        <f>AVERAGE(C13:F13)</f>
        <v>0.13437485898420168</v>
      </c>
    </row>
    <row r="14" spans="1:7" x14ac:dyDescent="0.25">
      <c r="A14" s="21"/>
      <c r="B14" s="22" t="s">
        <v>36</v>
      </c>
      <c r="C14" s="23">
        <v>5.4945054945054944E-2</v>
      </c>
      <c r="D14" s="24">
        <v>5.6497175141242945E-2</v>
      </c>
      <c r="E14" s="24">
        <v>5.8536585365853669E-2</v>
      </c>
      <c r="F14" s="25">
        <v>5.3333333333333337E-2</v>
      </c>
      <c r="G14" s="31">
        <f>AVERAGE(C14:F14)</f>
        <v>5.5828037196371222E-2</v>
      </c>
    </row>
    <row r="15" spans="1:7" x14ac:dyDescent="0.25">
      <c r="A15" s="21"/>
      <c r="B15" s="22" t="s">
        <v>37</v>
      </c>
      <c r="C15" s="23">
        <v>0.26923076923076922</v>
      </c>
      <c r="D15" s="24">
        <v>0.25988700564971751</v>
      </c>
      <c r="E15" s="24">
        <v>0.22439024390243906</v>
      </c>
      <c r="F15" s="25">
        <v>0.31333333333333335</v>
      </c>
      <c r="G15" s="31">
        <f>AVERAGE(C15:F15)</f>
        <v>0.26671033802906474</v>
      </c>
    </row>
    <row r="16" spans="1:7" x14ac:dyDescent="0.25">
      <c r="A16" s="21"/>
      <c r="B16" s="22" t="s">
        <v>38</v>
      </c>
      <c r="C16" s="23">
        <v>0.26373626373626374</v>
      </c>
      <c r="D16" s="24">
        <v>0.23728813559322035</v>
      </c>
      <c r="E16" s="24">
        <v>0.22926829268292687</v>
      </c>
      <c r="F16" s="25">
        <v>0.2</v>
      </c>
      <c r="G16" s="31">
        <f>AVERAGE(C16:F16)</f>
        <v>0.23257317300310271</v>
      </c>
    </row>
    <row r="17" spans="1:7" x14ac:dyDescent="0.25">
      <c r="A17" s="21"/>
      <c r="B17" s="22" t="s">
        <v>39</v>
      </c>
      <c r="C17" s="23">
        <v>0.12087912087912088</v>
      </c>
      <c r="D17" s="24">
        <v>6.7796610169491525E-2</v>
      </c>
      <c r="E17" s="24">
        <v>9.7560975609756101E-2</v>
      </c>
      <c r="F17" s="25">
        <v>0.11333333333333333</v>
      </c>
      <c r="G17" s="31">
        <f>AVERAGE(C17:F17)</f>
        <v>9.9892509997925469E-2</v>
      </c>
    </row>
    <row r="18" spans="1:7" ht="24" x14ac:dyDescent="0.25">
      <c r="A18" s="21"/>
      <c r="B18" s="22" t="s">
        <v>40</v>
      </c>
      <c r="C18" s="23">
        <v>0.28021978021978022</v>
      </c>
      <c r="D18" s="24">
        <v>0.21468926553672316</v>
      </c>
      <c r="E18" s="24">
        <v>0.22926829268292687</v>
      </c>
      <c r="F18" s="25">
        <v>0.26666666666666666</v>
      </c>
      <c r="G18" s="31">
        <f>AVERAGE(C18:F18)</f>
        <v>0.24771100127652423</v>
      </c>
    </row>
    <row r="19" spans="1:7" x14ac:dyDescent="0.25">
      <c r="A19" s="21"/>
      <c r="B19" s="22" t="s">
        <v>41</v>
      </c>
      <c r="C19" s="23">
        <v>0.24725274725274726</v>
      </c>
      <c r="D19" s="24">
        <v>0.1864406779661017</v>
      </c>
      <c r="E19" s="24">
        <v>0.25365853658536586</v>
      </c>
      <c r="F19" s="25">
        <v>0.23333333333333331</v>
      </c>
      <c r="G19" s="31">
        <f>AVERAGE(C19:F19)</f>
        <v>0.23017132378438701</v>
      </c>
    </row>
    <row r="20" spans="1:7" ht="24" x14ac:dyDescent="0.25">
      <c r="A20" s="21"/>
      <c r="B20" s="22" t="s">
        <v>42</v>
      </c>
      <c r="C20" s="23">
        <v>0.23076923076923075</v>
      </c>
      <c r="D20" s="24">
        <v>0.25988700564971751</v>
      </c>
      <c r="E20" s="24">
        <v>0.23902439024390243</v>
      </c>
      <c r="F20" s="25">
        <v>0.14000000000000001</v>
      </c>
      <c r="G20" s="31">
        <f>AVERAGE(C20:F20)</f>
        <v>0.21742015666571268</v>
      </c>
    </row>
    <row r="21" spans="1:7" x14ac:dyDescent="0.25">
      <c r="A21" s="21"/>
      <c r="B21" s="22" t="s">
        <v>43</v>
      </c>
      <c r="C21" s="23">
        <v>0.27472527472527475</v>
      </c>
      <c r="D21" s="24">
        <v>0.23728813559322035</v>
      </c>
      <c r="E21" s="24">
        <v>0.2</v>
      </c>
      <c r="F21" s="25">
        <v>0.25333333333333335</v>
      </c>
      <c r="G21" s="31">
        <f>AVERAGE(C21:F21)</f>
        <v>0.24133668591295715</v>
      </c>
    </row>
    <row r="22" spans="1:7" ht="24" x14ac:dyDescent="0.25">
      <c r="A22" s="21"/>
      <c r="B22" s="22" t="s">
        <v>44</v>
      </c>
      <c r="C22" s="23">
        <v>0.15384615384615385</v>
      </c>
      <c r="D22" s="24">
        <v>0.23728813559322035</v>
      </c>
      <c r="E22" s="24">
        <v>0.17560975609756097</v>
      </c>
      <c r="F22" s="25">
        <v>0.17333333333333337</v>
      </c>
      <c r="G22" s="31">
        <f>AVERAGE(C22:F22)</f>
        <v>0.18501934471756715</v>
      </c>
    </row>
    <row r="23" spans="1:7" x14ac:dyDescent="0.25">
      <c r="A23" s="21"/>
      <c r="B23" s="22" t="s">
        <v>45</v>
      </c>
      <c r="C23" s="23">
        <v>0.19780219780219782</v>
      </c>
      <c r="D23" s="24">
        <v>9.6045197740112997E-2</v>
      </c>
      <c r="E23" s="24">
        <v>0.23902439024390243</v>
      </c>
      <c r="F23" s="25">
        <v>0.20666666666666667</v>
      </c>
      <c r="G23" s="31">
        <f>AVERAGE(C23:F23)</f>
        <v>0.18488461311321999</v>
      </c>
    </row>
    <row r="24" spans="1:7" x14ac:dyDescent="0.25">
      <c r="A24" s="21"/>
      <c r="B24" s="22" t="s">
        <v>46</v>
      </c>
      <c r="C24" s="23">
        <v>8.2417582417582402E-2</v>
      </c>
      <c r="D24" s="24">
        <v>6.7796610169491525E-2</v>
      </c>
      <c r="E24" s="24">
        <v>7.8048780487804878E-2</v>
      </c>
      <c r="F24" s="25">
        <v>8.6666666666666684E-2</v>
      </c>
      <c r="G24" s="31">
        <f>AVERAGE(C24:F24)</f>
        <v>7.8732409935386369E-2</v>
      </c>
    </row>
    <row r="25" spans="1:7" ht="24.75" thickBot="1" x14ac:dyDescent="0.3">
      <c r="A25" s="26"/>
      <c r="B25" s="27" t="s">
        <v>47</v>
      </c>
      <c r="C25" s="28">
        <v>0.26373626373626374</v>
      </c>
      <c r="D25" s="29">
        <v>0.33898305084745756</v>
      </c>
      <c r="E25" s="29">
        <v>0.22439024390243906</v>
      </c>
      <c r="F25" s="30">
        <v>0.32666666666666666</v>
      </c>
      <c r="G25" s="31">
        <f>AVERAGE(C25:F25)</f>
        <v>0.28844405628820674</v>
      </c>
    </row>
    <row r="26" spans="1:7" ht="15.75" thickTop="1" x14ac:dyDescent="0.25">
      <c r="C26" s="32">
        <f>AVERAGE(C6:C25)</f>
        <v>0.19780219780219779</v>
      </c>
      <c r="D26" s="32">
        <f>AVERAGE(D6:D25)</f>
        <v>0.19011299435028245</v>
      </c>
      <c r="E26" s="32">
        <f>AVERAGE(E6:E25)</f>
        <v>0.18317073170731715</v>
      </c>
      <c r="F26" s="32">
        <f>AVERAGE(F6:F25)</f>
        <v>0.19466666666666668</v>
      </c>
      <c r="G26" s="32">
        <f>AVERAGE(G6:G25)</f>
        <v>0.19143814763161598</v>
      </c>
    </row>
    <row r="29" spans="1:7" ht="15.75" thickBot="1" x14ac:dyDescent="0.3"/>
    <row r="30" spans="1:7" ht="15.75" thickTop="1" x14ac:dyDescent="0.25">
      <c r="A30" s="1"/>
      <c r="B30" s="2"/>
      <c r="C30" s="3" t="s">
        <v>1</v>
      </c>
      <c r="D30" s="4"/>
      <c r="E30" s="4"/>
      <c r="F30" s="5"/>
    </row>
    <row r="31" spans="1:7" ht="36.75" x14ac:dyDescent="0.25">
      <c r="A31" s="6"/>
      <c r="B31" s="7"/>
      <c r="C31" s="8" t="s">
        <v>52</v>
      </c>
      <c r="D31" s="9" t="s">
        <v>53</v>
      </c>
      <c r="E31" s="9" t="s">
        <v>54</v>
      </c>
      <c r="F31" s="10" t="s">
        <v>55</v>
      </c>
    </row>
    <row r="32" spans="1:7" ht="25.5" thickBot="1" x14ac:dyDescent="0.3">
      <c r="A32" s="11"/>
      <c r="B32" s="12"/>
      <c r="C32" s="13" t="s">
        <v>8</v>
      </c>
      <c r="D32" s="14" t="s">
        <v>8</v>
      </c>
      <c r="E32" s="14" t="s">
        <v>8</v>
      </c>
      <c r="F32" s="15" t="s">
        <v>8</v>
      </c>
    </row>
    <row r="33" spans="1:6" ht="15.75" thickTop="1" x14ac:dyDescent="0.25">
      <c r="A33" s="16" t="s">
        <v>27</v>
      </c>
      <c r="B33" s="17" t="s">
        <v>28</v>
      </c>
      <c r="C33" s="18">
        <f>C6 -($G6*C$26/$G$26)</f>
        <v>1.0462473109379422E-3</v>
      </c>
      <c r="D33" s="19">
        <f t="shared" ref="D33:F33" si="0">D6 -($G6*D$26/$G$26)</f>
        <v>1.0107898996606635E-2</v>
      </c>
      <c r="E33" s="19">
        <f t="shared" si="0"/>
        <v>-2.5541790314795865E-3</v>
      </c>
      <c r="F33" s="20">
        <f t="shared" si="0"/>
        <v>-8.5999672760651014E-3</v>
      </c>
    </row>
    <row r="34" spans="1:6" ht="24" x14ac:dyDescent="0.25">
      <c r="A34" s="21"/>
      <c r="B34" s="22" t="s">
        <v>29</v>
      </c>
      <c r="C34" s="23">
        <f t="shared" ref="C34:F34" si="1">C7 -($G7*C$26/$G$26)</f>
        <v>-1.1337581032554278E-2</v>
      </c>
      <c r="D34" s="24">
        <f t="shared" si="1"/>
        <v>5.0792926055128473E-3</v>
      </c>
      <c r="E34" s="24">
        <f t="shared" si="1"/>
        <v>4.2156888545449911E-2</v>
      </c>
      <c r="F34" s="25">
        <f t="shared" si="1"/>
        <v>-3.5898600118408619E-2</v>
      </c>
    </row>
    <row r="35" spans="1:6" x14ac:dyDescent="0.25">
      <c r="A35" s="21"/>
      <c r="B35" s="22" t="s">
        <v>30</v>
      </c>
      <c r="C35" s="23">
        <f t="shared" ref="C35:F35" si="2">C8 -($G8*C$26/$G$26)</f>
        <v>-4.5326262103152132E-2</v>
      </c>
      <c r="D35" s="24">
        <f t="shared" si="2"/>
        <v>1.1959882768622976E-2</v>
      </c>
      <c r="E35" s="24">
        <f t="shared" si="2"/>
        <v>-3.9517896801020136E-3</v>
      </c>
      <c r="F35" s="25">
        <f t="shared" si="2"/>
        <v>3.7318169014631114E-2</v>
      </c>
    </row>
    <row r="36" spans="1:6" x14ac:dyDescent="0.25">
      <c r="A36" s="21"/>
      <c r="B36" s="22" t="s">
        <v>31</v>
      </c>
      <c r="C36" s="23">
        <f t="shared" ref="C36:F36" si="3">C9 -($G9*C$26/$G$26)</f>
        <v>-1.1981655528210677E-3</v>
      </c>
      <c r="D36" s="24">
        <f t="shared" si="3"/>
        <v>6.7147218252488733E-2</v>
      </c>
      <c r="E36" s="24">
        <f t="shared" si="3"/>
        <v>-5.1732843252647015E-2</v>
      </c>
      <c r="F36" s="25">
        <f t="shared" si="3"/>
        <v>-1.4216209447020817E-2</v>
      </c>
    </row>
    <row r="37" spans="1:6" x14ac:dyDescent="0.25">
      <c r="A37" s="21"/>
      <c r="B37" s="22" t="s">
        <v>32</v>
      </c>
      <c r="C37" s="23">
        <f t="shared" ref="C37:F37" si="4">C10 -($G10*C$26/$G$26)</f>
        <v>1.8055157949410316E-2</v>
      </c>
      <c r="D37" s="24">
        <f t="shared" si="4"/>
        <v>2.1056999973253887E-2</v>
      </c>
      <c r="E37" s="24">
        <f t="shared" si="4"/>
        <v>-3.4066293368283984E-2</v>
      </c>
      <c r="F37" s="25">
        <f t="shared" si="4"/>
        <v>-5.0458645543803304E-3</v>
      </c>
    </row>
    <row r="38" spans="1:6" x14ac:dyDescent="0.25">
      <c r="A38" s="21"/>
      <c r="B38" s="22" t="s">
        <v>33</v>
      </c>
      <c r="C38" s="23">
        <f t="shared" ref="C38:F38" si="5">C11 -($G11*C$26/$G$26)</f>
        <v>1.9997110658367123E-3</v>
      </c>
      <c r="D38" s="24">
        <f t="shared" si="5"/>
        <v>-3.9631465033734825E-3</v>
      </c>
      <c r="E38" s="24">
        <f t="shared" si="5"/>
        <v>-4.4490209491823418E-3</v>
      </c>
      <c r="F38" s="25">
        <f t="shared" si="5"/>
        <v>6.4124563867189732E-3</v>
      </c>
    </row>
    <row r="39" spans="1:6" x14ac:dyDescent="0.25">
      <c r="A39" s="21"/>
      <c r="B39" s="22" t="s">
        <v>34</v>
      </c>
      <c r="C39" s="23">
        <f t="shared" ref="C39:F39" si="6">C12 -($G12*C$26/$G$26)</f>
        <v>1.5807043235333634E-2</v>
      </c>
      <c r="D39" s="24">
        <f t="shared" si="6"/>
        <v>-2.6921363012216898E-2</v>
      </c>
      <c r="E39" s="24">
        <f t="shared" si="6"/>
        <v>6.446736338020731E-3</v>
      </c>
      <c r="F39" s="25">
        <f t="shared" si="6"/>
        <v>4.6675834388623938E-3</v>
      </c>
    </row>
    <row r="40" spans="1:6" ht="24" x14ac:dyDescent="0.25">
      <c r="A40" s="21"/>
      <c r="B40" s="22" t="s">
        <v>35</v>
      </c>
      <c r="C40" s="23">
        <f t="shared" ref="C40:F40" si="7">C13 -($G13*C$26/$G$26)</f>
        <v>-1.2468306466126372E-2</v>
      </c>
      <c r="D40" s="24">
        <f t="shared" si="7"/>
        <v>-3.17497880242463E-2</v>
      </c>
      <c r="E40" s="24">
        <f t="shared" si="7"/>
        <v>2.7525792246591518E-2</v>
      </c>
      <c r="F40" s="25">
        <f t="shared" si="7"/>
        <v>1.6692302243781099E-2</v>
      </c>
    </row>
    <row r="41" spans="1:6" x14ac:dyDescent="0.25">
      <c r="A41" s="21"/>
      <c r="B41" s="22" t="s">
        <v>36</v>
      </c>
      <c r="C41" s="23">
        <f t="shared" ref="C41:F41" si="8">C14 -($G14*C$26/$G$26)</f>
        <v>-2.738894638885464E-3</v>
      </c>
      <c r="D41" s="24">
        <f t="shared" si="8"/>
        <v>1.0555849910662066E-3</v>
      </c>
      <c r="E41" s="24">
        <f t="shared" si="8"/>
        <v>5.1195284753919809E-3</v>
      </c>
      <c r="F41" s="25">
        <f t="shared" si="8"/>
        <v>-3.4362188275727581E-3</v>
      </c>
    </row>
    <row r="42" spans="1:6" x14ac:dyDescent="0.25">
      <c r="A42" s="21"/>
      <c r="B42" s="22" t="s">
        <v>37</v>
      </c>
      <c r="C42" s="23">
        <f t="shared" ref="C42:F42" si="9">C15 -($G15*C$26/$G$26)</f>
        <v>-6.3459206368853271E-3</v>
      </c>
      <c r="D42" s="24">
        <f t="shared" si="9"/>
        <v>-4.9771377521149462E-3</v>
      </c>
      <c r="E42" s="24">
        <f t="shared" si="9"/>
        <v>-3.0801985938284371E-2</v>
      </c>
      <c r="F42" s="25">
        <f t="shared" si="9"/>
        <v>4.2125044327284589E-2</v>
      </c>
    </row>
    <row r="43" spans="1:6" x14ac:dyDescent="0.25">
      <c r="A43" s="21"/>
      <c r="B43" s="22" t="s">
        <v>38</v>
      </c>
      <c r="C43" s="23">
        <f t="shared" ref="C43:F43" si="10">C16 -($G16*C$26/$G$26)</f>
        <v>2.3431573480020257E-2</v>
      </c>
      <c r="D43" s="24">
        <f t="shared" si="10"/>
        <v>6.3248564757828474E-3</v>
      </c>
      <c r="E43" s="24">
        <f t="shared" si="10"/>
        <v>6.7389859511932104E-3</v>
      </c>
      <c r="F43" s="25">
        <f t="shared" si="10"/>
        <v>-3.649541590699637E-2</v>
      </c>
    </row>
    <row r="44" spans="1:6" x14ac:dyDescent="0.25">
      <c r="A44" s="21"/>
      <c r="B44" s="22" t="s">
        <v>39</v>
      </c>
      <c r="C44" s="23">
        <f t="shared" ref="C44:F44" si="11">C17 -($G17*C$26/$G$26)</f>
        <v>1.7665846691001408E-2</v>
      </c>
      <c r="D44" s="24">
        <f t="shared" si="11"/>
        <v>-3.1404434260875705E-2</v>
      </c>
      <c r="E44" s="24">
        <f t="shared" si="11"/>
        <v>1.9824068930856947E-3</v>
      </c>
      <c r="F44" s="25">
        <f t="shared" si="11"/>
        <v>1.1756180676788477E-2</v>
      </c>
    </row>
    <row r="45" spans="1:6" ht="24" x14ac:dyDescent="0.25">
      <c r="A45" s="21"/>
      <c r="B45" s="22" t="s">
        <v>40</v>
      </c>
      <c r="C45" s="23">
        <f t="shared" ref="C45:F45" si="12">C18 -($G18*C$26/$G$26)</f>
        <v>2.4274029185008206E-2</v>
      </c>
      <c r="D45" s="24">
        <f t="shared" si="12"/>
        <v>-3.1307056350008494E-2</v>
      </c>
      <c r="E45" s="24">
        <f t="shared" si="12"/>
        <v>-7.7451025944086926E-3</v>
      </c>
      <c r="F45" s="25">
        <f t="shared" si="12"/>
        <v>1.4778129759408787E-2</v>
      </c>
    </row>
    <row r="46" spans="1:6" x14ac:dyDescent="0.25">
      <c r="A46" s="21"/>
      <c r="B46" s="22" t="s">
        <v>41</v>
      </c>
      <c r="C46" s="23">
        <f t="shared" ref="C46:F46" si="13">C19 -($G19*C$26/$G$26)</f>
        <v>9.4297517899870342E-3</v>
      </c>
      <c r="D46" s="24">
        <f t="shared" si="13"/>
        <v>-4.2137377764058737E-2</v>
      </c>
      <c r="E46" s="24">
        <f t="shared" si="13"/>
        <v>3.3427353212459265E-2</v>
      </c>
      <c r="F46" s="25">
        <f t="shared" si="13"/>
        <v>-7.197272383876463E-4</v>
      </c>
    </row>
    <row r="47" spans="1:6" ht="24" x14ac:dyDescent="0.25">
      <c r="A47" s="21"/>
      <c r="B47" s="22" t="s">
        <v>42</v>
      </c>
      <c r="C47" s="23">
        <f t="shared" ref="C47:F47" si="14">C20 -($G20*C$26/$G$26)</f>
        <v>6.121294257993487E-3</v>
      </c>
      <c r="D47" s="24">
        <f t="shared" si="14"/>
        <v>4.3971852232302211E-2</v>
      </c>
      <c r="E47" s="24">
        <f t="shared" si="14"/>
        <v>3.0993704212541023E-2</v>
      </c>
      <c r="F47" s="25">
        <f t="shared" si="14"/>
        <v>-8.1086850702836943E-2</v>
      </c>
    </row>
    <row r="48" spans="1:6" x14ac:dyDescent="0.25">
      <c r="A48" s="21"/>
      <c r="B48" s="22" t="s">
        <v>43</v>
      </c>
      <c r="C48" s="23">
        <f t="shared" ref="C48:F48" si="15">C21 -($G21*C$26/$G$26)</f>
        <v>2.5365742811386316E-2</v>
      </c>
      <c r="D48" s="24">
        <f t="shared" si="15"/>
        <v>-2.3779945543356551E-3</v>
      </c>
      <c r="E48" s="24">
        <f t="shared" si="15"/>
        <v>-3.0914360034241972E-2</v>
      </c>
      <c r="F48" s="25">
        <f t="shared" si="15"/>
        <v>7.9266117771909783E-3</v>
      </c>
    </row>
    <row r="49" spans="1:6" ht="24" x14ac:dyDescent="0.25">
      <c r="A49" s="21"/>
      <c r="B49" s="22" t="s">
        <v>44</v>
      </c>
      <c r="C49" s="23">
        <f t="shared" ref="C49:F49" si="16">C22 -($G22*C$26/$G$26)</f>
        <v>-3.7323858368345925E-2</v>
      </c>
      <c r="D49" s="24">
        <f t="shared" si="16"/>
        <v>5.3549512585489539E-2</v>
      </c>
      <c r="E49" s="24">
        <f t="shared" si="16"/>
        <v>-1.4193740481183437E-3</v>
      </c>
      <c r="F49" s="25">
        <f t="shared" si="16"/>
        <v>-1.4806280169025465E-2</v>
      </c>
    </row>
    <row r="50" spans="1:6" x14ac:dyDescent="0.25">
      <c r="A50" s="21"/>
      <c r="B50" s="22" t="s">
        <v>45</v>
      </c>
      <c r="C50" s="23">
        <f t="shared" ref="C50:F50" si="17">C23 -($G23*C$26/$G$26)</f>
        <v>6.7713961253207111E-3</v>
      </c>
      <c r="D50" s="24">
        <f t="shared" si="17"/>
        <v>-8.7559626288402109E-2</v>
      </c>
      <c r="E50" s="24">
        <f t="shared" si="17"/>
        <v>6.2124173205969302E-2</v>
      </c>
      <c r="F50" s="25">
        <f t="shared" si="17"/>
        <v>1.8664056957111874E-2</v>
      </c>
    </row>
    <row r="51" spans="1:6" x14ac:dyDescent="0.25">
      <c r="A51" s="21"/>
      <c r="B51" s="22" t="s">
        <v>46</v>
      </c>
      <c r="C51" s="23">
        <f t="shared" ref="C51:F51" si="18">C24 -($G24*C$26/$G$26)</f>
        <v>1.0678414377910533E-3</v>
      </c>
      <c r="D51" s="24">
        <f t="shared" si="18"/>
        <v>-1.0390806447353435E-2</v>
      </c>
      <c r="E51" s="24">
        <f t="shared" si="18"/>
        <v>2.7164952804888398E-3</v>
      </c>
      <c r="F51" s="25">
        <f t="shared" si="18"/>
        <v>6.6064697290734997E-3</v>
      </c>
    </row>
    <row r="52" spans="1:6" ht="24.75" thickBot="1" x14ac:dyDescent="0.3">
      <c r="A52" s="26"/>
      <c r="B52" s="27" t="s">
        <v>47</v>
      </c>
      <c r="C52" s="28">
        <f t="shared" ref="C52:F52" si="19">C25 -($G25*C$26/$G$26)</f>
        <v>-3.4296646541256803E-2</v>
      </c>
      <c r="D52" s="29">
        <f t="shared" si="19"/>
        <v>5.2535632075860095E-2</v>
      </c>
      <c r="E52" s="29">
        <f t="shared" si="19"/>
        <v>-5.1597115464445009E-2</v>
      </c>
      <c r="F52" s="30">
        <f t="shared" si="19"/>
        <v>3.3358129929841551E-2</v>
      </c>
    </row>
    <row r="53" spans="1:6" ht="15.75" thickTop="1" x14ac:dyDescent="0.25"/>
  </sheetData>
  <mergeCells count="6">
    <mergeCell ref="A3:B5"/>
    <mergeCell ref="C3:F3"/>
    <mergeCell ref="A6:A25"/>
    <mergeCell ref="A30:B32"/>
    <mergeCell ref="C30:F30"/>
    <mergeCell ref="A33:A52"/>
  </mergeCells>
  <conditionalFormatting sqref="C33:F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46A58-426E-4C63-ACE0-6E73F0C9F0D6}">
  <dimension ref="A1:I49"/>
  <sheetViews>
    <sheetView workbookViewId="0">
      <selection activeCell="C31" sqref="C31:H48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1"/>
      <c r="B3" s="2"/>
      <c r="C3" s="3" t="s">
        <v>1</v>
      </c>
      <c r="D3" s="4"/>
      <c r="E3" s="4"/>
      <c r="F3" s="4"/>
      <c r="G3" s="4"/>
      <c r="H3" s="5"/>
    </row>
    <row r="4" spans="1: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10" t="s">
        <v>7</v>
      </c>
    </row>
    <row r="5" spans="1:9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4" t="s">
        <v>8</v>
      </c>
      <c r="G5" s="14" t="s">
        <v>8</v>
      </c>
      <c r="H5" s="15" t="s">
        <v>8</v>
      </c>
    </row>
    <row r="6" spans="1:9" ht="24.75" thickTop="1" x14ac:dyDescent="0.25">
      <c r="A6" s="16" t="s">
        <v>74</v>
      </c>
      <c r="B6" s="17" t="s">
        <v>75</v>
      </c>
      <c r="C6" s="18">
        <v>0.14285714285714285</v>
      </c>
      <c r="D6" s="19">
        <v>0.16733067729083664</v>
      </c>
      <c r="E6" s="19">
        <v>0.12745098039215685</v>
      </c>
      <c r="F6" s="19">
        <v>0.13397129186602871</v>
      </c>
      <c r="G6" s="19">
        <v>0.12251655629139073</v>
      </c>
      <c r="H6" s="20">
        <v>0.18098159509202452</v>
      </c>
      <c r="I6" s="31">
        <f>AVERAGE(C6:H6)</f>
        <v>0.14585137396493006</v>
      </c>
    </row>
    <row r="7" spans="1:9" ht="24" x14ac:dyDescent="0.25">
      <c r="A7" s="21"/>
      <c r="B7" s="22" t="s">
        <v>76</v>
      </c>
      <c r="C7" s="23">
        <v>0.26007326007326009</v>
      </c>
      <c r="D7" s="24">
        <v>0.19920318725099601</v>
      </c>
      <c r="E7" s="24">
        <v>0.22222222222222221</v>
      </c>
      <c r="F7" s="24">
        <v>0.23923444976076558</v>
      </c>
      <c r="G7" s="24">
        <v>0.27152317880794702</v>
      </c>
      <c r="H7" s="25">
        <v>0.25153374233128833</v>
      </c>
      <c r="I7" s="31">
        <f>AVERAGE(C7:H7)</f>
        <v>0.24063167340774658</v>
      </c>
    </row>
    <row r="8" spans="1:9" ht="24" x14ac:dyDescent="0.25">
      <c r="A8" s="21"/>
      <c r="B8" s="22" t="s">
        <v>77</v>
      </c>
      <c r="C8" s="23">
        <v>0.10256410256410256</v>
      </c>
      <c r="D8" s="24">
        <v>0.10358565737051792</v>
      </c>
      <c r="E8" s="24">
        <v>8.8235294117647065E-2</v>
      </c>
      <c r="F8" s="24">
        <v>7.1770334928229665E-2</v>
      </c>
      <c r="G8" s="24">
        <v>0.12582781456953643</v>
      </c>
      <c r="H8" s="25">
        <v>0.10736196319018405</v>
      </c>
      <c r="I8" s="31">
        <f>AVERAGE(C8:H8)</f>
        <v>9.9890861123369631E-2</v>
      </c>
    </row>
    <row r="9" spans="1:9" ht="24" x14ac:dyDescent="0.25">
      <c r="A9" s="21"/>
      <c r="B9" s="22" t="s">
        <v>78</v>
      </c>
      <c r="C9" s="23">
        <v>0.22344322344322345</v>
      </c>
      <c r="D9" s="24">
        <v>0.34661354581673309</v>
      </c>
      <c r="E9" s="24">
        <v>0.25490196078431371</v>
      </c>
      <c r="F9" s="24">
        <v>0.23444976076555021</v>
      </c>
      <c r="G9" s="24">
        <v>0.29139072847682118</v>
      </c>
      <c r="H9" s="25">
        <v>0.26380368098159507</v>
      </c>
      <c r="I9" s="31">
        <f>AVERAGE(C9:H9)</f>
        <v>0.26910048337803943</v>
      </c>
    </row>
    <row r="10" spans="1:9" ht="24" x14ac:dyDescent="0.25">
      <c r="A10" s="21"/>
      <c r="B10" s="22" t="s">
        <v>79</v>
      </c>
      <c r="C10" s="23">
        <v>0.26373626373626374</v>
      </c>
      <c r="D10" s="24">
        <v>0.42231075697211151</v>
      </c>
      <c r="E10" s="24">
        <v>0.3202614379084967</v>
      </c>
      <c r="F10" s="24">
        <v>0.31100478468899523</v>
      </c>
      <c r="G10" s="24">
        <v>0.22847682119205298</v>
      </c>
      <c r="H10" s="25">
        <v>0.28834355828220859</v>
      </c>
      <c r="I10" s="31">
        <f>AVERAGE(C10:H10)</f>
        <v>0.30568893713002149</v>
      </c>
    </row>
    <row r="11" spans="1:9" ht="24" x14ac:dyDescent="0.25">
      <c r="A11" s="21"/>
      <c r="B11" s="22" t="s">
        <v>80</v>
      </c>
      <c r="C11" s="23">
        <v>0.1575091575091575</v>
      </c>
      <c r="D11" s="24">
        <v>0.29880478087649404</v>
      </c>
      <c r="E11" s="24">
        <v>0.23856209150326799</v>
      </c>
      <c r="F11" s="24">
        <v>0.20095693779904306</v>
      </c>
      <c r="G11" s="24">
        <v>0.13576158940397351</v>
      </c>
      <c r="H11" s="25">
        <v>0.21472392638036811</v>
      </c>
      <c r="I11" s="31">
        <f>AVERAGE(C11:H11)</f>
        <v>0.20771974724538403</v>
      </c>
    </row>
    <row r="12" spans="1:9" ht="24" x14ac:dyDescent="0.25">
      <c r="A12" s="21"/>
      <c r="B12" s="22" t="s">
        <v>81</v>
      </c>
      <c r="C12" s="23">
        <v>0.16849816849816851</v>
      </c>
      <c r="D12" s="24">
        <v>0.23505976095617531</v>
      </c>
      <c r="E12" s="24">
        <v>0.16993464052287582</v>
      </c>
      <c r="F12" s="24">
        <v>0.26315789473684209</v>
      </c>
      <c r="G12" s="24">
        <v>0.19867549668874174</v>
      </c>
      <c r="H12" s="25">
        <v>0.20245398773006135</v>
      </c>
      <c r="I12" s="31">
        <f>AVERAGE(C12:H12)</f>
        <v>0.20629665818881079</v>
      </c>
    </row>
    <row r="13" spans="1:9" ht="24" x14ac:dyDescent="0.25">
      <c r="A13" s="21"/>
      <c r="B13" s="22" t="s">
        <v>82</v>
      </c>
      <c r="C13" s="23">
        <v>0.13553113553113552</v>
      </c>
      <c r="D13" s="24">
        <v>0.2549800796812749</v>
      </c>
      <c r="E13" s="24">
        <v>0.17320261437908496</v>
      </c>
      <c r="F13" s="24">
        <v>0.16267942583732059</v>
      </c>
      <c r="G13" s="24">
        <v>0.15894039735099338</v>
      </c>
      <c r="H13" s="25">
        <v>0.18404907975460122</v>
      </c>
      <c r="I13" s="31">
        <f>AVERAGE(C13:H13)</f>
        <v>0.17823045542240176</v>
      </c>
    </row>
    <row r="14" spans="1:9" ht="24" x14ac:dyDescent="0.25">
      <c r="A14" s="21"/>
      <c r="B14" s="22" t="s">
        <v>83</v>
      </c>
      <c r="C14" s="23">
        <v>0.11355311355311355</v>
      </c>
      <c r="D14" s="24">
        <v>0.1752988047808765</v>
      </c>
      <c r="E14" s="24">
        <v>0.13725490196078433</v>
      </c>
      <c r="F14" s="24">
        <v>0.15311004784688995</v>
      </c>
      <c r="G14" s="24">
        <v>9.2715231788079458E-2</v>
      </c>
      <c r="H14" s="25">
        <v>0.13190184049079753</v>
      </c>
      <c r="I14" s="31">
        <f>AVERAGE(C14:H14)</f>
        <v>0.13397232340342355</v>
      </c>
    </row>
    <row r="15" spans="1:9" ht="24" x14ac:dyDescent="0.25">
      <c r="A15" s="21"/>
      <c r="B15" s="22" t="s">
        <v>84</v>
      </c>
      <c r="C15" s="23">
        <v>0.18681318681318682</v>
      </c>
      <c r="D15" s="24">
        <v>0.23107569721115534</v>
      </c>
      <c r="E15" s="24">
        <v>0.15032679738562091</v>
      </c>
      <c r="F15" s="24">
        <v>0.21531100478468901</v>
      </c>
      <c r="G15" s="24">
        <v>9.602649006622517E-2</v>
      </c>
      <c r="H15" s="25">
        <v>0.21472392638036811</v>
      </c>
      <c r="I15" s="31">
        <f>AVERAGE(C15:H15)</f>
        <v>0.18237951710687425</v>
      </c>
    </row>
    <row r="16" spans="1:9" ht="24" x14ac:dyDescent="0.25">
      <c r="A16" s="21"/>
      <c r="B16" s="22" t="s">
        <v>85</v>
      </c>
      <c r="C16" s="23">
        <v>0.19047619047619047</v>
      </c>
      <c r="D16" s="24">
        <v>0.14741035856573706</v>
      </c>
      <c r="E16" s="24">
        <v>0.15686274509803921</v>
      </c>
      <c r="F16" s="24">
        <v>0.17703349282296654</v>
      </c>
      <c r="G16" s="24">
        <v>0.13576158940397351</v>
      </c>
      <c r="H16" s="25">
        <v>0.14723926380368099</v>
      </c>
      <c r="I16" s="31">
        <f>AVERAGE(C16:H16)</f>
        <v>0.15913060669509796</v>
      </c>
    </row>
    <row r="17" spans="1:9" ht="24" x14ac:dyDescent="0.25">
      <c r="A17" s="21"/>
      <c r="B17" s="22" t="s">
        <v>86</v>
      </c>
      <c r="C17" s="23">
        <v>0.1648351648351648</v>
      </c>
      <c r="D17" s="24">
        <v>0.17928286852589642</v>
      </c>
      <c r="E17" s="24">
        <v>0.18627450980392157</v>
      </c>
      <c r="F17" s="24">
        <v>0.16746411483253587</v>
      </c>
      <c r="G17" s="24">
        <v>0.15894039735099338</v>
      </c>
      <c r="H17" s="25">
        <v>0.17791411042944782</v>
      </c>
      <c r="I17" s="31">
        <f>AVERAGE(C17:H17)</f>
        <v>0.17245186096299334</v>
      </c>
    </row>
    <row r="18" spans="1:9" ht="24" x14ac:dyDescent="0.25">
      <c r="A18" s="21"/>
      <c r="B18" s="22" t="s">
        <v>87</v>
      </c>
      <c r="C18" s="23">
        <v>0.34798534798534797</v>
      </c>
      <c r="D18" s="24">
        <v>0.16733067729083664</v>
      </c>
      <c r="E18" s="24">
        <v>0.28104575163398693</v>
      </c>
      <c r="F18" s="24">
        <v>0.28229665071770332</v>
      </c>
      <c r="G18" s="24">
        <v>0.27483443708609273</v>
      </c>
      <c r="H18" s="25">
        <v>0.25153374233128833</v>
      </c>
      <c r="I18" s="31">
        <f>AVERAGE(C18:H18)</f>
        <v>0.26750443450754263</v>
      </c>
    </row>
    <row r="19" spans="1:9" ht="24" x14ac:dyDescent="0.25">
      <c r="A19" s="21"/>
      <c r="B19" s="22" t="s">
        <v>88</v>
      </c>
      <c r="C19" s="23">
        <v>0.15018315018315018</v>
      </c>
      <c r="D19" s="24">
        <v>0.16334661354581673</v>
      </c>
      <c r="E19" s="24">
        <v>0.11437908496732026</v>
      </c>
      <c r="F19" s="24">
        <v>0.14354066985645933</v>
      </c>
      <c r="G19" s="24">
        <v>0.11589403973509933</v>
      </c>
      <c r="H19" s="25">
        <v>0.11963190184049081</v>
      </c>
      <c r="I19" s="31">
        <f>AVERAGE(C19:H19)</f>
        <v>0.13449591002138944</v>
      </c>
    </row>
    <row r="20" spans="1:9" ht="24" x14ac:dyDescent="0.25">
      <c r="A20" s="21"/>
      <c r="B20" s="22" t="s">
        <v>89</v>
      </c>
      <c r="C20" s="23">
        <v>0.31501831501831501</v>
      </c>
      <c r="D20" s="24">
        <v>0.16733067729083664</v>
      </c>
      <c r="E20" s="24">
        <v>0.21568627450980393</v>
      </c>
      <c r="F20" s="24">
        <v>0.32057416267942584</v>
      </c>
      <c r="G20" s="24">
        <v>0.26490066225165565</v>
      </c>
      <c r="H20" s="25">
        <v>0.23312883435582818</v>
      </c>
      <c r="I20" s="31">
        <f>AVERAGE(C20:H20)</f>
        <v>0.25277315435097752</v>
      </c>
    </row>
    <row r="21" spans="1:9" ht="24" x14ac:dyDescent="0.25">
      <c r="A21" s="21"/>
      <c r="B21" s="22" t="s">
        <v>90</v>
      </c>
      <c r="C21" s="23">
        <v>0.20146520146520147</v>
      </c>
      <c r="D21" s="24">
        <v>0.13147410358565736</v>
      </c>
      <c r="E21" s="24">
        <v>0.16666666666666663</v>
      </c>
      <c r="F21" s="24">
        <v>0.22488038277511962</v>
      </c>
      <c r="G21" s="24">
        <v>0.20860927152317882</v>
      </c>
      <c r="H21" s="25">
        <v>0.16564417177914109</v>
      </c>
      <c r="I21" s="31">
        <f>AVERAGE(C21:H21)</f>
        <v>0.18312329963249416</v>
      </c>
    </row>
    <row r="22" spans="1:9" ht="24" x14ac:dyDescent="0.25">
      <c r="A22" s="21"/>
      <c r="B22" s="22" t="s">
        <v>91</v>
      </c>
      <c r="C22" s="23">
        <v>0.2893772893772894</v>
      </c>
      <c r="D22" s="24">
        <v>0.21513944223107567</v>
      </c>
      <c r="E22" s="24">
        <v>0.21568627450980393</v>
      </c>
      <c r="F22" s="24">
        <v>0.28229665071770332</v>
      </c>
      <c r="G22" s="24">
        <v>0.32781456953642385</v>
      </c>
      <c r="H22" s="25">
        <v>0.26993865030674846</v>
      </c>
      <c r="I22" s="31">
        <f>AVERAGE(C22:H22)</f>
        <v>0.26670881277984076</v>
      </c>
    </row>
    <row r="23" spans="1:9" ht="24.75" thickBot="1" x14ac:dyDescent="0.3">
      <c r="A23" s="26"/>
      <c r="B23" s="27" t="s">
        <v>92</v>
      </c>
      <c r="C23" s="28">
        <v>0.2857142857142857</v>
      </c>
      <c r="D23" s="29">
        <v>0.26693227091633465</v>
      </c>
      <c r="E23" s="29">
        <v>0.29411764705882354</v>
      </c>
      <c r="F23" s="29">
        <v>0.26315789473684209</v>
      </c>
      <c r="G23" s="29">
        <v>0.26821192052980131</v>
      </c>
      <c r="H23" s="30">
        <v>0.26380368098159507</v>
      </c>
      <c r="I23" s="31">
        <f>AVERAGE(C23:H23)</f>
        <v>0.27365628332294706</v>
      </c>
    </row>
    <row r="24" spans="1:9" ht="15.75" thickTop="1" x14ac:dyDescent="0.25">
      <c r="C24" s="32">
        <f>AVERAGE(C6:C23)</f>
        <v>0.20553520553520555</v>
      </c>
      <c r="D24" s="32">
        <f>AVERAGE(D6:D23)</f>
        <v>0.21513944223107562</v>
      </c>
      <c r="E24" s="32">
        <f>AVERAGE(E6:E23)</f>
        <v>0.19517066085693535</v>
      </c>
      <c r="F24" s="32">
        <f>AVERAGE(F6:F23)</f>
        <v>0.21371610845295053</v>
      </c>
      <c r="G24" s="32">
        <f>AVERAGE(G6:G23)</f>
        <v>0.19315673289183222</v>
      </c>
      <c r="H24" s="32">
        <f>AVERAGE(H6:H23)</f>
        <v>0.20381731424676205</v>
      </c>
      <c r="I24" s="32">
        <f>AVERAGE(I6:I23)</f>
        <v>0.20442257736912695</v>
      </c>
    </row>
    <row r="27" spans="1:9" ht="15.75" thickBot="1" x14ac:dyDescent="0.3"/>
    <row r="28" spans="1:9" ht="15.75" thickTop="1" x14ac:dyDescent="0.25">
      <c r="A28" s="1"/>
      <c r="B28" s="2"/>
      <c r="C28" s="3" t="s">
        <v>1</v>
      </c>
      <c r="D28" s="4"/>
      <c r="E28" s="4"/>
      <c r="F28" s="4"/>
      <c r="G28" s="4"/>
      <c r="H28" s="5"/>
    </row>
    <row r="29" spans="1:9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10" t="s">
        <v>7</v>
      </c>
    </row>
    <row r="30" spans="1:9" ht="25.5" thickBot="1" x14ac:dyDescent="0.3">
      <c r="A30" s="11"/>
      <c r="B30" s="12"/>
      <c r="C30" s="13" t="s">
        <v>8</v>
      </c>
      <c r="D30" s="14" t="s">
        <v>8</v>
      </c>
      <c r="E30" s="14" t="s">
        <v>8</v>
      </c>
      <c r="F30" s="14" t="s">
        <v>8</v>
      </c>
      <c r="G30" s="14" t="s">
        <v>8</v>
      </c>
      <c r="H30" s="15" t="s">
        <v>8</v>
      </c>
    </row>
    <row r="31" spans="1:9" ht="24.75" thickTop="1" x14ac:dyDescent="0.25">
      <c r="A31" s="16" t="s">
        <v>74</v>
      </c>
      <c r="B31" s="17" t="s">
        <v>75</v>
      </c>
      <c r="C31" s="18">
        <f>C6 -($I6*C$24/$I$24)</f>
        <v>-3.7880687984333805E-3</v>
      </c>
      <c r="D31" s="19">
        <f t="shared" ref="D31:H31" si="0">D6 -($I6*D$24/$I$24)</f>
        <v>1.3833037023876504E-2</v>
      </c>
      <c r="E31" s="19">
        <f t="shared" si="0"/>
        <v>-1.1799338285835209E-2</v>
      </c>
      <c r="F31" s="19">
        <f t="shared" si="0"/>
        <v>-1.851082854093386E-2</v>
      </c>
      <c r="G31" s="19">
        <f t="shared" si="0"/>
        <v>-1.5296865520526268E-2</v>
      </c>
      <c r="H31" s="20">
        <f t="shared" si="0"/>
        <v>3.5562064121852421E-2</v>
      </c>
    </row>
    <row r="32" spans="1:9" ht="24" x14ac:dyDescent="0.25">
      <c r="A32" s="21"/>
      <c r="B32" s="22" t="s">
        <v>76</v>
      </c>
      <c r="C32" s="23">
        <f t="shared" ref="C32:H32" si="1">C7 -($I7*C$24/$I$24)</f>
        <v>1.8131880169637404E-2</v>
      </c>
      <c r="D32" s="24">
        <f t="shared" si="1"/>
        <v>-5.4043614870047274E-2</v>
      </c>
      <c r="E32" s="24">
        <f t="shared" si="1"/>
        <v>-7.5187551518011431E-3</v>
      </c>
      <c r="F32" s="24">
        <f t="shared" si="1"/>
        <v>-1.233690538540877E-2</v>
      </c>
      <c r="G32" s="24">
        <f t="shared" si="1"/>
        <v>4.4152853749349436E-2</v>
      </c>
      <c r="H32" s="25">
        <f t="shared" si="1"/>
        <v>1.1614541488270597E-2</v>
      </c>
    </row>
    <row r="33" spans="1:8" ht="24" x14ac:dyDescent="0.25">
      <c r="A33" s="21"/>
      <c r="B33" s="22" t="s">
        <v>77</v>
      </c>
      <c r="C33" s="23">
        <f t="shared" ref="C33:H33" si="2">C8 -($I8*C$24/$I$24)</f>
        <v>2.1295569463386649E-3</v>
      </c>
      <c r="D33" s="24">
        <f t="shared" si="2"/>
        <v>-1.5419876413054617E-3</v>
      </c>
      <c r="E33" s="24">
        <f t="shared" si="2"/>
        <v>-7.1346284707605456E-3</v>
      </c>
      <c r="F33" s="24">
        <f t="shared" si="2"/>
        <v>-3.2661799643442277E-2</v>
      </c>
      <c r="G33" s="24">
        <f t="shared" si="2"/>
        <v>3.1441995602478456E-2</v>
      </c>
      <c r="H33" s="25">
        <f t="shared" si="2"/>
        <v>7.7668632066912324E-3</v>
      </c>
    </row>
    <row r="34" spans="1:8" ht="24" x14ac:dyDescent="0.25">
      <c r="A34" s="21"/>
      <c r="B34" s="22" t="s">
        <v>78</v>
      </c>
      <c r="C34" s="23">
        <f t="shared" ref="C34:H34" si="3">C9 -($I9*C$24/$I$24)</f>
        <v>-4.7121916046509199E-2</v>
      </c>
      <c r="D34" s="24">
        <f t="shared" si="3"/>
        <v>6.3405454796901684E-2</v>
      </c>
      <c r="E34" s="24">
        <f t="shared" si="3"/>
        <v>-2.0193629448951311E-3</v>
      </c>
      <c r="F34" s="24">
        <f t="shared" si="3"/>
        <v>-4.6884663398931242E-2</v>
      </c>
      <c r="G34" s="24">
        <f t="shared" si="3"/>
        <v>3.712052575328878E-2</v>
      </c>
      <c r="H34" s="25">
        <f t="shared" si="3"/>
        <v>-4.500038159854225E-3</v>
      </c>
    </row>
    <row r="35" spans="1:8" ht="24" x14ac:dyDescent="0.25">
      <c r="A35" s="21"/>
      <c r="B35" s="22" t="s">
        <v>79</v>
      </c>
      <c r="C35" s="23">
        <f t="shared" ref="C35:H35" si="4">C10 -($I10*C$24/$I$24)</f>
        <v>-4.3616472597772959E-2</v>
      </c>
      <c r="D35" s="24">
        <f t="shared" si="4"/>
        <v>0.10059606049996206</v>
      </c>
      <c r="E35" s="24">
        <f t="shared" si="4"/>
        <v>2.8407609216231755E-2</v>
      </c>
      <c r="F35" s="24">
        <f t="shared" si="4"/>
        <v>-8.5814903758130168E-3</v>
      </c>
      <c r="G35" s="24">
        <f t="shared" si="4"/>
        <v>-6.0365424792313993E-2</v>
      </c>
      <c r="H35" s="25">
        <f t="shared" si="4"/>
        <v>-1.6440281950293456E-2</v>
      </c>
    </row>
    <row r="36" spans="1:8" ht="24" x14ac:dyDescent="0.25">
      <c r="A36" s="21"/>
      <c r="B36" s="22" t="s">
        <v>80</v>
      </c>
      <c r="C36" s="23">
        <f t="shared" ref="C36:H36" si="5">C11 -($I11*C$24/$I$24)</f>
        <v>-5.1341163689506725E-2</v>
      </c>
      <c r="D36" s="24">
        <f t="shared" si="5"/>
        <v>8.0195314457052108E-2</v>
      </c>
      <c r="E36" s="24">
        <f t="shared" si="5"/>
        <v>4.0243486657031091E-2</v>
      </c>
      <c r="F36" s="24">
        <f t="shared" si="5"/>
        <v>-1.6206237626307296E-2</v>
      </c>
      <c r="G36" s="24">
        <f t="shared" si="5"/>
        <v>-6.0510604457403083E-2</v>
      </c>
      <c r="H36" s="25">
        <f t="shared" si="5"/>
        <v>7.619204659134321E-3</v>
      </c>
    </row>
    <row r="37" spans="1:8" ht="24" x14ac:dyDescent="0.25">
      <c r="A37" s="21"/>
      <c r="B37" s="22" t="s">
        <v>81</v>
      </c>
      <c r="C37" s="23">
        <f t="shared" ref="C37:H37" si="6">C12 -($I12*C$24/$I$24)</f>
        <v>-3.8921318075954614E-2</v>
      </c>
      <c r="D37" s="24">
        <f t="shared" si="6"/>
        <v>1.7947989115368296E-2</v>
      </c>
      <c r="E37" s="24">
        <f t="shared" si="6"/>
        <v>-2.7025282541709605E-2</v>
      </c>
      <c r="F37" s="24">
        <f t="shared" si="6"/>
        <v>4.7482505343088621E-2</v>
      </c>
      <c r="G37" s="24">
        <f t="shared" si="6"/>
        <v>3.7479646368356878E-3</v>
      </c>
      <c r="H37" s="25">
        <f t="shared" si="6"/>
        <v>-3.2318584776279413E-3</v>
      </c>
    </row>
    <row r="38" spans="1:8" ht="24" x14ac:dyDescent="0.25">
      <c r="A38" s="21"/>
      <c r="B38" s="22" t="s">
        <v>82</v>
      </c>
      <c r="C38" s="23">
        <f t="shared" ref="C38:H38" si="7">C13 -($I13*C$24/$I$24)</f>
        <v>-4.3669389965267424E-2</v>
      </c>
      <c r="D38" s="24">
        <f t="shared" si="7"/>
        <v>6.740588283056495E-2</v>
      </c>
      <c r="E38" s="24">
        <f t="shared" si="7"/>
        <v>3.038651976778467E-3</v>
      </c>
      <c r="F38" s="24">
        <f t="shared" si="7"/>
        <v>-2.3653805212262347E-2</v>
      </c>
      <c r="G38" s="24">
        <f t="shared" si="7"/>
        <v>-9.4676763279256948E-3</v>
      </c>
      <c r="H38" s="25">
        <f t="shared" si="7"/>
        <v>6.3463366981123814E-3</v>
      </c>
    </row>
    <row r="39" spans="1:8" ht="24" x14ac:dyDescent="0.25">
      <c r="A39" s="21"/>
      <c r="B39" s="22" t="s">
        <v>83</v>
      </c>
      <c r="C39" s="23">
        <f t="shared" ref="C39:H39" si="8">C14 -($I14*C$24/$I$24)</f>
        <v>-2.114839242110049E-2</v>
      </c>
      <c r="D39" s="24">
        <f t="shared" si="8"/>
        <v>3.4302974954465215E-2</v>
      </c>
      <c r="E39" s="24">
        <f t="shared" si="8"/>
        <v>9.3460025050719764E-3</v>
      </c>
      <c r="F39" s="24">
        <f t="shared" si="8"/>
        <v>1.3047027574531328E-2</v>
      </c>
      <c r="G39" s="24">
        <f t="shared" si="8"/>
        <v>-3.3873800693424869E-2</v>
      </c>
      <c r="H39" s="25">
        <f t="shared" si="8"/>
        <v>-1.673811919542828E-3</v>
      </c>
    </row>
    <row r="40" spans="1:8" ht="24" x14ac:dyDescent="0.25">
      <c r="A40" s="21"/>
      <c r="B40" s="22" t="s">
        <v>84</v>
      </c>
      <c r="C40" s="23">
        <f t="shared" ref="C40:H40" si="9">C15 -($I15*C$24/$I$24)</f>
        <v>3.4410171810364265E-3</v>
      </c>
      <c r="D40" s="24">
        <f t="shared" si="9"/>
        <v>3.9134923888963391E-2</v>
      </c>
      <c r="E40" s="24">
        <f t="shared" si="9"/>
        <v>-2.3798445230037296E-2</v>
      </c>
      <c r="F40" s="24">
        <f t="shared" si="9"/>
        <v>2.4640085949595214E-2</v>
      </c>
      <c r="G40" s="24">
        <f t="shared" si="9"/>
        <v>-7.6301988148501435E-2</v>
      </c>
      <c r="H40" s="25">
        <f t="shared" si="9"/>
        <v>3.2884406358943852E-2</v>
      </c>
    </row>
    <row r="41" spans="1:8" ht="24" x14ac:dyDescent="0.25">
      <c r="A41" s="21"/>
      <c r="B41" s="22" t="s">
        <v>85</v>
      </c>
      <c r="C41" s="23">
        <f t="shared" ref="C41:H41" si="10">C16 -($I16*C$24/$I$24)</f>
        <v>3.0479470079891907E-2</v>
      </c>
      <c r="D41" s="24">
        <f t="shared" si="10"/>
        <v>-2.006267893763633E-2</v>
      </c>
      <c r="E41" s="24">
        <f t="shared" si="10"/>
        <v>4.9341955662210724E-3</v>
      </c>
      <c r="F41" s="24">
        <f t="shared" si="10"/>
        <v>1.0668434538706945E-2</v>
      </c>
      <c r="G41" s="24">
        <f t="shared" si="10"/>
        <v>-1.4599239071532932E-2</v>
      </c>
      <c r="H41" s="25">
        <f t="shared" si="10"/>
        <v>-1.1420182175650329E-2</v>
      </c>
    </row>
    <row r="42" spans="1:8" ht="24" x14ac:dyDescent="0.25">
      <c r="A42" s="21"/>
      <c r="B42" s="22" t="s">
        <v>86</v>
      </c>
      <c r="C42" s="23">
        <f t="shared" ref="C42:H42" si="11">C17 -($I17*C$24/$I$24)</f>
        <v>-8.5553145537846098E-3</v>
      </c>
      <c r="D42" s="24">
        <f t="shared" si="11"/>
        <v>-2.2097907330442534E-3</v>
      </c>
      <c r="E42" s="24">
        <f t="shared" si="11"/>
        <v>2.1627609724092639E-2</v>
      </c>
      <c r="F42" s="24">
        <f t="shared" si="11"/>
        <v>-1.2827813264670446E-2</v>
      </c>
      <c r="G42" s="24">
        <f t="shared" si="11"/>
        <v>-4.0075434949916056E-3</v>
      </c>
      <c r="H42" s="25">
        <f t="shared" si="11"/>
        <v>5.972852322398442E-3</v>
      </c>
    </row>
    <row r="43" spans="1:8" ht="24" x14ac:dyDescent="0.25">
      <c r="A43" s="21"/>
      <c r="B43" s="22" t="s">
        <v>87</v>
      </c>
      <c r="C43" s="23">
        <f t="shared" ref="C43:H43" si="12">C18 -($I18*C$24/$I$24)</f>
        <v>7.9024944317184764E-2</v>
      </c>
      <c r="D43" s="24">
        <f t="shared" si="12"/>
        <v>-0.11419769190867848</v>
      </c>
      <c r="E43" s="24">
        <f t="shared" si="12"/>
        <v>2.5648241550138562E-2</v>
      </c>
      <c r="F43" s="24">
        <f t="shared" si="12"/>
        <v>2.6308355586125987E-3</v>
      </c>
      <c r="G43" s="24">
        <f t="shared" si="12"/>
        <v>2.2072324072260951E-2</v>
      </c>
      <c r="H43" s="25">
        <f t="shared" si="12"/>
        <v>-1.5178653589517699E-2</v>
      </c>
    </row>
    <row r="44" spans="1:8" ht="24" x14ac:dyDescent="0.25">
      <c r="A44" s="21"/>
      <c r="B44" s="22" t="s">
        <v>88</v>
      </c>
      <c r="C44" s="23">
        <f t="shared" ref="C44:H44" si="13">C19 -($I19*C$24/$I$24)</f>
        <v>1.4955207821507249E-2</v>
      </c>
      <c r="D44" s="24">
        <f t="shared" si="13"/>
        <v>2.1799748044195072E-2</v>
      </c>
      <c r="E44" s="24">
        <f t="shared" si="13"/>
        <v>-1.4029704214661085E-2</v>
      </c>
      <c r="F44" s="24">
        <f t="shared" si="13"/>
        <v>2.9302594872247789E-3</v>
      </c>
      <c r="G44" s="24">
        <f t="shared" si="13"/>
        <v>-1.1189724208133703E-2</v>
      </c>
      <c r="H44" s="25">
        <f t="shared" si="13"/>
        <v>-1.4465786930132077E-2</v>
      </c>
    </row>
    <row r="45" spans="1:8" ht="24" x14ac:dyDescent="0.25">
      <c r="A45" s="21"/>
      <c r="B45" s="22" t="s">
        <v>89</v>
      </c>
      <c r="C45" s="23">
        <f t="shared" ref="C45:H45" si="14">C20 -($I20*C$24/$I$24)</f>
        <v>6.0869370699424163E-2</v>
      </c>
      <c r="D45" s="24">
        <f t="shared" si="14"/>
        <v>-9.8694123579675636E-2</v>
      </c>
      <c r="E45" s="24">
        <f t="shared" si="14"/>
        <v>-2.5646675189239881E-2</v>
      </c>
      <c r="F45" s="24">
        <f t="shared" si="14"/>
        <v>5.6309346314643127E-2</v>
      </c>
      <c r="G45" s="24">
        <f t="shared" si="14"/>
        <v>2.6057980168480599E-2</v>
      </c>
      <c r="H45" s="25">
        <f t="shared" si="14"/>
        <v>-1.889589841363179E-2</v>
      </c>
    </row>
    <row r="46" spans="1:8" ht="24" x14ac:dyDescent="0.25">
      <c r="A46" s="21"/>
      <c r="B46" s="22" t="s">
        <v>90</v>
      </c>
      <c r="C46" s="23">
        <f t="shared" ref="C46:H46" si="15">C21 -($I21*C$24/$I$24)</f>
        <v>1.7345201058954457E-2</v>
      </c>
      <c r="D46" s="24">
        <f t="shared" si="15"/>
        <v>-6.1249445101968614E-2</v>
      </c>
      <c r="E46" s="24">
        <f t="shared" si="15"/>
        <v>-8.1686957847128261E-3</v>
      </c>
      <c r="F46" s="24">
        <f t="shared" si="15"/>
        <v>3.3431867311725039E-2</v>
      </c>
      <c r="G46" s="24">
        <f t="shared" si="15"/>
        <v>3.5578001060747821E-2</v>
      </c>
      <c r="H46" s="25">
        <f t="shared" si="15"/>
        <v>-1.6936928544745461E-2</v>
      </c>
    </row>
    <row r="47" spans="1:8" ht="24" x14ac:dyDescent="0.25">
      <c r="A47" s="21"/>
      <c r="B47" s="22" t="s">
        <v>91</v>
      </c>
      <c r="C47" s="23">
        <f t="shared" ref="C47:H47" si="16">C22 -($I22*C$24/$I$24)</f>
        <v>2.1216837834943492E-2</v>
      </c>
      <c r="D47" s="24">
        <f t="shared" si="16"/>
        <v>-6.5551594727903117E-2</v>
      </c>
      <c r="E47" s="24">
        <f t="shared" si="16"/>
        <v>-3.895162271529784E-2</v>
      </c>
      <c r="F47" s="24">
        <f t="shared" si="16"/>
        <v>3.4626281210261567E-3</v>
      </c>
      <c r="G47" s="24">
        <f t="shared" si="16"/>
        <v>7.5804231084474927E-2</v>
      </c>
      <c r="H47" s="25">
        <f t="shared" si="16"/>
        <v>4.019520402756882E-3</v>
      </c>
    </row>
    <row r="48" spans="1:8" ht="24.75" thickBot="1" x14ac:dyDescent="0.3">
      <c r="A48" s="26"/>
      <c r="B48" s="27" t="s">
        <v>92</v>
      </c>
      <c r="C48" s="28">
        <f t="shared" ref="C48:H48" si="17">C23 -($I23*C$24/$I$24)</f>
        <v>1.0568550039411317E-2</v>
      </c>
      <c r="D48" s="29">
        <f t="shared" si="17"/>
        <v>-2.1070458111088097E-2</v>
      </c>
      <c r="E48" s="29">
        <f t="shared" si="17"/>
        <v>3.2846713333385902E-2</v>
      </c>
      <c r="F48" s="29">
        <f t="shared" si="17"/>
        <v>-2.293944675138343E-2</v>
      </c>
      <c r="G48" s="29">
        <f t="shared" si="17"/>
        <v>9.636990586837757E-3</v>
      </c>
      <c r="H48" s="30">
        <f t="shared" si="17"/>
        <v>-9.0423490971629494E-3</v>
      </c>
    </row>
    <row r="49" ht="15.75" thickTop="1" x14ac:dyDescent="0.25"/>
  </sheetData>
  <mergeCells count="6">
    <mergeCell ref="A3:B5"/>
    <mergeCell ref="C3:H3"/>
    <mergeCell ref="A6:A23"/>
    <mergeCell ref="A28:B30"/>
    <mergeCell ref="C28:H28"/>
    <mergeCell ref="A31:A48"/>
  </mergeCells>
  <conditionalFormatting sqref="C31:H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9C190-735E-4BC9-B971-C30D568D3BE0}">
  <dimension ref="A1:E49"/>
  <sheetViews>
    <sheetView workbookViewId="0">
      <selection activeCell="C31" sqref="C31:D48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48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5"/>
    </row>
    <row r="4" spans="1:5" ht="24.75" x14ac:dyDescent="0.25">
      <c r="A4" s="6"/>
      <c r="B4" s="7"/>
      <c r="C4" s="8" t="s">
        <v>49</v>
      </c>
      <c r="D4" s="10" t="s">
        <v>50</v>
      </c>
    </row>
    <row r="5" spans="1:5" ht="25.5" thickBot="1" x14ac:dyDescent="0.3">
      <c r="A5" s="11"/>
      <c r="B5" s="12"/>
      <c r="C5" s="13" t="s">
        <v>8</v>
      </c>
      <c r="D5" s="15" t="s">
        <v>8</v>
      </c>
    </row>
    <row r="6" spans="1:5" ht="24.75" thickTop="1" x14ac:dyDescent="0.25">
      <c r="A6" s="16" t="s">
        <v>74</v>
      </c>
      <c r="B6" s="17" t="s">
        <v>75</v>
      </c>
      <c r="C6" s="18">
        <v>0.15018315018315018</v>
      </c>
      <c r="D6" s="20">
        <v>0.1245136186770428</v>
      </c>
      <c r="E6" s="31">
        <f>AVERAGE(C6:D6)</f>
        <v>0.1373483844300965</v>
      </c>
    </row>
    <row r="7" spans="1:5" ht="24" x14ac:dyDescent="0.25">
      <c r="A7" s="21"/>
      <c r="B7" s="22" t="s">
        <v>76</v>
      </c>
      <c r="C7" s="23">
        <v>0.2783882783882784</v>
      </c>
      <c r="D7" s="25">
        <v>0.26848249027237353</v>
      </c>
      <c r="E7" s="31">
        <f>AVERAGE(C7:D7)</f>
        <v>0.27343538433032599</v>
      </c>
    </row>
    <row r="8" spans="1:5" ht="24" x14ac:dyDescent="0.25">
      <c r="A8" s="21"/>
      <c r="B8" s="22" t="s">
        <v>77</v>
      </c>
      <c r="C8" s="23">
        <v>0.11355311355311355</v>
      </c>
      <c r="D8" s="25">
        <v>0.10505836575875487</v>
      </c>
      <c r="E8" s="31">
        <f>AVERAGE(C8:D8)</f>
        <v>0.10930573965593421</v>
      </c>
    </row>
    <row r="9" spans="1:5" ht="24" x14ac:dyDescent="0.25">
      <c r="A9" s="21"/>
      <c r="B9" s="22" t="s">
        <v>78</v>
      </c>
      <c r="C9" s="23">
        <v>0.17948717948717949</v>
      </c>
      <c r="D9" s="25">
        <v>0.20622568093385213</v>
      </c>
      <c r="E9" s="31">
        <f>AVERAGE(C9:D9)</f>
        <v>0.19285643021051579</v>
      </c>
    </row>
    <row r="10" spans="1:5" ht="24" x14ac:dyDescent="0.25">
      <c r="A10" s="21"/>
      <c r="B10" s="22" t="s">
        <v>79</v>
      </c>
      <c r="C10" s="23">
        <v>0.22344322344322345</v>
      </c>
      <c r="D10" s="25">
        <v>0.22568093385214008</v>
      </c>
      <c r="E10" s="31">
        <f>AVERAGE(C10:D10)</f>
        <v>0.22456207864768177</v>
      </c>
    </row>
    <row r="11" spans="1:5" ht="24" x14ac:dyDescent="0.25">
      <c r="A11" s="21"/>
      <c r="B11" s="22" t="s">
        <v>80</v>
      </c>
      <c r="C11" s="23">
        <v>0.12820512820512819</v>
      </c>
      <c r="D11" s="25">
        <v>0.1867704280155642</v>
      </c>
      <c r="E11" s="31">
        <f>AVERAGE(C11:D11)</f>
        <v>0.1574877781103462</v>
      </c>
    </row>
    <row r="12" spans="1:5" ht="24" x14ac:dyDescent="0.25">
      <c r="A12" s="21"/>
      <c r="B12" s="22" t="s">
        <v>81</v>
      </c>
      <c r="C12" s="23">
        <v>0.16117216117216115</v>
      </c>
      <c r="D12" s="25">
        <v>0.1556420233463035</v>
      </c>
      <c r="E12" s="31">
        <f>AVERAGE(C12:D12)</f>
        <v>0.15840709225923233</v>
      </c>
    </row>
    <row r="13" spans="1:5" ht="24" x14ac:dyDescent="0.25">
      <c r="A13" s="21"/>
      <c r="B13" s="22" t="s">
        <v>82</v>
      </c>
      <c r="C13" s="23">
        <v>0.14285714285714285</v>
      </c>
      <c r="D13" s="25">
        <v>0.17120622568093385</v>
      </c>
      <c r="E13" s="31">
        <f>AVERAGE(C13:D13)</f>
        <v>0.15703168426903835</v>
      </c>
    </row>
    <row r="14" spans="1:5" ht="24" x14ac:dyDescent="0.25">
      <c r="A14" s="21"/>
      <c r="B14" s="22" t="s">
        <v>83</v>
      </c>
      <c r="C14" s="23">
        <v>0.12087912087912088</v>
      </c>
      <c r="D14" s="25">
        <v>0.10505836575875487</v>
      </c>
      <c r="E14" s="31">
        <f>AVERAGE(C14:D14)</f>
        <v>0.11296874331893787</v>
      </c>
    </row>
    <row r="15" spans="1:5" ht="24" x14ac:dyDescent="0.25">
      <c r="A15" s="21"/>
      <c r="B15" s="22" t="s">
        <v>84</v>
      </c>
      <c r="C15" s="23">
        <v>0.1575091575091575</v>
      </c>
      <c r="D15" s="25">
        <v>0.17898832684824903</v>
      </c>
      <c r="E15" s="31">
        <f>AVERAGE(C15:D15)</f>
        <v>0.16824874217870328</v>
      </c>
    </row>
    <row r="16" spans="1:5" ht="24" x14ac:dyDescent="0.25">
      <c r="A16" s="21"/>
      <c r="B16" s="22" t="s">
        <v>85</v>
      </c>
      <c r="C16" s="23">
        <v>0.17582417582417584</v>
      </c>
      <c r="D16" s="25">
        <v>0.17898832684824903</v>
      </c>
      <c r="E16" s="31">
        <f>AVERAGE(C16:D16)</f>
        <v>0.17740625133621243</v>
      </c>
    </row>
    <row r="17" spans="1:5" ht="24" x14ac:dyDescent="0.25">
      <c r="A17" s="21"/>
      <c r="B17" s="22" t="s">
        <v>86</v>
      </c>
      <c r="C17" s="23">
        <v>0.15384615384615385</v>
      </c>
      <c r="D17" s="25">
        <v>0.11284046692607004</v>
      </c>
      <c r="E17" s="31">
        <f>AVERAGE(C17:D17)</f>
        <v>0.13334331038611194</v>
      </c>
    </row>
    <row r="18" spans="1:5" ht="24" x14ac:dyDescent="0.25">
      <c r="A18" s="21"/>
      <c r="B18" s="22" t="s">
        <v>87</v>
      </c>
      <c r="C18" s="23">
        <v>0.39194139194139199</v>
      </c>
      <c r="D18" s="25">
        <v>0.33852140077821014</v>
      </c>
      <c r="E18" s="31">
        <f>AVERAGE(C18:D18)</f>
        <v>0.36523139635980106</v>
      </c>
    </row>
    <row r="19" spans="1:5" ht="24" x14ac:dyDescent="0.25">
      <c r="A19" s="21"/>
      <c r="B19" s="22" t="s">
        <v>88</v>
      </c>
      <c r="C19" s="23">
        <v>0.13186813186813187</v>
      </c>
      <c r="D19" s="25">
        <v>0.1517509727626459</v>
      </c>
      <c r="E19" s="31">
        <f>AVERAGE(C19:D19)</f>
        <v>0.14180955231538889</v>
      </c>
    </row>
    <row r="20" spans="1:5" ht="24" x14ac:dyDescent="0.25">
      <c r="A20" s="21"/>
      <c r="B20" s="22" t="s">
        <v>89</v>
      </c>
      <c r="C20" s="23">
        <v>0.35164835164835168</v>
      </c>
      <c r="D20" s="25">
        <v>0.32295719844357973</v>
      </c>
      <c r="E20" s="31">
        <f>AVERAGE(C20:D20)</f>
        <v>0.33730277504596573</v>
      </c>
    </row>
    <row r="21" spans="1:5" ht="24" x14ac:dyDescent="0.25">
      <c r="A21" s="21"/>
      <c r="B21" s="22" t="s">
        <v>90</v>
      </c>
      <c r="C21" s="23">
        <v>0.28205128205128205</v>
      </c>
      <c r="D21" s="25">
        <v>0.24513618677042801</v>
      </c>
      <c r="E21" s="31">
        <f>AVERAGE(C21:D21)</f>
        <v>0.26359373441085504</v>
      </c>
    </row>
    <row r="22" spans="1:5" ht="24" x14ac:dyDescent="0.25">
      <c r="A22" s="21"/>
      <c r="B22" s="22" t="s">
        <v>91</v>
      </c>
      <c r="C22" s="23">
        <v>0.37362637362637363</v>
      </c>
      <c r="D22" s="25">
        <v>0.33073929961089488</v>
      </c>
      <c r="E22" s="31">
        <f>AVERAGE(C22:D22)</f>
        <v>0.35218283661863425</v>
      </c>
    </row>
    <row r="23" spans="1:5" ht="24.75" thickBot="1" x14ac:dyDescent="0.3">
      <c r="A23" s="26"/>
      <c r="B23" s="27" t="s">
        <v>92</v>
      </c>
      <c r="C23" s="28">
        <v>0.2857142857142857</v>
      </c>
      <c r="D23" s="30">
        <v>0.28404669260700388</v>
      </c>
      <c r="E23" s="31">
        <f>AVERAGE(C23:D23)</f>
        <v>0.28488048916064479</v>
      </c>
    </row>
    <row r="24" spans="1:5" ht="15.75" thickTop="1" x14ac:dyDescent="0.25">
      <c r="C24" s="32">
        <f>AVERAGE(C6:C23)</f>
        <v>0.21123321123321123</v>
      </c>
      <c r="D24" s="32">
        <f>AVERAGE(D6:D23)</f>
        <v>0.20514483354950278</v>
      </c>
      <c r="E24" s="32">
        <f>AVERAGE(E6:E23)</f>
        <v>0.20818902239135703</v>
      </c>
    </row>
    <row r="27" spans="1:5" ht="15.75" thickBot="1" x14ac:dyDescent="0.3"/>
    <row r="28" spans="1:5" ht="15.75" thickTop="1" x14ac:dyDescent="0.25">
      <c r="A28" s="1"/>
      <c r="B28" s="2"/>
      <c r="C28" s="3" t="s">
        <v>1</v>
      </c>
      <c r="D28" s="5"/>
    </row>
    <row r="29" spans="1:5" ht="24.75" x14ac:dyDescent="0.25">
      <c r="A29" s="6"/>
      <c r="B29" s="7"/>
      <c r="C29" s="8" t="s">
        <v>49</v>
      </c>
      <c r="D29" s="10" t="s">
        <v>50</v>
      </c>
    </row>
    <row r="30" spans="1:5" ht="25.5" thickBot="1" x14ac:dyDescent="0.3">
      <c r="A30" s="11"/>
      <c r="B30" s="12"/>
      <c r="C30" s="13" t="s">
        <v>8</v>
      </c>
      <c r="D30" s="15" t="s">
        <v>8</v>
      </c>
    </row>
    <row r="31" spans="1:5" ht="24.75" thickTop="1" x14ac:dyDescent="0.25">
      <c r="A31" s="16" t="s">
        <v>74</v>
      </c>
      <c r="B31" s="17" t="s">
        <v>75</v>
      </c>
      <c r="C31" s="18">
        <f>C6 -($E6*C$24/$E$24)</f>
        <v>1.0826425377916976E-2</v>
      </c>
      <c r="D31" s="20">
        <f t="shared" ref="D31:D48" si="0">D6 -($E6*D$24/$E$24)</f>
        <v>-1.0826425377916976E-2</v>
      </c>
    </row>
    <row r="32" spans="1:5" ht="24" x14ac:dyDescent="0.25">
      <c r="A32" s="21"/>
      <c r="B32" s="22" t="s">
        <v>76</v>
      </c>
      <c r="C32" s="23">
        <f t="shared" ref="C32:D32" si="1">C7 -($E7*C$24/$E$24)</f>
        <v>9.546575688941239E-4</v>
      </c>
      <c r="D32" s="25">
        <f t="shared" si="0"/>
        <v>-9.546575688941239E-4</v>
      </c>
    </row>
    <row r="33" spans="1:4" ht="24" x14ac:dyDescent="0.25">
      <c r="A33" s="21"/>
      <c r="B33" s="22" t="s">
        <v>77</v>
      </c>
      <c r="C33" s="23">
        <f t="shared" ref="C33:D33" si="2">C8 -($E8*C$24/$E$24)</f>
        <v>2.6490796682660106E-3</v>
      </c>
      <c r="D33" s="25">
        <f t="shared" si="0"/>
        <v>-2.6490796682659828E-3</v>
      </c>
    </row>
    <row r="34" spans="1:4" ht="24" x14ac:dyDescent="0.25">
      <c r="A34" s="21"/>
      <c r="B34" s="22" t="s">
        <v>78</v>
      </c>
      <c r="C34" s="23">
        <f t="shared" ref="C34:D34" si="3">C9 -($E9*C$24/$E$24)</f>
        <v>-1.6189242796804337E-2</v>
      </c>
      <c r="D34" s="25">
        <f t="shared" si="0"/>
        <v>1.6189242796804421E-2</v>
      </c>
    </row>
    <row r="35" spans="1:4" ht="24" x14ac:dyDescent="0.25">
      <c r="A35" s="21"/>
      <c r="B35" s="22" t="s">
        <v>79</v>
      </c>
      <c r="C35" s="23">
        <f t="shared" ref="C35:D35" si="4">C10 -($E10*C$24/$E$24)</f>
        <v>-4.402454725079552E-3</v>
      </c>
      <c r="D35" s="25">
        <f t="shared" si="0"/>
        <v>4.4024547250795798E-3</v>
      </c>
    </row>
    <row r="36" spans="1:4" ht="24" x14ac:dyDescent="0.25">
      <c r="A36" s="21"/>
      <c r="B36" s="22" t="s">
        <v>80</v>
      </c>
      <c r="C36" s="23">
        <f t="shared" ref="C36:D36" si="5">C11 -($E11*C$24/$E$24)</f>
        <v>-3.1585473230603067E-2</v>
      </c>
      <c r="D36" s="25">
        <f t="shared" si="0"/>
        <v>3.1585473230603095E-2</v>
      </c>
    </row>
    <row r="37" spans="1:4" ht="24" x14ac:dyDescent="0.25">
      <c r="A37" s="21"/>
      <c r="B37" s="22" t="s">
        <v>81</v>
      </c>
      <c r="C37" s="23">
        <f t="shared" ref="C37:D37" si="6">C12 -($E12*C$24/$E$24)</f>
        <v>4.4880315987849695E-4</v>
      </c>
      <c r="D37" s="25">
        <f t="shared" si="0"/>
        <v>-4.4880315987849695E-4</v>
      </c>
    </row>
    <row r="38" spans="1:4" ht="24" x14ac:dyDescent="0.25">
      <c r="A38" s="21"/>
      <c r="B38" s="22" t="s">
        <v>82</v>
      </c>
      <c r="C38" s="23">
        <f t="shared" ref="C38:D38" si="7">C13 -($E13*C$24/$E$24)</f>
        <v>-1.6470695625880716E-2</v>
      </c>
      <c r="D38" s="25">
        <f t="shared" si="0"/>
        <v>1.6470695625880771E-2</v>
      </c>
    </row>
    <row r="39" spans="1:4" ht="24" x14ac:dyDescent="0.25">
      <c r="A39" s="21"/>
      <c r="B39" s="22" t="s">
        <v>83</v>
      </c>
      <c r="C39" s="23">
        <f t="shared" ref="C39:D39" si="8">C14 -($E14*C$24/$E$24)</f>
        <v>6.2585220303398581E-3</v>
      </c>
      <c r="D39" s="25">
        <f t="shared" si="0"/>
        <v>-6.2585220303398303E-3</v>
      </c>
    </row>
    <row r="40" spans="1:4" ht="24" x14ac:dyDescent="0.25">
      <c r="A40" s="21"/>
      <c r="B40" s="22" t="s">
        <v>84</v>
      </c>
      <c r="C40" s="23">
        <f t="shared" ref="C40:D40" si="9">C15 -($E15*C$24/$E$24)</f>
        <v>-1.3199757342020363E-2</v>
      </c>
      <c r="D40" s="25">
        <f t="shared" si="0"/>
        <v>1.3199757342020363E-2</v>
      </c>
    </row>
    <row r="41" spans="1:4" ht="24" x14ac:dyDescent="0.25">
      <c r="A41" s="21"/>
      <c r="B41" s="22" t="s">
        <v>85</v>
      </c>
      <c r="C41" s="23">
        <f t="shared" ref="C41:D41" si="10">C16 -($E16*C$24/$E$24)</f>
        <v>-4.1761514368356678E-3</v>
      </c>
      <c r="D41" s="25">
        <f t="shared" si="0"/>
        <v>4.1761514368357511E-3</v>
      </c>
    </row>
    <row r="42" spans="1:4" ht="24" x14ac:dyDescent="0.25">
      <c r="A42" s="21"/>
      <c r="B42" s="22" t="s">
        <v>86</v>
      </c>
      <c r="C42" s="23">
        <f t="shared" ref="C42:D42" si="11">C17 -($E17*C$24/$E$24)</f>
        <v>1.8553066219384906E-2</v>
      </c>
      <c r="D42" s="25">
        <f t="shared" si="0"/>
        <v>-1.8553066219384837E-2</v>
      </c>
    </row>
    <row r="43" spans="1:4" ht="24" x14ac:dyDescent="0.25">
      <c r="A43" s="21"/>
      <c r="B43" s="22" t="s">
        <v>87</v>
      </c>
      <c r="C43" s="23">
        <f t="shared" ref="C43:D43" si="12">C18 -($E18*C$24/$E$24)</f>
        <v>2.1369496218453077E-2</v>
      </c>
      <c r="D43" s="25">
        <f t="shared" si="0"/>
        <v>-2.1369496218452966E-2</v>
      </c>
    </row>
    <row r="44" spans="1:4" ht="24" x14ac:dyDescent="0.25">
      <c r="A44" s="21"/>
      <c r="B44" s="22" t="s">
        <v>88</v>
      </c>
      <c r="C44" s="23">
        <f t="shared" ref="C44:D44" si="13">C19 -($E19*C$24/$E$24)</f>
        <v>-1.2014993068273194E-2</v>
      </c>
      <c r="D44" s="25">
        <f t="shared" si="0"/>
        <v>1.201499306827325E-2</v>
      </c>
    </row>
    <row r="45" spans="1:4" ht="24" x14ac:dyDescent="0.25">
      <c r="A45" s="21"/>
      <c r="B45" s="22" t="s">
        <v>89</v>
      </c>
      <c r="C45" s="23">
        <f t="shared" ref="C45:D45" si="14">C20 -($E20*C$24/$E$24)</f>
        <v>9.413456107621454E-3</v>
      </c>
      <c r="D45" s="25">
        <f t="shared" si="0"/>
        <v>-9.413456107621454E-3</v>
      </c>
    </row>
    <row r="46" spans="1:4" ht="24" x14ac:dyDescent="0.25">
      <c r="A46" s="21"/>
      <c r="B46" s="22" t="s">
        <v>90</v>
      </c>
      <c r="C46" s="23">
        <f t="shared" ref="C46:D46" si="15">C21 -($E21*C$24/$E$24)</f>
        <v>1.4603218070793011E-2</v>
      </c>
      <c r="D46" s="25">
        <f t="shared" si="0"/>
        <v>-1.4603218070792928E-2</v>
      </c>
    </row>
    <row r="47" spans="1:4" ht="24" x14ac:dyDescent="0.25">
      <c r="A47" s="21"/>
      <c r="B47" s="22" t="s">
        <v>91</v>
      </c>
      <c r="C47" s="23">
        <f t="shared" ref="C47:D47" si="16">C22 -($E22*C$24/$E$24)</f>
        <v>1.6293836753555779E-2</v>
      </c>
      <c r="D47" s="25">
        <f t="shared" si="0"/>
        <v>-1.6293836753555724E-2</v>
      </c>
    </row>
    <row r="48" spans="1:4" ht="24.75" thickBot="1" x14ac:dyDescent="0.3">
      <c r="A48" s="26"/>
      <c r="B48" s="27" t="s">
        <v>92</v>
      </c>
      <c r="C48" s="28">
        <f t="shared" ref="C48:D48" si="17">C23 -($E23*C$24/$E$24)</f>
        <v>-3.3317929496066157E-3</v>
      </c>
      <c r="D48" s="30">
        <f t="shared" si="0"/>
        <v>3.3317929496067267E-3</v>
      </c>
    </row>
    <row r="49" ht="15.75" thickTop="1" x14ac:dyDescent="0.25"/>
  </sheetData>
  <mergeCells count="6">
    <mergeCell ref="A3:B5"/>
    <mergeCell ref="C3:D3"/>
    <mergeCell ref="A6:A23"/>
    <mergeCell ref="A28:B30"/>
    <mergeCell ref="C28:D28"/>
    <mergeCell ref="A31:A48"/>
  </mergeCells>
  <conditionalFormatting sqref="C31:D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08576-DCF1-4ED6-828D-E91004C7A77D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51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52</v>
      </c>
      <c r="D4" s="9" t="s">
        <v>53</v>
      </c>
      <c r="E4" s="9" t="s">
        <v>54</v>
      </c>
      <c r="F4" s="10" t="s">
        <v>55</v>
      </c>
    </row>
    <row r="5" spans="1:7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5" t="s">
        <v>8</v>
      </c>
    </row>
    <row r="6" spans="1:7" ht="24.75" thickTop="1" x14ac:dyDescent="0.25">
      <c r="A6" s="16" t="s">
        <v>74</v>
      </c>
      <c r="B6" s="17" t="s">
        <v>75</v>
      </c>
      <c r="C6" s="18">
        <v>0.19230769230769235</v>
      </c>
      <c r="D6" s="19">
        <v>0.16949152542372878</v>
      </c>
      <c r="E6" s="19">
        <v>0.17073170731707318</v>
      </c>
      <c r="F6" s="20">
        <v>0.13333333333333333</v>
      </c>
      <c r="G6" s="31">
        <f>AVERAGE(C6:F6)</f>
        <v>0.1664660645954569</v>
      </c>
    </row>
    <row r="7" spans="1:7" ht="24" x14ac:dyDescent="0.25">
      <c r="A7" s="21"/>
      <c r="B7" s="22" t="s">
        <v>76</v>
      </c>
      <c r="C7" s="23">
        <v>0.24175824175824176</v>
      </c>
      <c r="D7" s="24">
        <v>0.2711864406779661</v>
      </c>
      <c r="E7" s="24">
        <v>0.2780487804878049</v>
      </c>
      <c r="F7" s="25">
        <v>0.22666666666666666</v>
      </c>
      <c r="G7" s="31">
        <f>AVERAGE(C7:F7)</f>
        <v>0.25441503239766983</v>
      </c>
    </row>
    <row r="8" spans="1:7" ht="24" x14ac:dyDescent="0.25">
      <c r="A8" s="21"/>
      <c r="B8" s="22" t="s">
        <v>77</v>
      </c>
      <c r="C8" s="23">
        <v>0.12637362637362637</v>
      </c>
      <c r="D8" s="24">
        <v>5.0847457627118647E-2</v>
      </c>
      <c r="E8" s="24">
        <v>5.365853658536586E-2</v>
      </c>
      <c r="F8" s="25">
        <v>8.6666666666666684E-2</v>
      </c>
      <c r="G8" s="31">
        <f>AVERAGE(C8:F8)</f>
        <v>7.938657181319439E-2</v>
      </c>
    </row>
    <row r="9" spans="1:7" ht="24" x14ac:dyDescent="0.25">
      <c r="A9" s="21"/>
      <c r="B9" s="22" t="s">
        <v>78</v>
      </c>
      <c r="C9" s="23">
        <v>0.18681318681318682</v>
      </c>
      <c r="D9" s="24">
        <v>0.16384180790960451</v>
      </c>
      <c r="E9" s="24">
        <v>0.16585365853658537</v>
      </c>
      <c r="F9" s="25">
        <v>0.25333333333333335</v>
      </c>
      <c r="G9" s="31">
        <f>AVERAGE(C9:F9)</f>
        <v>0.19246049664817749</v>
      </c>
    </row>
    <row r="10" spans="1:7" ht="24" x14ac:dyDescent="0.25">
      <c r="A10" s="21"/>
      <c r="B10" s="22" t="s">
        <v>79</v>
      </c>
      <c r="C10" s="23">
        <v>0.2857142857142857</v>
      </c>
      <c r="D10" s="24">
        <v>0.25988700564971751</v>
      </c>
      <c r="E10" s="24">
        <v>0.20975609756097563</v>
      </c>
      <c r="F10" s="25">
        <v>0.24</v>
      </c>
      <c r="G10" s="31">
        <f>AVERAGE(C10:F10)</f>
        <v>0.24883934723124468</v>
      </c>
    </row>
    <row r="11" spans="1:7" ht="24" x14ac:dyDescent="0.25">
      <c r="A11" s="21"/>
      <c r="B11" s="22" t="s">
        <v>80</v>
      </c>
      <c r="C11" s="23">
        <v>0.18131868131868131</v>
      </c>
      <c r="D11" s="24">
        <v>0.20903954802259886</v>
      </c>
      <c r="E11" s="24">
        <v>0.16097560975609757</v>
      </c>
      <c r="F11" s="25">
        <v>0.17333333333333337</v>
      </c>
      <c r="G11" s="31">
        <f>AVERAGE(C11:F11)</f>
        <v>0.18116679310767778</v>
      </c>
    </row>
    <row r="12" spans="1:7" ht="24" x14ac:dyDescent="0.25">
      <c r="A12" s="21"/>
      <c r="B12" s="22" t="s">
        <v>81</v>
      </c>
      <c r="C12" s="23">
        <v>0.17032967032967034</v>
      </c>
      <c r="D12" s="24">
        <v>0.16384180790960451</v>
      </c>
      <c r="E12" s="24">
        <v>0.17560975609756097</v>
      </c>
      <c r="F12" s="25">
        <v>0.22</v>
      </c>
      <c r="G12" s="31">
        <f>AVERAGE(C12:F12)</f>
        <v>0.18244530858420893</v>
      </c>
    </row>
    <row r="13" spans="1:7" ht="24" x14ac:dyDescent="0.25">
      <c r="A13" s="21"/>
      <c r="B13" s="22" t="s">
        <v>82</v>
      </c>
      <c r="C13" s="23">
        <v>0.17032967032967034</v>
      </c>
      <c r="D13" s="24">
        <v>0.11864406779661017</v>
      </c>
      <c r="E13" s="24">
        <v>0.14634146341463414</v>
      </c>
      <c r="F13" s="25">
        <v>0.22666666666666666</v>
      </c>
      <c r="G13" s="31">
        <f>AVERAGE(C13:F13)</f>
        <v>0.16549546705189533</v>
      </c>
    </row>
    <row r="14" spans="1:7" ht="24" x14ac:dyDescent="0.25">
      <c r="A14" s="21"/>
      <c r="B14" s="22" t="s">
        <v>83</v>
      </c>
      <c r="C14" s="23">
        <v>0.12637362637362637</v>
      </c>
      <c r="D14" s="24">
        <v>0.10734463276836158</v>
      </c>
      <c r="E14" s="24">
        <v>6.3414634146341464E-2</v>
      </c>
      <c r="F14" s="25">
        <v>0.14666666666666667</v>
      </c>
      <c r="G14" s="31">
        <f>AVERAGE(C14:F14)</f>
        <v>0.11094988998874902</v>
      </c>
    </row>
    <row r="15" spans="1:7" ht="24" x14ac:dyDescent="0.25">
      <c r="A15" s="21"/>
      <c r="B15" s="22" t="s">
        <v>84</v>
      </c>
      <c r="C15" s="23">
        <v>0.18131868131868131</v>
      </c>
      <c r="D15" s="24">
        <v>0.1807909604519774</v>
      </c>
      <c r="E15" s="24">
        <v>0.15609756097560976</v>
      </c>
      <c r="F15" s="25">
        <v>0.17333333333333337</v>
      </c>
      <c r="G15" s="31">
        <f>AVERAGE(C15:F15)</f>
        <v>0.17288513401990047</v>
      </c>
    </row>
    <row r="16" spans="1:7" ht="24" x14ac:dyDescent="0.25">
      <c r="A16" s="21"/>
      <c r="B16" s="22" t="s">
        <v>85</v>
      </c>
      <c r="C16" s="23">
        <v>0.19780219780219782</v>
      </c>
      <c r="D16" s="24">
        <v>0.1807909604519774</v>
      </c>
      <c r="E16" s="24">
        <v>0.16097560975609757</v>
      </c>
      <c r="F16" s="25">
        <v>0.2</v>
      </c>
      <c r="G16" s="31">
        <f>AVERAGE(C16:F16)</f>
        <v>0.18489219200256818</v>
      </c>
    </row>
    <row r="17" spans="1:7" ht="24" x14ac:dyDescent="0.25">
      <c r="A17" s="21"/>
      <c r="B17" s="22" t="s">
        <v>86</v>
      </c>
      <c r="C17" s="23">
        <v>0.1648351648351648</v>
      </c>
      <c r="D17" s="24">
        <v>0.1807909604519774</v>
      </c>
      <c r="E17" s="24">
        <v>0.15609756097560976</v>
      </c>
      <c r="F17" s="25">
        <v>0.15333333333333332</v>
      </c>
      <c r="G17" s="31">
        <f>AVERAGE(C17:F17)</f>
        <v>0.16376425489902133</v>
      </c>
    </row>
    <row r="18" spans="1:7" ht="24" x14ac:dyDescent="0.25">
      <c r="A18" s="21"/>
      <c r="B18" s="22" t="s">
        <v>87</v>
      </c>
      <c r="C18" s="23">
        <v>0.2967032967032967</v>
      </c>
      <c r="D18" s="24">
        <v>0.28813559322033899</v>
      </c>
      <c r="E18" s="24">
        <v>0.33658536585365861</v>
      </c>
      <c r="F18" s="25">
        <v>0.29333333333333333</v>
      </c>
      <c r="G18" s="31">
        <f>AVERAGE(C18:F18)</f>
        <v>0.30368939727765687</v>
      </c>
    </row>
    <row r="19" spans="1:7" ht="24" x14ac:dyDescent="0.25">
      <c r="A19" s="21"/>
      <c r="B19" s="22" t="s">
        <v>88</v>
      </c>
      <c r="C19" s="23">
        <v>8.7912087912087919E-2</v>
      </c>
      <c r="D19" s="24">
        <v>0.13559322033898305</v>
      </c>
      <c r="E19" s="24">
        <v>0.13170731707317074</v>
      </c>
      <c r="F19" s="25">
        <v>0.16</v>
      </c>
      <c r="G19" s="31">
        <f>AVERAGE(C19:F19)</f>
        <v>0.12880315633106043</v>
      </c>
    </row>
    <row r="20" spans="1:7" ht="24" x14ac:dyDescent="0.25">
      <c r="A20" s="21"/>
      <c r="B20" s="22" t="s">
        <v>89</v>
      </c>
      <c r="C20" s="23">
        <v>0.40659340659340659</v>
      </c>
      <c r="D20" s="24">
        <v>0.31638418079096048</v>
      </c>
      <c r="E20" s="24">
        <v>0.31707317073170732</v>
      </c>
      <c r="F20" s="25">
        <v>0.3</v>
      </c>
      <c r="G20" s="31">
        <f>AVERAGE(C20:F20)</f>
        <v>0.33501268952901864</v>
      </c>
    </row>
    <row r="21" spans="1:7" ht="24" x14ac:dyDescent="0.25">
      <c r="A21" s="21"/>
      <c r="B21" s="22" t="s">
        <v>90</v>
      </c>
      <c r="C21" s="23">
        <v>0.17032967032967034</v>
      </c>
      <c r="D21" s="24">
        <v>0.21468926553672316</v>
      </c>
      <c r="E21" s="24">
        <v>0.25853658536585367</v>
      </c>
      <c r="F21" s="25">
        <v>0.26</v>
      </c>
      <c r="G21" s="31">
        <f>AVERAGE(C21:F21)</f>
        <v>0.22588888030806178</v>
      </c>
    </row>
    <row r="22" spans="1:7" ht="24" x14ac:dyDescent="0.25">
      <c r="A22" s="21"/>
      <c r="B22" s="22" t="s">
        <v>91</v>
      </c>
      <c r="C22" s="23">
        <v>0.31318681318681318</v>
      </c>
      <c r="D22" s="24">
        <v>0.32203389830508472</v>
      </c>
      <c r="E22" s="24">
        <v>0.36585365853658536</v>
      </c>
      <c r="F22" s="25">
        <v>0.28666666666666668</v>
      </c>
      <c r="G22" s="31">
        <f>AVERAGE(C22:F22)</f>
        <v>0.32193525917378751</v>
      </c>
    </row>
    <row r="23" spans="1:7" ht="24.75" thickBot="1" x14ac:dyDescent="0.3">
      <c r="A23" s="26"/>
      <c r="B23" s="27" t="s">
        <v>92</v>
      </c>
      <c r="C23" s="28">
        <v>0.31868131868131866</v>
      </c>
      <c r="D23" s="29">
        <v>0.29943502824858759</v>
      </c>
      <c r="E23" s="29">
        <v>0.24390243902439024</v>
      </c>
      <c r="F23" s="30">
        <v>0.31333333333333335</v>
      </c>
      <c r="G23" s="31">
        <f>AVERAGE(C23:F23)</f>
        <v>0.29383802982190743</v>
      </c>
    </row>
    <row r="24" spans="1:7" ht="15.75" thickTop="1" x14ac:dyDescent="0.25">
      <c r="C24" s="32">
        <f>AVERAGE(C6:C23)</f>
        <v>0.21214896214896214</v>
      </c>
      <c r="D24" s="32">
        <f>AVERAGE(D6:D23)</f>
        <v>0.20182046453232896</v>
      </c>
      <c r="E24" s="32">
        <f>AVERAGE(E6:E23)</f>
        <v>0.19728997289972897</v>
      </c>
      <c r="F24" s="32">
        <f>AVERAGE(F6:F23)</f>
        <v>0.21370370370370373</v>
      </c>
      <c r="G24" s="32">
        <f>AVERAGE(G6:G23)</f>
        <v>0.20624077582118097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52</v>
      </c>
      <c r="D29" s="9" t="s">
        <v>53</v>
      </c>
      <c r="E29" s="9" t="s">
        <v>54</v>
      </c>
      <c r="F29" s="10" t="s">
        <v>55</v>
      </c>
    </row>
    <row r="30" spans="1:7" ht="25.5" thickBot="1" x14ac:dyDescent="0.3">
      <c r="A30" s="11"/>
      <c r="B30" s="12"/>
      <c r="C30" s="13" t="s">
        <v>8</v>
      </c>
      <c r="D30" s="14" t="s">
        <v>8</v>
      </c>
      <c r="E30" s="14" t="s">
        <v>8</v>
      </c>
      <c r="F30" s="15" t="s">
        <v>8</v>
      </c>
    </row>
    <row r="31" spans="1:7" ht="24.75" thickTop="1" x14ac:dyDescent="0.25">
      <c r="A31" s="16" t="s">
        <v>74</v>
      </c>
      <c r="B31" s="17" t="s">
        <v>75</v>
      </c>
      <c r="C31" s="18">
        <f>C6 -($G6*C$24/$G$24)</f>
        <v>2.1072868852759635E-2</v>
      </c>
      <c r="D31" s="19">
        <f t="shared" ref="D31:F31" si="0">D6 -($G6*D$24/$G$24)</f>
        <v>6.5932898456532996E-3</v>
      </c>
      <c r="E31" s="19">
        <f t="shared" si="0"/>
        <v>1.1490232191719546E-2</v>
      </c>
      <c r="F31" s="20">
        <f t="shared" si="0"/>
        <v>-3.9156390890132398E-2</v>
      </c>
    </row>
    <row r="32" spans="1:7" ht="24" x14ac:dyDescent="0.25">
      <c r="A32" s="21"/>
      <c r="B32" s="22" t="s">
        <v>76</v>
      </c>
      <c r="C32" s="23">
        <f t="shared" ref="C32:F32" si="1">C7 -($G7*C$24/$G$24)</f>
        <v>-1.9945026489050693E-2</v>
      </c>
      <c r="D32" s="24">
        <f t="shared" si="1"/>
        <v>2.2224227371396538E-2</v>
      </c>
      <c r="E32" s="24">
        <f t="shared" si="1"/>
        <v>3.4675302827210014E-2</v>
      </c>
      <c r="F32" s="25">
        <f t="shared" si="1"/>
        <v>-3.6954503709555636E-2</v>
      </c>
    </row>
    <row r="33" spans="1:6" ht="24" x14ac:dyDescent="0.25">
      <c r="A33" s="21"/>
      <c r="B33" s="22" t="s">
        <v>77</v>
      </c>
      <c r="C33" s="23">
        <f t="shared" ref="C33:F33" si="2">C8 -($G8*C$24/$G$24)</f>
        <v>4.4712864811442654E-2</v>
      </c>
      <c r="D33" s="24">
        <f t="shared" si="2"/>
        <v>-2.6837639983547629E-2</v>
      </c>
      <c r="E33" s="24">
        <f t="shared" si="2"/>
        <v>-2.2282676005917462E-2</v>
      </c>
      <c r="F33" s="25">
        <f t="shared" si="2"/>
        <v>4.4074511780224507E-3</v>
      </c>
    </row>
    <row r="34" spans="1:6" ht="24" x14ac:dyDescent="0.25">
      <c r="A34" s="21"/>
      <c r="B34" s="22" t="s">
        <v>78</v>
      </c>
      <c r="C34" s="23">
        <f t="shared" ref="C34:F34" si="3">C9 -($G9*C$24/$G$24)</f>
        <v>-1.1160732049425359E-2</v>
      </c>
      <c r="D34" s="24">
        <f t="shared" si="3"/>
        <v>-2.4493727015535122E-2</v>
      </c>
      <c r="E34" s="24">
        <f t="shared" si="3"/>
        <v>-1.8254096182633128E-2</v>
      </c>
      <c r="F34" s="25">
        <f t="shared" si="3"/>
        <v>5.3908555247593748E-2</v>
      </c>
    </row>
    <row r="35" spans="1:6" ht="24" x14ac:dyDescent="0.25">
      <c r="A35" s="21"/>
      <c r="B35" s="22" t="s">
        <v>79</v>
      </c>
      <c r="C35" s="23">
        <f t="shared" ref="C35:F35" si="4">C10 -($G10*C$24/$G$24)</f>
        <v>2.9746429470835112E-2</v>
      </c>
      <c r="D35" s="24">
        <f t="shared" si="4"/>
        <v>1.6380975127049086E-2</v>
      </c>
      <c r="E35" s="24">
        <f t="shared" si="4"/>
        <v>-2.8283678405560453E-2</v>
      </c>
      <c r="F35" s="25">
        <f t="shared" si="4"/>
        <v>-1.7843726192323495E-2</v>
      </c>
    </row>
    <row r="36" spans="1:6" ht="24" x14ac:dyDescent="0.25">
      <c r="A36" s="21"/>
      <c r="B36" s="22" t="s">
        <v>80</v>
      </c>
      <c r="C36" s="23">
        <f t="shared" ref="C36:F36" si="5">C11 -($G11*C$24/$G$24)</f>
        <v>-5.0380029044894969E-3</v>
      </c>
      <c r="D36" s="24">
        <f t="shared" si="5"/>
        <v>3.1755661277886482E-2</v>
      </c>
      <c r="E36" s="24">
        <f t="shared" si="5"/>
        <v>-1.2328585596302788E-2</v>
      </c>
      <c r="F36" s="25">
        <f t="shared" si="5"/>
        <v>-1.4389072777094114E-2</v>
      </c>
    </row>
    <row r="37" spans="1:6" ht="24" x14ac:dyDescent="0.25">
      <c r="A37" s="21"/>
      <c r="B37" s="22" t="s">
        <v>81</v>
      </c>
      <c r="C37" s="23">
        <f t="shared" ref="C37:F37" si="6">C12 -($G12*C$24/$G$24)</f>
        <v>-1.7342155045183549E-2</v>
      </c>
      <c r="D37" s="24">
        <f t="shared" si="6"/>
        <v>-1.4693192182397702E-2</v>
      </c>
      <c r="E37" s="24">
        <f t="shared" si="6"/>
        <v>1.0825325505061656E-3</v>
      </c>
      <c r="F37" s="25">
        <f t="shared" si="6"/>
        <v>3.0952814677075224E-2</v>
      </c>
    </row>
    <row r="38" spans="1:6" ht="24" x14ac:dyDescent="0.25">
      <c r="A38" s="21"/>
      <c r="B38" s="22" t="s">
        <v>82</v>
      </c>
      <c r="C38" s="23">
        <f t="shared" ref="C38:F38" si="7">C13 -($G13*C$24/$G$24)</f>
        <v>9.32491582388284E-5</v>
      </c>
      <c r="D38" s="24">
        <f t="shared" si="7"/>
        <v>-4.3304372832646001E-2</v>
      </c>
      <c r="E38" s="24">
        <f t="shared" si="7"/>
        <v>-1.1971537880540367E-2</v>
      </c>
      <c r="F38" s="25">
        <f t="shared" si="7"/>
        <v>5.5182661554947582E-2</v>
      </c>
    </row>
    <row r="39" spans="1:6" ht="24" x14ac:dyDescent="0.25">
      <c r="A39" s="21"/>
      <c r="B39" s="22" t="s">
        <v>83</v>
      </c>
      <c r="C39" s="23">
        <f t="shared" ref="C39:F39" si="8">C14 -($G14*C$24/$G$24)</f>
        <v>1.2245351215939129E-2</v>
      </c>
      <c r="D39" s="24">
        <f t="shared" si="8"/>
        <v>-1.2272936520221767E-3</v>
      </c>
      <c r="E39" s="24">
        <f t="shared" si="8"/>
        <v>-4.2720055766225146E-2</v>
      </c>
      <c r="F39" s="25">
        <f t="shared" si="8"/>
        <v>3.1701998202308221E-2</v>
      </c>
    </row>
    <row r="40" spans="1:6" ht="24" x14ac:dyDescent="0.25">
      <c r="A40" s="21"/>
      <c r="B40" s="22" t="s">
        <v>84</v>
      </c>
      <c r="C40" s="23">
        <f t="shared" ref="C40:F40" si="9">C15 -($G15*C$24/$G$24)</f>
        <v>3.4809011451481797E-3</v>
      </c>
      <c r="D40" s="24">
        <f t="shared" si="9"/>
        <v>1.1611233893526057E-2</v>
      </c>
      <c r="E40" s="24">
        <f t="shared" si="9"/>
        <v>-9.284397416195439E-3</v>
      </c>
      <c r="F40" s="25">
        <f t="shared" si="9"/>
        <v>-5.8077376224787147E-3</v>
      </c>
    </row>
    <row r="41" spans="1:6" ht="24" x14ac:dyDescent="0.25">
      <c r="A41" s="21"/>
      <c r="B41" s="22" t="s">
        <v>85</v>
      </c>
      <c r="C41" s="23">
        <f t="shared" ref="C41:F41" si="10">C16 -($G16*C$24/$G$24)</f>
        <v>7.6133930587514997E-3</v>
      </c>
      <c r="D41" s="24">
        <f t="shared" si="10"/>
        <v>-1.3847956677279227E-4</v>
      </c>
      <c r="E41" s="24">
        <f t="shared" si="10"/>
        <v>-1.5892303023601784E-2</v>
      </c>
      <c r="F41" s="25">
        <f t="shared" si="10"/>
        <v>8.4173895316232428E-3</v>
      </c>
    </row>
    <row r="42" spans="1:6" ht="24" x14ac:dyDescent="0.25">
      <c r="A42" s="21"/>
      <c r="B42" s="22" t="s">
        <v>86</v>
      </c>
      <c r="C42" s="23">
        <f t="shared" ref="C42:F42" si="11">C17 -($G17*C$24/$G$24)</f>
        <v>-3.6204500915776039E-3</v>
      </c>
      <c r="D42" s="24">
        <f t="shared" si="11"/>
        <v>2.0536627302223637E-2</v>
      </c>
      <c r="E42" s="24">
        <f t="shared" si="11"/>
        <v>-5.5936238170664621E-4</v>
      </c>
      <c r="F42" s="25">
        <f t="shared" si="11"/>
        <v>-1.6356814828939387E-2</v>
      </c>
    </row>
    <row r="43" spans="1:6" ht="24" x14ac:dyDescent="0.25">
      <c r="A43" s="21"/>
      <c r="B43" s="22" t="s">
        <v>87</v>
      </c>
      <c r="C43" s="23">
        <f t="shared" ref="C43:F43" si="12">C18 -($G18*C$24/$G$24)</f>
        <v>-1.5685900784788209E-2</v>
      </c>
      <c r="D43" s="24">
        <f t="shared" si="12"/>
        <v>-9.0448987947862602E-3</v>
      </c>
      <c r="E43" s="24">
        <f t="shared" si="12"/>
        <v>4.6076019579706695E-2</v>
      </c>
      <c r="F43" s="25">
        <f t="shared" si="12"/>
        <v>-2.1345220000131948E-2</v>
      </c>
    </row>
    <row r="44" spans="1:6" ht="24" x14ac:dyDescent="0.25">
      <c r="A44" s="21"/>
      <c r="B44" s="22" t="s">
        <v>88</v>
      </c>
      <c r="C44" s="23">
        <f t="shared" ref="C44:F44" si="13">C19 -($G19*C$24/$G$24)</f>
        <v>-4.4580896699438446E-2</v>
      </c>
      <c r="D44" s="24">
        <f t="shared" si="13"/>
        <v>9.5506725427916273E-3</v>
      </c>
      <c r="E44" s="24">
        <f t="shared" si="13"/>
        <v>8.4941885306980408E-3</v>
      </c>
      <c r="F44" s="25">
        <f t="shared" si="13"/>
        <v>2.6536035625948834E-2</v>
      </c>
    </row>
    <row r="45" spans="1:6" ht="24" x14ac:dyDescent="0.25">
      <c r="A45" s="21"/>
      <c r="B45" s="22" t="s">
        <v>89</v>
      </c>
      <c r="C45" s="23">
        <f t="shared" ref="C45:F45" si="14">C20 -($G20*C$24/$G$24)</f>
        <v>6.1983597464601858E-2</v>
      </c>
      <c r="D45" s="24">
        <f t="shared" si="14"/>
        <v>-1.1448258530321553E-2</v>
      </c>
      <c r="E45" s="24">
        <f t="shared" si="14"/>
        <v>-3.4000440100376284E-3</v>
      </c>
      <c r="F45" s="25">
        <f t="shared" si="14"/>
        <v>-4.7135294924242788E-2</v>
      </c>
    </row>
    <row r="46" spans="1:6" ht="24" x14ac:dyDescent="0.25">
      <c r="A46" s="21"/>
      <c r="B46" s="22" t="s">
        <v>90</v>
      </c>
      <c r="C46" s="23">
        <f t="shared" ref="C46:F46" si="15">C21 -($G21*C$24/$G$24)</f>
        <v>-6.2030256205404477E-2</v>
      </c>
      <c r="D46" s="24">
        <f t="shared" si="15"/>
        <v>-6.3581901613109504E-3</v>
      </c>
      <c r="E46" s="24">
        <f t="shared" si="15"/>
        <v>4.2451231260282385E-2</v>
      </c>
      <c r="F46" s="25">
        <f t="shared" si="15"/>
        <v>2.5937215106433126E-2</v>
      </c>
    </row>
    <row r="47" spans="1:6" ht="24" x14ac:dyDescent="0.25">
      <c r="A47" s="21"/>
      <c r="B47" s="22" t="s">
        <v>91</v>
      </c>
      <c r="C47" s="23">
        <f t="shared" ref="C47:F47" si="16">C22 -($G22*C$24/$G$24)</f>
        <v>-1.7970936006748206E-2</v>
      </c>
      <c r="D47" s="24">
        <f t="shared" si="16"/>
        <v>6.9986037708756887E-3</v>
      </c>
      <c r="E47" s="24">
        <f t="shared" si="16"/>
        <v>5.7890316636953099E-2</v>
      </c>
      <c r="F47" s="25">
        <f t="shared" si="16"/>
        <v>-4.6917984401080637E-2</v>
      </c>
    </row>
    <row r="48" spans="1:6" ht="24.75" thickBot="1" x14ac:dyDescent="0.3">
      <c r="A48" s="26"/>
      <c r="B48" s="27" t="s">
        <v>92</v>
      </c>
      <c r="C48" s="28">
        <f t="shared" ref="C48:F48" si="17">C23 -($G23*C$24/$G$24)</f>
        <v>1.6425701098389756E-2</v>
      </c>
      <c r="D48" s="29">
        <f t="shared" si="17"/>
        <v>1.189476158793773E-2</v>
      </c>
      <c r="E48" s="29">
        <f t="shared" si="17"/>
        <v>-3.718308690835409E-2</v>
      </c>
      <c r="F48" s="30">
        <f t="shared" si="17"/>
        <v>8.8626242220268825E-3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F968A-9933-409B-B97A-C19AA1A969AB}">
  <dimension ref="A1:I47"/>
  <sheetViews>
    <sheetView workbookViewId="0">
      <selection activeCell="C30" sqref="C30:H46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1"/>
      <c r="B3" s="2"/>
      <c r="C3" s="3" t="s">
        <v>1</v>
      </c>
      <c r="D3" s="4"/>
      <c r="E3" s="4"/>
      <c r="F3" s="4"/>
      <c r="G3" s="4"/>
      <c r="H3" s="5"/>
    </row>
    <row r="4" spans="1: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10" t="s">
        <v>7</v>
      </c>
    </row>
    <row r="5" spans="1:9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4" t="s">
        <v>8</v>
      </c>
      <c r="G5" s="14" t="s">
        <v>8</v>
      </c>
      <c r="H5" s="15" t="s">
        <v>8</v>
      </c>
    </row>
    <row r="6" spans="1:9" ht="15.75" thickTop="1" x14ac:dyDescent="0.25">
      <c r="A6" s="16" t="s">
        <v>93</v>
      </c>
      <c r="B6" s="17" t="s">
        <v>94</v>
      </c>
      <c r="C6" s="18">
        <v>0.18382352941176472</v>
      </c>
      <c r="D6" s="19">
        <v>0.15936254980079681</v>
      </c>
      <c r="E6" s="19">
        <v>0.13114754098360656</v>
      </c>
      <c r="F6" s="19">
        <v>0.15789473684210525</v>
      </c>
      <c r="G6" s="19">
        <v>0.18394648829431437</v>
      </c>
      <c r="H6" s="20">
        <v>0.18711656441717792</v>
      </c>
      <c r="I6" s="31">
        <f>AVERAGE(C6:H6)</f>
        <v>0.16721523495829427</v>
      </c>
    </row>
    <row r="7" spans="1:9" x14ac:dyDescent="0.25">
      <c r="A7" s="21"/>
      <c r="B7" s="22" t="s">
        <v>95</v>
      </c>
      <c r="C7" s="23">
        <v>0.2610294117647059</v>
      </c>
      <c r="D7" s="24">
        <v>0.18326693227091634</v>
      </c>
      <c r="E7" s="24">
        <v>0.20655737704918034</v>
      </c>
      <c r="F7" s="24">
        <v>0.18660287081339713</v>
      </c>
      <c r="G7" s="24">
        <v>0.18729096989966554</v>
      </c>
      <c r="H7" s="25">
        <v>0.23619631901840493</v>
      </c>
      <c r="I7" s="31">
        <f>AVERAGE(C7:H7)</f>
        <v>0.21015731346937835</v>
      </c>
    </row>
    <row r="8" spans="1:9" x14ac:dyDescent="0.25">
      <c r="A8" s="21"/>
      <c r="B8" s="22" t="s">
        <v>96</v>
      </c>
      <c r="C8" s="23">
        <v>0.17279411764705879</v>
      </c>
      <c r="D8" s="24">
        <v>0.12749003984063745</v>
      </c>
      <c r="E8" s="24">
        <v>0.14754098360655737</v>
      </c>
      <c r="F8" s="24">
        <v>0.16267942583732059</v>
      </c>
      <c r="G8" s="24">
        <v>0.20735785953177255</v>
      </c>
      <c r="H8" s="25">
        <v>0.16564417177914109</v>
      </c>
      <c r="I8" s="31">
        <f>AVERAGE(C8:H8)</f>
        <v>0.16391776637374797</v>
      </c>
    </row>
    <row r="9" spans="1:9" x14ac:dyDescent="0.25">
      <c r="A9" s="21"/>
      <c r="B9" s="22" t="s">
        <v>97</v>
      </c>
      <c r="C9" s="23">
        <v>0.26838235294117646</v>
      </c>
      <c r="D9" s="24">
        <v>0.35059760956175301</v>
      </c>
      <c r="E9" s="24">
        <v>0.35409836065573769</v>
      </c>
      <c r="F9" s="24">
        <v>0.291866028708134</v>
      </c>
      <c r="G9" s="24">
        <v>0.2976588628762542</v>
      </c>
      <c r="H9" s="25">
        <v>0.30674846625766872</v>
      </c>
      <c r="I9" s="31">
        <f>AVERAGE(C9:H9)</f>
        <v>0.31155861350012071</v>
      </c>
    </row>
    <row r="10" spans="1:9" x14ac:dyDescent="0.25">
      <c r="A10" s="21"/>
      <c r="B10" s="22" t="s">
        <v>98</v>
      </c>
      <c r="C10" s="23">
        <v>0.20955882352941177</v>
      </c>
      <c r="D10" s="24">
        <v>0.30278884462151395</v>
      </c>
      <c r="E10" s="24">
        <v>0.29508196721311475</v>
      </c>
      <c r="F10" s="24">
        <v>0.23923444976076558</v>
      </c>
      <c r="G10" s="24">
        <v>0.20066889632107024</v>
      </c>
      <c r="H10" s="25">
        <v>0.27607361963190186</v>
      </c>
      <c r="I10" s="31">
        <f>AVERAGE(C10:H10)</f>
        <v>0.25390110017962969</v>
      </c>
    </row>
    <row r="11" spans="1:9" ht="24" x14ac:dyDescent="0.25">
      <c r="A11" s="21"/>
      <c r="B11" s="22" t="s">
        <v>99</v>
      </c>
      <c r="C11" s="23">
        <v>0.20955882352941177</v>
      </c>
      <c r="D11" s="24">
        <v>0.20318725099601592</v>
      </c>
      <c r="E11" s="24">
        <v>0.21639344262295082</v>
      </c>
      <c r="F11" s="24">
        <v>0.18660287081339713</v>
      </c>
      <c r="G11" s="24">
        <v>0.14046822742474915</v>
      </c>
      <c r="H11" s="25">
        <v>0.18711656441717792</v>
      </c>
      <c r="I11" s="31">
        <f>AVERAGE(C11:H11)</f>
        <v>0.19055452996728375</v>
      </c>
    </row>
    <row r="12" spans="1:9" ht="24" x14ac:dyDescent="0.25">
      <c r="A12" s="21"/>
      <c r="B12" s="22" t="s">
        <v>100</v>
      </c>
      <c r="C12" s="23">
        <v>0.13235294117647059</v>
      </c>
      <c r="D12" s="24">
        <v>0.22310756972111551</v>
      </c>
      <c r="E12" s="24">
        <v>0.14754098360655737</v>
      </c>
      <c r="F12" s="24">
        <v>0.22966507177033491</v>
      </c>
      <c r="G12" s="24">
        <v>0.16387959866220736</v>
      </c>
      <c r="H12" s="25">
        <v>0.17791411042944782</v>
      </c>
      <c r="I12" s="31">
        <f>AVERAGE(C12:H12)</f>
        <v>0.17907671256102228</v>
      </c>
    </row>
    <row r="13" spans="1:9" x14ac:dyDescent="0.25">
      <c r="A13" s="21"/>
      <c r="B13" s="22" t="s">
        <v>101</v>
      </c>
      <c r="C13" s="23">
        <v>0.16911764705882354</v>
      </c>
      <c r="D13" s="24">
        <v>0.27091633466135456</v>
      </c>
      <c r="E13" s="24">
        <v>0.17704918032786884</v>
      </c>
      <c r="F13" s="24">
        <v>0.22488038277511962</v>
      </c>
      <c r="G13" s="24">
        <v>0.1705685618729097</v>
      </c>
      <c r="H13" s="25">
        <v>0.18098159509202452</v>
      </c>
      <c r="I13" s="31">
        <f>AVERAGE(C13:H13)</f>
        <v>0.19891895029801679</v>
      </c>
    </row>
    <row r="14" spans="1:9" x14ac:dyDescent="0.25">
      <c r="A14" s="21"/>
      <c r="B14" s="22" t="s">
        <v>102</v>
      </c>
      <c r="C14" s="23">
        <v>0.16176470588235292</v>
      </c>
      <c r="D14" s="24">
        <v>0.21513944223107567</v>
      </c>
      <c r="E14" s="24">
        <v>0.15737704918032788</v>
      </c>
      <c r="F14" s="24">
        <v>0.17703349282296654</v>
      </c>
      <c r="G14" s="24">
        <v>0.10702341137123746</v>
      </c>
      <c r="H14" s="25">
        <v>0.15950920245398773</v>
      </c>
      <c r="I14" s="31">
        <f>AVERAGE(C14:H14)</f>
        <v>0.16297455065699137</v>
      </c>
    </row>
    <row r="15" spans="1:9" x14ac:dyDescent="0.25">
      <c r="A15" s="21"/>
      <c r="B15" s="22" t="s">
        <v>103</v>
      </c>
      <c r="C15" s="23">
        <v>0.16544117647058823</v>
      </c>
      <c r="D15" s="24">
        <v>0.18326693227091634</v>
      </c>
      <c r="E15" s="24">
        <v>0.16393442622950818</v>
      </c>
      <c r="F15" s="24">
        <v>0.18660287081339713</v>
      </c>
      <c r="G15" s="24">
        <v>0.19732441471571907</v>
      </c>
      <c r="H15" s="25">
        <v>0.17484662576687116</v>
      </c>
      <c r="I15" s="31">
        <f>AVERAGE(C15:H15)</f>
        <v>0.17856940771116667</v>
      </c>
    </row>
    <row r="16" spans="1:9" x14ac:dyDescent="0.25">
      <c r="A16" s="21"/>
      <c r="B16" s="22" t="s">
        <v>104</v>
      </c>
      <c r="C16" s="23">
        <v>0.26470588235294118</v>
      </c>
      <c r="D16" s="24">
        <v>0.16334661354581673</v>
      </c>
      <c r="E16" s="24">
        <v>0.16393442622950818</v>
      </c>
      <c r="F16" s="24">
        <v>0.21052631578947367</v>
      </c>
      <c r="G16" s="24">
        <v>0.21739130434782608</v>
      </c>
      <c r="H16" s="25">
        <v>0.22085889570552147</v>
      </c>
      <c r="I16" s="31">
        <f>AVERAGE(C16:H16)</f>
        <v>0.20679390632851458</v>
      </c>
    </row>
    <row r="17" spans="1:9" ht="24" x14ac:dyDescent="0.25">
      <c r="A17" s="21"/>
      <c r="B17" s="22" t="s">
        <v>105</v>
      </c>
      <c r="C17" s="23">
        <v>0.18382352941176472</v>
      </c>
      <c r="D17" s="24">
        <v>0.20318725099601592</v>
      </c>
      <c r="E17" s="24">
        <v>0.16721311475409839</v>
      </c>
      <c r="F17" s="24">
        <v>0.21052631578947367</v>
      </c>
      <c r="G17" s="24">
        <v>0.25083612040133779</v>
      </c>
      <c r="H17" s="25">
        <v>0.16257668711656442</v>
      </c>
      <c r="I17" s="31">
        <f>AVERAGE(C17:H17)</f>
        <v>0.19636050307820915</v>
      </c>
    </row>
    <row r="18" spans="1:9" ht="24" x14ac:dyDescent="0.25">
      <c r="A18" s="21"/>
      <c r="B18" s="22" t="s">
        <v>106</v>
      </c>
      <c r="C18" s="23">
        <v>0.20955882352941177</v>
      </c>
      <c r="D18" s="24">
        <v>0.20717131474103584</v>
      </c>
      <c r="E18" s="24">
        <v>0.20655737704918034</v>
      </c>
      <c r="F18" s="24">
        <v>0.26315789473684209</v>
      </c>
      <c r="G18" s="24">
        <v>0.22073578595317722</v>
      </c>
      <c r="H18" s="25">
        <v>0.22699386503067484</v>
      </c>
      <c r="I18" s="31">
        <f>AVERAGE(C18:H18)</f>
        <v>0.22236251017338704</v>
      </c>
    </row>
    <row r="19" spans="1:9" x14ac:dyDescent="0.25">
      <c r="A19" s="21"/>
      <c r="B19" s="22" t="s">
        <v>107</v>
      </c>
      <c r="C19" s="23">
        <v>0.125</v>
      </c>
      <c r="D19" s="24">
        <v>0.12350597609561753</v>
      </c>
      <c r="E19" s="24">
        <v>0.10491803278688523</v>
      </c>
      <c r="F19" s="24">
        <v>0.11004784688995216</v>
      </c>
      <c r="G19" s="24">
        <v>0.13043478260869565</v>
      </c>
      <c r="H19" s="25">
        <v>0.13803680981595093</v>
      </c>
      <c r="I19" s="31">
        <f>AVERAGE(C19:H19)</f>
        <v>0.12199057469951691</v>
      </c>
    </row>
    <row r="20" spans="1:9" x14ac:dyDescent="0.25">
      <c r="A20" s="21"/>
      <c r="B20" s="22" t="s">
        <v>108</v>
      </c>
      <c r="C20" s="23">
        <v>0.27941176470588236</v>
      </c>
      <c r="D20" s="24">
        <v>0.29482071713147412</v>
      </c>
      <c r="E20" s="24">
        <v>0.2262295081967213</v>
      </c>
      <c r="F20" s="24">
        <v>0.29665071770334928</v>
      </c>
      <c r="G20" s="24">
        <v>0.24080267558528429</v>
      </c>
      <c r="H20" s="25">
        <v>0.26993865030674846</v>
      </c>
      <c r="I20" s="31">
        <f>AVERAGE(C20:H20)</f>
        <v>0.26797567227157665</v>
      </c>
    </row>
    <row r="21" spans="1:9" x14ac:dyDescent="0.25">
      <c r="A21" s="21"/>
      <c r="B21" s="22" t="s">
        <v>109</v>
      </c>
      <c r="C21" s="23">
        <v>0.20220588235294121</v>
      </c>
      <c r="D21" s="24">
        <v>0.21115537848605576</v>
      </c>
      <c r="E21" s="24">
        <v>0.22295081967213115</v>
      </c>
      <c r="F21" s="24">
        <v>0.21052631578947367</v>
      </c>
      <c r="G21" s="24">
        <v>0.24414715719063543</v>
      </c>
      <c r="H21" s="25">
        <v>0.19631901840490798</v>
      </c>
      <c r="I21" s="31">
        <f>AVERAGE(C21:H21)</f>
        <v>0.21455076198269085</v>
      </c>
    </row>
    <row r="22" spans="1:9" ht="15.75" thickBot="1" x14ac:dyDescent="0.3">
      <c r="A22" s="26"/>
      <c r="B22" s="27" t="s">
        <v>110</v>
      </c>
      <c r="C22" s="28">
        <v>0.32352941176470584</v>
      </c>
      <c r="D22" s="29">
        <v>0.19920318725099601</v>
      </c>
      <c r="E22" s="29">
        <v>0.26557377049180325</v>
      </c>
      <c r="F22" s="29">
        <v>0.28229665071770332</v>
      </c>
      <c r="G22" s="29">
        <v>0.25752508361204013</v>
      </c>
      <c r="H22" s="30">
        <v>0.23312883435582818</v>
      </c>
      <c r="I22" s="31">
        <f>AVERAGE(C22:H22)</f>
        <v>0.26020948969884616</v>
      </c>
    </row>
    <row r="23" spans="1:9" ht="15.75" thickTop="1" x14ac:dyDescent="0.25">
      <c r="C23" s="32">
        <f>AVERAGE(C6:C22)</f>
        <v>0.20717993079584773</v>
      </c>
      <c r="D23" s="32">
        <f>AVERAGE(D6:D22)</f>
        <v>0.2130302320131239</v>
      </c>
      <c r="E23" s="32">
        <f>AVERAGE(E6:E22)</f>
        <v>0.19729990356798457</v>
      </c>
      <c r="F23" s="32">
        <f>AVERAGE(F6:F22)</f>
        <v>0.21334083872783563</v>
      </c>
      <c r="G23" s="32">
        <f>AVERAGE(G6:G22)</f>
        <v>0.20106236474522921</v>
      </c>
      <c r="H23" s="32">
        <f>AVERAGE(H6:H22)</f>
        <v>0.20588235294117646</v>
      </c>
      <c r="I23" s="32">
        <f>AVERAGE(I6:I22)</f>
        <v>0.20629927046519958</v>
      </c>
    </row>
    <row r="26" spans="1:9" ht="15.75" thickBot="1" x14ac:dyDescent="0.3"/>
    <row r="27" spans="1:9" ht="15.75" thickTop="1" x14ac:dyDescent="0.25">
      <c r="A27" s="1"/>
      <c r="B27" s="2"/>
      <c r="C27" s="3" t="s">
        <v>1</v>
      </c>
      <c r="D27" s="4"/>
      <c r="E27" s="4"/>
      <c r="F27" s="4"/>
      <c r="G27" s="4"/>
      <c r="H27" s="5"/>
    </row>
    <row r="28" spans="1:9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9" t="s">
        <v>6</v>
      </c>
      <c r="H28" s="10" t="s">
        <v>7</v>
      </c>
    </row>
    <row r="29" spans="1:9" ht="25.5" thickBot="1" x14ac:dyDescent="0.3">
      <c r="A29" s="11"/>
      <c r="B29" s="12"/>
      <c r="C29" s="13" t="s">
        <v>8</v>
      </c>
      <c r="D29" s="14" t="s">
        <v>8</v>
      </c>
      <c r="E29" s="14" t="s">
        <v>8</v>
      </c>
      <c r="F29" s="14" t="s">
        <v>8</v>
      </c>
      <c r="G29" s="14" t="s">
        <v>8</v>
      </c>
      <c r="H29" s="15" t="s">
        <v>8</v>
      </c>
    </row>
    <row r="30" spans="1:9" ht="15.75" thickTop="1" x14ac:dyDescent="0.25">
      <c r="A30" s="16" t="s">
        <v>93</v>
      </c>
      <c r="B30" s="17" t="s">
        <v>94</v>
      </c>
      <c r="C30" s="18">
        <f>C6 -($I6*C$23/$I$23)</f>
        <v>1.5894477949050856E-2</v>
      </c>
      <c r="D30" s="19">
        <f t="shared" ref="D30:H30" si="0">D6 -($I6*D$23/$I$23)</f>
        <v>-1.3308445200629904E-2</v>
      </c>
      <c r="E30" s="19">
        <f t="shared" si="0"/>
        <v>-2.8773284998832638E-2</v>
      </c>
      <c r="F30" s="19">
        <f t="shared" si="0"/>
        <v>-1.5028019470270465E-2</v>
      </c>
      <c r="G30" s="19">
        <f t="shared" si="0"/>
        <v>2.097601105350802E-2</v>
      </c>
      <c r="H30" s="20">
        <f t="shared" si="0"/>
        <v>2.0239260667174158E-2</v>
      </c>
    </row>
    <row r="31" spans="1:9" x14ac:dyDescent="0.25">
      <c r="A31" s="21"/>
      <c r="B31" s="22" t="s">
        <v>95</v>
      </c>
      <c r="C31" s="23">
        <f t="shared" ref="C31:H31" si="1">C7 -($I7*C$23/$I$23)</f>
        <v>4.9974968563599814E-2</v>
      </c>
      <c r="D31" s="24">
        <f t="shared" si="1"/>
        <v>-3.3747219774709375E-2</v>
      </c>
      <c r="E31" s="24">
        <f t="shared" si="1"/>
        <v>5.5677293974230047E-3</v>
      </c>
      <c r="F31" s="24">
        <f t="shared" si="1"/>
        <v>-3.0727696663859383E-2</v>
      </c>
      <c r="G31" s="24">
        <f t="shared" si="1"/>
        <v>-1.7531501451659603E-2</v>
      </c>
      <c r="H31" s="25">
        <f t="shared" si="1"/>
        <v>2.6463719929205543E-2</v>
      </c>
    </row>
    <row r="32" spans="1:9" x14ac:dyDescent="0.25">
      <c r="A32" s="21"/>
      <c r="B32" s="22" t="s">
        <v>96</v>
      </c>
      <c r="C32" s="23">
        <f t="shared" ref="C32:H32" si="2">C8 -($I8*C$23/$I$23)</f>
        <v>8.1766111627021298E-3</v>
      </c>
      <c r="D32" s="24">
        <f t="shared" si="2"/>
        <v>-4.1775899505294922E-2</v>
      </c>
      <c r="E32" s="24">
        <f t="shared" si="2"/>
        <v>-9.2262188449678262E-3</v>
      </c>
      <c r="F32" s="24">
        <f t="shared" si="2"/>
        <v>-6.8333101103710825E-3</v>
      </c>
      <c r="G32" s="24">
        <f t="shared" si="2"/>
        <v>4.7601144655646105E-2</v>
      </c>
      <c r="H32" s="25">
        <f t="shared" si="2"/>
        <v>2.057672642285624E-3</v>
      </c>
    </row>
    <row r="33" spans="1:8" x14ac:dyDescent="0.25">
      <c r="A33" s="21"/>
      <c r="B33" s="22" t="s">
        <v>97</v>
      </c>
      <c r="C33" s="23">
        <f t="shared" ref="C33:H33" si="3">C9 -($I9*C$23/$I$23)</f>
        <v>-4.4506257077897404E-2</v>
      </c>
      <c r="D33" s="24">
        <f t="shared" si="3"/>
        <v>2.8873719942792642E-2</v>
      </c>
      <c r="E33" s="24">
        <f t="shared" si="3"/>
        <v>5.6130829017189354E-2</v>
      </c>
      <c r="F33" s="24">
        <f t="shared" si="3"/>
        <v>-3.0326947384865688E-2</v>
      </c>
      <c r="G33" s="24">
        <f t="shared" si="3"/>
        <v>-5.9908371242424208E-3</v>
      </c>
      <c r="H33" s="25">
        <f t="shared" si="3"/>
        <v>-4.180507372976705E-3</v>
      </c>
    </row>
    <row r="34" spans="1:8" x14ac:dyDescent="0.25">
      <c r="A34" s="21"/>
      <c r="B34" s="22" t="s">
        <v>98</v>
      </c>
      <c r="C34" s="23">
        <f t="shared" ref="C34:H34" si="4">C10 -($I10*C$23/$I$23)</f>
        <v>-4.5426141980094786E-2</v>
      </c>
      <c r="D34" s="24">
        <f t="shared" si="4"/>
        <v>4.0603669862119551E-2</v>
      </c>
      <c r="E34" s="24">
        <f t="shared" si="4"/>
        <v>5.2256762507911753E-2</v>
      </c>
      <c r="F34" s="24">
        <f t="shared" si="4"/>
        <v>-2.3333001612650062E-2</v>
      </c>
      <c r="G34" s="24">
        <f t="shared" si="4"/>
        <v>-4.6786925982204713E-2</v>
      </c>
      <c r="H34" s="25">
        <f t="shared" si="4"/>
        <v>2.2685637204918285E-2</v>
      </c>
    </row>
    <row r="35" spans="1:8" ht="24" x14ac:dyDescent="0.25">
      <c r="A35" s="21"/>
      <c r="B35" s="22" t="s">
        <v>99</v>
      </c>
      <c r="C35" s="23">
        <f t="shared" ref="C35:H35" si="5">C11 -($I11*C$23/$I$23)</f>
        <v>1.8190845143289308E-2</v>
      </c>
      <c r="D35" s="24">
        <f t="shared" si="5"/>
        <v>6.4154658193447678E-3</v>
      </c>
      <c r="E35" s="24">
        <f t="shared" si="5"/>
        <v>3.4151448736065931E-2</v>
      </c>
      <c r="F35" s="24">
        <f t="shared" si="5"/>
        <v>-1.0455815603366198E-2</v>
      </c>
      <c r="G35" s="24">
        <f t="shared" si="5"/>
        <v>-4.5249076963880558E-2</v>
      </c>
      <c r="H35" s="25">
        <f t="shared" si="5"/>
        <v>-3.0528671314531686E-3</v>
      </c>
    </row>
    <row r="36" spans="1:8" ht="24" x14ac:dyDescent="0.25">
      <c r="A36" s="21"/>
      <c r="B36" s="22" t="s">
        <v>100</v>
      </c>
      <c r="C36" s="23">
        <f t="shared" ref="C36:H36" si="6">C12 -($I12*C$23/$I$23)</f>
        <v>-4.7488222739807351E-2</v>
      </c>
      <c r="D36" s="24">
        <f t="shared" si="6"/>
        <v>3.8188090660440155E-2</v>
      </c>
      <c r="E36" s="24">
        <f t="shared" si="6"/>
        <v>-2.3723888246304947E-2</v>
      </c>
      <c r="F36" s="24">
        <f t="shared" si="6"/>
        <v>4.4475972612387615E-2</v>
      </c>
      <c r="G36" s="24">
        <f t="shared" si="6"/>
        <v>-1.0651252644872655E-2</v>
      </c>
      <c r="H36" s="25">
        <f t="shared" si="6"/>
        <v>-8.0069964184298348E-4</v>
      </c>
    </row>
    <row r="37" spans="1:8" x14ac:dyDescent="0.25">
      <c r="A37" s="21"/>
      <c r="B37" s="22" t="s">
        <v>101</v>
      </c>
      <c r="C37" s="23">
        <f t="shared" ref="C37:H37" si="7">C13 -($I13*C$23/$I$23)</f>
        <v>-3.0650458101188688E-2</v>
      </c>
      <c r="D37" s="24">
        <f t="shared" si="7"/>
        <v>6.5507221782587E-2</v>
      </c>
      <c r="E37" s="24">
        <f t="shared" si="7"/>
        <v>-1.3192353843062277E-2</v>
      </c>
      <c r="F37" s="24">
        <f t="shared" si="7"/>
        <v>1.917177508230522E-2</v>
      </c>
      <c r="G37" s="24">
        <f t="shared" si="7"/>
        <v>-2.3300832087476159E-2</v>
      </c>
      <c r="H37" s="25">
        <f t="shared" si="7"/>
        <v>-1.7535352833165069E-2</v>
      </c>
    </row>
    <row r="38" spans="1:8" x14ac:dyDescent="0.25">
      <c r="A38" s="21"/>
      <c r="B38" s="22" t="s">
        <v>102</v>
      </c>
      <c r="C38" s="23">
        <f t="shared" ref="C38:H38" si="8">C14 -($I14*C$23/$I$23)</f>
        <v>-1.9055584402523362E-3</v>
      </c>
      <c r="D38" s="24">
        <f t="shared" si="8"/>
        <v>4.6847493062258244E-2</v>
      </c>
      <c r="E38" s="24">
        <f t="shared" si="8"/>
        <v>1.5119166660363115E-3</v>
      </c>
      <c r="F38" s="24">
        <f t="shared" si="8"/>
        <v>8.4961671695544805E-3</v>
      </c>
      <c r="G38" s="24">
        <f t="shared" si="8"/>
        <v>-5.1814031313337824E-2</v>
      </c>
      <c r="H38" s="25">
        <f t="shared" si="8"/>
        <v>-3.1359871442588894E-3</v>
      </c>
    </row>
    <row r="39" spans="1:8" x14ac:dyDescent="0.25">
      <c r="A39" s="21"/>
      <c r="B39" s="22" t="s">
        <v>103</v>
      </c>
      <c r="C39" s="23">
        <f t="shared" ref="C39:H39" si="9">C15 -($I15*C$23/$I$23)</f>
        <v>-1.3890516988288276E-2</v>
      </c>
      <c r="D39" s="24">
        <f t="shared" si="9"/>
        <v>-1.1286900178837378E-3</v>
      </c>
      <c r="E39" s="24">
        <f t="shared" si="9"/>
        <v>-6.845270868589437E-3</v>
      </c>
      <c r="F39" s="24">
        <f t="shared" si="9"/>
        <v>1.9383922317361413E-3</v>
      </c>
      <c r="G39" s="24">
        <f t="shared" si="9"/>
        <v>2.3287990327981456E-2</v>
      </c>
      <c r="H39" s="25">
        <f t="shared" si="9"/>
        <v>-3.3619046849560075E-3</v>
      </c>
    </row>
    <row r="40" spans="1:8" x14ac:dyDescent="0.25">
      <c r="A40" s="21"/>
      <c r="B40" s="22" t="s">
        <v>104</v>
      </c>
      <c r="C40" s="23">
        <f t="shared" ref="C40:H40" si="10">C16 -($I16*C$23/$I$23)</f>
        <v>5.7029204168216774E-2</v>
      </c>
      <c r="D40" s="24">
        <f t="shared" si="10"/>
        <v>-5.0194392899453211E-2</v>
      </c>
      <c r="E40" s="24">
        <f t="shared" si="10"/>
        <v>-3.383853576429266E-2</v>
      </c>
      <c r="F40" s="24">
        <f t="shared" si="10"/>
        <v>-3.3260421003373231E-3</v>
      </c>
      <c r="G40" s="24">
        <f t="shared" si="10"/>
        <v>1.584686006764921E-2</v>
      </c>
      <c r="H40" s="25">
        <f t="shared" si="10"/>
        <v>1.4482906528217043E-2</v>
      </c>
    </row>
    <row r="41" spans="1:8" ht="24" x14ac:dyDescent="0.25">
      <c r="A41" s="21"/>
      <c r="B41" s="22" t="s">
        <v>105</v>
      </c>
      <c r="C41" s="23">
        <f t="shared" ref="C41:H41" si="11">C17 -($I17*C$23/$I$23)</f>
        <v>-1.3375206904871068E-2</v>
      </c>
      <c r="D41" s="24">
        <f t="shared" si="11"/>
        <v>4.2006023165977457E-4</v>
      </c>
      <c r="E41" s="24">
        <f t="shared" si="11"/>
        <v>-2.0581579015441304E-2</v>
      </c>
      <c r="F41" s="24">
        <f t="shared" si="11"/>
        <v>7.4634822406194068E-3</v>
      </c>
      <c r="G41" s="24">
        <f t="shared" si="11"/>
        <v>5.9460227493720569E-2</v>
      </c>
      <c r="H41" s="25">
        <f t="shared" si="11"/>
        <v>-3.3386984045687407E-2</v>
      </c>
    </row>
    <row r="42" spans="1:8" ht="24" x14ac:dyDescent="0.25">
      <c r="A42" s="21"/>
      <c r="B42" s="22" t="s">
        <v>106</v>
      </c>
      <c r="C42" s="23">
        <f t="shared" ref="C42:H42" si="12">C18 -($I18*C$23/$I$23)</f>
        <v>-1.3752918511307916E-2</v>
      </c>
      <c r="D42" s="24">
        <f t="shared" si="12"/>
        <v>-2.2446255046968122E-2</v>
      </c>
      <c r="E42" s="24">
        <f t="shared" si="12"/>
        <v>-6.1050415595417795E-3</v>
      </c>
      <c r="F42" s="24">
        <f t="shared" si="12"/>
        <v>3.3205533223185091E-2</v>
      </c>
      <c r="G42" s="24">
        <f t="shared" si="12"/>
        <v>4.0179467415831505E-3</v>
      </c>
      <c r="H42" s="25">
        <f t="shared" si="12"/>
        <v>5.0807351530494094E-3</v>
      </c>
    </row>
    <row r="43" spans="1:8" x14ac:dyDescent="0.25">
      <c r="A43" s="21"/>
      <c r="B43" s="22" t="s">
        <v>107</v>
      </c>
      <c r="C43" s="23">
        <f t="shared" ref="C43:H43" si="13">C19 -($I19*C$23/$I$23)</f>
        <v>2.4886660190344551E-3</v>
      </c>
      <c r="D43" s="24">
        <f t="shared" si="13"/>
        <v>-2.4648059292091129E-3</v>
      </c>
      <c r="E43" s="24">
        <f t="shared" si="13"/>
        <v>-1.1750962552474611E-2</v>
      </c>
      <c r="F43" s="24">
        <f t="shared" si="13"/>
        <v>-1.6106605642035102E-2</v>
      </c>
      <c r="G43" s="24">
        <f t="shared" si="13"/>
        <v>1.154093790238607E-2</v>
      </c>
      <c r="H43" s="25">
        <f t="shared" si="13"/>
        <v>1.6292770202298329E-2</v>
      </c>
    </row>
    <row r="44" spans="1:8" x14ac:dyDescent="0.25">
      <c r="A44" s="21"/>
      <c r="B44" s="22" t="s">
        <v>108</v>
      </c>
      <c r="C44" s="23">
        <f t="shared" ref="C44:H44" si="14">C20 -($I20*C$23/$I$23)</f>
        <v>1.0292144888508881E-2</v>
      </c>
      <c r="D44" s="24">
        <f t="shared" si="14"/>
        <v>1.8101756811559844E-2</v>
      </c>
      <c r="E44" s="24">
        <f t="shared" si="14"/>
        <v>-3.005629532805057E-2</v>
      </c>
      <c r="F44" s="24">
        <f t="shared" si="14"/>
        <v>1.9528289920853814E-2</v>
      </c>
      <c r="G44" s="24">
        <f t="shared" si="14"/>
        <v>-2.0370435883399651E-2</v>
      </c>
      <c r="H44" s="25">
        <f t="shared" si="14"/>
        <v>2.5045395905275991E-3</v>
      </c>
    </row>
    <row r="45" spans="1:8" x14ac:dyDescent="0.25">
      <c r="A45" s="21"/>
      <c r="B45" s="22" t="s">
        <v>109</v>
      </c>
      <c r="C45" s="23">
        <f t="shared" ref="C45:H45" si="15">C21 -($I21*C$23/$I$23)</f>
        <v>-1.3260764327559876E-2</v>
      </c>
      <c r="D45" s="24">
        <f t="shared" si="15"/>
        <v>-1.0395567868236949E-2</v>
      </c>
      <c r="E45" s="24">
        <f t="shared" si="15"/>
        <v>1.7759378354052113E-2</v>
      </c>
      <c r="F45" s="24">
        <f t="shared" si="15"/>
        <v>-1.1347660826477618E-2</v>
      </c>
      <c r="G45" s="24">
        <f t="shared" si="15"/>
        <v>3.504276498965786E-2</v>
      </c>
      <c r="H45" s="25">
        <f t="shared" si="15"/>
        <v>-1.7798150321435474E-2</v>
      </c>
    </row>
    <row r="46" spans="1:8" ht="15.75" thickBot="1" x14ac:dyDescent="0.3">
      <c r="A46" s="26"/>
      <c r="B46" s="27" t="s">
        <v>110</v>
      </c>
      <c r="C46" s="28">
        <f t="shared" ref="C46:H46" si="16">C22 -($I22*C$23/$I$23)</f>
        <v>6.2209127176865497E-2</v>
      </c>
      <c r="D46" s="29">
        <f t="shared" si="16"/>
        <v>-6.9496201930375978E-2</v>
      </c>
      <c r="E46" s="29">
        <f t="shared" si="16"/>
        <v>1.6715366342879234E-2</v>
      </c>
      <c r="F46" s="29">
        <f t="shared" si="16"/>
        <v>1.3205486933590804E-2</v>
      </c>
      <c r="G46" s="29">
        <f t="shared" si="16"/>
        <v>3.9210102189405904E-3</v>
      </c>
      <c r="H46" s="30">
        <f t="shared" si="16"/>
        <v>-2.6554788741900454E-2</v>
      </c>
    </row>
    <row r="47" spans="1:8" ht="15.75" thickTop="1" x14ac:dyDescent="0.25"/>
  </sheetData>
  <mergeCells count="6">
    <mergeCell ref="A3:B5"/>
    <mergeCell ref="C3:H3"/>
    <mergeCell ref="A6:A22"/>
    <mergeCell ref="A27:B29"/>
    <mergeCell ref="C27:H27"/>
    <mergeCell ref="A30:A46"/>
  </mergeCells>
  <conditionalFormatting sqref="C30:H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024BE-2F4E-488E-87BC-A7F4CCCDDDE5}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48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5"/>
    </row>
    <row r="4" spans="1:5" ht="24.75" x14ac:dyDescent="0.25">
      <c r="A4" s="6"/>
      <c r="B4" s="7"/>
      <c r="C4" s="8" t="s">
        <v>49</v>
      </c>
      <c r="D4" s="10" t="s">
        <v>50</v>
      </c>
    </row>
    <row r="5" spans="1:5" ht="25.5" thickBot="1" x14ac:dyDescent="0.3">
      <c r="A5" s="11"/>
      <c r="B5" s="12"/>
      <c r="C5" s="13" t="s">
        <v>8</v>
      </c>
      <c r="D5" s="15" t="s">
        <v>8</v>
      </c>
    </row>
    <row r="6" spans="1:5" ht="15.75" thickTop="1" x14ac:dyDescent="0.25">
      <c r="A6" s="16" t="s">
        <v>93</v>
      </c>
      <c r="B6" s="17" t="s">
        <v>94</v>
      </c>
      <c r="C6" s="18">
        <v>0.24542124542124541</v>
      </c>
      <c r="D6" s="20">
        <v>0.1556420233463035</v>
      </c>
      <c r="E6" s="31">
        <f>AVERAGE(C6:D6)</f>
        <v>0.20053163438377447</v>
      </c>
    </row>
    <row r="7" spans="1:5" x14ac:dyDescent="0.25">
      <c r="A7" s="21"/>
      <c r="B7" s="22" t="s">
        <v>95</v>
      </c>
      <c r="C7" s="23">
        <v>0.26373626373626374</v>
      </c>
      <c r="D7" s="25">
        <v>0.29571984435797666</v>
      </c>
      <c r="E7" s="31">
        <f>AVERAGE(C7:D7)</f>
        <v>0.2797280540471202</v>
      </c>
    </row>
    <row r="8" spans="1:5" x14ac:dyDescent="0.25">
      <c r="A8" s="21"/>
      <c r="B8" s="22" t="s">
        <v>96</v>
      </c>
      <c r="C8" s="23">
        <v>0.21978021978021978</v>
      </c>
      <c r="D8" s="25">
        <v>0.16342412451361865</v>
      </c>
      <c r="E8" s="31">
        <f>AVERAGE(C8:D8)</f>
        <v>0.19160217214691921</v>
      </c>
    </row>
    <row r="9" spans="1:5" x14ac:dyDescent="0.25">
      <c r="A9" s="21"/>
      <c r="B9" s="22" t="s">
        <v>97</v>
      </c>
      <c r="C9" s="23">
        <v>0.28205128205128205</v>
      </c>
      <c r="D9" s="25">
        <v>0.26848249027237353</v>
      </c>
      <c r="E9" s="31">
        <f>AVERAGE(C9:D9)</f>
        <v>0.27526688616182782</v>
      </c>
    </row>
    <row r="10" spans="1:5" x14ac:dyDescent="0.25">
      <c r="A10" s="21"/>
      <c r="B10" s="22" t="s">
        <v>98</v>
      </c>
      <c r="C10" s="23">
        <v>0.1575091575091575</v>
      </c>
      <c r="D10" s="25">
        <v>0.2140077821011673</v>
      </c>
      <c r="E10" s="31">
        <f>AVERAGE(C10:D10)</f>
        <v>0.18575846980516242</v>
      </c>
    </row>
    <row r="11" spans="1:5" ht="24" x14ac:dyDescent="0.25">
      <c r="A11" s="21"/>
      <c r="B11" s="22" t="s">
        <v>99</v>
      </c>
      <c r="C11" s="23">
        <v>0.18315018315018314</v>
      </c>
      <c r="D11" s="25">
        <v>0.1828793774319066</v>
      </c>
      <c r="E11" s="31">
        <f>AVERAGE(C11:D11)</f>
        <v>0.18301478029104487</v>
      </c>
    </row>
    <row r="12" spans="1:5" ht="24" x14ac:dyDescent="0.25">
      <c r="A12" s="21"/>
      <c r="B12" s="22" t="s">
        <v>100</v>
      </c>
      <c r="C12" s="23">
        <v>0.13553113553113552</v>
      </c>
      <c r="D12" s="25">
        <v>0.11284046692607004</v>
      </c>
      <c r="E12" s="31">
        <f>AVERAGE(C12:D12)</f>
        <v>0.12418580122860279</v>
      </c>
    </row>
    <row r="13" spans="1:5" x14ac:dyDescent="0.25">
      <c r="A13" s="21"/>
      <c r="B13" s="22" t="s">
        <v>101</v>
      </c>
      <c r="C13" s="23">
        <v>0.1648351648351648</v>
      </c>
      <c r="D13" s="25">
        <v>9.3385214007782102E-2</v>
      </c>
      <c r="E13" s="31">
        <f>AVERAGE(C13:D13)</f>
        <v>0.12911018942147345</v>
      </c>
    </row>
    <row r="14" spans="1:5" x14ac:dyDescent="0.25">
      <c r="A14" s="21"/>
      <c r="B14" s="22" t="s">
        <v>102</v>
      </c>
      <c r="C14" s="23">
        <v>0.16849816849816851</v>
      </c>
      <c r="D14" s="25">
        <v>0.14396887159533073</v>
      </c>
      <c r="E14" s="31">
        <f>AVERAGE(C14:D14)</f>
        <v>0.15623352004674962</v>
      </c>
    </row>
    <row r="15" spans="1:5" x14ac:dyDescent="0.25">
      <c r="A15" s="21"/>
      <c r="B15" s="22" t="s">
        <v>103</v>
      </c>
      <c r="C15" s="23">
        <v>0.17582417582417584</v>
      </c>
      <c r="D15" s="25">
        <v>0.15953307392996108</v>
      </c>
      <c r="E15" s="31">
        <f>AVERAGE(C15:D15)</f>
        <v>0.16767862487706847</v>
      </c>
    </row>
    <row r="16" spans="1:5" x14ac:dyDescent="0.25">
      <c r="A16" s="21"/>
      <c r="B16" s="22" t="s">
        <v>104</v>
      </c>
      <c r="C16" s="23">
        <v>0.23809523809523805</v>
      </c>
      <c r="D16" s="25">
        <v>0.26848249027237353</v>
      </c>
      <c r="E16" s="31">
        <f>AVERAGE(C16:D16)</f>
        <v>0.25328886418380581</v>
      </c>
    </row>
    <row r="17" spans="1:5" ht="24" x14ac:dyDescent="0.25">
      <c r="A17" s="21"/>
      <c r="B17" s="22" t="s">
        <v>105</v>
      </c>
      <c r="C17" s="23">
        <v>0.16117216117216115</v>
      </c>
      <c r="D17" s="25">
        <v>0.20622568093385213</v>
      </c>
      <c r="E17" s="31">
        <f>AVERAGE(C17:D17)</f>
        <v>0.18369892105300664</v>
      </c>
    </row>
    <row r="18" spans="1:5" ht="24" x14ac:dyDescent="0.25">
      <c r="A18" s="21"/>
      <c r="B18" s="22" t="s">
        <v>106</v>
      </c>
      <c r="C18" s="23">
        <v>0.21611721611721613</v>
      </c>
      <c r="D18" s="25">
        <v>0.21011673151750973</v>
      </c>
      <c r="E18" s="31">
        <f>AVERAGE(C18:D18)</f>
        <v>0.21311697381736294</v>
      </c>
    </row>
    <row r="19" spans="1:5" x14ac:dyDescent="0.25">
      <c r="A19" s="21"/>
      <c r="B19" s="22" t="s">
        <v>107</v>
      </c>
      <c r="C19" s="23">
        <v>0.10989010989010989</v>
      </c>
      <c r="D19" s="25">
        <v>0.14785992217898833</v>
      </c>
      <c r="E19" s="31">
        <f>AVERAGE(C19:D19)</f>
        <v>0.12887501603454909</v>
      </c>
    </row>
    <row r="20" spans="1:5" x14ac:dyDescent="0.25">
      <c r="A20" s="21"/>
      <c r="B20" s="22" t="s">
        <v>108</v>
      </c>
      <c r="C20" s="23">
        <v>0.31868131868131866</v>
      </c>
      <c r="D20" s="25">
        <v>0.31517509727626458</v>
      </c>
      <c r="E20" s="31">
        <f>AVERAGE(C20:D20)</f>
        <v>0.31692820797879162</v>
      </c>
    </row>
    <row r="21" spans="1:5" x14ac:dyDescent="0.25">
      <c r="A21" s="21"/>
      <c r="B21" s="22" t="s">
        <v>109</v>
      </c>
      <c r="C21" s="23">
        <v>0.24175824175824176</v>
      </c>
      <c r="D21" s="25">
        <v>0.19066147859922178</v>
      </c>
      <c r="E21" s="31">
        <f>AVERAGE(C21:D21)</f>
        <v>0.21620986017873178</v>
      </c>
    </row>
    <row r="22" spans="1:5" ht="15.75" thickBot="1" x14ac:dyDescent="0.3">
      <c r="A22" s="26"/>
      <c r="B22" s="27" t="s">
        <v>110</v>
      </c>
      <c r="C22" s="28">
        <v>0.32600732600732596</v>
      </c>
      <c r="D22" s="30">
        <v>0.3268482490272373</v>
      </c>
      <c r="E22" s="31">
        <f>AVERAGE(C22:D22)</f>
        <v>0.32642778751728163</v>
      </c>
    </row>
    <row r="23" spans="1:5" ht="15.75" thickTop="1" x14ac:dyDescent="0.25">
      <c r="C23" s="32">
        <f>AVERAGE(C6:C22)</f>
        <v>0.21223874165050632</v>
      </c>
      <c r="D23" s="32">
        <f>AVERAGE(D6:D22)</f>
        <v>0.20325017166399634</v>
      </c>
      <c r="E23" s="32">
        <f>AVERAGE(E6:E22)</f>
        <v>0.20774445665725133</v>
      </c>
    </row>
    <row r="26" spans="1:5" ht="15.75" thickBot="1" x14ac:dyDescent="0.3"/>
    <row r="27" spans="1:5" ht="15.75" thickTop="1" x14ac:dyDescent="0.25">
      <c r="A27" s="1"/>
      <c r="B27" s="2"/>
      <c r="C27" s="3" t="s">
        <v>1</v>
      </c>
      <c r="D27" s="5"/>
    </row>
    <row r="28" spans="1:5" ht="24.75" x14ac:dyDescent="0.25">
      <c r="A28" s="6"/>
      <c r="B28" s="7"/>
      <c r="C28" s="8" t="s">
        <v>49</v>
      </c>
      <c r="D28" s="10" t="s">
        <v>50</v>
      </c>
    </row>
    <row r="29" spans="1:5" ht="25.5" thickBot="1" x14ac:dyDescent="0.3">
      <c r="A29" s="11"/>
      <c r="B29" s="12"/>
      <c r="C29" s="13" t="s">
        <v>8</v>
      </c>
      <c r="D29" s="15" t="s">
        <v>8</v>
      </c>
    </row>
    <row r="30" spans="1:5" ht="15.75" thickTop="1" x14ac:dyDescent="0.25">
      <c r="A30" s="16" t="s">
        <v>93</v>
      </c>
      <c r="B30" s="17" t="s">
        <v>94</v>
      </c>
      <c r="C30" s="18">
        <f>C6 -($E6*C$23/$E$23)</f>
        <v>4.0551366207329326E-2</v>
      </c>
      <c r="D30" s="20">
        <f t="shared" ref="D30:D46" si="0">D6 -($E6*D$23/$E$23)</f>
        <v>-4.0551366207329381E-2</v>
      </c>
    </row>
    <row r="31" spans="1:5" x14ac:dyDescent="0.25">
      <c r="A31" s="21"/>
      <c r="B31" s="22" t="s">
        <v>95</v>
      </c>
      <c r="C31" s="23">
        <f t="shared" ref="C31:D31" si="1">C7 -($E7*C$23/$E$23)</f>
        <v>-2.2043348151316922E-2</v>
      </c>
      <c r="D31" s="25">
        <f t="shared" si="0"/>
        <v>2.2043348151316977E-2</v>
      </c>
    </row>
    <row r="32" spans="1:5" x14ac:dyDescent="0.25">
      <c r="A32" s="21"/>
      <c r="B32" s="22" t="s">
        <v>96</v>
      </c>
      <c r="C32" s="23">
        <f t="shared" ref="C32:D32" si="2">C8 -($E8*C$23/$E$23)</f>
        <v>2.4032980271163101E-2</v>
      </c>
      <c r="D32" s="25">
        <f t="shared" si="0"/>
        <v>-2.4032980271163074E-2</v>
      </c>
    </row>
    <row r="33" spans="1:4" x14ac:dyDescent="0.25">
      <c r="A33" s="21"/>
      <c r="B33" s="22" t="s">
        <v>97</v>
      </c>
      <c r="C33" s="23">
        <f t="shared" ref="C33:D33" si="3">C9 -($E9*C$23/$E$23)</f>
        <v>8.29349697014925E-4</v>
      </c>
      <c r="D33" s="25">
        <f t="shared" si="0"/>
        <v>-8.2934969701503602E-4</v>
      </c>
    </row>
    <row r="34" spans="1:4" x14ac:dyDescent="0.25">
      <c r="A34" s="21"/>
      <c r="B34" s="22" t="s">
        <v>98</v>
      </c>
      <c r="C34" s="23">
        <f t="shared" ref="C34:D34" si="4">C10 -($E10*C$23/$E$23)</f>
        <v>-3.2267958649552342E-2</v>
      </c>
      <c r="D34" s="25">
        <f t="shared" si="0"/>
        <v>3.2267958649552286E-2</v>
      </c>
    </row>
    <row r="35" spans="1:4" ht="24" x14ac:dyDescent="0.25">
      <c r="A35" s="21"/>
      <c r="B35" s="22" t="s">
        <v>99</v>
      </c>
      <c r="C35" s="23">
        <f t="shared" ref="C35:D35" si="5">C11 -($E11*C$23/$E$23)</f>
        <v>-3.8238872891564746E-3</v>
      </c>
      <c r="D35" s="25">
        <f t="shared" si="0"/>
        <v>3.8238872891564746E-3</v>
      </c>
    </row>
    <row r="36" spans="1:4" ht="24" x14ac:dyDescent="0.25">
      <c r="A36" s="21"/>
      <c r="B36" s="22" t="s">
        <v>100</v>
      </c>
      <c r="C36" s="23">
        <f t="shared" ref="C36:D36" si="6">C12 -($E12*C$23/$E$23)</f>
        <v>8.6587336980319674E-3</v>
      </c>
      <c r="D36" s="25">
        <f t="shared" si="0"/>
        <v>-8.6587336980319674E-3</v>
      </c>
    </row>
    <row r="37" spans="1:4" x14ac:dyDescent="0.25">
      <c r="A37" s="21"/>
      <c r="B37" s="22" t="s">
        <v>101</v>
      </c>
      <c r="C37" s="23">
        <f t="shared" ref="C37:D37" si="7">C13 -($E13*C$23/$E$23)</f>
        <v>3.2931841983659199E-2</v>
      </c>
      <c r="D37" s="25">
        <f t="shared" si="0"/>
        <v>-3.2931841983659199E-2</v>
      </c>
    </row>
    <row r="38" spans="1:4" x14ac:dyDescent="0.25">
      <c r="A38" s="21"/>
      <c r="B38" s="22" t="s">
        <v>102</v>
      </c>
      <c r="C38" s="23">
        <f t="shared" ref="C38:D38" si="8">C14 -($E14*C$23/$E$23)</f>
        <v>8.884736535174742E-3</v>
      </c>
      <c r="D38" s="25">
        <f t="shared" si="0"/>
        <v>-8.884736535174742E-3</v>
      </c>
    </row>
    <row r="39" spans="1:4" x14ac:dyDescent="0.25">
      <c r="A39" s="21"/>
      <c r="B39" s="22" t="s">
        <v>103</v>
      </c>
      <c r="C39" s="23">
        <f t="shared" ref="C39:D39" si="9">C15 -($E15*C$23/$E$23)</f>
        <v>4.5180388603806854E-3</v>
      </c>
      <c r="D39" s="25">
        <f t="shared" si="0"/>
        <v>-4.5180388603807409E-3</v>
      </c>
    </row>
    <row r="40" spans="1:4" x14ac:dyDescent="0.25">
      <c r="A40" s="21"/>
      <c r="B40" s="22" t="s">
        <v>104</v>
      </c>
      <c r="C40" s="23">
        <f t="shared" ref="C40:D40" si="10">C16 -($E16*C$23/$E$23)</f>
        <v>-2.0673205951139001E-2</v>
      </c>
      <c r="D40" s="25">
        <f t="shared" si="0"/>
        <v>2.0673205951139001E-2</v>
      </c>
    </row>
    <row r="41" spans="1:4" ht="24" x14ac:dyDescent="0.25">
      <c r="A41" s="21"/>
      <c r="B41" s="22" t="s">
        <v>105</v>
      </c>
      <c r="C41" s="23">
        <f t="shared" ref="C41:D41" si="11">C17 -($E17*C$23/$E$23)</f>
        <v>-2.6500850537462983E-2</v>
      </c>
      <c r="D41" s="25">
        <f t="shared" si="0"/>
        <v>2.6500850537462983E-2</v>
      </c>
    </row>
    <row r="42" spans="1:4" ht="24" x14ac:dyDescent="0.25">
      <c r="A42" s="21"/>
      <c r="B42" s="22" t="s">
        <v>106</v>
      </c>
      <c r="C42" s="23">
        <f t="shared" ref="C42:D42" si="12">C18 -($E18*C$23/$E$23)</f>
        <v>-1.6102702146421344E-3</v>
      </c>
      <c r="D42" s="25">
        <f t="shared" si="0"/>
        <v>1.6102702146421344E-3</v>
      </c>
    </row>
    <row r="43" spans="1:4" x14ac:dyDescent="0.25">
      <c r="A43" s="21"/>
      <c r="B43" s="22" t="s">
        <v>107</v>
      </c>
      <c r="C43" s="23">
        <f t="shared" ref="C43:D43" si="13">C19 -($E19*C$23/$E$23)</f>
        <v>-2.1772951899735438E-2</v>
      </c>
      <c r="D43" s="25">
        <f t="shared" si="0"/>
        <v>2.1772951899735465E-2</v>
      </c>
    </row>
    <row r="44" spans="1:4" x14ac:dyDescent="0.25">
      <c r="A44" s="21"/>
      <c r="B44" s="22" t="s">
        <v>108</v>
      </c>
      <c r="C44" s="23">
        <f t="shared" ref="C44:D44" si="14">C20 -($E20*C$23/$E$23)</f>
        <v>-5.1032247779824735E-3</v>
      </c>
      <c r="D44" s="25">
        <f t="shared" si="0"/>
        <v>5.1032247779824735E-3</v>
      </c>
    </row>
    <row r="45" spans="1:4" x14ac:dyDescent="0.25">
      <c r="A45" s="21"/>
      <c r="B45" s="22" t="s">
        <v>109</v>
      </c>
      <c r="C45" s="23">
        <f t="shared" ref="C45:D45" si="15">C21 -($E21*C$23/$E$23)</f>
        <v>2.0870958433638925E-2</v>
      </c>
      <c r="D45" s="25">
        <f t="shared" si="0"/>
        <v>-2.0870958433638953E-2</v>
      </c>
    </row>
    <row r="46" spans="1:4" ht="15.75" thickBot="1" x14ac:dyDescent="0.3">
      <c r="A46" s="26"/>
      <c r="B46" s="27" t="s">
        <v>110</v>
      </c>
      <c r="C46" s="28">
        <f t="shared" ref="C46:D46" si="16">C22 -($E22*C$23/$E$23)</f>
        <v>-7.4823082154049092E-3</v>
      </c>
      <c r="D46" s="30">
        <f t="shared" si="0"/>
        <v>7.4823082154048537E-3</v>
      </c>
    </row>
    <row r="47" spans="1:4" ht="15.75" thickTop="1" x14ac:dyDescent="0.25"/>
  </sheetData>
  <mergeCells count="6">
    <mergeCell ref="A3:B5"/>
    <mergeCell ref="C3:D3"/>
    <mergeCell ref="A6:A22"/>
    <mergeCell ref="A27:B29"/>
    <mergeCell ref="C27:D27"/>
    <mergeCell ref="A30:A46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19C96-118C-41B8-99F6-50EAC8139841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51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52</v>
      </c>
      <c r="D4" s="9" t="s">
        <v>53</v>
      </c>
      <c r="E4" s="9" t="s">
        <v>54</v>
      </c>
      <c r="F4" s="10" t="s">
        <v>55</v>
      </c>
    </row>
    <row r="5" spans="1:7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5" t="s">
        <v>8</v>
      </c>
    </row>
    <row r="6" spans="1:7" ht="15.75" thickTop="1" x14ac:dyDescent="0.25">
      <c r="A6" s="16" t="s">
        <v>93</v>
      </c>
      <c r="B6" s="17" t="s">
        <v>94</v>
      </c>
      <c r="C6" s="18">
        <v>0.24725274725274726</v>
      </c>
      <c r="D6" s="19">
        <v>0.15819209039548024</v>
      </c>
      <c r="E6" s="19">
        <v>0.17647058823529413</v>
      </c>
      <c r="F6" s="20">
        <v>0.20666666666666667</v>
      </c>
      <c r="G6" s="31">
        <f>AVERAGE(C6:F6)</f>
        <v>0.19714552313754707</v>
      </c>
    </row>
    <row r="7" spans="1:7" x14ac:dyDescent="0.25">
      <c r="A7" s="21"/>
      <c r="B7" s="22" t="s">
        <v>95</v>
      </c>
      <c r="C7" s="23">
        <v>0.24725274725274726</v>
      </c>
      <c r="D7" s="24">
        <v>0.2655367231638418</v>
      </c>
      <c r="E7" s="24">
        <v>0.25490196078431371</v>
      </c>
      <c r="F7" s="25">
        <v>0.22</v>
      </c>
      <c r="G7" s="31">
        <f>AVERAGE(C7:F7)</f>
        <v>0.24692285780022569</v>
      </c>
    </row>
    <row r="8" spans="1:7" x14ac:dyDescent="0.25">
      <c r="A8" s="21"/>
      <c r="B8" s="22" t="s">
        <v>96</v>
      </c>
      <c r="C8" s="23">
        <v>0.2032967032967033</v>
      </c>
      <c r="D8" s="24">
        <v>0.1864406779661017</v>
      </c>
      <c r="E8" s="24">
        <v>0.15196078431372548</v>
      </c>
      <c r="F8" s="25">
        <v>0.14666666666666667</v>
      </c>
      <c r="G8" s="31">
        <f>AVERAGE(C8:F8)</f>
        <v>0.17209120806079931</v>
      </c>
    </row>
    <row r="9" spans="1:7" x14ac:dyDescent="0.25">
      <c r="A9" s="21"/>
      <c r="B9" s="22" t="s">
        <v>97</v>
      </c>
      <c r="C9" s="23">
        <v>0.27472527472527475</v>
      </c>
      <c r="D9" s="24">
        <v>0.2768361581920904</v>
      </c>
      <c r="E9" s="24">
        <v>0.19117647058823528</v>
      </c>
      <c r="F9" s="25">
        <v>0.28666666666666668</v>
      </c>
      <c r="G9" s="31">
        <f>AVERAGE(C9:F9)</f>
        <v>0.25735114254306679</v>
      </c>
    </row>
    <row r="10" spans="1:7" x14ac:dyDescent="0.25">
      <c r="A10" s="21"/>
      <c r="B10" s="22" t="s">
        <v>98</v>
      </c>
      <c r="C10" s="23">
        <v>0.1648351648351648</v>
      </c>
      <c r="D10" s="24">
        <v>0.1864406779661017</v>
      </c>
      <c r="E10" s="24">
        <v>0.18627450980392157</v>
      </c>
      <c r="F10" s="25">
        <v>0.21333333333333335</v>
      </c>
      <c r="G10" s="31">
        <f>AVERAGE(C10:F10)</f>
        <v>0.18772092148463038</v>
      </c>
    </row>
    <row r="11" spans="1:7" ht="24" x14ac:dyDescent="0.25">
      <c r="A11" s="21"/>
      <c r="B11" s="22" t="s">
        <v>99</v>
      </c>
      <c r="C11" s="23">
        <v>0.17032967032967034</v>
      </c>
      <c r="D11" s="24">
        <v>0.24293785310734464</v>
      </c>
      <c r="E11" s="24">
        <v>0.25</v>
      </c>
      <c r="F11" s="25">
        <v>0.23333333333333331</v>
      </c>
      <c r="G11" s="31">
        <f>AVERAGE(C11:F11)</f>
        <v>0.22415021419258707</v>
      </c>
    </row>
    <row r="12" spans="1:7" ht="24" x14ac:dyDescent="0.25">
      <c r="A12" s="21"/>
      <c r="B12" s="22" t="s">
        <v>100</v>
      </c>
      <c r="C12" s="23">
        <v>0.14835164835164835</v>
      </c>
      <c r="D12" s="24">
        <v>0.14124293785310735</v>
      </c>
      <c r="E12" s="24">
        <v>0.14215686274509803</v>
      </c>
      <c r="F12" s="25">
        <v>0.21333333333333335</v>
      </c>
      <c r="G12" s="31">
        <f>AVERAGE(C12:F12)</f>
        <v>0.16127119557079678</v>
      </c>
    </row>
    <row r="13" spans="1:7" x14ac:dyDescent="0.25">
      <c r="A13" s="21"/>
      <c r="B13" s="22" t="s">
        <v>101</v>
      </c>
      <c r="C13" s="23">
        <v>0.14835164835164835</v>
      </c>
      <c r="D13" s="24">
        <v>0.10169491525423729</v>
      </c>
      <c r="E13" s="24">
        <v>0.13235294117647059</v>
      </c>
      <c r="F13" s="25">
        <v>0.16666666666666663</v>
      </c>
      <c r="G13" s="31">
        <f>AVERAGE(C13:F13)</f>
        <v>0.1372665428622557</v>
      </c>
    </row>
    <row r="14" spans="1:7" x14ac:dyDescent="0.25">
      <c r="A14" s="21"/>
      <c r="B14" s="22" t="s">
        <v>102</v>
      </c>
      <c r="C14" s="23">
        <v>0.23626373626373623</v>
      </c>
      <c r="D14" s="24">
        <v>0.12994350282485875</v>
      </c>
      <c r="E14" s="24">
        <v>0.15686274509803921</v>
      </c>
      <c r="F14" s="25">
        <v>0.26</v>
      </c>
      <c r="G14" s="31">
        <f>AVERAGE(C14:F14)</f>
        <v>0.19576749604665855</v>
      </c>
    </row>
    <row r="15" spans="1:7" x14ac:dyDescent="0.25">
      <c r="A15" s="21"/>
      <c r="B15" s="22" t="s">
        <v>103</v>
      </c>
      <c r="C15" s="23">
        <v>0.24175824175824176</v>
      </c>
      <c r="D15" s="24">
        <v>0.15819209039548024</v>
      </c>
      <c r="E15" s="24">
        <v>0.16176470588235292</v>
      </c>
      <c r="F15" s="25">
        <v>0.2</v>
      </c>
      <c r="G15" s="31">
        <f>AVERAGE(C15:F15)</f>
        <v>0.19042875950901872</v>
      </c>
    </row>
    <row r="16" spans="1:7" x14ac:dyDescent="0.25">
      <c r="A16" s="21"/>
      <c r="B16" s="22" t="s">
        <v>104</v>
      </c>
      <c r="C16" s="23">
        <v>0.23626373626373623</v>
      </c>
      <c r="D16" s="24">
        <v>0.25988700564971751</v>
      </c>
      <c r="E16" s="24">
        <v>0.23529411764705879</v>
      </c>
      <c r="F16" s="25">
        <v>0.18</v>
      </c>
      <c r="G16" s="31">
        <f>AVERAGE(C16:F16)</f>
        <v>0.22786121489012812</v>
      </c>
    </row>
    <row r="17" spans="1:7" ht="24" x14ac:dyDescent="0.25">
      <c r="A17" s="21"/>
      <c r="B17" s="22" t="s">
        <v>105</v>
      </c>
      <c r="C17" s="23">
        <v>0.23076923076923075</v>
      </c>
      <c r="D17" s="24">
        <v>0.1864406779661017</v>
      </c>
      <c r="E17" s="24">
        <v>0.19117647058823528</v>
      </c>
      <c r="F17" s="25">
        <v>0.13333333333333333</v>
      </c>
      <c r="G17" s="31">
        <f>AVERAGE(C17:F17)</f>
        <v>0.18542992816422527</v>
      </c>
    </row>
    <row r="18" spans="1:7" ht="24" x14ac:dyDescent="0.25">
      <c r="A18" s="21"/>
      <c r="B18" s="22" t="s">
        <v>106</v>
      </c>
      <c r="C18" s="23">
        <v>0.28021978021978022</v>
      </c>
      <c r="D18" s="24">
        <v>0.22598870056497178</v>
      </c>
      <c r="E18" s="24">
        <v>0.24509803921568626</v>
      </c>
      <c r="F18" s="25">
        <v>0.30666666666666664</v>
      </c>
      <c r="G18" s="31">
        <f>AVERAGE(C18:F18)</f>
        <v>0.26449329666677623</v>
      </c>
    </row>
    <row r="19" spans="1:7" x14ac:dyDescent="0.25">
      <c r="A19" s="21"/>
      <c r="B19" s="22" t="s">
        <v>107</v>
      </c>
      <c r="C19" s="23">
        <v>8.2417582417582402E-2</v>
      </c>
      <c r="D19" s="24">
        <v>0.10169491525423729</v>
      </c>
      <c r="E19" s="24">
        <v>0.10784313725490197</v>
      </c>
      <c r="F19" s="25">
        <v>0.16</v>
      </c>
      <c r="G19" s="31">
        <f>AVERAGE(C19:F19)</f>
        <v>0.11298890873168041</v>
      </c>
    </row>
    <row r="20" spans="1:7" x14ac:dyDescent="0.25">
      <c r="A20" s="21"/>
      <c r="B20" s="22" t="s">
        <v>108</v>
      </c>
      <c r="C20" s="23">
        <v>0.31318681318681318</v>
      </c>
      <c r="D20" s="24">
        <v>0.32768361581920902</v>
      </c>
      <c r="E20" s="24">
        <v>0.30882352941176472</v>
      </c>
      <c r="F20" s="25">
        <v>0.25333333333333335</v>
      </c>
      <c r="G20" s="31">
        <f>AVERAGE(C20:F20)</f>
        <v>0.30075682293778006</v>
      </c>
    </row>
    <row r="21" spans="1:7" x14ac:dyDescent="0.25">
      <c r="A21" s="21"/>
      <c r="B21" s="22" t="s">
        <v>109</v>
      </c>
      <c r="C21" s="23">
        <v>0.18131868131868131</v>
      </c>
      <c r="D21" s="24">
        <v>0.19774011299435026</v>
      </c>
      <c r="E21" s="24">
        <v>0.22058823529411764</v>
      </c>
      <c r="F21" s="25">
        <v>0.25333333333333335</v>
      </c>
      <c r="G21" s="31">
        <f>AVERAGE(C21:F21)</f>
        <v>0.21324509073512066</v>
      </c>
    </row>
    <row r="22" spans="1:7" ht="15.75" thickBot="1" x14ac:dyDescent="0.3">
      <c r="A22" s="26"/>
      <c r="B22" s="27" t="s">
        <v>110</v>
      </c>
      <c r="C22" s="28">
        <v>0.26923076923076922</v>
      </c>
      <c r="D22" s="29">
        <v>0.32768361581920902</v>
      </c>
      <c r="E22" s="29">
        <v>0.30392156862745096</v>
      </c>
      <c r="F22" s="30">
        <v>0.30666666666666664</v>
      </c>
      <c r="G22" s="31">
        <f>AVERAGE(C22:F22)</f>
        <v>0.30187565508602399</v>
      </c>
    </row>
    <row r="23" spans="1:7" ht="15.75" thickTop="1" x14ac:dyDescent="0.25">
      <c r="C23" s="32">
        <f>AVERAGE(C6:C22)</f>
        <v>0.21622495151906915</v>
      </c>
      <c r="D23" s="32">
        <f>AVERAGE(D6:D22)</f>
        <v>0.20438683948155534</v>
      </c>
      <c r="E23" s="32">
        <f>AVERAGE(E6:E22)</f>
        <v>0.20098039215686275</v>
      </c>
      <c r="F23" s="32">
        <f>AVERAGE(F6:F22)</f>
        <v>0.22</v>
      </c>
      <c r="G23" s="32">
        <f>AVERAGE(G6:G22)</f>
        <v>0.2103980457893718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52</v>
      </c>
      <c r="D28" s="9" t="s">
        <v>53</v>
      </c>
      <c r="E28" s="9" t="s">
        <v>54</v>
      </c>
      <c r="F28" s="10" t="s">
        <v>55</v>
      </c>
    </row>
    <row r="29" spans="1:7" ht="25.5" thickBot="1" x14ac:dyDescent="0.3">
      <c r="A29" s="11"/>
      <c r="B29" s="12"/>
      <c r="C29" s="13" t="s">
        <v>8</v>
      </c>
      <c r="D29" s="14" t="s">
        <v>8</v>
      </c>
      <c r="E29" s="14" t="s">
        <v>8</v>
      </c>
      <c r="F29" s="15" t="s">
        <v>8</v>
      </c>
    </row>
    <row r="30" spans="1:7" ht="15.75" thickTop="1" x14ac:dyDescent="0.25">
      <c r="A30" s="16" t="s">
        <v>93</v>
      </c>
      <c r="B30" s="17" t="s">
        <v>94</v>
      </c>
      <c r="C30" s="18">
        <f>C6 -($G6*C$23/$G$23)</f>
        <v>4.4647342707820781E-2</v>
      </c>
      <c r="D30" s="19">
        <f t="shared" ref="D30:F30" si="0">D6 -($G6*D$23/$G$23)</f>
        <v>-3.3320859455580221E-2</v>
      </c>
      <c r="E30" s="19">
        <f t="shared" si="0"/>
        <v>-1.1850479118248686E-2</v>
      </c>
      <c r="F30" s="20">
        <f t="shared" si="0"/>
        <v>5.2399586600809789E-4</v>
      </c>
    </row>
    <row r="31" spans="1:7" x14ac:dyDescent="0.25">
      <c r="A31" s="21"/>
      <c r="B31" s="22" t="s">
        <v>95</v>
      </c>
      <c r="C31" s="23">
        <f t="shared" ref="C31:F31" si="1">C7 -($G7*C$23/$G$23)</f>
        <v>-6.5085591153408173E-3</v>
      </c>
      <c r="D31" s="24">
        <f t="shared" si="1"/>
        <v>2.5668608837035589E-2</v>
      </c>
      <c r="E31" s="24">
        <f t="shared" si="1"/>
        <v>1.9031648362954262E-2</v>
      </c>
      <c r="F31" s="25">
        <f t="shared" si="1"/>
        <v>-3.8191698084649089E-2</v>
      </c>
    </row>
    <row r="32" spans="1:7" x14ac:dyDescent="0.25">
      <c r="A32" s="21"/>
      <c r="B32" s="22" t="s">
        <v>96</v>
      </c>
      <c r="C32" s="23">
        <f t="shared" ref="C32:F32" si="2">C8 -($G8*C$23/$G$23)</f>
        <v>2.6439484969421445E-2</v>
      </c>
      <c r="D32" s="24">
        <f t="shared" si="2"/>
        <v>1.9266225436627232E-2</v>
      </c>
      <c r="E32" s="24">
        <f t="shared" si="2"/>
        <v>-1.2427427340257757E-2</v>
      </c>
      <c r="F32" s="25">
        <f t="shared" si="2"/>
        <v>-3.3278283065791059E-2</v>
      </c>
    </row>
    <row r="33" spans="1:6" x14ac:dyDescent="0.25">
      <c r="A33" s="21"/>
      <c r="B33" s="22" t="s">
        <v>97</v>
      </c>
      <c r="C33" s="23">
        <f t="shared" ref="C33:F33" si="3">C9 -($G9*C$23/$G$23)</f>
        <v>1.0246875646139408E-2</v>
      </c>
      <c r="D33" s="24">
        <f t="shared" si="3"/>
        <v>2.6837701866115837E-2</v>
      </c>
      <c r="E33" s="24">
        <f t="shared" si="3"/>
        <v>-5.4655344798973021E-2</v>
      </c>
      <c r="F33" s="25">
        <f t="shared" si="3"/>
        <v>1.7570767286717692E-2</v>
      </c>
    </row>
    <row r="34" spans="1:6" x14ac:dyDescent="0.25">
      <c r="A34" s="21"/>
      <c r="B34" s="22" t="s">
        <v>98</v>
      </c>
      <c r="C34" s="23">
        <f t="shared" ref="C34:F34" si="4">C10 -($G10*C$23/$G$23)</f>
        <v>-2.8084626766718912E-2</v>
      </c>
      <c r="D34" s="24">
        <f t="shared" si="4"/>
        <v>4.0830628900640764E-3</v>
      </c>
      <c r="E34" s="24">
        <f t="shared" si="4"/>
        <v>6.956188312484568E-3</v>
      </c>
      <c r="F34" s="25">
        <f t="shared" si="4"/>
        <v>1.7045375564170101E-2</v>
      </c>
    </row>
    <row r="35" spans="1:6" ht="24" x14ac:dyDescent="0.25">
      <c r="A35" s="21"/>
      <c r="B35" s="22" t="s">
        <v>99</v>
      </c>
      <c r="C35" s="23">
        <f t="shared" ref="C35:F35" si="5">C11 -($G11*C$23/$G$23)</f>
        <v>-6.0028311442180321E-2</v>
      </c>
      <c r="D35" s="24">
        <f t="shared" si="5"/>
        <v>2.5191753441571069E-2</v>
      </c>
      <c r="E35" s="24">
        <f t="shared" si="5"/>
        <v>3.5883001995322655E-2</v>
      </c>
      <c r="F35" s="25">
        <f t="shared" si="5"/>
        <v>-1.0464439947134863E-3</v>
      </c>
    </row>
    <row r="36" spans="1:6" ht="24" x14ac:dyDescent="0.25">
      <c r="A36" s="21"/>
      <c r="B36" s="22" t="s">
        <v>100</v>
      </c>
      <c r="C36" s="23">
        <f t="shared" ref="C36:F36" si="6">C12 -($G12*C$23/$G$23)</f>
        <v>-1.7385900744348731E-2</v>
      </c>
      <c r="D36" s="24">
        <f t="shared" si="6"/>
        <v>-1.5420636841520424E-2</v>
      </c>
      <c r="E36" s="24">
        <f t="shared" si="6"/>
        <v>-1.1895652371285953E-2</v>
      </c>
      <c r="F36" s="25">
        <f t="shared" si="6"/>
        <v>4.4702189957154997E-2</v>
      </c>
    </row>
    <row r="37" spans="1:6" x14ac:dyDescent="0.25">
      <c r="A37" s="21"/>
      <c r="B37" s="22" t="s">
        <v>101</v>
      </c>
      <c r="C37" s="23">
        <f t="shared" ref="C37:F37" si="7">C13 -($G13*C$23/$G$23)</f>
        <v>7.2835530457899256E-3</v>
      </c>
      <c r="D37" s="24">
        <f t="shared" si="7"/>
        <v>-3.1649834963937529E-2</v>
      </c>
      <c r="E37" s="24">
        <f t="shared" si="7"/>
        <v>1.2306034619320172E-3</v>
      </c>
      <c r="F37" s="25">
        <f t="shared" si="7"/>
        <v>2.3135678456215614E-2</v>
      </c>
    </row>
    <row r="38" spans="1:6" x14ac:dyDescent="0.25">
      <c r="A38" s="21"/>
      <c r="B38" s="22" t="s">
        <v>102</v>
      </c>
      <c r="C38" s="23">
        <f t="shared" ref="C38:F38" si="8">C14 -($G14*C$23/$G$23)</f>
        <v>3.5074522823634074E-2</v>
      </c>
      <c r="D38" s="24">
        <f t="shared" si="8"/>
        <v>-6.0230791047863275E-2</v>
      </c>
      <c r="E38" s="24">
        <f t="shared" si="8"/>
        <v>-3.0141977210137477E-2</v>
      </c>
      <c r="F38" s="25">
        <f t="shared" si="8"/>
        <v>5.5298245434366622E-2</v>
      </c>
    </row>
    <row r="39" spans="1:6" x14ac:dyDescent="0.25">
      <c r="A39" s="21"/>
      <c r="B39" s="22" t="s">
        <v>103</v>
      </c>
      <c r="C39" s="23">
        <f t="shared" ref="C39:F39" si="9">C15 -($G15*C$23/$G$23)</f>
        <v>4.6055619434959644E-2</v>
      </c>
      <c r="D39" s="24">
        <f t="shared" si="9"/>
        <v>-2.6795998046202446E-2</v>
      </c>
      <c r="E39" s="24">
        <f t="shared" si="9"/>
        <v>-2.0140247751968404E-2</v>
      </c>
      <c r="F39" s="25">
        <f t="shared" si="9"/>
        <v>8.8062636321123433E-4</v>
      </c>
    </row>
    <row r="40" spans="1:6" x14ac:dyDescent="0.25">
      <c r="A40" s="21"/>
      <c r="B40" s="22" t="s">
        <v>104</v>
      </c>
      <c r="C40" s="23">
        <f t="shared" ref="C40:F40" si="10">C16 -($G16*C$23/$G$23)</f>
        <v>2.0919788320283017E-3</v>
      </c>
      <c r="D40" s="24">
        <f t="shared" si="10"/>
        <v>3.8535930942286134E-2</v>
      </c>
      <c r="E40" s="24">
        <f t="shared" si="10"/>
        <v>1.7632227518084603E-2</v>
      </c>
      <c r="F40" s="25">
        <f t="shared" si="10"/>
        <v>-5.8260137292399039E-2</v>
      </c>
    </row>
    <row r="41" spans="1:6" ht="24" x14ac:dyDescent="0.25">
      <c r="A41" s="21"/>
      <c r="B41" s="22" t="s">
        <v>105</v>
      </c>
      <c r="C41" s="23">
        <f t="shared" ref="C41:F41" si="11">C17 -($G17*C$23/$G$23)</f>
        <v>4.0203880805702474E-2</v>
      </c>
      <c r="D41" s="24">
        <f t="shared" si="11"/>
        <v>6.3086010706787099E-3</v>
      </c>
      <c r="E41" s="24">
        <f t="shared" si="11"/>
        <v>1.4046594974402693E-2</v>
      </c>
      <c r="F41" s="25">
        <f t="shared" si="11"/>
        <v>-6.0559076850783905E-2</v>
      </c>
    </row>
    <row r="42" spans="1:6" ht="24" x14ac:dyDescent="0.25">
      <c r="A42" s="21"/>
      <c r="B42" s="22" t="s">
        <v>106</v>
      </c>
      <c r="C42" s="23">
        <f t="shared" ref="C42:F42" si="12">C18 -($G18*C$23/$G$23)</f>
        <v>8.4014273718404087E-3</v>
      </c>
      <c r="D42" s="24">
        <f t="shared" si="12"/>
        <v>-3.0947853987905949E-2</v>
      </c>
      <c r="E42" s="24">
        <f t="shared" si="12"/>
        <v>-7.556239427976813E-3</v>
      </c>
      <c r="F42" s="25">
        <f t="shared" si="12"/>
        <v>3.010266604404227E-2</v>
      </c>
    </row>
    <row r="43" spans="1:6" x14ac:dyDescent="0.25">
      <c r="A43" s="21"/>
      <c r="B43" s="22" t="s">
        <v>107</v>
      </c>
      <c r="C43" s="23">
        <f t="shared" ref="C43:F43" si="13">C19 -($G19*C$23/$G$23)</f>
        <v>-3.3700517544039271E-2</v>
      </c>
      <c r="D43" s="24">
        <f t="shared" si="13"/>
        <v>-8.0658283187176466E-3</v>
      </c>
      <c r="E43" s="24">
        <f t="shared" si="13"/>
        <v>-8.8260591837058255E-5</v>
      </c>
      <c r="F43" s="25">
        <f t="shared" si="13"/>
        <v>4.1854606454593962E-2</v>
      </c>
    </row>
    <row r="44" spans="1:6" x14ac:dyDescent="0.25">
      <c r="A44" s="21"/>
      <c r="B44" s="22" t="s">
        <v>108</v>
      </c>
      <c r="C44" s="23">
        <f t="shared" ref="C44:F44" si="14">C20 -($G20*C$23/$G$23)</f>
        <v>4.100627453638539E-3</v>
      </c>
      <c r="D44" s="24">
        <f t="shared" si="14"/>
        <v>3.551960706075985E-2</v>
      </c>
      <c r="E44" s="24">
        <f t="shared" si="14"/>
        <v>2.1528920799289697E-2</v>
      </c>
      <c r="F44" s="25">
        <f t="shared" si="14"/>
        <v>-6.1149155313688086E-2</v>
      </c>
    </row>
    <row r="45" spans="1:6" x14ac:dyDescent="0.25">
      <c r="A45" s="21"/>
      <c r="B45" s="22" t="s">
        <v>109</v>
      </c>
      <c r="C45" s="23">
        <f t="shared" ref="C45:F45" si="15">C21 -($G21*C$23/$G$23)</f>
        <v>-3.7832163133744406E-2</v>
      </c>
      <c r="D45" s="24">
        <f t="shared" si="15"/>
        <v>-9.4124295437157945E-3</v>
      </c>
      <c r="E45" s="24">
        <f t="shared" si="15"/>
        <v>1.6888235131685997E-2</v>
      </c>
      <c r="F45" s="25">
        <f t="shared" si="15"/>
        <v>3.0356357545774065E-2</v>
      </c>
    </row>
    <row r="46" spans="1:6" ht="15.75" thickBot="1" x14ac:dyDescent="0.3">
      <c r="A46" s="26"/>
      <c r="B46" s="27" t="s">
        <v>110</v>
      </c>
      <c r="C46" s="28">
        <f t="shared" ref="C46:F46" si="16">C22 -($G22*C$23/$G$23)</f>
        <v>-4.100523434460257E-2</v>
      </c>
      <c r="D46" s="29">
        <f t="shared" si="16"/>
        <v>3.4432740660304495E-2</v>
      </c>
      <c r="E46" s="29">
        <f t="shared" si="16"/>
        <v>1.5558208054528178E-2</v>
      </c>
      <c r="F46" s="30">
        <f t="shared" si="16"/>
        <v>-8.9857143702303244E-3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A930A-AFBE-422D-8C1D-DDA97C35198D}">
  <dimension ref="A1:I191"/>
  <sheetViews>
    <sheetView workbookViewId="0">
      <selection activeCell="C102" sqref="C102:H190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1"/>
      <c r="B3" s="2"/>
      <c r="C3" s="3" t="s">
        <v>1</v>
      </c>
      <c r="D3" s="4"/>
      <c r="E3" s="4"/>
      <c r="F3" s="4"/>
      <c r="G3" s="4"/>
      <c r="H3" s="5"/>
    </row>
    <row r="4" spans="1: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10" t="s">
        <v>7</v>
      </c>
    </row>
    <row r="5" spans="1:9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4" t="s">
        <v>8</v>
      </c>
      <c r="G5" s="14" t="s">
        <v>8</v>
      </c>
      <c r="H5" s="15" t="s">
        <v>8</v>
      </c>
    </row>
    <row r="6" spans="1:9" ht="24.75" thickTop="1" x14ac:dyDescent="0.25">
      <c r="A6" s="16" t="s">
        <v>56</v>
      </c>
      <c r="B6" s="17" t="s">
        <v>57</v>
      </c>
      <c r="C6" s="18">
        <v>0.15018315018315018</v>
      </c>
      <c r="D6" s="19">
        <v>0.33067729083665331</v>
      </c>
      <c r="E6" s="19">
        <v>0.23202614379084965</v>
      </c>
      <c r="F6" s="19">
        <v>0.19617224880382775</v>
      </c>
      <c r="G6" s="19">
        <v>0.15894039735099338</v>
      </c>
      <c r="H6" s="20">
        <v>0.17177914110429449</v>
      </c>
      <c r="I6" s="31">
        <f>AVERAGE(C6:H6)</f>
        <v>0.20662972867829477</v>
      </c>
    </row>
    <row r="7" spans="1:9" ht="24" x14ac:dyDescent="0.25">
      <c r="A7" s="21"/>
      <c r="B7" s="22" t="s">
        <v>58</v>
      </c>
      <c r="C7" s="23">
        <v>0.25274725274725274</v>
      </c>
      <c r="D7" s="24">
        <v>0.17131474103585656</v>
      </c>
      <c r="E7" s="24">
        <v>0.16339869281045749</v>
      </c>
      <c r="F7" s="24">
        <v>0.21052631578947367</v>
      </c>
      <c r="G7" s="24">
        <v>0.2185430463576159</v>
      </c>
      <c r="H7" s="25">
        <v>0.18098159509202452</v>
      </c>
      <c r="I7" s="31">
        <f>AVERAGE(C7:H7)</f>
        <v>0.19958527397211348</v>
      </c>
    </row>
    <row r="8" spans="1:9" ht="24" x14ac:dyDescent="0.25">
      <c r="A8" s="21"/>
      <c r="B8" s="22" t="s">
        <v>59</v>
      </c>
      <c r="C8" s="23">
        <v>0.37728937728937728</v>
      </c>
      <c r="D8" s="24">
        <v>0.21115537848605576</v>
      </c>
      <c r="E8" s="24">
        <v>0.36601307189542481</v>
      </c>
      <c r="F8" s="24">
        <v>0.30143540669856461</v>
      </c>
      <c r="G8" s="24">
        <v>0.31125827814569534</v>
      </c>
      <c r="H8" s="25">
        <v>0.28834355828220859</v>
      </c>
      <c r="I8" s="31">
        <f>AVERAGE(C8:H8)</f>
        <v>0.30924917846622108</v>
      </c>
    </row>
    <row r="9" spans="1:9" ht="24" x14ac:dyDescent="0.25">
      <c r="A9" s="21"/>
      <c r="B9" s="22" t="s">
        <v>60</v>
      </c>
      <c r="C9" s="23">
        <v>0.1391941391941392</v>
      </c>
      <c r="D9" s="24">
        <v>0.15537848605577689</v>
      </c>
      <c r="E9" s="24">
        <v>0.15359477124183007</v>
      </c>
      <c r="F9" s="24">
        <v>0.17703349282296654</v>
      </c>
      <c r="G9" s="24">
        <v>0.16556291390728478</v>
      </c>
      <c r="H9" s="25">
        <v>0.20245398773006135</v>
      </c>
      <c r="I9" s="31">
        <f>AVERAGE(C9:H9)</f>
        <v>0.16553629849200979</v>
      </c>
    </row>
    <row r="10" spans="1:9" ht="24" x14ac:dyDescent="0.25">
      <c r="A10" s="21"/>
      <c r="B10" s="22" t="s">
        <v>61</v>
      </c>
      <c r="C10" s="23">
        <v>0.39926739926739929</v>
      </c>
      <c r="D10" s="24">
        <v>0.28286852589641437</v>
      </c>
      <c r="E10" s="24">
        <v>0.31699346405228757</v>
      </c>
      <c r="F10" s="24">
        <v>0.39712918660287078</v>
      </c>
      <c r="G10" s="24">
        <v>0.3741721854304636</v>
      </c>
      <c r="H10" s="25">
        <v>0.33128834355828218</v>
      </c>
      <c r="I10" s="31">
        <f>AVERAGE(C10:H10)</f>
        <v>0.35028651746795297</v>
      </c>
    </row>
    <row r="11" spans="1:9" ht="24" x14ac:dyDescent="0.25">
      <c r="A11" s="21"/>
      <c r="B11" s="22" t="s">
        <v>62</v>
      </c>
      <c r="C11" s="23">
        <v>0.17582417582417584</v>
      </c>
      <c r="D11" s="24">
        <v>0.23505976095617531</v>
      </c>
      <c r="E11" s="24">
        <v>0.13398692810457516</v>
      </c>
      <c r="F11" s="24">
        <v>0.17703349282296654</v>
      </c>
      <c r="G11" s="24">
        <v>0.16556291390728478</v>
      </c>
      <c r="H11" s="25">
        <v>0.21472392638036811</v>
      </c>
      <c r="I11" s="31">
        <f>AVERAGE(C11:H11)</f>
        <v>0.18369853299925765</v>
      </c>
    </row>
    <row r="12" spans="1:9" ht="24" x14ac:dyDescent="0.25">
      <c r="A12" s="21"/>
      <c r="B12" s="22" t="s">
        <v>63</v>
      </c>
      <c r="C12" s="23">
        <v>0.21611721611721613</v>
      </c>
      <c r="D12" s="24">
        <v>0.27490039840637448</v>
      </c>
      <c r="E12" s="24">
        <v>0.21568627450980393</v>
      </c>
      <c r="F12" s="24">
        <v>0.20574162679425836</v>
      </c>
      <c r="G12" s="24">
        <v>0.19205298013245034</v>
      </c>
      <c r="H12" s="25">
        <v>0.25153374233128833</v>
      </c>
      <c r="I12" s="31">
        <f>AVERAGE(C12:H12)</f>
        <v>0.22600537304856524</v>
      </c>
    </row>
    <row r="13" spans="1:9" ht="24" x14ac:dyDescent="0.25">
      <c r="A13" s="21"/>
      <c r="B13" s="22" t="s">
        <v>64</v>
      </c>
      <c r="C13" s="23">
        <v>0.18681318681318682</v>
      </c>
      <c r="D13" s="24">
        <v>0.11155378486055775</v>
      </c>
      <c r="E13" s="24">
        <v>0.12091503267973856</v>
      </c>
      <c r="F13" s="24">
        <v>0.13875598086124402</v>
      </c>
      <c r="G13" s="24">
        <v>0.14569536423841059</v>
      </c>
      <c r="H13" s="25">
        <v>0.16871165644171779</v>
      </c>
      <c r="I13" s="31">
        <f>AVERAGE(C13:H13)</f>
        <v>0.14540750098247593</v>
      </c>
    </row>
    <row r="14" spans="1:9" ht="24" x14ac:dyDescent="0.25">
      <c r="A14" s="21"/>
      <c r="B14" s="22" t="s">
        <v>65</v>
      </c>
      <c r="C14" s="23">
        <v>0.13186813186813187</v>
      </c>
      <c r="D14" s="24">
        <v>0.11553784860557767</v>
      </c>
      <c r="E14" s="24">
        <v>0.13071895424836602</v>
      </c>
      <c r="F14" s="24">
        <v>0.17703349282296654</v>
      </c>
      <c r="G14" s="24">
        <v>0.13245033112582782</v>
      </c>
      <c r="H14" s="25">
        <v>0.12576687116564417</v>
      </c>
      <c r="I14" s="31">
        <f>AVERAGE(C14:H14)</f>
        <v>0.13556260497275233</v>
      </c>
    </row>
    <row r="15" spans="1:9" ht="24" x14ac:dyDescent="0.25">
      <c r="A15" s="21"/>
      <c r="B15" s="22" t="s">
        <v>66</v>
      </c>
      <c r="C15" s="23">
        <v>0.12087912087912088</v>
      </c>
      <c r="D15" s="24">
        <v>0.26294820717131473</v>
      </c>
      <c r="E15" s="24">
        <v>0.14705882352941177</v>
      </c>
      <c r="F15" s="24">
        <v>0.14832535885167464</v>
      </c>
      <c r="G15" s="24">
        <v>0.10596026490066227</v>
      </c>
      <c r="H15" s="25">
        <v>0.15950920245398773</v>
      </c>
      <c r="I15" s="31">
        <f>AVERAGE(C15:H15)</f>
        <v>0.15744682963102866</v>
      </c>
    </row>
    <row r="16" spans="1:9" ht="24" x14ac:dyDescent="0.25">
      <c r="A16" s="21"/>
      <c r="B16" s="22" t="s">
        <v>67</v>
      </c>
      <c r="C16" s="23">
        <v>0.21611721611721613</v>
      </c>
      <c r="D16" s="24">
        <v>0.31872509960159362</v>
      </c>
      <c r="E16" s="24">
        <v>0.22222222222222221</v>
      </c>
      <c r="F16" s="24">
        <v>0.25358851674641147</v>
      </c>
      <c r="G16" s="24">
        <v>0.22185430463576158</v>
      </c>
      <c r="H16" s="25">
        <v>0.24233128834355827</v>
      </c>
      <c r="I16" s="31">
        <f>AVERAGE(C16:H16)</f>
        <v>0.24580644127779386</v>
      </c>
    </row>
    <row r="17" spans="1:9" ht="24" x14ac:dyDescent="0.25">
      <c r="A17" s="21"/>
      <c r="B17" s="22" t="s">
        <v>68</v>
      </c>
      <c r="C17" s="23">
        <v>0.21245421245421245</v>
      </c>
      <c r="D17" s="24">
        <v>0.21513944223107567</v>
      </c>
      <c r="E17" s="24">
        <v>0.21568627450980393</v>
      </c>
      <c r="F17" s="24">
        <v>0.25358851674641147</v>
      </c>
      <c r="G17" s="24">
        <v>0.21192052980132453</v>
      </c>
      <c r="H17" s="25">
        <v>0.22699386503067484</v>
      </c>
      <c r="I17" s="31">
        <f>AVERAGE(C17:H17)</f>
        <v>0.22263047346225048</v>
      </c>
    </row>
    <row r="18" spans="1:9" ht="24" x14ac:dyDescent="0.25">
      <c r="A18" s="21"/>
      <c r="B18" s="22" t="s">
        <v>69</v>
      </c>
      <c r="C18" s="23">
        <v>0.21245421245421245</v>
      </c>
      <c r="D18" s="24">
        <v>0.16733067729083664</v>
      </c>
      <c r="E18" s="24">
        <v>0.16013071895424835</v>
      </c>
      <c r="F18" s="24">
        <v>0.17224880382775118</v>
      </c>
      <c r="G18" s="24">
        <v>0.20529801324503311</v>
      </c>
      <c r="H18" s="25">
        <v>0.18404907975460122</v>
      </c>
      <c r="I18" s="31">
        <f>AVERAGE(C18:H18)</f>
        <v>0.18358525092111386</v>
      </c>
    </row>
    <row r="19" spans="1:9" ht="24" x14ac:dyDescent="0.25">
      <c r="A19" s="21"/>
      <c r="B19" s="22" t="s">
        <v>70</v>
      </c>
      <c r="C19" s="23">
        <v>0.2857142857142857</v>
      </c>
      <c r="D19" s="24">
        <v>0.19521912350597609</v>
      </c>
      <c r="E19" s="24">
        <v>0.25490196078431371</v>
      </c>
      <c r="F19" s="24">
        <v>0.30143540669856461</v>
      </c>
      <c r="G19" s="24">
        <v>0.29139072847682118</v>
      </c>
      <c r="H19" s="25">
        <v>0.28834355828220859</v>
      </c>
      <c r="I19" s="31">
        <f>AVERAGE(C19:H19)</f>
        <v>0.26950084391036161</v>
      </c>
    </row>
    <row r="20" spans="1:9" ht="24" x14ac:dyDescent="0.25">
      <c r="A20" s="21"/>
      <c r="B20" s="22" t="s">
        <v>71</v>
      </c>
      <c r="C20" s="23">
        <v>0.16849816849816851</v>
      </c>
      <c r="D20" s="24">
        <v>0.22310756972111551</v>
      </c>
      <c r="E20" s="24">
        <v>0.17973856209150327</v>
      </c>
      <c r="F20" s="24">
        <v>0.22488038277511962</v>
      </c>
      <c r="G20" s="24">
        <v>0.16556291390728478</v>
      </c>
      <c r="H20" s="25">
        <v>0.19018404907975461</v>
      </c>
      <c r="I20" s="31">
        <f>AVERAGE(C20:H20)</f>
        <v>0.19199527434549105</v>
      </c>
    </row>
    <row r="21" spans="1:9" ht="24" x14ac:dyDescent="0.25">
      <c r="A21" s="21"/>
      <c r="B21" s="22" t="s">
        <v>72</v>
      </c>
      <c r="C21" s="23">
        <v>0.18681318681318682</v>
      </c>
      <c r="D21" s="24">
        <v>0.17928286852589642</v>
      </c>
      <c r="E21" s="24">
        <v>0.17320261437908496</v>
      </c>
      <c r="F21" s="24">
        <v>0.18181818181818182</v>
      </c>
      <c r="G21" s="24">
        <v>0.17549668874172186</v>
      </c>
      <c r="H21" s="25">
        <v>0.18404907975460122</v>
      </c>
      <c r="I21" s="31">
        <f>AVERAGE(C21:H21)</f>
        <v>0.18011043667211216</v>
      </c>
    </row>
    <row r="22" spans="1:9" ht="24" x14ac:dyDescent="0.25">
      <c r="A22" s="21"/>
      <c r="B22" s="22" t="s">
        <v>73</v>
      </c>
      <c r="C22" s="23">
        <v>0.19413919413919417</v>
      </c>
      <c r="D22" s="24">
        <v>0.29482071713147412</v>
      </c>
      <c r="E22" s="24">
        <v>0.21895424836601307</v>
      </c>
      <c r="F22" s="24">
        <v>0.20095693779904306</v>
      </c>
      <c r="G22" s="24">
        <v>0.17218543046357618</v>
      </c>
      <c r="H22" s="25">
        <v>0.20245398773006135</v>
      </c>
      <c r="I22" s="31">
        <f>AVERAGE(C22:H22)</f>
        <v>0.2139184192715603</v>
      </c>
    </row>
    <row r="23" spans="1:9" ht="24" x14ac:dyDescent="0.25">
      <c r="A23" s="21" t="s">
        <v>9</v>
      </c>
      <c r="B23" s="22" t="s">
        <v>10</v>
      </c>
      <c r="C23" s="23">
        <v>0.26373626373626374</v>
      </c>
      <c r="D23" s="24">
        <v>0.40239043824701193</v>
      </c>
      <c r="E23" s="24">
        <v>0.36274509803921567</v>
      </c>
      <c r="F23" s="24">
        <v>0.25837320574162681</v>
      </c>
      <c r="G23" s="24">
        <v>0.24834437086092712</v>
      </c>
      <c r="H23" s="25">
        <v>0.33128834355828218</v>
      </c>
      <c r="I23" s="31">
        <f>AVERAGE(C23:H23)</f>
        <v>0.31114628669722127</v>
      </c>
    </row>
    <row r="24" spans="1:9" ht="24" x14ac:dyDescent="0.25">
      <c r="A24" s="21"/>
      <c r="B24" s="22" t="s">
        <v>11</v>
      </c>
      <c r="C24" s="23">
        <v>0.20146520146520147</v>
      </c>
      <c r="D24" s="24">
        <v>0.19123505976095617</v>
      </c>
      <c r="E24" s="24">
        <v>0.15686274509803921</v>
      </c>
      <c r="F24" s="24">
        <v>0.17703349282296654</v>
      </c>
      <c r="G24" s="24">
        <v>0.18211920529801323</v>
      </c>
      <c r="H24" s="25">
        <v>0.18404907975460122</v>
      </c>
      <c r="I24" s="31">
        <f>AVERAGE(C24:H24)</f>
        <v>0.1821274640332963</v>
      </c>
    </row>
    <row r="25" spans="1:9" ht="24" x14ac:dyDescent="0.25">
      <c r="A25" s="21"/>
      <c r="B25" s="22" t="s">
        <v>12</v>
      </c>
      <c r="C25" s="23">
        <v>0.2344322344322344</v>
      </c>
      <c r="D25" s="24">
        <v>0.27091633466135456</v>
      </c>
      <c r="E25" s="24">
        <v>0.23856209150326799</v>
      </c>
      <c r="F25" s="24">
        <v>0.30143540669856461</v>
      </c>
      <c r="G25" s="24">
        <v>0.25496688741721857</v>
      </c>
      <c r="H25" s="25">
        <v>0.24539877300613497</v>
      </c>
      <c r="I25" s="31">
        <f>AVERAGE(C25:H25)</f>
        <v>0.25761862128646251</v>
      </c>
    </row>
    <row r="26" spans="1:9" ht="24" x14ac:dyDescent="0.25">
      <c r="A26" s="21"/>
      <c r="B26" s="22" t="s">
        <v>13</v>
      </c>
      <c r="C26" s="23">
        <v>0.2344322344322344</v>
      </c>
      <c r="D26" s="24">
        <v>0.22709163346613542</v>
      </c>
      <c r="E26" s="24">
        <v>0.20915032679738563</v>
      </c>
      <c r="F26" s="24">
        <v>0.15789473684210525</v>
      </c>
      <c r="G26" s="24">
        <v>0.22185430463576158</v>
      </c>
      <c r="H26" s="25">
        <v>0.23006134969325154</v>
      </c>
      <c r="I26" s="31">
        <f>AVERAGE(C26:H26)</f>
        <v>0.21341409764447897</v>
      </c>
    </row>
    <row r="27" spans="1:9" ht="24" x14ac:dyDescent="0.25">
      <c r="A27" s="21"/>
      <c r="B27" s="22" t="s">
        <v>14</v>
      </c>
      <c r="C27" s="23">
        <v>0.16849816849816851</v>
      </c>
      <c r="D27" s="24">
        <v>0.37450199203187251</v>
      </c>
      <c r="E27" s="24">
        <v>0.18954248366013071</v>
      </c>
      <c r="F27" s="24">
        <v>0.20574162679425836</v>
      </c>
      <c r="G27" s="24">
        <v>0.16887417218543047</v>
      </c>
      <c r="H27" s="25">
        <v>0.13803680981595093</v>
      </c>
      <c r="I27" s="31">
        <f>AVERAGE(C27:H27)</f>
        <v>0.20753254216430192</v>
      </c>
    </row>
    <row r="28" spans="1:9" ht="24" x14ac:dyDescent="0.25">
      <c r="A28" s="21"/>
      <c r="B28" s="22" t="s">
        <v>15</v>
      </c>
      <c r="C28" s="23">
        <v>0.22344322344322345</v>
      </c>
      <c r="D28" s="24">
        <v>0.16733067729083664</v>
      </c>
      <c r="E28" s="24">
        <v>0.24183006535947713</v>
      </c>
      <c r="F28" s="24">
        <v>0.28229665071770332</v>
      </c>
      <c r="G28" s="24">
        <v>0.20198675496688742</v>
      </c>
      <c r="H28" s="25">
        <v>0.22392638036809817</v>
      </c>
      <c r="I28" s="31">
        <f>AVERAGE(C28:H28)</f>
        <v>0.22346895869103769</v>
      </c>
    </row>
    <row r="29" spans="1:9" ht="24" x14ac:dyDescent="0.25">
      <c r="A29" s="21"/>
      <c r="B29" s="22" t="s">
        <v>16</v>
      </c>
      <c r="C29" s="23">
        <v>0.16849816849816851</v>
      </c>
      <c r="D29" s="24">
        <v>0.16334661354581673</v>
      </c>
      <c r="E29" s="24">
        <v>0.15686274509803921</v>
      </c>
      <c r="F29" s="24">
        <v>0.18181818181818182</v>
      </c>
      <c r="G29" s="24">
        <v>0.17218543046357618</v>
      </c>
      <c r="H29" s="25">
        <v>0.24846625766871167</v>
      </c>
      <c r="I29" s="31">
        <f>AVERAGE(C29:H29)</f>
        <v>0.18186289951541568</v>
      </c>
    </row>
    <row r="30" spans="1:9" ht="24" x14ac:dyDescent="0.25">
      <c r="A30" s="21"/>
      <c r="B30" s="22" t="s">
        <v>17</v>
      </c>
      <c r="C30" s="23">
        <v>0.12820512820512819</v>
      </c>
      <c r="D30" s="24">
        <v>0.12749003984063745</v>
      </c>
      <c r="E30" s="24">
        <v>0.13071895424836602</v>
      </c>
      <c r="F30" s="24">
        <v>0.12918660287081341</v>
      </c>
      <c r="G30" s="24">
        <v>9.9337748344370869E-2</v>
      </c>
      <c r="H30" s="25">
        <v>0.16564417177914109</v>
      </c>
      <c r="I30" s="31">
        <f>AVERAGE(C30:H30)</f>
        <v>0.13009710754807616</v>
      </c>
    </row>
    <row r="31" spans="1:9" ht="24" x14ac:dyDescent="0.25">
      <c r="A31" s="21"/>
      <c r="B31" s="22" t="s">
        <v>18</v>
      </c>
      <c r="C31" s="23">
        <v>0.33699633699633702</v>
      </c>
      <c r="D31" s="24">
        <v>0.44621513944223101</v>
      </c>
      <c r="E31" s="24">
        <v>0.36601307189542481</v>
      </c>
      <c r="F31" s="24">
        <v>0.36363636363636365</v>
      </c>
      <c r="G31" s="24">
        <v>0.31125827814569534</v>
      </c>
      <c r="H31" s="25">
        <v>0.35276073619631904</v>
      </c>
      <c r="I31" s="31">
        <f>AVERAGE(C31:H31)</f>
        <v>0.36281332105206182</v>
      </c>
    </row>
    <row r="32" spans="1:9" ht="24" x14ac:dyDescent="0.25">
      <c r="A32" s="21"/>
      <c r="B32" s="22" t="s">
        <v>19</v>
      </c>
      <c r="C32" s="23">
        <v>0.40293040293040294</v>
      </c>
      <c r="D32" s="24">
        <v>0.37051792828685259</v>
      </c>
      <c r="E32" s="24">
        <v>0.42810457516339867</v>
      </c>
      <c r="F32" s="24">
        <v>0.44497607655502391</v>
      </c>
      <c r="G32" s="24">
        <v>0.38741721854304634</v>
      </c>
      <c r="H32" s="25">
        <v>0.38036809815950923</v>
      </c>
      <c r="I32" s="31">
        <f>AVERAGE(C32:H32)</f>
        <v>0.40238571660637229</v>
      </c>
    </row>
    <row r="33" spans="1:9" ht="24" x14ac:dyDescent="0.25">
      <c r="A33" s="21"/>
      <c r="B33" s="22" t="s">
        <v>20</v>
      </c>
      <c r="C33" s="23">
        <v>0.26007326007326009</v>
      </c>
      <c r="D33" s="24">
        <v>0.2788844621513944</v>
      </c>
      <c r="E33" s="24">
        <v>0.26143790849673204</v>
      </c>
      <c r="F33" s="24">
        <v>0.25358851674641147</v>
      </c>
      <c r="G33" s="24">
        <v>0.20860927152317882</v>
      </c>
      <c r="H33" s="25">
        <v>0.22085889570552147</v>
      </c>
      <c r="I33" s="31">
        <f>AVERAGE(C33:H33)</f>
        <v>0.24724205244941636</v>
      </c>
    </row>
    <row r="34" spans="1:9" ht="24" x14ac:dyDescent="0.25">
      <c r="A34" s="21"/>
      <c r="B34" s="22" t="s">
        <v>21</v>
      </c>
      <c r="C34" s="23">
        <v>0.31868131868131866</v>
      </c>
      <c r="D34" s="24">
        <v>0.13147410358565736</v>
      </c>
      <c r="E34" s="24">
        <v>0.22875816993464052</v>
      </c>
      <c r="F34" s="24">
        <v>0.28708133971291866</v>
      </c>
      <c r="G34" s="24">
        <v>0.25496688741721857</v>
      </c>
      <c r="H34" s="25">
        <v>0.2607361963190184</v>
      </c>
      <c r="I34" s="31">
        <f>AVERAGE(C34:H34)</f>
        <v>0.24694966927512871</v>
      </c>
    </row>
    <row r="35" spans="1:9" ht="24" x14ac:dyDescent="0.25">
      <c r="A35" s="21"/>
      <c r="B35" s="22" t="s">
        <v>22</v>
      </c>
      <c r="C35" s="23">
        <v>0.13186813186813187</v>
      </c>
      <c r="D35" s="24">
        <v>0.13147410358565736</v>
      </c>
      <c r="E35" s="24">
        <v>0.12091503267973856</v>
      </c>
      <c r="F35" s="24">
        <v>0.10526315789473684</v>
      </c>
      <c r="G35" s="24">
        <v>0.17218543046357618</v>
      </c>
      <c r="H35" s="25">
        <v>0.15030674846625766</v>
      </c>
      <c r="I35" s="31">
        <f>AVERAGE(C35:H35)</f>
        <v>0.13533543415968308</v>
      </c>
    </row>
    <row r="36" spans="1:9" ht="24" x14ac:dyDescent="0.25">
      <c r="A36" s="21"/>
      <c r="B36" s="22" t="s">
        <v>23</v>
      </c>
      <c r="C36" s="23">
        <v>0.15018315018315018</v>
      </c>
      <c r="D36" s="24">
        <v>9.1633466135458169E-2</v>
      </c>
      <c r="E36" s="24">
        <v>0.15686274509803921</v>
      </c>
      <c r="F36" s="24">
        <v>0.22488038277511962</v>
      </c>
      <c r="G36" s="24">
        <v>0.16556291390728478</v>
      </c>
      <c r="H36" s="25">
        <v>0.16564417177914109</v>
      </c>
      <c r="I36" s="31">
        <f>AVERAGE(C36:H36)</f>
        <v>0.15912780497969883</v>
      </c>
    </row>
    <row r="37" spans="1:9" ht="24" x14ac:dyDescent="0.25">
      <c r="A37" s="21"/>
      <c r="B37" s="22" t="s">
        <v>24</v>
      </c>
      <c r="C37" s="23">
        <v>0.12820512820512819</v>
      </c>
      <c r="D37" s="24">
        <v>0.12350597609561753</v>
      </c>
      <c r="E37" s="24">
        <v>8.4967320261437912E-2</v>
      </c>
      <c r="F37" s="24">
        <v>0.11004784688995216</v>
      </c>
      <c r="G37" s="24">
        <v>0.14238410596026491</v>
      </c>
      <c r="H37" s="25">
        <v>0.13803680981595093</v>
      </c>
      <c r="I37" s="31">
        <f>AVERAGE(C37:H37)</f>
        <v>0.12119119787139193</v>
      </c>
    </row>
    <row r="38" spans="1:9" ht="24" x14ac:dyDescent="0.25">
      <c r="A38" s="21"/>
      <c r="B38" s="22" t="s">
        <v>25</v>
      </c>
      <c r="C38" s="23">
        <v>0.13553113553113552</v>
      </c>
      <c r="D38" s="24">
        <v>0.20318725099601592</v>
      </c>
      <c r="E38" s="24">
        <v>0.12091503267973856</v>
      </c>
      <c r="F38" s="24">
        <v>0.17224880382775118</v>
      </c>
      <c r="G38" s="24">
        <v>0.12251655629139073</v>
      </c>
      <c r="H38" s="25">
        <v>0.13190184049079753</v>
      </c>
      <c r="I38" s="31">
        <f>AVERAGE(C38:H38)</f>
        <v>0.14771676996947158</v>
      </c>
    </row>
    <row r="39" spans="1:9" ht="24" x14ac:dyDescent="0.25">
      <c r="A39" s="21"/>
      <c r="B39" s="22" t="s">
        <v>26</v>
      </c>
      <c r="C39" s="23">
        <v>0.24908424908424909</v>
      </c>
      <c r="D39" s="24">
        <v>0.18725099601593626</v>
      </c>
      <c r="E39" s="24">
        <v>0.17647058823529413</v>
      </c>
      <c r="F39" s="24">
        <v>0.18181818181818182</v>
      </c>
      <c r="G39" s="24">
        <v>0.24172185430463577</v>
      </c>
      <c r="H39" s="25">
        <v>0.20858895705521474</v>
      </c>
      <c r="I39" s="31">
        <f>AVERAGE(C39:H39)</f>
        <v>0.20748913775225195</v>
      </c>
    </row>
    <row r="40" spans="1:9" x14ac:dyDescent="0.25">
      <c r="A40" s="21" t="s">
        <v>27</v>
      </c>
      <c r="B40" s="22" t="s">
        <v>28</v>
      </c>
      <c r="C40" s="23">
        <v>0.16849816849816851</v>
      </c>
      <c r="D40" s="24">
        <v>0.21115537848605576</v>
      </c>
      <c r="E40" s="24">
        <v>0.21568627450980393</v>
      </c>
      <c r="F40" s="24">
        <v>0.22009569377990432</v>
      </c>
      <c r="G40" s="24">
        <v>0.19205298013245034</v>
      </c>
      <c r="H40" s="25">
        <v>0.19938650306748465</v>
      </c>
      <c r="I40" s="31">
        <f>AVERAGE(C40:H40)</f>
        <v>0.20114583307897793</v>
      </c>
    </row>
    <row r="41" spans="1:9" ht="24" x14ac:dyDescent="0.25">
      <c r="A41" s="21"/>
      <c r="B41" s="22" t="s">
        <v>29</v>
      </c>
      <c r="C41" s="23">
        <v>0.12820512820512819</v>
      </c>
      <c r="D41" s="24">
        <v>0.18725099601593626</v>
      </c>
      <c r="E41" s="24">
        <v>0.15686274509803921</v>
      </c>
      <c r="F41" s="24">
        <v>0.17703349282296654</v>
      </c>
      <c r="G41" s="24">
        <v>0.15231788079470199</v>
      </c>
      <c r="H41" s="25">
        <v>0.12269938650306748</v>
      </c>
      <c r="I41" s="31">
        <f>AVERAGE(C41:H41)</f>
        <v>0.15406160490663995</v>
      </c>
    </row>
    <row r="42" spans="1:9" x14ac:dyDescent="0.25">
      <c r="A42" s="21"/>
      <c r="B42" s="22" t="s">
        <v>30</v>
      </c>
      <c r="C42" s="23">
        <v>0.2344322344322344</v>
      </c>
      <c r="D42" s="24">
        <v>0.39043824701195218</v>
      </c>
      <c r="E42" s="24">
        <v>0.23856209150326799</v>
      </c>
      <c r="F42" s="24">
        <v>0.25837320574162681</v>
      </c>
      <c r="G42" s="24">
        <v>0.17549668874172186</v>
      </c>
      <c r="H42" s="25">
        <v>0.254601226993865</v>
      </c>
      <c r="I42" s="31">
        <f>AVERAGE(C42:H42)</f>
        <v>0.25865061573744469</v>
      </c>
    </row>
    <row r="43" spans="1:9" x14ac:dyDescent="0.25">
      <c r="A43" s="21"/>
      <c r="B43" s="22" t="s">
        <v>31</v>
      </c>
      <c r="C43" s="23">
        <v>0.17216117216117216</v>
      </c>
      <c r="D43" s="24">
        <v>0.28685258964143429</v>
      </c>
      <c r="E43" s="24">
        <v>0.17647058823529413</v>
      </c>
      <c r="F43" s="24">
        <v>0.20095693779904306</v>
      </c>
      <c r="G43" s="24">
        <v>0.18211920529801323</v>
      </c>
      <c r="H43" s="25">
        <v>0.14723926380368099</v>
      </c>
      <c r="I43" s="31">
        <f>AVERAGE(C43:H43)</f>
        <v>0.19429995948977297</v>
      </c>
    </row>
    <row r="44" spans="1:9" x14ac:dyDescent="0.25">
      <c r="A44" s="21"/>
      <c r="B44" s="22" t="s">
        <v>32</v>
      </c>
      <c r="C44" s="23">
        <v>0.24542124542124541</v>
      </c>
      <c r="D44" s="24">
        <v>0.32669322709163345</v>
      </c>
      <c r="E44" s="24">
        <v>0.29411764705882354</v>
      </c>
      <c r="F44" s="24">
        <v>0.31100478468899523</v>
      </c>
      <c r="G44" s="24">
        <v>0.25165562913907286</v>
      </c>
      <c r="H44" s="25">
        <v>0.29141104294478526</v>
      </c>
      <c r="I44" s="31">
        <f>AVERAGE(C44:H44)</f>
        <v>0.28671726272409259</v>
      </c>
    </row>
    <row r="45" spans="1:9" x14ac:dyDescent="0.25">
      <c r="A45" s="21"/>
      <c r="B45" s="22" t="s">
        <v>33</v>
      </c>
      <c r="C45" s="23">
        <v>0.18681318681318682</v>
      </c>
      <c r="D45" s="24">
        <v>0.25099601593625498</v>
      </c>
      <c r="E45" s="24">
        <v>0.24836601307189543</v>
      </c>
      <c r="F45" s="24">
        <v>0.21531100478468901</v>
      </c>
      <c r="G45" s="24">
        <v>0.18874172185430463</v>
      </c>
      <c r="H45" s="25">
        <v>0.22392638036809817</v>
      </c>
      <c r="I45" s="31">
        <f>AVERAGE(C45:H45)</f>
        <v>0.21902572047140487</v>
      </c>
    </row>
    <row r="46" spans="1:9" x14ac:dyDescent="0.25">
      <c r="A46" s="21"/>
      <c r="B46" s="22" t="s">
        <v>34</v>
      </c>
      <c r="C46" s="23">
        <v>0.15018315018315018</v>
      </c>
      <c r="D46" s="24">
        <v>0.1752988047808765</v>
      </c>
      <c r="E46" s="24">
        <v>0.14052287581699346</v>
      </c>
      <c r="F46" s="24">
        <v>0.16746411483253587</v>
      </c>
      <c r="G46" s="24">
        <v>0.1490066225165563</v>
      </c>
      <c r="H46" s="25">
        <v>0.21165644171779141</v>
      </c>
      <c r="I46" s="31">
        <f>AVERAGE(C46:H46)</f>
        <v>0.16568866830798396</v>
      </c>
    </row>
    <row r="47" spans="1:9" ht="24" x14ac:dyDescent="0.25">
      <c r="A47" s="21"/>
      <c r="B47" s="22" t="s">
        <v>35</v>
      </c>
      <c r="C47" s="23">
        <v>0.12454212454212454</v>
      </c>
      <c r="D47" s="24">
        <v>0.15936254980079681</v>
      </c>
      <c r="E47" s="24">
        <v>9.4771241830065356E-2</v>
      </c>
      <c r="F47" s="24">
        <v>0.13875598086124402</v>
      </c>
      <c r="G47" s="24">
        <v>0.12251655629139073</v>
      </c>
      <c r="H47" s="25">
        <v>0.11349693251533742</v>
      </c>
      <c r="I47" s="31">
        <f>AVERAGE(C47:H47)</f>
        <v>0.12557423097349313</v>
      </c>
    </row>
    <row r="48" spans="1:9" x14ac:dyDescent="0.25">
      <c r="A48" s="21"/>
      <c r="B48" s="22" t="s">
        <v>36</v>
      </c>
      <c r="C48" s="23">
        <v>5.8608058608058601E-2</v>
      </c>
      <c r="D48" s="24">
        <v>0.11553784860557767</v>
      </c>
      <c r="E48" s="24">
        <v>5.5555555555555552E-2</v>
      </c>
      <c r="F48" s="24">
        <v>5.7416267942583726E-2</v>
      </c>
      <c r="G48" s="24">
        <v>5.9602649006622516E-2</v>
      </c>
      <c r="H48" s="25">
        <v>6.7484662576687116E-2</v>
      </c>
      <c r="I48" s="31">
        <f>AVERAGE(C48:H48)</f>
        <v>6.9034173715847538E-2</v>
      </c>
    </row>
    <row r="49" spans="1:9" x14ac:dyDescent="0.25">
      <c r="A49" s="21"/>
      <c r="B49" s="22" t="s">
        <v>37</v>
      </c>
      <c r="C49" s="23">
        <v>0.2857142857142857</v>
      </c>
      <c r="D49" s="24">
        <v>0.3147410358565737</v>
      </c>
      <c r="E49" s="24">
        <v>0.29738562091503268</v>
      </c>
      <c r="F49" s="24">
        <v>0.25358851674641147</v>
      </c>
      <c r="G49" s="24">
        <v>0.31788079470198677</v>
      </c>
      <c r="H49" s="25">
        <v>0.32515337423312884</v>
      </c>
      <c r="I49" s="31">
        <f>AVERAGE(C49:H49)</f>
        <v>0.29907727136123657</v>
      </c>
    </row>
    <row r="50" spans="1:9" x14ac:dyDescent="0.25">
      <c r="A50" s="21"/>
      <c r="B50" s="22" t="s">
        <v>38</v>
      </c>
      <c r="C50" s="23">
        <v>0.22344322344322345</v>
      </c>
      <c r="D50" s="24">
        <v>0.17131474103585656</v>
      </c>
      <c r="E50" s="24">
        <v>0.16666666666666663</v>
      </c>
      <c r="F50" s="24">
        <v>0.21052631578947367</v>
      </c>
      <c r="G50" s="24">
        <v>0.19867549668874174</v>
      </c>
      <c r="H50" s="25">
        <v>0.22392638036809817</v>
      </c>
      <c r="I50" s="31">
        <f>AVERAGE(C50:H50)</f>
        <v>0.19909213733201003</v>
      </c>
    </row>
    <row r="51" spans="1:9" x14ac:dyDescent="0.25">
      <c r="A51" s="21"/>
      <c r="B51" s="22" t="s">
        <v>39</v>
      </c>
      <c r="C51" s="23">
        <v>8.0586080586080577E-2</v>
      </c>
      <c r="D51" s="24">
        <v>0.14342629482071714</v>
      </c>
      <c r="E51" s="24">
        <v>0.10457516339869281</v>
      </c>
      <c r="F51" s="24">
        <v>0.14354066985645933</v>
      </c>
      <c r="G51" s="24">
        <v>0.10596026490066227</v>
      </c>
      <c r="H51" s="25">
        <v>0.10122699386503067</v>
      </c>
      <c r="I51" s="31">
        <f>AVERAGE(C51:H51)</f>
        <v>0.11321924457127379</v>
      </c>
    </row>
    <row r="52" spans="1:9" ht="24" x14ac:dyDescent="0.25">
      <c r="A52" s="21"/>
      <c r="B52" s="22" t="s">
        <v>40</v>
      </c>
      <c r="C52" s="23">
        <v>0.32234432234432231</v>
      </c>
      <c r="D52" s="24">
        <v>0.12749003984063745</v>
      </c>
      <c r="E52" s="24">
        <v>0.24836601307189543</v>
      </c>
      <c r="F52" s="24">
        <v>0.26315789473684209</v>
      </c>
      <c r="G52" s="24">
        <v>0.25496688741721857</v>
      </c>
      <c r="H52" s="25">
        <v>0.26993865030674846</v>
      </c>
      <c r="I52" s="31">
        <f>AVERAGE(C52:H52)</f>
        <v>0.24771063461961074</v>
      </c>
    </row>
    <row r="53" spans="1:9" x14ac:dyDescent="0.25">
      <c r="A53" s="21"/>
      <c r="B53" s="22" t="s">
        <v>41</v>
      </c>
      <c r="C53" s="23">
        <v>0.2344322344322344</v>
      </c>
      <c r="D53" s="24">
        <v>0.11952191235059761</v>
      </c>
      <c r="E53" s="24">
        <v>0.18300653594771241</v>
      </c>
      <c r="F53" s="24">
        <v>0.19138755980861244</v>
      </c>
      <c r="G53" s="24">
        <v>0.18543046357615892</v>
      </c>
      <c r="H53" s="25">
        <v>0.20858895705521474</v>
      </c>
      <c r="I53" s="31">
        <f>AVERAGE(C53:H53)</f>
        <v>0.18706127719508844</v>
      </c>
    </row>
    <row r="54" spans="1:9" ht="24" x14ac:dyDescent="0.25">
      <c r="A54" s="21"/>
      <c r="B54" s="22" t="s">
        <v>42</v>
      </c>
      <c r="C54" s="23">
        <v>0.15018315018315018</v>
      </c>
      <c r="D54" s="24">
        <v>0.1752988047808765</v>
      </c>
      <c r="E54" s="24">
        <v>0.15359477124183007</v>
      </c>
      <c r="F54" s="24">
        <v>0.16746411483253587</v>
      </c>
      <c r="G54" s="24">
        <v>0.17218543046357618</v>
      </c>
      <c r="H54" s="25">
        <v>0.16257668711656442</v>
      </c>
      <c r="I54" s="31">
        <f>AVERAGE(C54:H54)</f>
        <v>0.16355049310308886</v>
      </c>
    </row>
    <row r="55" spans="1:9" x14ac:dyDescent="0.25">
      <c r="A55" s="21"/>
      <c r="B55" s="22" t="s">
        <v>43</v>
      </c>
      <c r="C55" s="23">
        <v>0.24908424908424909</v>
      </c>
      <c r="D55" s="24">
        <v>0.18326693227091634</v>
      </c>
      <c r="E55" s="24">
        <v>0.23202614379084965</v>
      </c>
      <c r="F55" s="24">
        <v>0.22966507177033491</v>
      </c>
      <c r="G55" s="24">
        <v>0.22847682119205298</v>
      </c>
      <c r="H55" s="25">
        <v>0.26687116564417179</v>
      </c>
      <c r="I55" s="31">
        <f>AVERAGE(C55:H55)</f>
        <v>0.23156506395876245</v>
      </c>
    </row>
    <row r="56" spans="1:9" ht="24" x14ac:dyDescent="0.25">
      <c r="A56" s="21"/>
      <c r="B56" s="22" t="s">
        <v>44</v>
      </c>
      <c r="C56" s="23">
        <v>0.19780219780219782</v>
      </c>
      <c r="D56" s="24">
        <v>0.21115537848605576</v>
      </c>
      <c r="E56" s="24">
        <v>0.17973856209150327</v>
      </c>
      <c r="F56" s="24">
        <v>0.19617224880382775</v>
      </c>
      <c r="G56" s="24">
        <v>0.16225165562913907</v>
      </c>
      <c r="H56" s="25">
        <v>0.16257668711656442</v>
      </c>
      <c r="I56" s="31">
        <f>AVERAGE(C56:H56)</f>
        <v>0.18494945498821469</v>
      </c>
    </row>
    <row r="57" spans="1:9" x14ac:dyDescent="0.25">
      <c r="A57" s="21"/>
      <c r="B57" s="22" t="s">
        <v>45</v>
      </c>
      <c r="C57" s="23">
        <v>0.15384615384615385</v>
      </c>
      <c r="D57" s="24">
        <v>0.16334661354581673</v>
      </c>
      <c r="E57" s="24">
        <v>0.15032679738562091</v>
      </c>
      <c r="F57" s="24">
        <v>0.13397129186602871</v>
      </c>
      <c r="G57" s="24">
        <v>0.15231788079470199</v>
      </c>
      <c r="H57" s="25">
        <v>0.17791411042944782</v>
      </c>
      <c r="I57" s="31">
        <f>AVERAGE(C57:H57)</f>
        <v>0.15528714131129501</v>
      </c>
    </row>
    <row r="58" spans="1:9" x14ac:dyDescent="0.25">
      <c r="A58" s="21"/>
      <c r="B58" s="22" t="s">
        <v>46</v>
      </c>
      <c r="C58" s="23">
        <v>4.7619047619047616E-2</v>
      </c>
      <c r="D58" s="24">
        <v>9.1633466135458169E-2</v>
      </c>
      <c r="E58" s="24">
        <v>8.8235294117647065E-2</v>
      </c>
      <c r="F58" s="24">
        <v>8.612440191387559E-2</v>
      </c>
      <c r="G58" s="24">
        <v>9.2715231788079458E-2</v>
      </c>
      <c r="H58" s="25">
        <v>8.8957055214723912E-2</v>
      </c>
      <c r="I58" s="31">
        <f>AVERAGE(C58:H58)</f>
        <v>8.2547416131471971E-2</v>
      </c>
    </row>
    <row r="59" spans="1:9" ht="24" x14ac:dyDescent="0.25">
      <c r="A59" s="21"/>
      <c r="B59" s="22" t="s">
        <v>47</v>
      </c>
      <c r="C59" s="23">
        <v>0.2967032967032967</v>
      </c>
      <c r="D59" s="24">
        <v>0.13545816733067728</v>
      </c>
      <c r="E59" s="24">
        <v>0.17973856209150327</v>
      </c>
      <c r="F59" s="24">
        <v>0.24401913875598086</v>
      </c>
      <c r="G59" s="24">
        <v>0.26821192052980131</v>
      </c>
      <c r="H59" s="25">
        <v>0.21165644171779141</v>
      </c>
      <c r="I59" s="31">
        <f>AVERAGE(C59:H59)</f>
        <v>0.22263125452150848</v>
      </c>
    </row>
    <row r="60" spans="1:9" ht="24" x14ac:dyDescent="0.25">
      <c r="A60" s="21" t="s">
        <v>74</v>
      </c>
      <c r="B60" s="22" t="s">
        <v>75</v>
      </c>
      <c r="C60" s="23">
        <v>0.14285714285714285</v>
      </c>
      <c r="D60" s="24">
        <v>0.16733067729083664</v>
      </c>
      <c r="E60" s="24">
        <v>0.12745098039215685</v>
      </c>
      <c r="F60" s="24">
        <v>0.13397129186602871</v>
      </c>
      <c r="G60" s="24">
        <v>0.12251655629139073</v>
      </c>
      <c r="H60" s="25">
        <v>0.18098159509202452</v>
      </c>
      <c r="I60" s="31">
        <f>AVERAGE(C60:H60)</f>
        <v>0.14585137396493006</v>
      </c>
    </row>
    <row r="61" spans="1:9" ht="24" x14ac:dyDescent="0.25">
      <c r="A61" s="21"/>
      <c r="B61" s="22" t="s">
        <v>76</v>
      </c>
      <c r="C61" s="23">
        <v>0.26007326007326009</v>
      </c>
      <c r="D61" s="24">
        <v>0.19920318725099601</v>
      </c>
      <c r="E61" s="24">
        <v>0.22222222222222221</v>
      </c>
      <c r="F61" s="24">
        <v>0.23923444976076558</v>
      </c>
      <c r="G61" s="24">
        <v>0.27152317880794702</v>
      </c>
      <c r="H61" s="25">
        <v>0.25153374233128833</v>
      </c>
      <c r="I61" s="31">
        <f>AVERAGE(C61:H61)</f>
        <v>0.24063167340774658</v>
      </c>
    </row>
    <row r="62" spans="1:9" ht="24" x14ac:dyDescent="0.25">
      <c r="A62" s="21"/>
      <c r="B62" s="22" t="s">
        <v>77</v>
      </c>
      <c r="C62" s="23">
        <v>0.10256410256410256</v>
      </c>
      <c r="D62" s="24">
        <v>0.10358565737051792</v>
      </c>
      <c r="E62" s="24">
        <v>8.8235294117647065E-2</v>
      </c>
      <c r="F62" s="24">
        <v>7.1770334928229665E-2</v>
      </c>
      <c r="G62" s="24">
        <v>0.12582781456953643</v>
      </c>
      <c r="H62" s="25">
        <v>0.10736196319018405</v>
      </c>
      <c r="I62" s="31">
        <f>AVERAGE(C62:H62)</f>
        <v>9.9890861123369631E-2</v>
      </c>
    </row>
    <row r="63" spans="1:9" ht="24" x14ac:dyDescent="0.25">
      <c r="A63" s="21"/>
      <c r="B63" s="22" t="s">
        <v>78</v>
      </c>
      <c r="C63" s="23">
        <v>0.22344322344322345</v>
      </c>
      <c r="D63" s="24">
        <v>0.34661354581673309</v>
      </c>
      <c r="E63" s="24">
        <v>0.25490196078431371</v>
      </c>
      <c r="F63" s="24">
        <v>0.23444976076555021</v>
      </c>
      <c r="G63" s="24">
        <v>0.29139072847682118</v>
      </c>
      <c r="H63" s="25">
        <v>0.26380368098159507</v>
      </c>
      <c r="I63" s="31">
        <f>AVERAGE(C63:H63)</f>
        <v>0.26910048337803943</v>
      </c>
    </row>
    <row r="64" spans="1:9" ht="24" x14ac:dyDescent="0.25">
      <c r="A64" s="21"/>
      <c r="B64" s="22" t="s">
        <v>79</v>
      </c>
      <c r="C64" s="23">
        <v>0.26373626373626374</v>
      </c>
      <c r="D64" s="24">
        <v>0.42231075697211151</v>
      </c>
      <c r="E64" s="24">
        <v>0.3202614379084967</v>
      </c>
      <c r="F64" s="24">
        <v>0.31100478468899523</v>
      </c>
      <c r="G64" s="24">
        <v>0.22847682119205298</v>
      </c>
      <c r="H64" s="25">
        <v>0.28834355828220859</v>
      </c>
      <c r="I64" s="31">
        <f>AVERAGE(C64:H64)</f>
        <v>0.30568893713002149</v>
      </c>
    </row>
    <row r="65" spans="1:9" ht="24" x14ac:dyDescent="0.25">
      <c r="A65" s="21"/>
      <c r="B65" s="22" t="s">
        <v>80</v>
      </c>
      <c r="C65" s="23">
        <v>0.1575091575091575</v>
      </c>
      <c r="D65" s="24">
        <v>0.29880478087649404</v>
      </c>
      <c r="E65" s="24">
        <v>0.23856209150326799</v>
      </c>
      <c r="F65" s="24">
        <v>0.20095693779904306</v>
      </c>
      <c r="G65" s="24">
        <v>0.13576158940397351</v>
      </c>
      <c r="H65" s="25">
        <v>0.21472392638036811</v>
      </c>
      <c r="I65" s="31">
        <f>AVERAGE(C65:H65)</f>
        <v>0.20771974724538403</v>
      </c>
    </row>
    <row r="66" spans="1:9" ht="24" x14ac:dyDescent="0.25">
      <c r="A66" s="21"/>
      <c r="B66" s="22" t="s">
        <v>81</v>
      </c>
      <c r="C66" s="23">
        <v>0.16849816849816851</v>
      </c>
      <c r="D66" s="24">
        <v>0.23505976095617531</v>
      </c>
      <c r="E66" s="24">
        <v>0.16993464052287582</v>
      </c>
      <c r="F66" s="24">
        <v>0.26315789473684209</v>
      </c>
      <c r="G66" s="24">
        <v>0.19867549668874174</v>
      </c>
      <c r="H66" s="25">
        <v>0.20245398773006135</v>
      </c>
      <c r="I66" s="31">
        <f>AVERAGE(C66:H66)</f>
        <v>0.20629665818881079</v>
      </c>
    </row>
    <row r="67" spans="1:9" ht="24" x14ac:dyDescent="0.25">
      <c r="A67" s="21"/>
      <c r="B67" s="22" t="s">
        <v>82</v>
      </c>
      <c r="C67" s="23">
        <v>0.13553113553113552</v>
      </c>
      <c r="D67" s="24">
        <v>0.2549800796812749</v>
      </c>
      <c r="E67" s="24">
        <v>0.17320261437908496</v>
      </c>
      <c r="F67" s="24">
        <v>0.16267942583732059</v>
      </c>
      <c r="G67" s="24">
        <v>0.15894039735099338</v>
      </c>
      <c r="H67" s="25">
        <v>0.18404907975460122</v>
      </c>
      <c r="I67" s="31">
        <f>AVERAGE(C67:H67)</f>
        <v>0.17823045542240176</v>
      </c>
    </row>
    <row r="68" spans="1:9" ht="24" x14ac:dyDescent="0.25">
      <c r="A68" s="21"/>
      <c r="B68" s="22" t="s">
        <v>83</v>
      </c>
      <c r="C68" s="23">
        <v>0.11355311355311355</v>
      </c>
      <c r="D68" s="24">
        <v>0.1752988047808765</v>
      </c>
      <c r="E68" s="24">
        <v>0.13725490196078433</v>
      </c>
      <c r="F68" s="24">
        <v>0.15311004784688995</v>
      </c>
      <c r="G68" s="24">
        <v>9.2715231788079458E-2</v>
      </c>
      <c r="H68" s="25">
        <v>0.13190184049079753</v>
      </c>
      <c r="I68" s="31">
        <f>AVERAGE(C68:H68)</f>
        <v>0.13397232340342355</v>
      </c>
    </row>
    <row r="69" spans="1:9" ht="24" x14ac:dyDescent="0.25">
      <c r="A69" s="21"/>
      <c r="B69" s="22" t="s">
        <v>84</v>
      </c>
      <c r="C69" s="23">
        <v>0.18681318681318682</v>
      </c>
      <c r="D69" s="24">
        <v>0.23107569721115534</v>
      </c>
      <c r="E69" s="24">
        <v>0.15032679738562091</v>
      </c>
      <c r="F69" s="24">
        <v>0.21531100478468901</v>
      </c>
      <c r="G69" s="24">
        <v>9.602649006622517E-2</v>
      </c>
      <c r="H69" s="25">
        <v>0.21472392638036811</v>
      </c>
      <c r="I69" s="31">
        <f>AVERAGE(C69:H69)</f>
        <v>0.18237951710687425</v>
      </c>
    </row>
    <row r="70" spans="1:9" ht="24" x14ac:dyDescent="0.25">
      <c r="A70" s="21"/>
      <c r="B70" s="22" t="s">
        <v>85</v>
      </c>
      <c r="C70" s="23">
        <v>0.19047619047619047</v>
      </c>
      <c r="D70" s="24">
        <v>0.14741035856573706</v>
      </c>
      <c r="E70" s="24">
        <v>0.15686274509803921</v>
      </c>
      <c r="F70" s="24">
        <v>0.17703349282296654</v>
      </c>
      <c r="G70" s="24">
        <v>0.13576158940397351</v>
      </c>
      <c r="H70" s="25">
        <v>0.14723926380368099</v>
      </c>
      <c r="I70" s="31">
        <f>AVERAGE(C70:H70)</f>
        <v>0.15913060669509796</v>
      </c>
    </row>
    <row r="71" spans="1:9" ht="24" x14ac:dyDescent="0.25">
      <c r="A71" s="21"/>
      <c r="B71" s="22" t="s">
        <v>86</v>
      </c>
      <c r="C71" s="23">
        <v>0.1648351648351648</v>
      </c>
      <c r="D71" s="24">
        <v>0.17928286852589642</v>
      </c>
      <c r="E71" s="24">
        <v>0.18627450980392157</v>
      </c>
      <c r="F71" s="24">
        <v>0.16746411483253587</v>
      </c>
      <c r="G71" s="24">
        <v>0.15894039735099338</v>
      </c>
      <c r="H71" s="25">
        <v>0.17791411042944782</v>
      </c>
      <c r="I71" s="31">
        <f>AVERAGE(C71:H71)</f>
        <v>0.17245186096299334</v>
      </c>
    </row>
    <row r="72" spans="1:9" ht="24" x14ac:dyDescent="0.25">
      <c r="A72" s="21"/>
      <c r="B72" s="22" t="s">
        <v>87</v>
      </c>
      <c r="C72" s="23">
        <v>0.34798534798534797</v>
      </c>
      <c r="D72" s="24">
        <v>0.16733067729083664</v>
      </c>
      <c r="E72" s="24">
        <v>0.28104575163398693</v>
      </c>
      <c r="F72" s="24">
        <v>0.28229665071770332</v>
      </c>
      <c r="G72" s="24">
        <v>0.27483443708609273</v>
      </c>
      <c r="H72" s="25">
        <v>0.25153374233128833</v>
      </c>
      <c r="I72" s="31">
        <f>AVERAGE(C72:H72)</f>
        <v>0.26750443450754263</v>
      </c>
    </row>
    <row r="73" spans="1:9" ht="24" x14ac:dyDescent="0.25">
      <c r="A73" s="21"/>
      <c r="B73" s="22" t="s">
        <v>88</v>
      </c>
      <c r="C73" s="23">
        <v>0.15018315018315018</v>
      </c>
      <c r="D73" s="24">
        <v>0.16334661354581673</v>
      </c>
      <c r="E73" s="24">
        <v>0.11437908496732026</v>
      </c>
      <c r="F73" s="24">
        <v>0.14354066985645933</v>
      </c>
      <c r="G73" s="24">
        <v>0.11589403973509933</v>
      </c>
      <c r="H73" s="25">
        <v>0.11963190184049081</v>
      </c>
      <c r="I73" s="31">
        <f>AVERAGE(C73:H73)</f>
        <v>0.13449591002138944</v>
      </c>
    </row>
    <row r="74" spans="1:9" ht="24" x14ac:dyDescent="0.25">
      <c r="A74" s="21"/>
      <c r="B74" s="22" t="s">
        <v>89</v>
      </c>
      <c r="C74" s="23">
        <v>0.31501831501831501</v>
      </c>
      <c r="D74" s="24">
        <v>0.16733067729083664</v>
      </c>
      <c r="E74" s="24">
        <v>0.21568627450980393</v>
      </c>
      <c r="F74" s="24">
        <v>0.32057416267942584</v>
      </c>
      <c r="G74" s="24">
        <v>0.26490066225165565</v>
      </c>
      <c r="H74" s="25">
        <v>0.23312883435582818</v>
      </c>
      <c r="I74" s="31">
        <f>AVERAGE(C74:H74)</f>
        <v>0.25277315435097752</v>
      </c>
    </row>
    <row r="75" spans="1:9" ht="24" x14ac:dyDescent="0.25">
      <c r="A75" s="21"/>
      <c r="B75" s="22" t="s">
        <v>90</v>
      </c>
      <c r="C75" s="23">
        <v>0.20146520146520147</v>
      </c>
      <c r="D75" s="24">
        <v>0.13147410358565736</v>
      </c>
      <c r="E75" s="24">
        <v>0.16666666666666663</v>
      </c>
      <c r="F75" s="24">
        <v>0.22488038277511962</v>
      </c>
      <c r="G75" s="24">
        <v>0.20860927152317882</v>
      </c>
      <c r="H75" s="25">
        <v>0.16564417177914109</v>
      </c>
      <c r="I75" s="31">
        <f>AVERAGE(C75:H75)</f>
        <v>0.18312329963249416</v>
      </c>
    </row>
    <row r="76" spans="1:9" ht="24" x14ac:dyDescent="0.25">
      <c r="A76" s="21"/>
      <c r="B76" s="22" t="s">
        <v>91</v>
      </c>
      <c r="C76" s="23">
        <v>0.2893772893772894</v>
      </c>
      <c r="D76" s="24">
        <v>0.21513944223107567</v>
      </c>
      <c r="E76" s="24">
        <v>0.21568627450980393</v>
      </c>
      <c r="F76" s="24">
        <v>0.28229665071770332</v>
      </c>
      <c r="G76" s="24">
        <v>0.32781456953642385</v>
      </c>
      <c r="H76" s="25">
        <v>0.26993865030674846</v>
      </c>
      <c r="I76" s="31">
        <f>AVERAGE(C76:H76)</f>
        <v>0.26670881277984076</v>
      </c>
    </row>
    <row r="77" spans="1:9" ht="24" x14ac:dyDescent="0.25">
      <c r="A77" s="21"/>
      <c r="B77" s="22" t="s">
        <v>92</v>
      </c>
      <c r="C77" s="23">
        <v>0.2857142857142857</v>
      </c>
      <c r="D77" s="24">
        <v>0.26693227091633465</v>
      </c>
      <c r="E77" s="24">
        <v>0.29411764705882354</v>
      </c>
      <c r="F77" s="24">
        <v>0.26315789473684209</v>
      </c>
      <c r="G77" s="24">
        <v>0.26821192052980131</v>
      </c>
      <c r="H77" s="25">
        <v>0.26380368098159507</v>
      </c>
      <c r="I77" s="31">
        <f>AVERAGE(C77:H77)</f>
        <v>0.27365628332294706</v>
      </c>
    </row>
    <row r="78" spans="1:9" x14ac:dyDescent="0.25">
      <c r="A78" s="21" t="s">
        <v>93</v>
      </c>
      <c r="B78" s="22" t="s">
        <v>94</v>
      </c>
      <c r="C78" s="23">
        <v>0.18382352941176472</v>
      </c>
      <c r="D78" s="24">
        <v>0.15936254980079681</v>
      </c>
      <c r="E78" s="24">
        <v>0.13114754098360656</v>
      </c>
      <c r="F78" s="24">
        <v>0.15789473684210525</v>
      </c>
      <c r="G78" s="24">
        <v>0.18394648829431437</v>
      </c>
      <c r="H78" s="25">
        <v>0.18711656441717792</v>
      </c>
      <c r="I78" s="31">
        <f>AVERAGE(C78:H78)</f>
        <v>0.16721523495829427</v>
      </c>
    </row>
    <row r="79" spans="1:9" x14ac:dyDescent="0.25">
      <c r="A79" s="21"/>
      <c r="B79" s="22" t="s">
        <v>95</v>
      </c>
      <c r="C79" s="23">
        <v>0.2610294117647059</v>
      </c>
      <c r="D79" s="24">
        <v>0.18326693227091634</v>
      </c>
      <c r="E79" s="24">
        <v>0.20655737704918034</v>
      </c>
      <c r="F79" s="24">
        <v>0.18660287081339713</v>
      </c>
      <c r="G79" s="24">
        <v>0.18729096989966554</v>
      </c>
      <c r="H79" s="25">
        <v>0.23619631901840493</v>
      </c>
      <c r="I79" s="31">
        <f>AVERAGE(C79:H79)</f>
        <v>0.21015731346937835</v>
      </c>
    </row>
    <row r="80" spans="1:9" x14ac:dyDescent="0.25">
      <c r="A80" s="21"/>
      <c r="B80" s="22" t="s">
        <v>96</v>
      </c>
      <c r="C80" s="23">
        <v>0.17279411764705879</v>
      </c>
      <c r="D80" s="24">
        <v>0.12749003984063745</v>
      </c>
      <c r="E80" s="24">
        <v>0.14754098360655737</v>
      </c>
      <c r="F80" s="24">
        <v>0.16267942583732059</v>
      </c>
      <c r="G80" s="24">
        <v>0.20735785953177255</v>
      </c>
      <c r="H80" s="25">
        <v>0.16564417177914109</v>
      </c>
      <c r="I80" s="31">
        <f>AVERAGE(C80:H80)</f>
        <v>0.16391776637374797</v>
      </c>
    </row>
    <row r="81" spans="1:9" x14ac:dyDescent="0.25">
      <c r="A81" s="21"/>
      <c r="B81" s="22" t="s">
        <v>97</v>
      </c>
      <c r="C81" s="23">
        <v>0.26838235294117646</v>
      </c>
      <c r="D81" s="24">
        <v>0.35059760956175301</v>
      </c>
      <c r="E81" s="24">
        <v>0.35409836065573769</v>
      </c>
      <c r="F81" s="24">
        <v>0.291866028708134</v>
      </c>
      <c r="G81" s="24">
        <v>0.2976588628762542</v>
      </c>
      <c r="H81" s="25">
        <v>0.30674846625766872</v>
      </c>
      <c r="I81" s="31">
        <f>AVERAGE(C81:H81)</f>
        <v>0.31155861350012071</v>
      </c>
    </row>
    <row r="82" spans="1:9" x14ac:dyDescent="0.25">
      <c r="A82" s="21"/>
      <c r="B82" s="22" t="s">
        <v>98</v>
      </c>
      <c r="C82" s="23">
        <v>0.20955882352941177</v>
      </c>
      <c r="D82" s="24">
        <v>0.30278884462151395</v>
      </c>
      <c r="E82" s="24">
        <v>0.29508196721311475</v>
      </c>
      <c r="F82" s="24">
        <v>0.23923444976076558</v>
      </c>
      <c r="G82" s="24">
        <v>0.20066889632107024</v>
      </c>
      <c r="H82" s="25">
        <v>0.27607361963190186</v>
      </c>
      <c r="I82" s="31">
        <f>AVERAGE(C82:H82)</f>
        <v>0.25390110017962969</v>
      </c>
    </row>
    <row r="83" spans="1:9" ht="24" x14ac:dyDescent="0.25">
      <c r="A83" s="21"/>
      <c r="B83" s="22" t="s">
        <v>99</v>
      </c>
      <c r="C83" s="23">
        <v>0.20955882352941177</v>
      </c>
      <c r="D83" s="24">
        <v>0.20318725099601592</v>
      </c>
      <c r="E83" s="24">
        <v>0.21639344262295082</v>
      </c>
      <c r="F83" s="24">
        <v>0.18660287081339713</v>
      </c>
      <c r="G83" s="24">
        <v>0.14046822742474915</v>
      </c>
      <c r="H83" s="25">
        <v>0.18711656441717792</v>
      </c>
      <c r="I83" s="31">
        <f>AVERAGE(C83:H83)</f>
        <v>0.19055452996728375</v>
      </c>
    </row>
    <row r="84" spans="1:9" ht="24" x14ac:dyDescent="0.25">
      <c r="A84" s="21"/>
      <c r="B84" s="22" t="s">
        <v>100</v>
      </c>
      <c r="C84" s="23">
        <v>0.13235294117647059</v>
      </c>
      <c r="D84" s="24">
        <v>0.22310756972111551</v>
      </c>
      <c r="E84" s="24">
        <v>0.14754098360655737</v>
      </c>
      <c r="F84" s="24">
        <v>0.22966507177033491</v>
      </c>
      <c r="G84" s="24">
        <v>0.16387959866220736</v>
      </c>
      <c r="H84" s="25">
        <v>0.17791411042944782</v>
      </c>
      <c r="I84" s="31">
        <f>AVERAGE(C84:H84)</f>
        <v>0.17907671256102228</v>
      </c>
    </row>
    <row r="85" spans="1:9" x14ac:dyDescent="0.25">
      <c r="A85" s="21"/>
      <c r="B85" s="22" t="s">
        <v>101</v>
      </c>
      <c r="C85" s="23">
        <v>0.16911764705882354</v>
      </c>
      <c r="D85" s="24">
        <v>0.27091633466135456</v>
      </c>
      <c r="E85" s="24">
        <v>0.17704918032786884</v>
      </c>
      <c r="F85" s="24">
        <v>0.22488038277511962</v>
      </c>
      <c r="G85" s="24">
        <v>0.1705685618729097</v>
      </c>
      <c r="H85" s="25">
        <v>0.18098159509202452</v>
      </c>
      <c r="I85" s="31">
        <f>AVERAGE(C85:H85)</f>
        <v>0.19891895029801679</v>
      </c>
    </row>
    <row r="86" spans="1:9" x14ac:dyDescent="0.25">
      <c r="A86" s="21"/>
      <c r="B86" s="22" t="s">
        <v>102</v>
      </c>
      <c r="C86" s="23">
        <v>0.16176470588235292</v>
      </c>
      <c r="D86" s="24">
        <v>0.21513944223107567</v>
      </c>
      <c r="E86" s="24">
        <v>0.15737704918032788</v>
      </c>
      <c r="F86" s="24">
        <v>0.17703349282296654</v>
      </c>
      <c r="G86" s="24">
        <v>0.10702341137123746</v>
      </c>
      <c r="H86" s="25">
        <v>0.15950920245398773</v>
      </c>
      <c r="I86" s="31">
        <f>AVERAGE(C86:H86)</f>
        <v>0.16297455065699137</v>
      </c>
    </row>
    <row r="87" spans="1:9" x14ac:dyDescent="0.25">
      <c r="A87" s="21"/>
      <c r="B87" s="22" t="s">
        <v>103</v>
      </c>
      <c r="C87" s="23">
        <v>0.16544117647058823</v>
      </c>
      <c r="D87" s="24">
        <v>0.18326693227091634</v>
      </c>
      <c r="E87" s="24">
        <v>0.16393442622950818</v>
      </c>
      <c r="F87" s="24">
        <v>0.18660287081339713</v>
      </c>
      <c r="G87" s="24">
        <v>0.19732441471571907</v>
      </c>
      <c r="H87" s="25">
        <v>0.17484662576687116</v>
      </c>
      <c r="I87" s="31">
        <f>AVERAGE(C87:H87)</f>
        <v>0.17856940771116667</v>
      </c>
    </row>
    <row r="88" spans="1:9" x14ac:dyDescent="0.25">
      <c r="A88" s="21"/>
      <c r="B88" s="22" t="s">
        <v>104</v>
      </c>
      <c r="C88" s="23">
        <v>0.26470588235294118</v>
      </c>
      <c r="D88" s="24">
        <v>0.16334661354581673</v>
      </c>
      <c r="E88" s="24">
        <v>0.16393442622950818</v>
      </c>
      <c r="F88" s="24">
        <v>0.21052631578947367</v>
      </c>
      <c r="G88" s="24">
        <v>0.21739130434782608</v>
      </c>
      <c r="H88" s="25">
        <v>0.22085889570552147</v>
      </c>
      <c r="I88" s="31">
        <f>AVERAGE(C88:H88)</f>
        <v>0.20679390632851458</v>
      </c>
    </row>
    <row r="89" spans="1:9" ht="24" x14ac:dyDescent="0.25">
      <c r="A89" s="21"/>
      <c r="B89" s="22" t="s">
        <v>105</v>
      </c>
      <c r="C89" s="23">
        <v>0.18382352941176472</v>
      </c>
      <c r="D89" s="24">
        <v>0.20318725099601592</v>
      </c>
      <c r="E89" s="24">
        <v>0.16721311475409839</v>
      </c>
      <c r="F89" s="24">
        <v>0.21052631578947367</v>
      </c>
      <c r="G89" s="24">
        <v>0.25083612040133779</v>
      </c>
      <c r="H89" s="25">
        <v>0.16257668711656442</v>
      </c>
      <c r="I89" s="31">
        <f>AVERAGE(C89:H89)</f>
        <v>0.19636050307820915</v>
      </c>
    </row>
    <row r="90" spans="1:9" ht="24" x14ac:dyDescent="0.25">
      <c r="A90" s="21"/>
      <c r="B90" s="22" t="s">
        <v>106</v>
      </c>
      <c r="C90" s="23">
        <v>0.20955882352941177</v>
      </c>
      <c r="D90" s="24">
        <v>0.20717131474103584</v>
      </c>
      <c r="E90" s="24">
        <v>0.20655737704918034</v>
      </c>
      <c r="F90" s="24">
        <v>0.26315789473684209</v>
      </c>
      <c r="G90" s="24">
        <v>0.22073578595317722</v>
      </c>
      <c r="H90" s="25">
        <v>0.22699386503067484</v>
      </c>
      <c r="I90" s="31">
        <f>AVERAGE(C90:H90)</f>
        <v>0.22236251017338704</v>
      </c>
    </row>
    <row r="91" spans="1:9" x14ac:dyDescent="0.25">
      <c r="A91" s="21"/>
      <c r="B91" s="22" t="s">
        <v>107</v>
      </c>
      <c r="C91" s="23">
        <v>0.125</v>
      </c>
      <c r="D91" s="24">
        <v>0.12350597609561753</v>
      </c>
      <c r="E91" s="24">
        <v>0.10491803278688523</v>
      </c>
      <c r="F91" s="24">
        <v>0.11004784688995216</v>
      </c>
      <c r="G91" s="24">
        <v>0.13043478260869565</v>
      </c>
      <c r="H91" s="25">
        <v>0.13803680981595093</v>
      </c>
      <c r="I91" s="31">
        <f>AVERAGE(C91:H91)</f>
        <v>0.12199057469951691</v>
      </c>
    </row>
    <row r="92" spans="1:9" x14ac:dyDescent="0.25">
      <c r="A92" s="21"/>
      <c r="B92" s="22" t="s">
        <v>108</v>
      </c>
      <c r="C92" s="23">
        <v>0.27941176470588236</v>
      </c>
      <c r="D92" s="24">
        <v>0.29482071713147412</v>
      </c>
      <c r="E92" s="24">
        <v>0.2262295081967213</v>
      </c>
      <c r="F92" s="24">
        <v>0.29665071770334928</v>
      </c>
      <c r="G92" s="24">
        <v>0.24080267558528429</v>
      </c>
      <c r="H92" s="25">
        <v>0.26993865030674846</v>
      </c>
      <c r="I92" s="31">
        <f>AVERAGE(C92:H92)</f>
        <v>0.26797567227157665</v>
      </c>
    </row>
    <row r="93" spans="1:9" x14ac:dyDescent="0.25">
      <c r="A93" s="21"/>
      <c r="B93" s="22" t="s">
        <v>109</v>
      </c>
      <c r="C93" s="23">
        <v>0.20220588235294121</v>
      </c>
      <c r="D93" s="24">
        <v>0.21115537848605576</v>
      </c>
      <c r="E93" s="24">
        <v>0.22295081967213115</v>
      </c>
      <c r="F93" s="24">
        <v>0.21052631578947367</v>
      </c>
      <c r="G93" s="24">
        <v>0.24414715719063543</v>
      </c>
      <c r="H93" s="25">
        <v>0.19631901840490798</v>
      </c>
      <c r="I93" s="31">
        <f>AVERAGE(C93:H93)</f>
        <v>0.21455076198269085</v>
      </c>
    </row>
    <row r="94" spans="1:9" ht="15.75" thickBot="1" x14ac:dyDescent="0.3">
      <c r="A94" s="26"/>
      <c r="B94" s="27" t="s">
        <v>110</v>
      </c>
      <c r="C94" s="28">
        <v>0.32352941176470584</v>
      </c>
      <c r="D94" s="29">
        <v>0.19920318725099601</v>
      </c>
      <c r="E94" s="29">
        <v>0.26557377049180325</v>
      </c>
      <c r="F94" s="29">
        <v>0.28229665071770332</v>
      </c>
      <c r="G94" s="29">
        <v>0.25752508361204013</v>
      </c>
      <c r="H94" s="30">
        <v>0.23312883435582818</v>
      </c>
      <c r="I94" s="31">
        <f>AVERAGE(C94:H94)</f>
        <v>0.26020948969884616</v>
      </c>
    </row>
    <row r="95" spans="1:9" ht="15.75" thickTop="1" x14ac:dyDescent="0.25">
      <c r="C95" s="32">
        <f>AVERAGE(C6:C94)</f>
        <v>0.20556126512835032</v>
      </c>
      <c r="D95" s="32">
        <f>AVERAGE(D6:D94)</f>
        <v>0.21424414700747582</v>
      </c>
      <c r="E95" s="32">
        <f>AVERAGE(E6:E94)</f>
        <v>0.19671565316738826</v>
      </c>
      <c r="F95" s="32">
        <f>AVERAGE(F6:F94)</f>
        <v>0.21230041395623891</v>
      </c>
      <c r="G95" s="32">
        <f>AVERAGE(G6:G94)</f>
        <v>0.19637823426601708</v>
      </c>
      <c r="H95" s="32">
        <f>AVERAGE(H6:H94)</f>
        <v>0.20662438822637344</v>
      </c>
      <c r="I95" s="32">
        <f>AVERAGE(I6:I94)</f>
        <v>0.20530401695864059</v>
      </c>
    </row>
    <row r="98" spans="1:8" ht="15.75" thickBot="1" x14ac:dyDescent="0.3"/>
    <row r="99" spans="1:8" ht="15.75" thickTop="1" x14ac:dyDescent="0.25">
      <c r="A99" s="1"/>
      <c r="B99" s="2"/>
      <c r="C99" s="3" t="s">
        <v>1</v>
      </c>
      <c r="D99" s="4"/>
      <c r="E99" s="4"/>
      <c r="F99" s="4"/>
      <c r="G99" s="4"/>
      <c r="H99" s="5"/>
    </row>
    <row r="100" spans="1:8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9" t="s">
        <v>5</v>
      </c>
      <c r="G100" s="9" t="s">
        <v>6</v>
      </c>
      <c r="H100" s="10" t="s">
        <v>7</v>
      </c>
    </row>
    <row r="101" spans="1:8" ht="25.5" thickBot="1" x14ac:dyDescent="0.3">
      <c r="A101" s="11"/>
      <c r="B101" s="12"/>
      <c r="C101" s="13" t="s">
        <v>8</v>
      </c>
      <c r="D101" s="14" t="s">
        <v>8</v>
      </c>
      <c r="E101" s="14" t="s">
        <v>8</v>
      </c>
      <c r="F101" s="14" t="s">
        <v>8</v>
      </c>
      <c r="G101" s="14" t="s">
        <v>8</v>
      </c>
      <c r="H101" s="15" t="s">
        <v>8</v>
      </c>
    </row>
    <row r="102" spans="1:8" ht="24.75" thickTop="1" x14ac:dyDescent="0.25">
      <c r="A102" s="16" t="s">
        <v>56</v>
      </c>
      <c r="B102" s="17" t="s">
        <v>57</v>
      </c>
      <c r="C102" s="18">
        <f>C6 -($I6*C$95/$I$95)</f>
        <v>-5.6705487796080589E-2</v>
      </c>
      <c r="D102" s="19">
        <f t="shared" ref="D102:H102" si="0">D6 -($I6*D$95/$I$95)</f>
        <v>0.11504970291670696</v>
      </c>
      <c r="E102" s="19">
        <f t="shared" si="0"/>
        <v>3.4040236632785825E-2</v>
      </c>
      <c r="F102" s="19">
        <f t="shared" si="0"/>
        <v>-1.7499054777653705E-2</v>
      </c>
      <c r="G102" s="19">
        <f t="shared" si="0"/>
        <v>-3.870591208719093E-2</v>
      </c>
      <c r="H102" s="20">
        <f t="shared" si="0"/>
        <v>-3.6179484888567759E-2</v>
      </c>
    </row>
    <row r="103" spans="1:8" ht="24" x14ac:dyDescent="0.25">
      <c r="A103" s="21"/>
      <c r="B103" s="22" t="s">
        <v>58</v>
      </c>
      <c r="C103" s="23">
        <f t="shared" ref="C103:H103" si="1">C7 -($I7*C$95/$I$95)</f>
        <v>5.2911896252688245E-2</v>
      </c>
      <c r="D103" s="24">
        <f t="shared" si="1"/>
        <v>-3.696163568025515E-2</v>
      </c>
      <c r="E103" s="24">
        <f t="shared" si="1"/>
        <v>-2.783744622683107E-2</v>
      </c>
      <c r="F103" s="24">
        <f t="shared" si="1"/>
        <v>4.1395294442991004E-3</v>
      </c>
      <c r="G103" s="24">
        <f t="shared" si="1"/>
        <v>2.7634927418867861E-2</v>
      </c>
      <c r="H103" s="25">
        <f t="shared" si="1"/>
        <v>-1.9887271208769292E-2</v>
      </c>
    </row>
    <row r="104" spans="1:8" ht="24" x14ac:dyDescent="0.25">
      <c r="A104" s="21"/>
      <c r="B104" s="22" t="s">
        <v>59</v>
      </c>
      <c r="C104" s="23">
        <f t="shared" ref="C104:H104" si="2">C8 -($I8*C$95/$I$95)</f>
        <v>6.7652706233760351E-2</v>
      </c>
      <c r="D104" s="24">
        <f t="shared" si="2"/>
        <v>-0.11156030645159226</v>
      </c>
      <c r="E104" s="24">
        <f t="shared" si="2"/>
        <v>6.9700534836219519E-2</v>
      </c>
      <c r="F104" s="24">
        <f t="shared" si="2"/>
        <v>-1.8352435627149721E-2</v>
      </c>
      <c r="G104" s="24">
        <f t="shared" si="2"/>
        <v>1.5453994746568389E-2</v>
      </c>
      <c r="H104" s="25">
        <f t="shared" si="2"/>
        <v>-2.2894493737806831E-2</v>
      </c>
    </row>
    <row r="105" spans="1:8" ht="24" x14ac:dyDescent="0.25">
      <c r="A105" s="21"/>
      <c r="B105" s="22" t="s">
        <v>60</v>
      </c>
      <c r="C105" s="23">
        <f t="shared" ref="C105:H105" si="3">C9 -($I9*C$95/$I$95)</f>
        <v>-2.6549578083135628E-2</v>
      </c>
      <c r="D105" s="24">
        <f t="shared" si="3"/>
        <v>-1.7366224907867628E-2</v>
      </c>
      <c r="E105" s="24">
        <f t="shared" si="3"/>
        <v>-5.0167433459606392E-3</v>
      </c>
      <c r="F105" s="24">
        <f t="shared" si="3"/>
        <v>5.8560106906173914E-3</v>
      </c>
      <c r="G105" s="24">
        <f t="shared" si="3"/>
        <v>7.2234596366844428E-3</v>
      </c>
      <c r="H105" s="25">
        <f t="shared" si="3"/>
        <v>3.5853076009661949E-2</v>
      </c>
    </row>
    <row r="106" spans="1:8" ht="24" x14ac:dyDescent="0.25">
      <c r="A106" s="21"/>
      <c r="B106" s="22" t="s">
        <v>61</v>
      </c>
      <c r="C106" s="23">
        <f t="shared" ref="C106:H106" si="4">C10 -($I10*C$95/$I$95)</f>
        <v>4.8541968977244776E-2</v>
      </c>
      <c r="D106" s="24">
        <f t="shared" si="4"/>
        <v>-8.2671502276825848E-2</v>
      </c>
      <c r="E106" s="24">
        <f t="shared" si="4"/>
        <v>-1.8639720822608119E-2</v>
      </c>
      <c r="F106" s="24">
        <f t="shared" si="4"/>
        <v>3.4905525500725454E-2</v>
      </c>
      <c r="G106" s="24">
        <f t="shared" si="4"/>
        <v>3.9114699431995636E-2</v>
      </c>
      <c r="H106" s="25">
        <f t="shared" si="4"/>
        <v>-2.125097081053251E-2</v>
      </c>
    </row>
    <row r="107" spans="1:8" ht="24" x14ac:dyDescent="0.25">
      <c r="A107" s="21"/>
      <c r="B107" s="22" t="s">
        <v>62</v>
      </c>
      <c r="C107" s="23">
        <f t="shared" ref="C107:H107" si="5">C11 -($I11*C$95/$I$95)</f>
        <v>-8.1045334380330791E-3</v>
      </c>
      <c r="D107" s="24">
        <f t="shared" si="5"/>
        <v>4.3361926242697135E-2</v>
      </c>
      <c r="E107" s="24">
        <f t="shared" si="5"/>
        <v>-4.2027050774950753E-2</v>
      </c>
      <c r="F107" s="24">
        <f t="shared" si="5"/>
        <v>-1.2925160576166855E-2</v>
      </c>
      <c r="G107" s="24">
        <f t="shared" si="5"/>
        <v>-1.0149154867868465E-2</v>
      </c>
      <c r="H107" s="25">
        <f t="shared" si="5"/>
        <v>2.9843973414321628E-2</v>
      </c>
    </row>
    <row r="108" spans="1:8" ht="24" x14ac:dyDescent="0.25">
      <c r="A108" s="21"/>
      <c r="B108" s="22" t="s">
        <v>63</v>
      </c>
      <c r="C108" s="23">
        <f t="shared" ref="C108:H108" si="6">C12 -($I12*C$95/$I$95)</f>
        <v>-1.0171344125747855E-2</v>
      </c>
      <c r="D108" s="24">
        <f t="shared" si="6"/>
        <v>3.9053437956249826E-2</v>
      </c>
      <c r="E108" s="24">
        <f t="shared" si="6"/>
        <v>-8.6474693243204781E-4</v>
      </c>
      <c r="F108" s="24">
        <f t="shared" si="6"/>
        <v>-2.7965608774398826E-2</v>
      </c>
      <c r="G108" s="24">
        <f t="shared" si="6"/>
        <v>-2.4126599553273925E-2</v>
      </c>
      <c r="H108" s="25">
        <f t="shared" si="6"/>
        <v>2.4074861429602579E-2</v>
      </c>
    </row>
    <row r="109" spans="1:8" ht="24" x14ac:dyDescent="0.25">
      <c r="A109" s="21"/>
      <c r="B109" s="22" t="s">
        <v>64</v>
      </c>
      <c r="C109" s="23">
        <f t="shared" ref="C109:H109" si="7">C13 -($I13*C$95/$I$95)</f>
        <v>4.122348864799652E-2</v>
      </c>
      <c r="D109" s="24">
        <f t="shared" si="7"/>
        <v>-4.0185603768916112E-2</v>
      </c>
      <c r="E109" s="24">
        <f t="shared" si="7"/>
        <v>-1.8409720702791663E-2</v>
      </c>
      <c r="F109" s="24">
        <f t="shared" si="7"/>
        <v>-1.1606750020640128E-2</v>
      </c>
      <c r="G109" s="24">
        <f t="shared" si="7"/>
        <v>6.6095893228361458E-3</v>
      </c>
      <c r="H109" s="25">
        <f t="shared" si="7"/>
        <v>2.2368996521515E-2</v>
      </c>
    </row>
    <row r="110" spans="1:8" ht="24" x14ac:dyDescent="0.25">
      <c r="A110" s="21"/>
      <c r="B110" s="22" t="s">
        <v>65</v>
      </c>
      <c r="C110" s="23">
        <f t="shared" ref="C110:H110" si="8">C14 -($I14*C$95/$I$95)</f>
        <v>-3.8643345253901729E-3</v>
      </c>
      <c r="D110" s="24">
        <f t="shared" si="8"/>
        <v>-2.5927940027041546E-2</v>
      </c>
      <c r="E110" s="24">
        <f t="shared" si="8"/>
        <v>8.2726105436556341E-4</v>
      </c>
      <c r="F110" s="24">
        <f t="shared" si="8"/>
        <v>3.6851154556788002E-2</v>
      </c>
      <c r="G110" s="24">
        <f t="shared" si="8"/>
        <v>2.7814362282977956E-3</v>
      </c>
      <c r="H110" s="25">
        <f t="shared" si="8"/>
        <v>-1.0667577287019725E-2</v>
      </c>
    </row>
    <row r="111" spans="1:8" ht="24" x14ac:dyDescent="0.25">
      <c r="A111" s="21"/>
      <c r="B111" s="22" t="s">
        <v>66</v>
      </c>
      <c r="C111" s="23">
        <f t="shared" ref="C111:H111" si="9">C15 -($I15*C$95/$I$95)</f>
        <v>-3.6764991344568135E-2</v>
      </c>
      <c r="D111" s="24">
        <f t="shared" si="9"/>
        <v>9.8645227555837572E-2</v>
      </c>
      <c r="E111" s="24">
        <f t="shared" si="9"/>
        <v>-3.8016242534574807E-3</v>
      </c>
      <c r="F111" s="24">
        <f t="shared" si="9"/>
        <v>-1.4486979659454613E-2</v>
      </c>
      <c r="G111" s="24">
        <f t="shared" si="9"/>
        <v>-4.4641417676024087E-2</v>
      </c>
      <c r="H111" s="25">
        <f t="shared" si="9"/>
        <v>1.0497853776665622E-3</v>
      </c>
    </row>
    <row r="112" spans="1:8" ht="24" x14ac:dyDescent="0.25">
      <c r="A112" s="21"/>
      <c r="B112" s="22" t="s">
        <v>67</v>
      </c>
      <c r="C112" s="23">
        <f t="shared" ref="C112:H112" si="10">C16 -($I16*C$95/$I$95)</f>
        <v>-2.9997223309168847E-2</v>
      </c>
      <c r="D112" s="24">
        <f t="shared" si="10"/>
        <v>6.221481733510853E-2</v>
      </c>
      <c r="E112" s="24">
        <f t="shared" si="10"/>
        <v>-1.3301540853751181E-2</v>
      </c>
      <c r="F112" s="24">
        <f t="shared" si="10"/>
        <v>-5.9457235943116693E-4</v>
      </c>
      <c r="G112" s="24">
        <f t="shared" si="10"/>
        <v>-1.3265473459330379E-2</v>
      </c>
      <c r="H112" s="25">
        <f t="shared" si="10"/>
        <v>-5.0560073534272332E-3</v>
      </c>
    </row>
    <row r="113" spans="1:8" ht="24" x14ac:dyDescent="0.25">
      <c r="A113" s="21"/>
      <c r="B113" s="22" t="s">
        <v>68</v>
      </c>
      <c r="C113" s="23">
        <f t="shared" ref="C113:H113" si="11">C17 -($I17*C$95/$I$95)</f>
        <v>-1.0455219416490968E-2</v>
      </c>
      <c r="D113" s="24">
        <f t="shared" si="11"/>
        <v>-1.7185655891087059E-2</v>
      </c>
      <c r="E113" s="24">
        <f t="shared" si="11"/>
        <v>2.3689724381441291E-3</v>
      </c>
      <c r="F113" s="24">
        <f t="shared" si="11"/>
        <v>2.3371191359977894E-2</v>
      </c>
      <c r="G113" s="24">
        <f t="shared" si="11"/>
        <v>-1.0308771900528757E-3</v>
      </c>
      <c r="H113" s="25">
        <f t="shared" si="11"/>
        <v>2.9315886995085749E-3</v>
      </c>
    </row>
    <row r="114" spans="1:8" ht="24" x14ac:dyDescent="0.25">
      <c r="A114" s="21"/>
      <c r="B114" s="22" t="s">
        <v>69</v>
      </c>
      <c r="C114" s="23">
        <f t="shared" ref="C114:H114" si="12">C18 -($I18*C$95/$I$95)</f>
        <v>2.8638927213825272E-2</v>
      </c>
      <c r="D114" s="24">
        <f t="shared" si="12"/>
        <v>-2.4248942384462124E-2</v>
      </c>
      <c r="E114" s="24">
        <f t="shared" si="12"/>
        <v>-1.5774716710564407E-2</v>
      </c>
      <c r="F114" s="24">
        <f t="shared" si="12"/>
        <v>-1.7592707040807204E-2</v>
      </c>
      <c r="G114" s="24">
        <f t="shared" si="12"/>
        <v>2.9694301504532228E-2</v>
      </c>
      <c r="H114" s="25">
        <f t="shared" si="12"/>
        <v>-7.1686258252423585E-4</v>
      </c>
    </row>
    <row r="115" spans="1:8" ht="24" x14ac:dyDescent="0.25">
      <c r="A115" s="21"/>
      <c r="B115" s="22" t="s">
        <v>70</v>
      </c>
      <c r="C115" s="23">
        <f t="shared" ref="C115:H115" si="13">C19 -($I19*C$95/$I$95)</f>
        <v>1.5875754310721579E-2</v>
      </c>
      <c r="D115" s="24">
        <f t="shared" si="13"/>
        <v>-8.6017353386738993E-2</v>
      </c>
      <c r="E115" s="24">
        <f t="shared" si="13"/>
        <v>-3.3250107301757148E-3</v>
      </c>
      <c r="F115" s="24">
        <f t="shared" si="13"/>
        <v>2.2750451716647468E-2</v>
      </c>
      <c r="G115" s="24">
        <f t="shared" si="13"/>
        <v>3.3606683895851808E-2</v>
      </c>
      <c r="H115" s="25">
        <f t="shared" si="13"/>
        <v>1.710947419369363E-2</v>
      </c>
    </row>
    <row r="116" spans="1:8" ht="24" x14ac:dyDescent="0.25">
      <c r="A116" s="21"/>
      <c r="B116" s="22" t="s">
        <v>71</v>
      </c>
      <c r="C116" s="23">
        <f t="shared" ref="C116:H116" si="14">C20 -($I20*C$95/$I$95)</f>
        <v>-2.373767801756041E-2</v>
      </c>
      <c r="D116" s="24">
        <f t="shared" si="14"/>
        <v>2.2751705325619348E-2</v>
      </c>
      <c r="E116" s="24">
        <f t="shared" si="14"/>
        <v>-4.2250853686134071E-3</v>
      </c>
      <c r="F116" s="24">
        <f t="shared" si="14"/>
        <v>2.6342249790606065E-2</v>
      </c>
      <c r="G116" s="24">
        <f t="shared" si="14"/>
        <v>-1.8085187683355985E-2</v>
      </c>
      <c r="H116" s="25">
        <f t="shared" si="14"/>
        <v>-3.046004046695916E-3</v>
      </c>
    </row>
    <row r="117" spans="1:8" ht="24" x14ac:dyDescent="0.25">
      <c r="A117" s="21"/>
      <c r="B117" s="22" t="s">
        <v>72</v>
      </c>
      <c r="C117" s="23">
        <f t="shared" ref="C117:H117" si="15">C21 -($I21*C$95/$I$95)</f>
        <v>6.4770698019079309E-3</v>
      </c>
      <c r="D117" s="24">
        <f t="shared" si="15"/>
        <v>-8.6706232936733241E-3</v>
      </c>
      <c r="E117" s="24">
        <f t="shared" si="15"/>
        <v>6.2663307543758817E-4</v>
      </c>
      <c r="F117" s="24">
        <f t="shared" si="15"/>
        <v>-4.4300992908599124E-3</v>
      </c>
      <c r="G117" s="24">
        <f t="shared" si="15"/>
        <v>3.2167204755574885E-3</v>
      </c>
      <c r="H117" s="25">
        <f t="shared" si="15"/>
        <v>2.7802992316301456E-3</v>
      </c>
    </row>
    <row r="118" spans="1:8" ht="24" x14ac:dyDescent="0.25">
      <c r="A118" s="21"/>
      <c r="B118" s="22" t="s">
        <v>73</v>
      </c>
      <c r="C118" s="23">
        <f t="shared" ref="C118:H118" si="16">C22 -($I22*C$95/$I$95)</f>
        <v>-2.0047267242014166E-2</v>
      </c>
      <c r="D118" s="24">
        <f t="shared" si="16"/>
        <v>7.1587046670677279E-2</v>
      </c>
      <c r="E118" s="24">
        <f t="shared" si="16"/>
        <v>1.3984554178209513E-2</v>
      </c>
      <c r="F118" s="24">
        <f t="shared" si="16"/>
        <v>-2.0251442031954475E-2</v>
      </c>
      <c r="G118" s="24">
        <f t="shared" si="16"/>
        <v>-3.2432686979247255E-2</v>
      </c>
      <c r="H118" s="25">
        <f t="shared" si="16"/>
        <v>-1.284020459567109E-2</v>
      </c>
    </row>
    <row r="119" spans="1:8" ht="24" x14ac:dyDescent="0.25">
      <c r="A119" s="21" t="s">
        <v>9</v>
      </c>
      <c r="B119" s="22" t="s">
        <v>10</v>
      </c>
      <c r="C119" s="23">
        <f t="shared" ref="C119:H119" si="17">C23 -($I23*C$95/$I$95)</f>
        <v>-4.7799892647632791E-2</v>
      </c>
      <c r="D119" s="24">
        <f t="shared" si="17"/>
        <v>7.7695033960699766E-2</v>
      </c>
      <c r="E119" s="24">
        <f t="shared" si="17"/>
        <v>6.4614813376632441E-2</v>
      </c>
      <c r="F119" s="24">
        <f t="shared" si="17"/>
        <v>-6.3376394900985233E-2</v>
      </c>
      <c r="G119" s="24">
        <f t="shared" si="17"/>
        <v>-4.927454222803393E-2</v>
      </c>
      <c r="H119" s="25">
        <f t="shared" si="17"/>
        <v>1.8140982439319109E-2</v>
      </c>
    </row>
    <row r="120" spans="1:8" ht="24" x14ac:dyDescent="0.25">
      <c r="A120" s="21"/>
      <c r="B120" s="22" t="s">
        <v>11</v>
      </c>
      <c r="C120" s="23">
        <f t="shared" ref="C120:H120" si="18">C24 -($I24*C$95/$I$95)</f>
        <v>1.910952973548255E-2</v>
      </c>
      <c r="D120" s="24">
        <f t="shared" si="18"/>
        <v>1.1767074866847749E-3</v>
      </c>
      <c r="E120" s="24">
        <f t="shared" si="18"/>
        <v>-1.7645886431793295E-2</v>
      </c>
      <c r="F120" s="24">
        <f t="shared" si="18"/>
        <v>-1.1300552364557487E-2</v>
      </c>
      <c r="G120" s="24">
        <f t="shared" si="18"/>
        <v>7.9099018073199301E-3</v>
      </c>
      <c r="H120" s="25">
        <f t="shared" si="18"/>
        <v>7.5029976686327715E-4</v>
      </c>
    </row>
    <row r="121" spans="1:8" ht="24" x14ac:dyDescent="0.25">
      <c r="A121" s="21"/>
      <c r="B121" s="22" t="s">
        <v>12</v>
      </c>
      <c r="C121" s="23">
        <f t="shared" ref="C121:H121" si="19">C25 -($I25*C$95/$I$95)</f>
        <v>-2.3509185793044979E-2</v>
      </c>
      <c r="D121" s="24">
        <f t="shared" si="19"/>
        <v>2.0795014206340667E-3</v>
      </c>
      <c r="E121" s="24">
        <f t="shared" si="19"/>
        <v>-8.2797195103846977E-3</v>
      </c>
      <c r="F121" s="24">
        <f t="shared" si="19"/>
        <v>3.5037599426388399E-2</v>
      </c>
      <c r="G121" s="24">
        <f t="shared" si="19"/>
        <v>8.5484748029491242E-3</v>
      </c>
      <c r="H121" s="25">
        <f t="shared" si="19"/>
        <v>-1.3876670346542247E-2</v>
      </c>
    </row>
    <row r="122" spans="1:8" ht="24" x14ac:dyDescent="0.25">
      <c r="A122" s="21"/>
      <c r="B122" s="22" t="s">
        <v>13</v>
      </c>
      <c r="C122" s="23">
        <f t="shared" ref="C122:H122" si="20">C26 -($I26*C$95/$I$95)</f>
        <v>2.0750726598599945E-2</v>
      </c>
      <c r="D122" s="24">
        <f t="shared" si="20"/>
        <v>4.3842457269924473E-3</v>
      </c>
      <c r="E122" s="24">
        <f t="shared" si="20"/>
        <v>4.6638572427256664E-3</v>
      </c>
      <c r="F122" s="24">
        <f t="shared" si="20"/>
        <v>-6.2792134974667596E-2</v>
      </c>
      <c r="G122" s="24">
        <f t="shared" si="20"/>
        <v>1.7718582969190072E-2</v>
      </c>
      <c r="H122" s="25">
        <f t="shared" si="20"/>
        <v>1.5274722437159216E-2</v>
      </c>
    </row>
    <row r="123" spans="1:8" ht="24" x14ac:dyDescent="0.25">
      <c r="A123" s="21"/>
      <c r="B123" s="22" t="s">
        <v>14</v>
      </c>
      <c r="C123" s="23">
        <f t="shared" ref="C123:H123" si="21">C27 -($I27*C$95/$I$95)</f>
        <v>-3.9294414202202088E-2</v>
      </c>
      <c r="D123" s="24">
        <f t="shared" si="21"/>
        <v>0.15793227687992267</v>
      </c>
      <c r="E123" s="24">
        <f t="shared" si="21"/>
        <v>-9.3084701113366752E-3</v>
      </c>
      <c r="F123" s="24">
        <f t="shared" si="21"/>
        <v>-8.8632565566009458E-3</v>
      </c>
      <c r="G123" s="24">
        <f t="shared" si="21"/>
        <v>-2.9635700084499839E-2</v>
      </c>
      <c r="H123" s="25">
        <f t="shared" si="21"/>
        <v>-7.0830435925283458E-2</v>
      </c>
    </row>
    <row r="124" spans="1:8" ht="24" x14ac:dyDescent="0.25">
      <c r="A124" s="21"/>
      <c r="B124" s="22" t="s">
        <v>15</v>
      </c>
      <c r="C124" s="23">
        <f t="shared" ref="C124:H124" si="22">C28 -($I28*C$95/$I$95)</f>
        <v>-3.0574428739280068E-4</v>
      </c>
      <c r="D124" s="24">
        <f t="shared" si="22"/>
        <v>-6.5869418579938471E-2</v>
      </c>
      <c r="E124" s="24">
        <f t="shared" si="22"/>
        <v>2.7709353924982943E-2</v>
      </c>
      <c r="F124" s="24">
        <f t="shared" si="22"/>
        <v>5.1212266012096358E-2</v>
      </c>
      <c r="G124" s="24">
        <f t="shared" si="22"/>
        <v>-1.1766683329705735E-2</v>
      </c>
      <c r="H124" s="25">
        <f t="shared" si="22"/>
        <v>-9.7977374004265538E-4</v>
      </c>
    </row>
    <row r="125" spans="1:8" ht="24" x14ac:dyDescent="0.25">
      <c r="A125" s="21"/>
      <c r="B125" s="22" t="s">
        <v>16</v>
      </c>
      <c r="C125" s="23">
        <f t="shared" ref="C125:H125" si="23">C29 -($I29*C$95/$I$95)</f>
        <v>-1.3592607211446867E-2</v>
      </c>
      <c r="D125" s="24">
        <f t="shared" si="23"/>
        <v>-2.643565353391511E-2</v>
      </c>
      <c r="E125" s="24">
        <f t="shared" si="23"/>
        <v>-1.7392389287846588E-2</v>
      </c>
      <c r="F125" s="24">
        <f t="shared" si="23"/>
        <v>-6.2422829616315401E-3</v>
      </c>
      <c r="G125" s="24">
        <f t="shared" si="23"/>
        <v>-1.7708106972100235E-3</v>
      </c>
      <c r="H125" s="25">
        <f t="shared" si="23"/>
        <v>6.5433743692049878E-2</v>
      </c>
    </row>
    <row r="126" spans="1:8" ht="24" x14ac:dyDescent="0.25">
      <c r="A126" s="21"/>
      <c r="B126" s="22" t="s">
        <v>17</v>
      </c>
      <c r="C126" s="23">
        <f t="shared" ref="C126:H126" si="24">C30 -($I30*C$95/$I$95)</f>
        <v>-2.0549924359066496E-3</v>
      </c>
      <c r="D126" s="24">
        <f t="shared" si="24"/>
        <v>-8.2722518460004724E-3</v>
      </c>
      <c r="E126" s="24">
        <f t="shared" si="24"/>
        <v>6.0641234972297203E-3</v>
      </c>
      <c r="F126" s="24">
        <f t="shared" si="24"/>
        <v>-5.3439835060230811E-3</v>
      </c>
      <c r="G126" s="24">
        <f t="shared" si="24"/>
        <v>-2.5103266701886742E-2</v>
      </c>
      <c r="H126" s="25">
        <f t="shared" si="24"/>
        <v>3.4710370992587114E-2</v>
      </c>
    </row>
    <row r="127" spans="1:8" ht="24" x14ac:dyDescent="0.25">
      <c r="A127" s="21"/>
      <c r="B127" s="22" t="s">
        <v>18</v>
      </c>
      <c r="C127" s="23">
        <f t="shared" ref="C127:H127" si="25">C31 -($I31*C$95/$I$95)</f>
        <v>-2.6271593099276791E-2</v>
      </c>
      <c r="D127" s="24">
        <f t="shared" si="25"/>
        <v>6.7602817855714592E-2</v>
      </c>
      <c r="E127" s="24">
        <f t="shared" si="25"/>
        <v>1.8377109940702296E-2</v>
      </c>
      <c r="F127" s="24">
        <f t="shared" si="25"/>
        <v>-1.1540992312339737E-2</v>
      </c>
      <c r="G127" s="24">
        <f t="shared" si="25"/>
        <v>-3.5781397024161721E-2</v>
      </c>
      <c r="H127" s="25">
        <f t="shared" si="25"/>
        <v>-1.2385945360639194E-2</v>
      </c>
    </row>
    <row r="128" spans="1:8" ht="24" x14ac:dyDescent="0.25">
      <c r="A128" s="21"/>
      <c r="B128" s="22" t="s">
        <v>19</v>
      </c>
      <c r="C128" s="23">
        <f t="shared" ref="C128:H128" si="26">C32 -($I32*C$95/$I$95)</f>
        <v>4.0492637770783713E-5</v>
      </c>
      <c r="D128" s="24">
        <f t="shared" si="26"/>
        <v>-4.9390000936428424E-2</v>
      </c>
      <c r="E128" s="24">
        <f t="shared" si="26"/>
        <v>4.255162671136542E-2</v>
      </c>
      <c r="F128" s="24">
        <f t="shared" si="26"/>
        <v>2.8877767953394085E-2</v>
      </c>
      <c r="G128" s="24">
        <f t="shared" si="26"/>
        <v>2.5255944451884615E-3</v>
      </c>
      <c r="H128" s="25">
        <f t="shared" si="26"/>
        <v>-2.4605480811290992E-2</v>
      </c>
    </row>
    <row r="129" spans="1:8" ht="24" x14ac:dyDescent="0.25">
      <c r="A129" s="21"/>
      <c r="B129" s="22" t="s">
        <v>20</v>
      </c>
      <c r="C129" s="23">
        <f t="shared" ref="C129:H129" si="27">C33 -($I33*C$95/$I$95)</f>
        <v>1.25214106388159E-2</v>
      </c>
      <c r="D129" s="24">
        <f t="shared" si="27"/>
        <v>2.0876053859637089E-2</v>
      </c>
      <c r="E129" s="24">
        <f t="shared" si="27"/>
        <v>2.4538589338107764E-2</v>
      </c>
      <c r="F129" s="24">
        <f t="shared" si="27"/>
        <v>-2.0791066151688575E-3</v>
      </c>
      <c r="G129" s="24">
        <f t="shared" si="27"/>
        <v>-2.7883703215369898E-2</v>
      </c>
      <c r="H129" s="25">
        <f t="shared" si="27"/>
        <v>-2.7973244006022191E-2</v>
      </c>
    </row>
    <row r="130" spans="1:8" ht="24" x14ac:dyDescent="0.25">
      <c r="A130" s="21"/>
      <c r="B130" s="22" t="s">
        <v>21</v>
      </c>
      <c r="C130" s="23">
        <f t="shared" ref="C130:H130" si="28">C34 -($I34*C$95/$I$95)</f>
        <v>7.1422218780464536E-2</v>
      </c>
      <c r="D130" s="24">
        <f t="shared" si="28"/>
        <v>-0.12622918946918171</v>
      </c>
      <c r="E130" s="24">
        <f t="shared" si="28"/>
        <v>-7.8609971453386662E-3</v>
      </c>
      <c r="F130" s="24">
        <f t="shared" si="28"/>
        <v>3.1716063425957952E-2</v>
      </c>
      <c r="G130" s="24">
        <f t="shared" si="28"/>
        <v>1.8753584223076464E-2</v>
      </c>
      <c r="H130" s="25">
        <f t="shared" si="28"/>
        <v>1.2198320185020983E-2</v>
      </c>
    </row>
    <row r="131" spans="1:8" ht="24" x14ac:dyDescent="0.25">
      <c r="A131" s="21"/>
      <c r="B131" s="22" t="s">
        <v>22</v>
      </c>
      <c r="C131" s="23">
        <f t="shared" ref="C131:H131" si="29">C35 -($I35*C$95/$I$95)</f>
        <v>-3.6368790648174665E-3</v>
      </c>
      <c r="D131" s="24">
        <f t="shared" si="29"/>
        <v>-9.7546218964594533E-3</v>
      </c>
      <c r="E131" s="24">
        <f t="shared" si="29"/>
        <v>-8.7589928059749883E-3</v>
      </c>
      <c r="F131" s="24">
        <f t="shared" si="29"/>
        <v>-3.4684267979722211E-2</v>
      </c>
      <c r="G131" s="24">
        <f t="shared" si="29"/>
        <v>4.2733829917165927E-2</v>
      </c>
      <c r="H131" s="25">
        <f t="shared" si="29"/>
        <v>1.4100931829807956E-2</v>
      </c>
    </row>
    <row r="132" spans="1:8" ht="24" x14ac:dyDescent="0.25">
      <c r="A132" s="21"/>
      <c r="B132" s="22" t="s">
        <v>23</v>
      </c>
      <c r="C132" s="23">
        <f t="shared" ref="C132:H132" si="30">C36 -($I36*C$95/$I$95)</f>
        <v>-9.1440436696324234E-3</v>
      </c>
      <c r="D132" s="24">
        <f t="shared" si="30"/>
        <v>-7.4423688264572713E-2</v>
      </c>
      <c r="E132" s="24">
        <f t="shared" si="30"/>
        <v>4.3916412326903409E-3</v>
      </c>
      <c r="F132" s="24">
        <f t="shared" si="30"/>
        <v>6.0329784254958024E-2</v>
      </c>
      <c r="G132" s="24">
        <f t="shared" si="30"/>
        <v>1.3353337945428784E-2</v>
      </c>
      <c r="H132" s="25">
        <f t="shared" si="30"/>
        <v>5.4929685011278206E-3</v>
      </c>
    </row>
    <row r="133" spans="1:8" ht="24" x14ac:dyDescent="0.25">
      <c r="A133" s="21"/>
      <c r="B133" s="22" t="s">
        <v>24</v>
      </c>
      <c r="C133" s="23">
        <f t="shared" ref="C133:H133" si="31">C37 -($I37*C$95/$I$95)</f>
        <v>6.8620764426181591E-3</v>
      </c>
      <c r="D133" s="24">
        <f t="shared" si="31"/>
        <v>-2.9625908491843767E-3</v>
      </c>
      <c r="E133" s="24">
        <f t="shared" si="31"/>
        <v>-3.1154156563887786E-2</v>
      </c>
      <c r="F133" s="24">
        <f t="shared" si="31"/>
        <v>-1.5273332194099445E-2</v>
      </c>
      <c r="G133" s="24">
        <f t="shared" si="31"/>
        <v>2.6461807901372508E-2</v>
      </c>
      <c r="H133" s="25">
        <f t="shared" si="31"/>
        <v>1.606619526318083E-2</v>
      </c>
    </row>
    <row r="134" spans="1:8" ht="24" x14ac:dyDescent="0.25">
      <c r="A134" s="21"/>
      <c r="B134" s="22" t="s">
        <v>25</v>
      </c>
      <c r="C134" s="23">
        <f t="shared" ref="C134:H134" si="32">C38 -($I38*C$95/$I$95)</f>
        <v>-1.2370725160246954E-2</v>
      </c>
      <c r="D134" s="24">
        <f t="shared" si="32"/>
        <v>4.9038034387241636E-2</v>
      </c>
      <c r="E134" s="24">
        <f t="shared" si="32"/>
        <v>-2.0622387380461002E-2</v>
      </c>
      <c r="F134" s="24">
        <f t="shared" si="32"/>
        <v>1.9498108164962391E-2</v>
      </c>
      <c r="G134" s="24">
        <f t="shared" si="32"/>
        <v>-1.8778089998594497E-2</v>
      </c>
      <c r="H134" s="25">
        <f t="shared" si="32"/>
        <v>-1.6764940012901852E-2</v>
      </c>
    </row>
    <row r="135" spans="1:8" ht="24" x14ac:dyDescent="0.25">
      <c r="A135" s="21"/>
      <c r="B135" s="22" t="s">
        <v>26</v>
      </c>
      <c r="C135" s="23">
        <f t="shared" ref="C135:H135" si="33">C39 -($I39*C$95/$I$95)</f>
        <v>4.133512518212959E-2</v>
      </c>
      <c r="D135" s="24">
        <f t="shared" si="33"/>
        <v>-2.9273424643612711E-2</v>
      </c>
      <c r="E135" s="24">
        <f t="shared" si="33"/>
        <v>-2.2338776835702401E-2</v>
      </c>
      <c r="F135" s="24">
        <f t="shared" si="33"/>
        <v>-3.2741817975198956E-2</v>
      </c>
      <c r="G135" s="24">
        <f t="shared" si="33"/>
        <v>4.3253499399655226E-2</v>
      </c>
      <c r="H135" s="25">
        <f t="shared" si="33"/>
        <v>-2.3460512727097038E-4</v>
      </c>
    </row>
    <row r="136" spans="1:8" x14ac:dyDescent="0.25">
      <c r="A136" s="21" t="s">
        <v>27</v>
      </c>
      <c r="B136" s="22" t="s">
        <v>28</v>
      </c>
      <c r="C136" s="23">
        <f t="shared" ref="C136:H136" si="34">C40 -($I40*C$95/$I$95)</f>
        <v>-3.2899702500821165E-2</v>
      </c>
      <c r="D136" s="24">
        <f t="shared" si="34"/>
        <v>1.2504868501785893E-3</v>
      </c>
      <c r="E136" s="24">
        <f t="shared" si="34"/>
        <v>2.2954858329082756E-2</v>
      </c>
      <c r="F136" s="24">
        <f t="shared" si="34"/>
        <v>1.2095167239586646E-2</v>
      </c>
      <c r="G136" s="24">
        <f t="shared" si="34"/>
        <v>-3.4785115753985241E-4</v>
      </c>
      <c r="H136" s="25">
        <f t="shared" si="34"/>
        <v>-3.0529587604873898E-3</v>
      </c>
    </row>
    <row r="137" spans="1:8" ht="24" x14ac:dyDescent="0.25">
      <c r="A137" s="21"/>
      <c r="B137" s="22" t="s">
        <v>29</v>
      </c>
      <c r="C137" s="23">
        <f t="shared" ref="C137:H137" si="35">C41 -($I41*C$95/$I$95)</f>
        <v>-2.6049517570715774E-2</v>
      </c>
      <c r="D137" s="24">
        <f t="shared" si="35"/>
        <v>2.648065348301254E-2</v>
      </c>
      <c r="E137" s="24">
        <f t="shared" si="35"/>
        <v>9.2459098983113386E-3</v>
      </c>
      <c r="F137" s="24">
        <f t="shared" si="35"/>
        <v>1.7721741494539173E-2</v>
      </c>
      <c r="G137" s="24">
        <f t="shared" si="35"/>
        <v>4.9542471554752388E-3</v>
      </c>
      <c r="H137" s="25">
        <f t="shared" si="35"/>
        <v>-3.2353034460622723E-2</v>
      </c>
    </row>
    <row r="138" spans="1:8" x14ac:dyDescent="0.25">
      <c r="A138" s="21"/>
      <c r="B138" s="22" t="s">
        <v>30</v>
      </c>
      <c r="C138" s="23">
        <f t="shared" ref="C138:H138" si="36">C42 -($I42*C$95/$I$95)</f>
        <v>-2.4542473344316168E-2</v>
      </c>
      <c r="D138" s="24">
        <f t="shared" si="36"/>
        <v>0.12052448028428647</v>
      </c>
      <c r="E138" s="24">
        <f t="shared" si="36"/>
        <v>-9.2685431364269433E-3</v>
      </c>
      <c r="F138" s="24">
        <f t="shared" si="36"/>
        <v>-9.0917645232160282E-3</v>
      </c>
      <c r="G138" s="24">
        <f t="shared" si="36"/>
        <v>-7.1908851406915497E-2</v>
      </c>
      <c r="H138" s="25">
        <f t="shared" si="36"/>
        <v>-5.7128478734121413E-3</v>
      </c>
    </row>
    <row r="139" spans="1:8" x14ac:dyDescent="0.25">
      <c r="A139" s="21"/>
      <c r="B139" s="22" t="s">
        <v>31</v>
      </c>
      <c r="C139" s="23">
        <f t="shared" ref="C139:H139" si="37">C43 -($I43*C$95/$I$95)</f>
        <v>-2.2382247294430363E-2</v>
      </c>
      <c r="D139" s="24">
        <f t="shared" si="37"/>
        <v>8.4091680716502776E-2</v>
      </c>
      <c r="E139" s="24">
        <f t="shared" si="37"/>
        <v>-9.7013338130101101E-3</v>
      </c>
      <c r="F139" s="24">
        <f t="shared" si="37"/>
        <v>3.5580085573472253E-5</v>
      </c>
      <c r="G139" s="24">
        <f t="shared" si="37"/>
        <v>-3.7333831111410754E-3</v>
      </c>
      <c r="H139" s="25">
        <f t="shared" si="37"/>
        <v>-4.8310296583494949E-2</v>
      </c>
    </row>
    <row r="140" spans="1:8" x14ac:dyDescent="0.25">
      <c r="A140" s="21"/>
      <c r="B140" s="22" t="s">
        <v>32</v>
      </c>
      <c r="C140" s="23">
        <f t="shared" ref="C140:H140" si="38">C44 -($I44*C$95/$I$95)</f>
        <v>-4.1655277156368825E-2</v>
      </c>
      <c r="D140" s="24">
        <f t="shared" si="38"/>
        <v>2.7490628454625743E-2</v>
      </c>
      <c r="E140" s="24">
        <f t="shared" si="38"/>
        <v>1.9394461187122236E-2</v>
      </c>
      <c r="F140" s="24">
        <f t="shared" si="38"/>
        <v>1.4516705856192136E-2</v>
      </c>
      <c r="G140" s="24">
        <f t="shared" si="38"/>
        <v>-2.2596334468078183E-2</v>
      </c>
      <c r="H140" s="25">
        <f t="shared" si="38"/>
        <v>2.849816126506588E-3</v>
      </c>
    </row>
    <row r="141" spans="1:8" x14ac:dyDescent="0.25">
      <c r="A141" s="21"/>
      <c r="B141" s="22" t="s">
        <v>33</v>
      </c>
      <c r="C141" s="23">
        <f t="shared" ref="C141:H141" si="39">C45 -($I45*C$95/$I$95)</f>
        <v>-3.2486975271905416E-2</v>
      </c>
      <c r="D141" s="24">
        <f t="shared" si="39"/>
        <v>2.2432642699640626E-2</v>
      </c>
      <c r="E141" s="24">
        <f t="shared" si="39"/>
        <v>3.8502668451268568E-2</v>
      </c>
      <c r="F141" s="24">
        <f t="shared" si="39"/>
        <v>-1.1178724018377745E-2</v>
      </c>
      <c r="G141" s="24">
        <f t="shared" si="39"/>
        <v>-2.0761652128298225E-2</v>
      </c>
      <c r="H141" s="25">
        <f t="shared" si="39"/>
        <v>3.4920402676716922E-3</v>
      </c>
    </row>
    <row r="142" spans="1:8" x14ac:dyDescent="0.25">
      <c r="A142" s="21"/>
      <c r="B142" s="22" t="s">
        <v>34</v>
      </c>
      <c r="C142" s="23">
        <f t="shared" ref="C142:H142" si="40">C46 -($I46*C$95/$I$95)</f>
        <v>-1.5713127831138041E-2</v>
      </c>
      <c r="D142" s="24">
        <f t="shared" si="40"/>
        <v>2.3950889339536818E-3</v>
      </c>
      <c r="E142" s="24">
        <f t="shared" si="40"/>
        <v>-1.8234634588689069E-2</v>
      </c>
      <c r="F142" s="24">
        <f t="shared" si="40"/>
        <v>-3.8709296090410905E-3</v>
      </c>
      <c r="G142" s="24">
        <f t="shared" si="40"/>
        <v>-9.4785771508448802E-3</v>
      </c>
      <c r="H142" s="25">
        <f t="shared" si="40"/>
        <v>4.4902180245759177E-2</v>
      </c>
    </row>
    <row r="143" spans="1:8" ht="24" x14ac:dyDescent="0.25">
      <c r="A143" s="21"/>
      <c r="B143" s="22" t="s">
        <v>35</v>
      </c>
      <c r="C143" s="23">
        <f t="shared" ref="C143:H143" si="41">C47 -($I47*C$95/$I$95)</f>
        <v>-1.1894523107097987E-3</v>
      </c>
      <c r="D143" s="24">
        <f t="shared" si="41"/>
        <v>2.8320087020072826E-2</v>
      </c>
      <c r="E143" s="24">
        <f t="shared" si="41"/>
        <v>-2.5549915217337127E-2</v>
      </c>
      <c r="F143" s="24">
        <f t="shared" si="41"/>
        <v>8.9024026758760255E-3</v>
      </c>
      <c r="G143" s="24">
        <f t="shared" si="41"/>
        <v>2.4017815626748845E-3</v>
      </c>
      <c r="H143" s="25">
        <f t="shared" si="41"/>
        <v>-1.2884903730576922E-2</v>
      </c>
    </row>
    <row r="144" spans="1:8" x14ac:dyDescent="0.25">
      <c r="A144" s="21"/>
      <c r="B144" s="22" t="s">
        <v>36</v>
      </c>
      <c r="C144" s="23">
        <f t="shared" ref="C144:H144" si="42">C48 -($I48*C$95/$I$95)</f>
        <v>-1.0512615679472363E-2</v>
      </c>
      <c r="D144" s="24">
        <f t="shared" si="42"/>
        <v>4.3497525765244696E-2</v>
      </c>
      <c r="E144" s="24">
        <f t="shared" si="42"/>
        <v>-1.0590751635889545E-2</v>
      </c>
      <c r="F144" s="24">
        <f t="shared" si="42"/>
        <v>-1.3970468050769264E-2</v>
      </c>
      <c r="G144" s="24">
        <f t="shared" si="42"/>
        <v>-6.4301999320453829E-3</v>
      </c>
      <c r="H144" s="25">
        <f t="shared" si="42"/>
        <v>-1.9934904670683012E-3</v>
      </c>
    </row>
    <row r="145" spans="1:8" x14ac:dyDescent="0.25">
      <c r="A145" s="21"/>
      <c r="B145" s="22" t="s">
        <v>37</v>
      </c>
      <c r="C145" s="23">
        <f t="shared" ref="C145:H145" si="43">C49 -($I49*C$95/$I$95)</f>
        <v>-1.3737732725937479E-2</v>
      </c>
      <c r="D145" s="24">
        <f t="shared" si="43"/>
        <v>2.6402019745955796E-3</v>
      </c>
      <c r="E145" s="24">
        <f t="shared" si="43"/>
        <v>1.0819475474254103E-2</v>
      </c>
      <c r="F145" s="24">
        <f t="shared" si="43"/>
        <v>-5.5680777909835388E-2</v>
      </c>
      <c r="G145" s="24">
        <f t="shared" si="43"/>
        <v>3.1806185305279455E-2</v>
      </c>
      <c r="H145" s="25">
        <f t="shared" si="43"/>
        <v>2.4152647881643008E-2</v>
      </c>
    </row>
    <row r="146" spans="1:8" x14ac:dyDescent="0.25">
      <c r="A146" s="21"/>
      <c r="B146" s="22" t="s">
        <v>38</v>
      </c>
      <c r="C146" s="23">
        <f t="shared" ref="C146:H146" si="44">C50 -($I50*C$95/$I$95)</f>
        <v>2.4101621494344388E-2</v>
      </c>
      <c r="D146" s="24">
        <f t="shared" si="44"/>
        <v>-3.6447025004915173E-2</v>
      </c>
      <c r="E146" s="24">
        <f t="shared" si="44"/>
        <v>-2.409696482938728E-2</v>
      </c>
      <c r="F146" s="24">
        <f t="shared" si="44"/>
        <v>4.6494713070150684E-3</v>
      </c>
      <c r="G146" s="24">
        <f t="shared" si="44"/>
        <v>8.2390748169580419E-3</v>
      </c>
      <c r="H146" s="25">
        <f t="shared" si="44"/>
        <v>2.3553822215984732E-2</v>
      </c>
    </row>
    <row r="147" spans="1:8" x14ac:dyDescent="0.25">
      <c r="A147" s="21"/>
      <c r="B147" s="22" t="s">
        <v>39</v>
      </c>
      <c r="C147" s="23">
        <f t="shared" ref="C147:H147" si="45">C51 -($I51*C$95/$I$95)</f>
        <v>-3.2775028931984529E-2</v>
      </c>
      <c r="D147" s="24">
        <f t="shared" si="45"/>
        <v>2.5276826352742962E-2</v>
      </c>
      <c r="E147" s="24">
        <f t="shared" si="45"/>
        <v>-3.9078462223181287E-3</v>
      </c>
      <c r="F147" s="24">
        <f t="shared" si="45"/>
        <v>2.6463114110746186E-2</v>
      </c>
      <c r="G147" s="24">
        <f t="shared" si="45"/>
        <v>-2.3366679270971774E-3</v>
      </c>
      <c r="H147" s="25">
        <f t="shared" si="45"/>
        <v>-1.2720397382089424E-2</v>
      </c>
    </row>
    <row r="148" spans="1:8" ht="24" x14ac:dyDescent="0.25">
      <c r="A148" s="21"/>
      <c r="B148" s="22" t="s">
        <v>40</v>
      </c>
      <c r="C148" s="23">
        <f t="shared" ref="C148:H148" si="46">C52 -($I52*C$95/$I$95)</f>
        <v>7.432330360112005E-2</v>
      </c>
      <c r="D148" s="24">
        <f t="shared" si="46"/>
        <v>-0.13100735541222946</v>
      </c>
      <c r="E148" s="24">
        <f t="shared" si="46"/>
        <v>1.1017713669056323E-2</v>
      </c>
      <c r="F148" s="24">
        <f t="shared" si="46"/>
        <v>7.0057207552667311E-3</v>
      </c>
      <c r="G148" s="24">
        <f t="shared" si="46"/>
        <v>1.8025702553244732E-2</v>
      </c>
      <c r="H148" s="25">
        <f t="shared" si="46"/>
        <v>2.0634914833541212E-2</v>
      </c>
    </row>
    <row r="149" spans="1:8" x14ac:dyDescent="0.25">
      <c r="A149" s="21"/>
      <c r="B149" s="22" t="s">
        <v>41</v>
      </c>
      <c r="C149" s="23">
        <f t="shared" ref="C149:H149" si="47">C53 -($I53*C$95/$I$95)</f>
        <v>4.713656741908559E-2</v>
      </c>
      <c r="D149" s="24">
        <f t="shared" si="47"/>
        <v>-7.5685099984014237E-2</v>
      </c>
      <c r="E149" s="24">
        <f t="shared" si="47"/>
        <v>3.7704845986986368E-3</v>
      </c>
      <c r="F149" s="24">
        <f t="shared" si="47"/>
        <v>-2.0484341480982438E-3</v>
      </c>
      <c r="G149" s="24">
        <f t="shared" si="47"/>
        <v>6.5018490302593268E-3</v>
      </c>
      <c r="H149" s="25">
        <f t="shared" si="47"/>
        <v>2.0324633084068511E-2</v>
      </c>
    </row>
    <row r="150" spans="1:8" ht="24" x14ac:dyDescent="0.25">
      <c r="A150" s="21"/>
      <c r="B150" s="22" t="s">
        <v>42</v>
      </c>
      <c r="C150" s="23">
        <f t="shared" ref="C150:H150" si="48">C54 -($I54*C$95/$I$95)</f>
        <v>-1.3572273469419222E-2</v>
      </c>
      <c r="D150" s="24">
        <f t="shared" si="48"/>
        <v>4.6263727135475996E-3</v>
      </c>
      <c r="E150" s="24">
        <f t="shared" si="48"/>
        <v>-3.1140090013929977E-3</v>
      </c>
      <c r="F150" s="24">
        <f t="shared" si="48"/>
        <v>-1.6598891830681139E-3</v>
      </c>
      <c r="G150" s="24">
        <f t="shared" si="48"/>
        <v>1.5745446849464717E-2</v>
      </c>
      <c r="H150" s="25">
        <f t="shared" si="48"/>
        <v>-2.0256479091321222E-3</v>
      </c>
    </row>
    <row r="151" spans="1:8" x14ac:dyDescent="0.25">
      <c r="A151" s="21"/>
      <c r="B151" s="22" t="s">
        <v>43</v>
      </c>
      <c r="C151" s="23">
        <f t="shared" ref="C151:H151" si="49">C55 -($I55*C$95/$I$95)</f>
        <v>1.7229031577813442E-2</v>
      </c>
      <c r="D151" s="24">
        <f t="shared" si="49"/>
        <v>-5.8381820342487678E-2</v>
      </c>
      <c r="E151" s="24">
        <f t="shared" si="49"/>
        <v>1.0148006761642181E-2</v>
      </c>
      <c r="F151" s="24">
        <f t="shared" si="49"/>
        <v>-9.7913191202144145E-3</v>
      </c>
      <c r="G151" s="24">
        <f t="shared" si="49"/>
        <v>6.9792633187450714E-3</v>
      </c>
      <c r="H151" s="25">
        <f t="shared" si="49"/>
        <v>3.3816837804501149E-2</v>
      </c>
    </row>
    <row r="152" spans="1:8" ht="24" x14ac:dyDescent="0.25">
      <c r="A152" s="21"/>
      <c r="B152" s="22" t="s">
        <v>44</v>
      </c>
      <c r="C152" s="23">
        <f t="shared" ref="C152:H152" si="50">C56 -($I56*C$95/$I$95)</f>
        <v>1.2620999132152894E-2</v>
      </c>
      <c r="D152" s="24">
        <f t="shared" si="50"/>
        <v>1.8152149370328802E-2</v>
      </c>
      <c r="E152" s="24">
        <f t="shared" si="50"/>
        <v>2.5259903165996411E-3</v>
      </c>
      <c r="F152" s="24">
        <f t="shared" si="50"/>
        <v>4.9200442116066889E-3</v>
      </c>
      <c r="G152" s="24">
        <f t="shared" si="50"/>
        <v>-1.4656950140443298E-2</v>
      </c>
      <c r="H152" s="25">
        <f t="shared" si="50"/>
        <v>-2.3562232890245033E-2</v>
      </c>
    </row>
    <row r="153" spans="1:8" x14ac:dyDescent="0.25">
      <c r="A153" s="21"/>
      <c r="B153" s="22" t="s">
        <v>45</v>
      </c>
      <c r="C153" s="23">
        <f t="shared" ref="C153:H153" si="51">C57 -($I57*C$95/$I$95)</f>
        <v>-1.6355639448105141E-3</v>
      </c>
      <c r="D153" s="24">
        <f t="shared" si="51"/>
        <v>1.2973676308182802E-3</v>
      </c>
      <c r="E153" s="24">
        <f t="shared" si="51"/>
        <v>1.5356929344019499E-3</v>
      </c>
      <c r="F153" s="24">
        <f t="shared" si="51"/>
        <v>-2.6607759975467188E-2</v>
      </c>
      <c r="G153" s="24">
        <f t="shared" si="51"/>
        <v>3.7819920835086285E-3</v>
      </c>
      <c r="H153" s="25">
        <f t="shared" si="51"/>
        <v>2.1628271271548538E-2</v>
      </c>
    </row>
    <row r="154" spans="1:8" x14ac:dyDescent="0.25">
      <c r="A154" s="21"/>
      <c r="B154" s="22" t="s">
        <v>46</v>
      </c>
      <c r="C154" s="23">
        <f t="shared" ref="C154:H154" si="52">C58 -($I58*C$95/$I$95)</f>
        <v>-3.5031801324059822E-2</v>
      </c>
      <c r="D154" s="24">
        <f t="shared" si="52"/>
        <v>5.4914557707942124E-3</v>
      </c>
      <c r="E154" s="24">
        <f t="shared" si="52"/>
        <v>9.1410361380089705E-3</v>
      </c>
      <c r="F154" s="24">
        <f t="shared" si="52"/>
        <v>7.6391615552887093E-4</v>
      </c>
      <c r="G154" s="24">
        <f t="shared" si="52"/>
        <v>1.3756641190281846E-2</v>
      </c>
      <c r="H154" s="25">
        <f t="shared" si="52"/>
        <v>5.8787520694457834E-3</v>
      </c>
    </row>
    <row r="155" spans="1:8" ht="24" x14ac:dyDescent="0.25">
      <c r="A155" s="21"/>
      <c r="B155" s="22" t="s">
        <v>47</v>
      </c>
      <c r="C155" s="23">
        <f t="shared" ref="C155:H155" si="53">C59 -($I59*C$95/$I$95)</f>
        <v>7.3793082794659542E-2</v>
      </c>
      <c r="D155" s="24">
        <f t="shared" si="53"/>
        <v>-9.6867745862602772E-2</v>
      </c>
      <c r="E155" s="24">
        <f t="shared" si="53"/>
        <v>-3.3579488365815896E-2</v>
      </c>
      <c r="F155" s="24">
        <f t="shared" si="53"/>
        <v>1.380100569317419E-2</v>
      </c>
      <c r="G155" s="24">
        <f t="shared" si="53"/>
        <v>5.5259766436442093E-2</v>
      </c>
      <c r="H155" s="25">
        <f t="shared" si="53"/>
        <v>-1.2406620695857518E-2</v>
      </c>
    </row>
    <row r="156" spans="1:8" ht="24" x14ac:dyDescent="0.25">
      <c r="A156" s="21" t="s">
        <v>74</v>
      </c>
      <c r="B156" s="22" t="s">
        <v>75</v>
      </c>
      <c r="C156" s="23">
        <f t="shared" ref="C156:H156" si="54">C60 -($I60*C$95/$I$95)</f>
        <v>-3.1769844681839021E-3</v>
      </c>
      <c r="D156" s="24">
        <f t="shared" si="54"/>
        <v>1.5128086869628188E-2</v>
      </c>
      <c r="E156" s="24">
        <f t="shared" si="54"/>
        <v>-1.2299077691958482E-2</v>
      </c>
      <c r="F156" s="24">
        <f t="shared" si="54"/>
        <v>-1.6850438402788964E-2</v>
      </c>
      <c r="G156" s="24">
        <f t="shared" si="54"/>
        <v>-1.6993793816739725E-2</v>
      </c>
      <c r="H156" s="25">
        <f t="shared" si="54"/>
        <v>3.4192207510042594E-2</v>
      </c>
    </row>
    <row r="157" spans="1:8" ht="24" x14ac:dyDescent="0.25">
      <c r="A157" s="21"/>
      <c r="B157" s="22" t="s">
        <v>76</v>
      </c>
      <c r="C157" s="23">
        <f t="shared" ref="C157:H157" si="55">C61 -($I61*C$95/$I$95)</f>
        <v>1.9140072557434468E-2</v>
      </c>
      <c r="D157" s="24">
        <f t="shared" si="55"/>
        <v>-5.1906987678557059E-2</v>
      </c>
      <c r="E157" s="24">
        <f t="shared" si="55"/>
        <v>-8.3432460447848411E-3</v>
      </c>
      <c r="F157" s="24">
        <f t="shared" si="55"/>
        <v>-9.597524558268955E-3</v>
      </c>
      <c r="G157" s="24">
        <f t="shared" si="55"/>
        <v>4.1353190746730134E-2</v>
      </c>
      <c r="H157" s="25">
        <f t="shared" si="55"/>
        <v>9.3544949774456709E-3</v>
      </c>
    </row>
    <row r="158" spans="1:8" ht="24" x14ac:dyDescent="0.25">
      <c r="A158" s="21"/>
      <c r="B158" s="22" t="s">
        <v>77</v>
      </c>
      <c r="C158" s="23">
        <f t="shared" ref="C158:H158" si="56">C62 -($I62*C$95/$I$95)</f>
        <v>2.5480771035933797E-3</v>
      </c>
      <c r="D158" s="24">
        <f t="shared" si="56"/>
        <v>-6.5503237463153396E-4</v>
      </c>
      <c r="E158" s="24">
        <f t="shared" si="56"/>
        <v>-7.4768905849792316E-3</v>
      </c>
      <c r="F158" s="24">
        <f t="shared" si="56"/>
        <v>-3.1524629686168329E-2</v>
      </c>
      <c r="G158" s="24">
        <f t="shared" si="56"/>
        <v>3.0279801348387078E-2</v>
      </c>
      <c r="H158" s="25">
        <f t="shared" si="56"/>
        <v>6.828674193798373E-3</v>
      </c>
    </row>
    <row r="159" spans="1:8" ht="24" x14ac:dyDescent="0.25">
      <c r="A159" s="21"/>
      <c r="B159" s="22" t="s">
        <v>78</v>
      </c>
      <c r="C159" s="23">
        <f t="shared" ref="C159:H159" si="57">C63 -($I63*C$95/$I$95)</f>
        <v>-4.599444577191017E-2</v>
      </c>
      <c r="D159" s="24">
        <f t="shared" si="57"/>
        <v>6.5794863480663768E-2</v>
      </c>
      <c r="E159" s="24">
        <f t="shared" si="57"/>
        <v>-2.9413982476490519E-3</v>
      </c>
      <c r="F159" s="24">
        <f t="shared" si="57"/>
        <v>-4.3821190106740265E-2</v>
      </c>
      <c r="G159" s="24">
        <f t="shared" si="57"/>
        <v>3.3989638382431908E-2</v>
      </c>
      <c r="H159" s="25">
        <f t="shared" si="57"/>
        <v>-7.0274677367964666E-3</v>
      </c>
    </row>
    <row r="160" spans="1:8" ht="24" x14ac:dyDescent="0.25">
      <c r="A160" s="21"/>
      <c r="B160" s="22" t="s">
        <v>79</v>
      </c>
      <c r="C160" s="23">
        <f t="shared" ref="C160:H160" si="58">C64 -($I64*C$95/$I$95)</f>
        <v>-4.2335704961976139E-2</v>
      </c>
      <c r="D160" s="24">
        <f t="shared" si="58"/>
        <v>0.10331034696923741</v>
      </c>
      <c r="E160" s="24">
        <f t="shared" si="58"/>
        <v>2.7360208675894393E-2</v>
      </c>
      <c r="F160" s="24">
        <f t="shared" si="58"/>
        <v>-5.101489586291974E-3</v>
      </c>
      <c r="G160" s="24">
        <f t="shared" si="58"/>
        <v>-6.3922005667445714E-2</v>
      </c>
      <c r="H160" s="25">
        <f t="shared" si="58"/>
        <v>-1.9311355429418642E-2</v>
      </c>
    </row>
    <row r="161" spans="1:8" ht="24" x14ac:dyDescent="0.25">
      <c r="A161" s="21"/>
      <c r="B161" s="22" t="s">
        <v>80</v>
      </c>
      <c r="C161" s="23">
        <f t="shared" ref="C161:H161" si="59">C65 -($I65*C$95/$I$95)</f>
        <v>-5.0470864842301066E-2</v>
      </c>
      <c r="D161" s="24">
        <f t="shared" si="59"/>
        <v>8.2039708646265558E-2</v>
      </c>
      <c r="E161" s="24">
        <f t="shared" si="59"/>
        <v>3.9531763892229121E-2</v>
      </c>
      <c r="F161" s="24">
        <f t="shared" si="59"/>
        <v>-1.3841530250241568E-2</v>
      </c>
      <c r="G161" s="24">
        <f t="shared" si="59"/>
        <v>-6.2927349032382257E-2</v>
      </c>
      <c r="H161" s="25">
        <f t="shared" si="59"/>
        <v>5.6682715864299626E-3</v>
      </c>
    </row>
    <row r="162" spans="1:8" ht="24" x14ac:dyDescent="0.25">
      <c r="A162" s="21"/>
      <c r="B162" s="22" t="s">
        <v>81</v>
      </c>
      <c r="C162" s="23">
        <f t="shared" ref="C162:H162" si="60">C66 -($I66*C$95/$I$95)</f>
        <v>-3.8056981650626681E-2</v>
      </c>
      <c r="D162" s="24">
        <f t="shared" si="60"/>
        <v>1.9779747350506666E-2</v>
      </c>
      <c r="E162" s="24">
        <f t="shared" si="60"/>
        <v>-2.7732129290189894E-2</v>
      </c>
      <c r="F162" s="24">
        <f t="shared" si="60"/>
        <v>4.9831012096760413E-2</v>
      </c>
      <c r="G162" s="24">
        <f t="shared" si="60"/>
        <v>1.3477771913677772E-3</v>
      </c>
      <c r="H162" s="25">
        <f t="shared" si="60"/>
        <v>-5.1694256978185582E-3</v>
      </c>
    </row>
    <row r="163" spans="1:8" ht="24" x14ac:dyDescent="0.25">
      <c r="A163" s="21"/>
      <c r="B163" s="22" t="s">
        <v>82</v>
      </c>
      <c r="C163" s="23">
        <f t="shared" ref="C163:H163" si="61">C67 -($I67*C$95/$I$95)</f>
        <v>-4.2922644593447717E-2</v>
      </c>
      <c r="D163" s="24">
        <f t="shared" si="61"/>
        <v>6.8988434420778538E-2</v>
      </c>
      <c r="E163" s="24">
        <f t="shared" si="61"/>
        <v>2.4279701605942339E-3</v>
      </c>
      <c r="F163" s="24">
        <f t="shared" si="61"/>
        <v>-2.1624807593278061E-2</v>
      </c>
      <c r="G163" s="24">
        <f t="shared" si="61"/>
        <v>-1.1541323595218533E-2</v>
      </c>
      <c r="H163" s="25">
        <f t="shared" si="61"/>
        <v>4.6723712005712903E-3</v>
      </c>
    </row>
    <row r="164" spans="1:8" ht="24" x14ac:dyDescent="0.25">
      <c r="A164" s="21"/>
      <c r="B164" s="22" t="s">
        <v>83</v>
      </c>
      <c r="C164" s="23">
        <f t="shared" ref="C164:H164" si="62">C68 -($I68*C$95/$I$95)</f>
        <v>-2.0587078630949759E-2</v>
      </c>
      <c r="D164" s="24">
        <f t="shared" si="62"/>
        <v>3.5492547819238635E-2</v>
      </c>
      <c r="E164" s="24">
        <f t="shared" si="62"/>
        <v>8.8869650101582598E-3</v>
      </c>
      <c r="F164" s="24">
        <f t="shared" si="62"/>
        <v>1.4572185127156717E-2</v>
      </c>
      <c r="G164" s="24">
        <f t="shared" si="62"/>
        <v>-3.5432520507386975E-2</v>
      </c>
      <c r="H164" s="25">
        <f t="shared" si="62"/>
        <v>-2.9320988182170438E-3</v>
      </c>
    </row>
    <row r="165" spans="1:8" ht="24" x14ac:dyDescent="0.25">
      <c r="A165" s="21"/>
      <c r="B165" s="22" t="s">
        <v>84</v>
      </c>
      <c r="C165" s="23">
        <f t="shared" ref="C165:H165" si="63">C69 -($I69*C$95/$I$95)</f>
        <v>4.2051461846430438E-3</v>
      </c>
      <c r="D165" s="24">
        <f t="shared" si="63"/>
        <v>4.075431600764387E-2</v>
      </c>
      <c r="E165" s="24">
        <f t="shared" si="63"/>
        <v>-2.4423343227844035E-2</v>
      </c>
      <c r="F165" s="24">
        <f t="shared" si="63"/>
        <v>2.6716317001602291E-2</v>
      </c>
      <c r="G165" s="24">
        <f t="shared" si="63"/>
        <v>-7.8423908256726252E-2</v>
      </c>
      <c r="H165" s="25">
        <f t="shared" si="63"/>
        <v>3.1171472290680624E-2</v>
      </c>
    </row>
    <row r="166" spans="1:8" ht="24" x14ac:dyDescent="0.25">
      <c r="A166" s="21"/>
      <c r="B166" s="22" t="s">
        <v>85</v>
      </c>
      <c r="C166" s="23">
        <f t="shared" ref="C166:H166" si="64">C70 -($I70*C$95/$I$95)</f>
        <v>3.1146191397428802E-2</v>
      </c>
      <c r="D166" s="24">
        <f t="shared" si="64"/>
        <v>-1.8649719552663951E-2</v>
      </c>
      <c r="E166" s="24">
        <f t="shared" si="64"/>
        <v>4.3889567198255042E-3</v>
      </c>
      <c r="F166" s="24">
        <f t="shared" si="64"/>
        <v>1.2479997109911017E-2</v>
      </c>
      <c r="G166" s="24">
        <f t="shared" si="64"/>
        <v>-1.6450666466104213E-2</v>
      </c>
      <c r="H166" s="25">
        <f t="shared" si="64"/>
        <v>-1.2914759208397436E-2</v>
      </c>
    </row>
    <row r="167" spans="1:8" ht="24" x14ac:dyDescent="0.25">
      <c r="A167" s="21"/>
      <c r="B167" s="22" t="s">
        <v>86</v>
      </c>
      <c r="C167" s="23">
        <f t="shared" ref="C167:H167" si="65">C71 -($I71*C$95/$I$95)</f>
        <v>-7.8327801882037695E-3</v>
      </c>
      <c r="D167" s="24">
        <f t="shared" si="65"/>
        <v>-6.7854868939082325E-4</v>
      </c>
      <c r="E167" s="24">
        <f t="shared" si="65"/>
        <v>2.1036727456482163E-2</v>
      </c>
      <c r="F167" s="24">
        <f t="shared" si="65"/>
        <v>-1.0864599882007775E-2</v>
      </c>
      <c r="G167" s="24">
        <f t="shared" si="65"/>
        <v>-6.0139588934035593E-3</v>
      </c>
      <c r="H167" s="25">
        <f t="shared" si="65"/>
        <v>4.3531601965233202E-3</v>
      </c>
    </row>
    <row r="168" spans="1:8" ht="24" x14ac:dyDescent="0.25">
      <c r="A168" s="21"/>
      <c r="B168" s="22" t="s">
        <v>87</v>
      </c>
      <c r="C168" s="23">
        <f t="shared" ref="C168:H168" si="66">C72 -($I72*C$95/$I$95)</f>
        <v>8.0145727507332287E-2</v>
      </c>
      <c r="D168" s="24">
        <f t="shared" si="66"/>
        <v>-0.11182245493127305</v>
      </c>
      <c r="E168" s="24">
        <f t="shared" si="66"/>
        <v>2.4731674886403932E-2</v>
      </c>
      <c r="F168" s="24">
        <f t="shared" si="66"/>
        <v>5.6761392324274906E-3</v>
      </c>
      <c r="G168" s="24">
        <f t="shared" si="66"/>
        <v>1.8960006156163833E-2</v>
      </c>
      <c r="H168" s="25">
        <f t="shared" si="66"/>
        <v>-1.7691092851054746E-2</v>
      </c>
    </row>
    <row r="169" spans="1:8" ht="24" x14ac:dyDescent="0.25">
      <c r="A169" s="21"/>
      <c r="B169" s="22" t="s">
        <v>88</v>
      </c>
      <c r="C169" s="23">
        <f t="shared" ref="C169:H169" si="67">C73 -($I73*C$95/$I$95)</f>
        <v>1.5518715321385018E-2</v>
      </c>
      <c r="D169" s="24">
        <f t="shared" si="67"/>
        <v>2.2993969961976363E-2</v>
      </c>
      <c r="E169" s="24">
        <f t="shared" si="67"/>
        <v>-1.44905357061509E-2</v>
      </c>
      <c r="F169" s="24">
        <f t="shared" si="67"/>
        <v>4.461377614874612E-3</v>
      </c>
      <c r="G169" s="24">
        <f t="shared" si="67"/>
        <v>-1.2754535764143801E-2</v>
      </c>
      <c r="H169" s="25">
        <f t="shared" si="67"/>
        <v>-1.5728991427941472E-2</v>
      </c>
    </row>
    <row r="170" spans="1:8" ht="24" x14ac:dyDescent="0.25">
      <c r="A170" s="21"/>
      <c r="B170" s="22" t="s">
        <v>89</v>
      </c>
      <c r="C170" s="23">
        <f t="shared" ref="C170:H170" si="68">C74 -($I74*C$95/$I$95)</f>
        <v>6.1928433151374473E-2</v>
      </c>
      <c r="D170" s="24">
        <f t="shared" si="68"/>
        <v>-9.6449689223979312E-2</v>
      </c>
      <c r="E170" s="24">
        <f t="shared" si="68"/>
        <v>-2.6512767174562163E-2</v>
      </c>
      <c r="F170" s="24">
        <f t="shared" si="68"/>
        <v>5.9186947267329815E-2</v>
      </c>
      <c r="G170" s="24">
        <f t="shared" si="68"/>
        <v>2.3117055400473652E-2</v>
      </c>
      <c r="H170" s="25">
        <f t="shared" si="68"/>
        <v>-2.1269979420636714E-2</v>
      </c>
    </row>
    <row r="171" spans="1:8" ht="24" x14ac:dyDescent="0.25">
      <c r="A171" s="21"/>
      <c r="B171" s="22" t="s">
        <v>90</v>
      </c>
      <c r="C171" s="23">
        <f t="shared" ref="C171:H171" si="69">C75 -($I75*C$95/$I$95)</f>
        <v>1.8112446343430871E-2</v>
      </c>
      <c r="D171" s="24">
        <f t="shared" si="69"/>
        <v>-5.9623448757226416E-2</v>
      </c>
      <c r="E171" s="24">
        <f t="shared" si="69"/>
        <v>-8.7961422496853348E-3</v>
      </c>
      <c r="F171" s="24">
        <f t="shared" si="69"/>
        <v>3.5516565676290746E-2</v>
      </c>
      <c r="G171" s="24">
        <f t="shared" si="69"/>
        <v>3.3447427310259376E-2</v>
      </c>
      <c r="H171" s="25">
        <f t="shared" si="69"/>
        <v>-1.8656848323069408E-2</v>
      </c>
    </row>
    <row r="172" spans="1:8" ht="24" x14ac:dyDescent="0.25">
      <c r="A172" s="21"/>
      <c r="B172" s="22" t="s">
        <v>91</v>
      </c>
      <c r="C172" s="23">
        <f t="shared" ref="C172:H172" si="70">C76 -($I76*C$95/$I$95)</f>
        <v>2.2334287549667375E-2</v>
      </c>
      <c r="D172" s="24">
        <f t="shared" si="70"/>
        <v>-6.3183422269451006E-2</v>
      </c>
      <c r="E172" s="24">
        <f t="shared" si="70"/>
        <v>-3.9865463292065362E-2</v>
      </c>
      <c r="F172" s="24">
        <f t="shared" si="70"/>
        <v>6.4988743383738723E-3</v>
      </c>
      <c r="G172" s="24">
        <f t="shared" si="70"/>
        <v>7.2701169941119248E-2</v>
      </c>
      <c r="H172" s="25">
        <f t="shared" si="70"/>
        <v>1.5145537323554281E-3</v>
      </c>
    </row>
    <row r="173" spans="1:8" ht="24" x14ac:dyDescent="0.25">
      <c r="A173" s="21"/>
      <c r="B173" s="22" t="s">
        <v>92</v>
      </c>
      <c r="C173" s="23">
        <f t="shared" ref="C173:H173" si="71">C77 -($I77*C$95/$I$95)</f>
        <v>1.1715108087285264E-2</v>
      </c>
      <c r="D173" s="24">
        <f t="shared" si="71"/>
        <v>-1.8640597370855494E-2</v>
      </c>
      <c r="E173" s="24">
        <f t="shared" si="71"/>
        <v>3.1909068217045811E-2</v>
      </c>
      <c r="F173" s="24">
        <f t="shared" si="71"/>
        <v>-1.9824109667345602E-2</v>
      </c>
      <c r="G173" s="24">
        <f t="shared" si="71"/>
        <v>6.4530981216287531E-3</v>
      </c>
      <c r="H173" s="25">
        <f t="shared" si="71"/>
        <v>-1.1612567387759065E-2</v>
      </c>
    </row>
    <row r="174" spans="1:8" x14ac:dyDescent="0.25">
      <c r="A174" s="21" t="s">
        <v>93</v>
      </c>
      <c r="B174" s="22" t="s">
        <v>94</v>
      </c>
      <c r="C174" s="23">
        <f t="shared" ref="C174:H174" si="72">C78 -($I78*C$95/$I$95)</f>
        <v>1.6398771942523815E-2</v>
      </c>
      <c r="D174" s="24">
        <f t="shared" si="72"/>
        <v>-1.5134208280227435E-2</v>
      </c>
      <c r="E174" s="24">
        <f t="shared" si="72"/>
        <v>-2.9072676095661609E-2</v>
      </c>
      <c r="F174" s="24">
        <f t="shared" si="72"/>
        <v>-1.5018896935392767E-2</v>
      </c>
      <c r="G174" s="24">
        <f t="shared" si="72"/>
        <v>2.4001090878625952E-2</v>
      </c>
      <c r="H174" s="25">
        <f t="shared" si="72"/>
        <v>1.8825918490131849E-2</v>
      </c>
    </row>
    <row r="175" spans="1:8" x14ac:dyDescent="0.25">
      <c r="A175" s="21"/>
      <c r="B175" s="22" t="s">
        <v>95</v>
      </c>
      <c r="C175" s="23">
        <f t="shared" ref="C175:H175" si="73">C79 -($I79*C$95/$I$95)</f>
        <v>5.0608768892220907E-2</v>
      </c>
      <c r="D175" s="24">
        <f t="shared" si="73"/>
        <v>-3.6041851982925893E-2</v>
      </c>
      <c r="E175" s="24">
        <f t="shared" si="73"/>
        <v>5.1914525073302742E-3</v>
      </c>
      <c r="F175" s="24">
        <f t="shared" si="73"/>
        <v>-3.0716231396221511E-2</v>
      </c>
      <c r="G175" s="24">
        <f t="shared" si="73"/>
        <v>-1.3729559306640549E-2</v>
      </c>
      <c r="H175" s="25">
        <f t="shared" si="73"/>
        <v>2.4687421286236466E-2</v>
      </c>
    </row>
    <row r="176" spans="1:8" x14ac:dyDescent="0.25">
      <c r="A176" s="21"/>
      <c r="B176" s="22" t="s">
        <v>96</v>
      </c>
      <c r="C176" s="23">
        <f t="shared" ref="C176:H176" si="74">C80 -($I80*C$95/$I$95)</f>
        <v>8.6709605264213008E-3</v>
      </c>
      <c r="D176" s="24">
        <f t="shared" si="74"/>
        <v>-4.3565658710010502E-2</v>
      </c>
      <c r="E176" s="24">
        <f t="shared" si="74"/>
        <v>-9.5197059777439585E-3</v>
      </c>
      <c r="F176" s="24">
        <f t="shared" si="74"/>
        <v>-6.8243674710165569E-3</v>
      </c>
      <c r="G176" s="24">
        <f t="shared" si="74"/>
        <v>5.056657019333291E-2</v>
      </c>
      <c r="H176" s="25">
        <f t="shared" si="74"/>
        <v>6.7220143901655649E-4</v>
      </c>
    </row>
    <row r="177" spans="1:8" x14ac:dyDescent="0.25">
      <c r="A177" s="21"/>
      <c r="B177" s="22" t="s">
        <v>97</v>
      </c>
      <c r="C177" s="23">
        <f t="shared" ref="C177:H177" si="75">C81 -($I81*C$95/$I$95)</f>
        <v>-4.3566646895595196E-2</v>
      </c>
      <c r="D177" s="24">
        <f t="shared" si="75"/>
        <v>2.5471923367253402E-2</v>
      </c>
      <c r="E177" s="24">
        <f t="shared" si="75"/>
        <v>5.5572997818102876E-2</v>
      </c>
      <c r="F177" s="24">
        <f t="shared" si="75"/>
        <v>-3.0309950103973082E-2</v>
      </c>
      <c r="G177" s="24">
        <f t="shared" si="75"/>
        <v>-3.544507251442286E-4</v>
      </c>
      <c r="H177" s="25">
        <f t="shared" si="75"/>
        <v>-6.8138734606443818E-3</v>
      </c>
    </row>
    <row r="178" spans="1:8" x14ac:dyDescent="0.25">
      <c r="A178" s="21"/>
      <c r="B178" s="22" t="s">
        <v>98</v>
      </c>
      <c r="C178" s="23">
        <f t="shared" ref="C178:H178" si="76">C82 -($I82*C$95/$I$95)</f>
        <v>-4.4660417494591403E-2</v>
      </c>
      <c r="D178" s="24">
        <f t="shared" si="76"/>
        <v>3.7831414961465415E-2</v>
      </c>
      <c r="E178" s="24">
        <f t="shared" si="76"/>
        <v>5.1802164403332185E-2</v>
      </c>
      <c r="F178" s="24">
        <f t="shared" si="76"/>
        <v>-2.3319149874544698E-2</v>
      </c>
      <c r="G178" s="24">
        <f t="shared" si="76"/>
        <v>-4.2193617866947031E-2</v>
      </c>
      <c r="H178" s="25">
        <f t="shared" si="76"/>
        <v>2.0539605871285227E-2</v>
      </c>
    </row>
    <row r="179" spans="1:8" ht="24" x14ac:dyDescent="0.25">
      <c r="A179" s="21"/>
      <c r="B179" s="22" t="s">
        <v>99</v>
      </c>
      <c r="C179" s="23">
        <f t="shared" ref="C179:H179" si="77">C83 -($I83*C$95/$I$95)</f>
        <v>1.8765526660290632E-2</v>
      </c>
      <c r="D179" s="24">
        <f t="shared" si="77"/>
        <v>4.3348693620237633E-3</v>
      </c>
      <c r="E179" s="24">
        <f t="shared" si="77"/>
        <v>3.3810269717617886E-2</v>
      </c>
      <c r="F179" s="24">
        <f t="shared" si="77"/>
        <v>-1.0445419778212062E-2</v>
      </c>
      <c r="G179" s="24">
        <f t="shared" si="77"/>
        <v>-4.1801767486770752E-2</v>
      </c>
      <c r="H179" s="25">
        <f t="shared" si="77"/>
        <v>-4.6634784749495228E-3</v>
      </c>
    </row>
    <row r="180" spans="1:8" ht="24" x14ac:dyDescent="0.25">
      <c r="A180" s="21"/>
      <c r="B180" s="22" t="s">
        <v>100</v>
      </c>
      <c r="C180" s="23">
        <f t="shared" ref="C180:H180" si="78">C84 -($I84*C$95/$I$95)</f>
        <v>-4.6948156456146473E-2</v>
      </c>
      <c r="D180" s="24">
        <f t="shared" si="78"/>
        <v>3.6232816368051896E-2</v>
      </c>
      <c r="E180" s="24">
        <f t="shared" si="78"/>
        <v>-2.4044516766807522E-2</v>
      </c>
      <c r="F180" s="24">
        <f t="shared" si="78"/>
        <v>4.4485742257818123E-2</v>
      </c>
      <c r="G180" s="24">
        <f t="shared" si="78"/>
        <v>-7.4115876080600163E-3</v>
      </c>
      <c r="H180" s="25">
        <f t="shared" si="78"/>
        <v>-2.3142977948563959E-3</v>
      </c>
    </row>
    <row r="181" spans="1:8" x14ac:dyDescent="0.25">
      <c r="A181" s="21"/>
      <c r="B181" s="22" t="s">
        <v>101</v>
      </c>
      <c r="C181" s="23">
        <f t="shared" ref="C181:H181" si="79">C85 -($I85*C$95/$I$95)</f>
        <v>-3.0050550850822061E-2</v>
      </c>
      <c r="D181" s="24">
        <f t="shared" si="79"/>
        <v>6.3335297224534653E-2</v>
      </c>
      <c r="E181" s="24">
        <f t="shared" si="79"/>
        <v>-1.3548508966874095E-2</v>
      </c>
      <c r="F181" s="24">
        <f t="shared" si="79"/>
        <v>1.9182627233799571E-2</v>
      </c>
      <c r="G181" s="24">
        <f t="shared" si="79"/>
        <v>-1.9702202431929189E-2</v>
      </c>
      <c r="H181" s="25">
        <f t="shared" si="79"/>
        <v>-1.9216662208709073E-2</v>
      </c>
    </row>
    <row r="182" spans="1:8" x14ac:dyDescent="0.25">
      <c r="A182" s="21"/>
      <c r="B182" s="22" t="s">
        <v>102</v>
      </c>
      <c r="C182" s="23">
        <f t="shared" ref="C182:H182" si="80">C86 -($I86*C$95/$I$95)</f>
        <v>-1.4140536619600408E-3</v>
      </c>
      <c r="D182" s="24">
        <f t="shared" si="80"/>
        <v>4.5068032491110244E-2</v>
      </c>
      <c r="E182" s="24">
        <f t="shared" si="80"/>
        <v>1.2201183171084706E-3</v>
      </c>
      <c r="F182" s="24">
        <f t="shared" si="80"/>
        <v>8.5050583511679101E-3</v>
      </c>
      <c r="G182" s="24">
        <f t="shared" si="80"/>
        <v>-4.8865669429188366E-2</v>
      </c>
      <c r="H182" s="25">
        <f t="shared" si="80"/>
        <v>-4.5134860682384537E-3</v>
      </c>
    </row>
    <row r="183" spans="1:8" x14ac:dyDescent="0.25">
      <c r="A183" s="21"/>
      <c r="B183" s="22" t="s">
        <v>103</v>
      </c>
      <c r="C183" s="23">
        <f t="shared" ref="C183:H183" si="81">C87 -($I87*C$95/$I$95)</f>
        <v>-1.3351980653670048E-2</v>
      </c>
      <c r="D183" s="24">
        <f t="shared" si="81"/>
        <v>-3.0784252308621585E-3</v>
      </c>
      <c r="E183" s="24">
        <f t="shared" si="81"/>
        <v>-7.1649910833658237E-3</v>
      </c>
      <c r="F183" s="24">
        <f t="shared" si="81"/>
        <v>1.948134200823709E-3</v>
      </c>
      <c r="G183" s="24">
        <f t="shared" si="81"/>
        <v>2.6518477746098862E-2</v>
      </c>
      <c r="H183" s="25">
        <f t="shared" si="81"/>
        <v>-4.8712149790246517E-3</v>
      </c>
    </row>
    <row r="184" spans="1:8" x14ac:dyDescent="0.25">
      <c r="A184" s="21"/>
      <c r="B184" s="22" t="s">
        <v>104</v>
      </c>
      <c r="C184" s="23">
        <f t="shared" ref="C184:H184" si="82">C88 -($I88*C$95/$I$95)</f>
        <v>5.7652861007106454E-2</v>
      </c>
      <c r="D184" s="24">
        <f t="shared" si="82"/>
        <v>-5.2452301273379326E-2</v>
      </c>
      <c r="E184" s="24">
        <f t="shared" si="82"/>
        <v>-3.4208790630415875E-2</v>
      </c>
      <c r="F184" s="24">
        <f t="shared" si="82"/>
        <v>-3.3147603255430091E-3</v>
      </c>
      <c r="G184" s="24">
        <f t="shared" si="82"/>
        <v>1.958795503514868E-2</v>
      </c>
      <c r="H184" s="25">
        <f t="shared" si="82"/>
        <v>1.2735036187082632E-2</v>
      </c>
    </row>
    <row r="185" spans="1:8" ht="24" x14ac:dyDescent="0.25">
      <c r="A185" s="21"/>
      <c r="B185" s="22" t="s">
        <v>105</v>
      </c>
      <c r="C185" s="23">
        <f t="shared" ref="C185:H185" si="83">C89 -($I89*C$95/$I$95)</f>
        <v>-1.2783015515836632E-2</v>
      </c>
      <c r="D185" s="24">
        <f t="shared" si="83"/>
        <v>-1.7239295603038995E-3</v>
      </c>
      <c r="E185" s="24">
        <f t="shared" si="83"/>
        <v>-2.0933153358563439E-2</v>
      </c>
      <c r="F185" s="24">
        <f t="shared" si="83"/>
        <v>7.4741948143772774E-3</v>
      </c>
      <c r="G185" s="24">
        <f t="shared" si="83"/>
        <v>6.3012572448772397E-2</v>
      </c>
      <c r="H185" s="25">
        <f t="shared" si="83"/>
        <v>-3.5046668828445982E-2</v>
      </c>
    </row>
    <row r="186" spans="1:8" ht="24" x14ac:dyDescent="0.25">
      <c r="A186" s="21"/>
      <c r="B186" s="22" t="s">
        <v>106</v>
      </c>
      <c r="C186" s="23">
        <f t="shared" ref="C186:H186" si="84">C90 -($I90*C$95/$I$95)</f>
        <v>-1.3082309291508221E-2</v>
      </c>
      <c r="D186" s="24">
        <f t="shared" si="84"/>
        <v>-2.4874151413363521E-2</v>
      </c>
      <c r="E186" s="24">
        <f t="shared" si="84"/>
        <v>-6.5031712863639624E-3</v>
      </c>
      <c r="F186" s="24">
        <f t="shared" si="84"/>
        <v>3.3217664353192788E-2</v>
      </c>
      <c r="G186" s="24">
        <f t="shared" si="84"/>
        <v>8.0406922979666118E-3</v>
      </c>
      <c r="H186" s="25">
        <f t="shared" si="84"/>
        <v>3.2012753400758043E-3</v>
      </c>
    </row>
    <row r="187" spans="1:8" x14ac:dyDescent="0.25">
      <c r="A187" s="21"/>
      <c r="B187" s="22" t="s">
        <v>107</v>
      </c>
      <c r="C187" s="23">
        <f t="shared" ref="C187:H187" si="85">C91 -($I91*C$95/$I$95)</f>
        <v>2.8565697814914165E-3</v>
      </c>
      <c r="D187" s="24">
        <f t="shared" si="85"/>
        <v>-3.796777190086198E-3</v>
      </c>
      <c r="E187" s="24">
        <f t="shared" si="85"/>
        <v>-1.1969380999640594E-2</v>
      </c>
      <c r="F187" s="24">
        <f t="shared" si="85"/>
        <v>-1.6099950367635465E-2</v>
      </c>
      <c r="G187" s="24">
        <f t="shared" si="85"/>
        <v>1.3747861371232045E-2</v>
      </c>
      <c r="H187" s="25">
        <f t="shared" si="85"/>
        <v>1.5261677404638685E-2</v>
      </c>
    </row>
    <row r="188" spans="1:8" x14ac:dyDescent="0.25">
      <c r="A188" s="21"/>
      <c r="B188" s="22" t="s">
        <v>108</v>
      </c>
      <c r="C188" s="23">
        <f t="shared" ref="C188:H188" si="86">C92 -($I92*C$95/$I$95)</f>
        <v>1.1100315997780885E-2</v>
      </c>
      <c r="D188" s="24">
        <f t="shared" si="86"/>
        <v>1.5175826714426022E-2</v>
      </c>
      <c r="E188" s="24">
        <f t="shared" si="86"/>
        <v>-3.0536093299000283E-2</v>
      </c>
      <c r="F188" s="24">
        <f t="shared" si="86"/>
        <v>1.9542909506307771E-2</v>
      </c>
      <c r="G188" s="24">
        <f t="shared" si="86"/>
        <v>-1.5522505609502357E-2</v>
      </c>
      <c r="H188" s="25">
        <f t="shared" si="86"/>
        <v>2.3954668998743545E-4</v>
      </c>
    </row>
    <row r="189" spans="1:8" x14ac:dyDescent="0.25">
      <c r="A189" s="21"/>
      <c r="B189" s="22" t="s">
        <v>109</v>
      </c>
      <c r="C189" s="23">
        <f t="shared" ref="C189:H189" si="87">C93 -($I93*C$95/$I$95)</f>
        <v>-1.2613714071703086E-2</v>
      </c>
      <c r="D189" s="24">
        <f t="shared" si="87"/>
        <v>-1.2738170562454493E-2</v>
      </c>
      <c r="E189" s="24">
        <f t="shared" si="87"/>
        <v>1.7375235198845512E-2</v>
      </c>
      <c r="F189" s="24">
        <f t="shared" si="87"/>
        <v>-1.1335955871425413E-2</v>
      </c>
      <c r="G189" s="24">
        <f t="shared" si="87"/>
        <v>3.8924188722964215E-2</v>
      </c>
      <c r="H189" s="25">
        <f t="shared" si="87"/>
        <v>-1.9611583416226958E-2</v>
      </c>
    </row>
    <row r="190" spans="1:8" ht="15.75" thickBot="1" x14ac:dyDescent="0.3">
      <c r="A190" s="26"/>
      <c r="B190" s="27" t="s">
        <v>110</v>
      </c>
      <c r="C190" s="28">
        <f t="shared" ref="C190:H190" si="88">C94 -($I94*C$95/$I$95)</f>
        <v>6.2993876740698729E-2</v>
      </c>
      <c r="D190" s="29">
        <f t="shared" si="88"/>
        <v>-7.233733586994523E-2</v>
      </c>
      <c r="E190" s="29">
        <f t="shared" si="88"/>
        <v>1.6249473360426536E-2</v>
      </c>
      <c r="F190" s="29">
        <f t="shared" si="88"/>
        <v>1.3219682829950841E-2</v>
      </c>
      <c r="G190" s="29">
        <f t="shared" si="88"/>
        <v>8.6284429943604968E-3</v>
      </c>
      <c r="H190" s="30">
        <f t="shared" si="88"/>
        <v>-2.8754140055491956E-2</v>
      </c>
    </row>
    <row r="191" spans="1:8" ht="15.75" thickTop="1" x14ac:dyDescent="0.25"/>
  </sheetData>
  <mergeCells count="14">
    <mergeCell ref="A156:A173"/>
    <mergeCell ref="A174:A190"/>
    <mergeCell ref="A78:A94"/>
    <mergeCell ref="A99:B101"/>
    <mergeCell ref="C99:H99"/>
    <mergeCell ref="A102:A118"/>
    <mergeCell ref="A119:A135"/>
    <mergeCell ref="A136:A155"/>
    <mergeCell ref="A3:B5"/>
    <mergeCell ref="C3:H3"/>
    <mergeCell ref="A6:A22"/>
    <mergeCell ref="A23:A39"/>
    <mergeCell ref="A40:A59"/>
    <mergeCell ref="A60:A77"/>
  </mergeCells>
  <conditionalFormatting sqref="C102:H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5FCCA-76A0-406A-9C8E-DEDC57244E25}">
  <dimension ref="A1:E191"/>
  <sheetViews>
    <sheetView workbookViewId="0">
      <selection activeCell="C102" sqref="C102:D190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48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5"/>
    </row>
    <row r="4" spans="1:5" ht="24.75" x14ac:dyDescent="0.25">
      <c r="A4" s="6"/>
      <c r="B4" s="7"/>
      <c r="C4" s="8" t="s">
        <v>49</v>
      </c>
      <c r="D4" s="10" t="s">
        <v>50</v>
      </c>
    </row>
    <row r="5" spans="1:5" ht="25.5" thickBot="1" x14ac:dyDescent="0.3">
      <c r="A5" s="11"/>
      <c r="B5" s="12"/>
      <c r="C5" s="13" t="s">
        <v>8</v>
      </c>
      <c r="D5" s="15" t="s">
        <v>8</v>
      </c>
    </row>
    <row r="6" spans="1:5" ht="24.75" thickTop="1" x14ac:dyDescent="0.25">
      <c r="A6" s="16" t="s">
        <v>56</v>
      </c>
      <c r="B6" s="17" t="s">
        <v>57</v>
      </c>
      <c r="C6" s="18">
        <v>0.12087912087912088</v>
      </c>
      <c r="D6" s="20">
        <v>0.1245136186770428</v>
      </c>
      <c r="E6" s="31">
        <f>AVERAGE(C6:D6)</f>
        <v>0.12269636977808185</v>
      </c>
    </row>
    <row r="7" spans="1:5" ht="24" x14ac:dyDescent="0.25">
      <c r="A7" s="21"/>
      <c r="B7" s="22" t="s">
        <v>58</v>
      </c>
      <c r="C7" s="23">
        <v>0.22344322344322345</v>
      </c>
      <c r="D7" s="25">
        <v>0.20622568093385213</v>
      </c>
      <c r="E7" s="31">
        <f>AVERAGE(C7:D7)</f>
        <v>0.21483445218853781</v>
      </c>
    </row>
    <row r="8" spans="1:5" ht="24" x14ac:dyDescent="0.25">
      <c r="A8" s="21"/>
      <c r="B8" s="22" t="s">
        <v>59</v>
      </c>
      <c r="C8" s="23">
        <v>0.48717948717948717</v>
      </c>
      <c r="D8" s="25">
        <v>0.42023346303501946</v>
      </c>
      <c r="E8" s="31">
        <f>AVERAGE(C8:D8)</f>
        <v>0.45370647510725332</v>
      </c>
    </row>
    <row r="9" spans="1:5" ht="24" x14ac:dyDescent="0.25">
      <c r="A9" s="21"/>
      <c r="B9" s="22" t="s">
        <v>60</v>
      </c>
      <c r="C9" s="23">
        <v>0.20146520146520147</v>
      </c>
      <c r="D9" s="25">
        <v>0.19844357976653698</v>
      </c>
      <c r="E9" s="31">
        <f>AVERAGE(C9:D9)</f>
        <v>0.19995439061586923</v>
      </c>
    </row>
    <row r="10" spans="1:5" ht="24" x14ac:dyDescent="0.25">
      <c r="A10" s="21"/>
      <c r="B10" s="22" t="s">
        <v>61</v>
      </c>
      <c r="C10" s="23">
        <v>0.46153846153846151</v>
      </c>
      <c r="D10" s="25">
        <v>0.44747081712062259</v>
      </c>
      <c r="E10" s="31">
        <f>AVERAGE(C10:D10)</f>
        <v>0.45450463932954205</v>
      </c>
    </row>
    <row r="11" spans="1:5" ht="24" x14ac:dyDescent="0.25">
      <c r="A11" s="21"/>
      <c r="B11" s="22" t="s">
        <v>62</v>
      </c>
      <c r="C11" s="23">
        <v>0.15384615384615385</v>
      </c>
      <c r="D11" s="25">
        <v>0.1556420233463035</v>
      </c>
      <c r="E11" s="31">
        <f>AVERAGE(C11:D11)</f>
        <v>0.15474408859622868</v>
      </c>
    </row>
    <row r="12" spans="1:5" ht="24" x14ac:dyDescent="0.25">
      <c r="A12" s="21"/>
      <c r="B12" s="22" t="s">
        <v>63</v>
      </c>
      <c r="C12" s="23">
        <v>0.19413919413919417</v>
      </c>
      <c r="D12" s="25">
        <v>0.17509727626459143</v>
      </c>
      <c r="E12" s="31">
        <f>AVERAGE(C12:D12)</f>
        <v>0.1846182352018928</v>
      </c>
    </row>
    <row r="13" spans="1:5" ht="24" x14ac:dyDescent="0.25">
      <c r="A13" s="21"/>
      <c r="B13" s="22" t="s">
        <v>64</v>
      </c>
      <c r="C13" s="23">
        <v>9.5238095238095233E-2</v>
      </c>
      <c r="D13" s="25">
        <v>0.11673151750972761</v>
      </c>
      <c r="E13" s="31">
        <f>AVERAGE(C13:D13)</f>
        <v>0.10598480637391142</v>
      </c>
    </row>
    <row r="14" spans="1:5" ht="24" x14ac:dyDescent="0.25">
      <c r="A14" s="21"/>
      <c r="B14" s="22" t="s">
        <v>65</v>
      </c>
      <c r="C14" s="23">
        <v>0.17948717948717949</v>
      </c>
      <c r="D14" s="25">
        <v>0.11673151750972761</v>
      </c>
      <c r="E14" s="31">
        <f>AVERAGE(C14:D14)</f>
        <v>0.14810934849845356</v>
      </c>
    </row>
    <row r="15" spans="1:5" ht="24" x14ac:dyDescent="0.25">
      <c r="A15" s="21"/>
      <c r="B15" s="22" t="s">
        <v>66</v>
      </c>
      <c r="C15" s="23">
        <v>0.10256410256410256</v>
      </c>
      <c r="D15" s="25">
        <v>0.11284046692607004</v>
      </c>
      <c r="E15" s="31">
        <f>AVERAGE(C15:D15)</f>
        <v>0.10770228474508631</v>
      </c>
    </row>
    <row r="16" spans="1:5" ht="24" x14ac:dyDescent="0.25">
      <c r="A16" s="21"/>
      <c r="B16" s="22" t="s">
        <v>67</v>
      </c>
      <c r="C16" s="23">
        <v>0.19047619047619047</v>
      </c>
      <c r="D16" s="25">
        <v>0.17898832684824903</v>
      </c>
      <c r="E16" s="31">
        <f>AVERAGE(C16:D16)</f>
        <v>0.18473225866221976</v>
      </c>
    </row>
    <row r="17" spans="1:5" ht="24" x14ac:dyDescent="0.25">
      <c r="A17" s="21"/>
      <c r="B17" s="22" t="s">
        <v>68</v>
      </c>
      <c r="C17" s="23">
        <v>0.23076923076923075</v>
      </c>
      <c r="D17" s="25">
        <v>0.2723735408560311</v>
      </c>
      <c r="E17" s="31">
        <f>AVERAGE(C17:D17)</f>
        <v>0.25157138581263094</v>
      </c>
    </row>
    <row r="18" spans="1:5" ht="24" x14ac:dyDescent="0.25">
      <c r="A18" s="21"/>
      <c r="B18" s="22" t="s">
        <v>69</v>
      </c>
      <c r="C18" s="23">
        <v>0.19047619047619047</v>
      </c>
      <c r="D18" s="25">
        <v>0.19455252918287941</v>
      </c>
      <c r="E18" s="31">
        <f>AVERAGE(C18:D18)</f>
        <v>0.19251435982953494</v>
      </c>
    </row>
    <row r="19" spans="1:5" ht="24" x14ac:dyDescent="0.25">
      <c r="A19" s="21"/>
      <c r="B19" s="22" t="s">
        <v>70</v>
      </c>
      <c r="C19" s="23">
        <v>0.30036630036630035</v>
      </c>
      <c r="D19" s="25">
        <v>0.30350194552529181</v>
      </c>
      <c r="E19" s="31">
        <f>AVERAGE(C19:D19)</f>
        <v>0.30193412294579608</v>
      </c>
    </row>
    <row r="20" spans="1:5" ht="24" x14ac:dyDescent="0.25">
      <c r="A20" s="21"/>
      <c r="B20" s="22" t="s">
        <v>71</v>
      </c>
      <c r="C20" s="23">
        <v>0.18315018315018314</v>
      </c>
      <c r="D20" s="25">
        <v>0.16731517509727623</v>
      </c>
      <c r="E20" s="31">
        <f>AVERAGE(C20:D20)</f>
        <v>0.1752326791237297</v>
      </c>
    </row>
    <row r="21" spans="1:5" ht="24" x14ac:dyDescent="0.25">
      <c r="A21" s="21"/>
      <c r="B21" s="22" t="s">
        <v>72</v>
      </c>
      <c r="C21" s="23">
        <v>0.17948717948717949</v>
      </c>
      <c r="D21" s="25">
        <v>0.19455252918287941</v>
      </c>
      <c r="E21" s="31">
        <f>AVERAGE(C21:D21)</f>
        <v>0.18701985433502943</v>
      </c>
    </row>
    <row r="22" spans="1:5" ht="24" x14ac:dyDescent="0.25">
      <c r="A22" s="21"/>
      <c r="B22" s="22" t="s">
        <v>73</v>
      </c>
      <c r="C22" s="23">
        <v>0.16117216117216115</v>
      </c>
      <c r="D22" s="25">
        <v>0.15953307392996108</v>
      </c>
      <c r="E22" s="31">
        <f>AVERAGE(C22:D22)</f>
        <v>0.16035261755106112</v>
      </c>
    </row>
    <row r="23" spans="1:5" ht="24" x14ac:dyDescent="0.25">
      <c r="A23" s="21" t="s">
        <v>9</v>
      </c>
      <c r="B23" s="22" t="s">
        <v>10</v>
      </c>
      <c r="C23" s="23">
        <v>0.24175824175824176</v>
      </c>
      <c r="D23" s="25">
        <v>0.22957198443579765</v>
      </c>
      <c r="E23" s="31">
        <f>AVERAGE(C23:D23)</f>
        <v>0.23566511309701971</v>
      </c>
    </row>
    <row r="24" spans="1:5" ht="24" x14ac:dyDescent="0.25">
      <c r="A24" s="21"/>
      <c r="B24" s="22" t="s">
        <v>11</v>
      </c>
      <c r="C24" s="23">
        <v>0.15018315018315018</v>
      </c>
      <c r="D24" s="25">
        <v>0.14007782101167315</v>
      </c>
      <c r="E24" s="31">
        <f>AVERAGE(C24:D24)</f>
        <v>0.14513048559741165</v>
      </c>
    </row>
    <row r="25" spans="1:5" ht="24" x14ac:dyDescent="0.25">
      <c r="A25" s="21"/>
      <c r="B25" s="22" t="s">
        <v>12</v>
      </c>
      <c r="C25" s="23">
        <v>0.23076923076923075</v>
      </c>
      <c r="D25" s="25">
        <v>0.21011673151750973</v>
      </c>
      <c r="E25" s="31">
        <f>AVERAGE(C25:D25)</f>
        <v>0.22044298114337024</v>
      </c>
    </row>
    <row r="26" spans="1:5" ht="24" x14ac:dyDescent="0.25">
      <c r="A26" s="21"/>
      <c r="B26" s="22" t="s">
        <v>13</v>
      </c>
      <c r="C26" s="23">
        <v>0.20146520146520147</v>
      </c>
      <c r="D26" s="25">
        <v>0.16342412451361865</v>
      </c>
      <c r="E26" s="31">
        <f>AVERAGE(C26:D26)</f>
        <v>0.18244466298941006</v>
      </c>
    </row>
    <row r="27" spans="1:5" ht="24" x14ac:dyDescent="0.25">
      <c r="A27" s="21"/>
      <c r="B27" s="22" t="s">
        <v>14</v>
      </c>
      <c r="C27" s="23">
        <v>0.15018315018315018</v>
      </c>
      <c r="D27" s="25">
        <v>7.7821011673151752E-2</v>
      </c>
      <c r="E27" s="31">
        <f>AVERAGE(C27:D27)</f>
        <v>0.11400208092815096</v>
      </c>
    </row>
    <row r="28" spans="1:5" ht="24" x14ac:dyDescent="0.25">
      <c r="A28" s="21"/>
      <c r="B28" s="22" t="s">
        <v>15</v>
      </c>
      <c r="C28" s="23">
        <v>0.24908424908424909</v>
      </c>
      <c r="D28" s="25">
        <v>0.25680933852140075</v>
      </c>
      <c r="E28" s="31">
        <f>AVERAGE(C28:D28)</f>
        <v>0.25294679380282492</v>
      </c>
    </row>
    <row r="29" spans="1:5" ht="24" x14ac:dyDescent="0.25">
      <c r="A29" s="21"/>
      <c r="B29" s="22" t="s">
        <v>16</v>
      </c>
      <c r="C29" s="23">
        <v>0.14652014652014653</v>
      </c>
      <c r="D29" s="25">
        <v>0.22568093385214008</v>
      </c>
      <c r="E29" s="31">
        <f>AVERAGE(C29:D29)</f>
        <v>0.1861005401861433</v>
      </c>
    </row>
    <row r="30" spans="1:5" ht="24" x14ac:dyDescent="0.25">
      <c r="A30" s="21"/>
      <c r="B30" s="22" t="s">
        <v>17</v>
      </c>
      <c r="C30" s="23">
        <v>0.12087912087912088</v>
      </c>
      <c r="D30" s="25">
        <v>0.1245136186770428</v>
      </c>
      <c r="E30" s="31">
        <f>AVERAGE(C30:D30)</f>
        <v>0.12269636977808185</v>
      </c>
    </row>
    <row r="31" spans="1:5" ht="24" x14ac:dyDescent="0.25">
      <c r="A31" s="21"/>
      <c r="B31" s="22" t="s">
        <v>18</v>
      </c>
      <c r="C31" s="23">
        <v>0.33699633699633702</v>
      </c>
      <c r="D31" s="25">
        <v>0.42412451361867703</v>
      </c>
      <c r="E31" s="31">
        <f>AVERAGE(C31:D31)</f>
        <v>0.380560425307507</v>
      </c>
    </row>
    <row r="32" spans="1:5" ht="24" x14ac:dyDescent="0.25">
      <c r="A32" s="21"/>
      <c r="B32" s="22" t="s">
        <v>19</v>
      </c>
      <c r="C32" s="23">
        <v>0.33699633699633702</v>
      </c>
      <c r="D32" s="25">
        <v>0.36575875486381321</v>
      </c>
      <c r="E32" s="31">
        <f>AVERAGE(C32:D32)</f>
        <v>0.35137754593007509</v>
      </c>
    </row>
    <row r="33" spans="1:5" ht="24" x14ac:dyDescent="0.25">
      <c r="A33" s="21"/>
      <c r="B33" s="22" t="s">
        <v>20</v>
      </c>
      <c r="C33" s="23">
        <v>0.2271062271062271</v>
      </c>
      <c r="D33" s="25">
        <v>0.2140077821011673</v>
      </c>
      <c r="E33" s="31">
        <f>AVERAGE(C33:D33)</f>
        <v>0.2205570046036972</v>
      </c>
    </row>
    <row r="34" spans="1:5" ht="24" x14ac:dyDescent="0.25">
      <c r="A34" s="21"/>
      <c r="B34" s="22" t="s">
        <v>21</v>
      </c>
      <c r="C34" s="23">
        <v>0.32967032967032961</v>
      </c>
      <c r="D34" s="25">
        <v>0.30739299610894943</v>
      </c>
      <c r="E34" s="31">
        <f>AVERAGE(C34:D34)</f>
        <v>0.31853166288963952</v>
      </c>
    </row>
    <row r="35" spans="1:5" ht="24" x14ac:dyDescent="0.25">
      <c r="A35" s="21"/>
      <c r="B35" s="22" t="s">
        <v>22</v>
      </c>
      <c r="C35" s="23">
        <v>0.20146520146520147</v>
      </c>
      <c r="D35" s="25">
        <v>0.13618677042801555</v>
      </c>
      <c r="E35" s="31">
        <f>AVERAGE(C35:D35)</f>
        <v>0.16882598594660853</v>
      </c>
    </row>
    <row r="36" spans="1:5" ht="24" x14ac:dyDescent="0.25">
      <c r="A36" s="21"/>
      <c r="B36" s="22" t="s">
        <v>23</v>
      </c>
      <c r="C36" s="23">
        <v>0.21245421245421245</v>
      </c>
      <c r="D36" s="25">
        <v>0.21789883268482491</v>
      </c>
      <c r="E36" s="31">
        <f>AVERAGE(C36:D36)</f>
        <v>0.21517652256951869</v>
      </c>
    </row>
    <row r="37" spans="1:5" ht="24" x14ac:dyDescent="0.25">
      <c r="A37" s="21"/>
      <c r="B37" s="22" t="s">
        <v>24</v>
      </c>
      <c r="C37" s="23">
        <v>0.12820512820512819</v>
      </c>
      <c r="D37" s="25">
        <v>0.11284046692607004</v>
      </c>
      <c r="E37" s="31">
        <f>AVERAGE(C37:D37)</f>
        <v>0.12052279756559911</v>
      </c>
    </row>
    <row r="38" spans="1:5" ht="24" x14ac:dyDescent="0.25">
      <c r="A38" s="21"/>
      <c r="B38" s="22" t="s">
        <v>25</v>
      </c>
      <c r="C38" s="23">
        <v>0.12454212454212454</v>
      </c>
      <c r="D38" s="25">
        <v>0.11673151750972761</v>
      </c>
      <c r="E38" s="31">
        <f>AVERAGE(C38:D38)</f>
        <v>0.12063682102592607</v>
      </c>
    </row>
    <row r="39" spans="1:5" ht="24" x14ac:dyDescent="0.25">
      <c r="A39" s="21"/>
      <c r="B39" s="22" t="s">
        <v>26</v>
      </c>
      <c r="C39" s="23">
        <v>0.33333333333333326</v>
      </c>
      <c r="D39" s="25">
        <v>0.37354085603112841</v>
      </c>
      <c r="E39" s="31">
        <f>AVERAGE(C39:D39)</f>
        <v>0.35343709468223083</v>
      </c>
    </row>
    <row r="40" spans="1:5" x14ac:dyDescent="0.25">
      <c r="A40" s="21" t="s">
        <v>27</v>
      </c>
      <c r="B40" s="22" t="s">
        <v>28</v>
      </c>
      <c r="C40" s="23">
        <v>0.26739926739926739</v>
      </c>
      <c r="D40" s="25">
        <v>0.17509727626459143</v>
      </c>
      <c r="E40" s="31">
        <f>AVERAGE(C40:D40)</f>
        <v>0.22124827183192941</v>
      </c>
    </row>
    <row r="41" spans="1:5" ht="24" x14ac:dyDescent="0.25">
      <c r="A41" s="21"/>
      <c r="B41" s="22" t="s">
        <v>29</v>
      </c>
      <c r="C41" s="23">
        <v>0.10622710622710622</v>
      </c>
      <c r="D41" s="25">
        <v>0.11284046692607004</v>
      </c>
      <c r="E41" s="31">
        <f>AVERAGE(C41:D41)</f>
        <v>0.10953378657658813</v>
      </c>
    </row>
    <row r="42" spans="1:5" x14ac:dyDescent="0.25">
      <c r="A42" s="21"/>
      <c r="B42" s="22" t="s">
        <v>30</v>
      </c>
      <c r="C42" s="23">
        <v>0.21611721611721613</v>
      </c>
      <c r="D42" s="25">
        <v>0.21011673151750973</v>
      </c>
      <c r="E42" s="31">
        <f>AVERAGE(C42:D42)</f>
        <v>0.21311697381736294</v>
      </c>
    </row>
    <row r="43" spans="1:5" x14ac:dyDescent="0.25">
      <c r="A43" s="21"/>
      <c r="B43" s="22" t="s">
        <v>31</v>
      </c>
      <c r="C43" s="23">
        <v>0.15018315018315018</v>
      </c>
      <c r="D43" s="25">
        <v>0.17898832684824903</v>
      </c>
      <c r="E43" s="31">
        <f>AVERAGE(C43:D43)</f>
        <v>0.1645857385156996</v>
      </c>
    </row>
    <row r="44" spans="1:5" x14ac:dyDescent="0.25">
      <c r="A44" s="21"/>
      <c r="B44" s="22" t="s">
        <v>32</v>
      </c>
      <c r="C44" s="23">
        <v>0.2271062271062271</v>
      </c>
      <c r="D44" s="25">
        <v>0.31128404669260701</v>
      </c>
      <c r="E44" s="31">
        <f>AVERAGE(C44:D44)</f>
        <v>0.26919513689941704</v>
      </c>
    </row>
    <row r="45" spans="1:5" x14ac:dyDescent="0.25">
      <c r="A45" s="21"/>
      <c r="B45" s="22" t="s">
        <v>33</v>
      </c>
      <c r="C45" s="23">
        <v>0.17216117216117216</v>
      </c>
      <c r="D45" s="25">
        <v>0.14007782101167315</v>
      </c>
      <c r="E45" s="31">
        <f>AVERAGE(C45:D45)</f>
        <v>0.15611949658642266</v>
      </c>
    </row>
    <row r="46" spans="1:5" x14ac:dyDescent="0.25">
      <c r="A46" s="21"/>
      <c r="B46" s="22" t="s">
        <v>34</v>
      </c>
      <c r="C46" s="23">
        <v>0.18315018315018314</v>
      </c>
      <c r="D46" s="25">
        <v>0.14396887159533073</v>
      </c>
      <c r="E46" s="31">
        <f>AVERAGE(C46:D46)</f>
        <v>0.16355952737275692</v>
      </c>
    </row>
    <row r="47" spans="1:5" ht="24" x14ac:dyDescent="0.25">
      <c r="A47" s="21"/>
      <c r="B47" s="22" t="s">
        <v>35</v>
      </c>
      <c r="C47" s="23">
        <v>0.12820512820512819</v>
      </c>
      <c r="D47" s="25">
        <v>0.13229571984435798</v>
      </c>
      <c r="E47" s="31">
        <f>AVERAGE(C47:D47)</f>
        <v>0.13025042402474307</v>
      </c>
    </row>
    <row r="48" spans="1:5" x14ac:dyDescent="0.25">
      <c r="A48" s="21"/>
      <c r="B48" s="22" t="s">
        <v>36</v>
      </c>
      <c r="C48" s="23">
        <v>7.3260073260073263E-2</v>
      </c>
      <c r="D48" s="25">
        <v>2.7237354085603113E-2</v>
      </c>
      <c r="E48" s="31">
        <f>AVERAGE(C48:D48)</f>
        <v>5.0248713672838188E-2</v>
      </c>
    </row>
    <row r="49" spans="1:5" x14ac:dyDescent="0.25">
      <c r="A49" s="21"/>
      <c r="B49" s="22" t="s">
        <v>37</v>
      </c>
      <c r="C49" s="23">
        <v>0.35164835164835168</v>
      </c>
      <c r="D49" s="25">
        <v>0.32295719844357973</v>
      </c>
      <c r="E49" s="31">
        <f>AVERAGE(C49:D49)</f>
        <v>0.33730277504596573</v>
      </c>
    </row>
    <row r="50" spans="1:5" x14ac:dyDescent="0.25">
      <c r="A50" s="21"/>
      <c r="B50" s="22" t="s">
        <v>38</v>
      </c>
      <c r="C50" s="23">
        <v>0.2857142857142857</v>
      </c>
      <c r="D50" s="25">
        <v>0.25680933852140075</v>
      </c>
      <c r="E50" s="31">
        <f>AVERAGE(C50:D50)</f>
        <v>0.27126181211784323</v>
      </c>
    </row>
    <row r="51" spans="1:5" x14ac:dyDescent="0.25">
      <c r="A51" s="21"/>
      <c r="B51" s="22" t="s">
        <v>39</v>
      </c>
      <c r="C51" s="23">
        <v>0.10256410256410256</v>
      </c>
      <c r="D51" s="25">
        <v>6.6147859922178989E-2</v>
      </c>
      <c r="E51" s="31">
        <f>AVERAGE(C51:D51)</f>
        <v>8.4355981243140782E-2</v>
      </c>
    </row>
    <row r="52" spans="1:5" ht="24" x14ac:dyDescent="0.25">
      <c r="A52" s="21"/>
      <c r="B52" s="22" t="s">
        <v>40</v>
      </c>
      <c r="C52" s="23">
        <v>0.23809523809523805</v>
      </c>
      <c r="D52" s="25">
        <v>0.33073929961089488</v>
      </c>
      <c r="E52" s="31">
        <f>AVERAGE(C52:D52)</f>
        <v>0.28441726885306645</v>
      </c>
    </row>
    <row r="53" spans="1:5" x14ac:dyDescent="0.25">
      <c r="A53" s="21"/>
      <c r="B53" s="22" t="s">
        <v>41</v>
      </c>
      <c r="C53" s="23">
        <v>0.19413919413919417</v>
      </c>
      <c r="D53" s="25">
        <v>0.17509727626459143</v>
      </c>
      <c r="E53" s="31">
        <f>AVERAGE(C53:D53)</f>
        <v>0.1846182352018928</v>
      </c>
    </row>
    <row r="54" spans="1:5" ht="24" x14ac:dyDescent="0.25">
      <c r="A54" s="21"/>
      <c r="B54" s="22" t="s">
        <v>42</v>
      </c>
      <c r="C54" s="23">
        <v>0.18681318681318682</v>
      </c>
      <c r="D54" s="25">
        <v>0.17120622568093385</v>
      </c>
      <c r="E54" s="31">
        <f>AVERAGE(C54:D54)</f>
        <v>0.17900970624706034</v>
      </c>
    </row>
    <row r="55" spans="1:5" x14ac:dyDescent="0.25">
      <c r="A55" s="21"/>
      <c r="B55" s="22" t="s">
        <v>43</v>
      </c>
      <c r="C55" s="23">
        <v>0.25641025641025639</v>
      </c>
      <c r="D55" s="25">
        <v>0.28793774319066145</v>
      </c>
      <c r="E55" s="31">
        <f>AVERAGE(C55:D55)</f>
        <v>0.27217399980045892</v>
      </c>
    </row>
    <row r="56" spans="1:5" ht="24" x14ac:dyDescent="0.25">
      <c r="A56" s="21"/>
      <c r="B56" s="22" t="s">
        <v>44</v>
      </c>
      <c r="C56" s="23">
        <v>0.16117216117216115</v>
      </c>
      <c r="D56" s="25">
        <v>0.15953307392996108</v>
      </c>
      <c r="E56" s="31">
        <f>AVERAGE(C56:D56)</f>
        <v>0.16035261755106112</v>
      </c>
    </row>
    <row r="57" spans="1:5" x14ac:dyDescent="0.25">
      <c r="A57" s="21"/>
      <c r="B57" s="22" t="s">
        <v>45</v>
      </c>
      <c r="C57" s="23">
        <v>0.18315018315018314</v>
      </c>
      <c r="D57" s="25">
        <v>0.13618677042801555</v>
      </c>
      <c r="E57" s="31">
        <f>AVERAGE(C57:D57)</f>
        <v>0.15966847678909935</v>
      </c>
    </row>
    <row r="58" spans="1:5" x14ac:dyDescent="0.25">
      <c r="A58" s="21"/>
      <c r="B58" s="22" t="s">
        <v>46</v>
      </c>
      <c r="C58" s="23">
        <v>6.95970695970696E-2</v>
      </c>
      <c r="D58" s="25">
        <v>8.1712062256809326E-2</v>
      </c>
      <c r="E58" s="31">
        <f>AVERAGE(C58:D58)</f>
        <v>7.5654565926939463E-2</v>
      </c>
    </row>
    <row r="59" spans="1:5" ht="24" x14ac:dyDescent="0.25">
      <c r="A59" s="21"/>
      <c r="B59" s="22" t="s">
        <v>47</v>
      </c>
      <c r="C59" s="23">
        <v>0.31135531135531136</v>
      </c>
      <c r="D59" s="25">
        <v>0.31517509727626458</v>
      </c>
      <c r="E59" s="31">
        <f>AVERAGE(C59:D59)</f>
        <v>0.31326520431578797</v>
      </c>
    </row>
    <row r="60" spans="1:5" ht="24" x14ac:dyDescent="0.25">
      <c r="A60" s="21" t="s">
        <v>74</v>
      </c>
      <c r="B60" s="22" t="s">
        <v>75</v>
      </c>
      <c r="C60" s="23">
        <v>0.15018315018315018</v>
      </c>
      <c r="D60" s="25">
        <v>0.1245136186770428</v>
      </c>
      <c r="E60" s="31">
        <f>AVERAGE(C60:D60)</f>
        <v>0.1373483844300965</v>
      </c>
    </row>
    <row r="61" spans="1:5" ht="24" x14ac:dyDescent="0.25">
      <c r="A61" s="21"/>
      <c r="B61" s="22" t="s">
        <v>76</v>
      </c>
      <c r="C61" s="23">
        <v>0.2783882783882784</v>
      </c>
      <c r="D61" s="25">
        <v>0.26848249027237353</v>
      </c>
      <c r="E61" s="31">
        <f>AVERAGE(C61:D61)</f>
        <v>0.27343538433032599</v>
      </c>
    </row>
    <row r="62" spans="1:5" ht="24" x14ac:dyDescent="0.25">
      <c r="A62" s="21"/>
      <c r="B62" s="22" t="s">
        <v>77</v>
      </c>
      <c r="C62" s="23">
        <v>0.11355311355311355</v>
      </c>
      <c r="D62" s="25">
        <v>0.10505836575875487</v>
      </c>
      <c r="E62" s="31">
        <f>AVERAGE(C62:D62)</f>
        <v>0.10930573965593421</v>
      </c>
    </row>
    <row r="63" spans="1:5" ht="24" x14ac:dyDescent="0.25">
      <c r="A63" s="21"/>
      <c r="B63" s="22" t="s">
        <v>78</v>
      </c>
      <c r="C63" s="23">
        <v>0.17948717948717949</v>
      </c>
      <c r="D63" s="25">
        <v>0.20622568093385213</v>
      </c>
      <c r="E63" s="31">
        <f>AVERAGE(C63:D63)</f>
        <v>0.19285643021051579</v>
      </c>
    </row>
    <row r="64" spans="1:5" ht="24" x14ac:dyDescent="0.25">
      <c r="A64" s="21"/>
      <c r="B64" s="22" t="s">
        <v>79</v>
      </c>
      <c r="C64" s="23">
        <v>0.22344322344322345</v>
      </c>
      <c r="D64" s="25">
        <v>0.22568093385214008</v>
      </c>
      <c r="E64" s="31">
        <f>AVERAGE(C64:D64)</f>
        <v>0.22456207864768177</v>
      </c>
    </row>
    <row r="65" spans="1:5" ht="24" x14ac:dyDescent="0.25">
      <c r="A65" s="21"/>
      <c r="B65" s="22" t="s">
        <v>80</v>
      </c>
      <c r="C65" s="23">
        <v>0.12820512820512819</v>
      </c>
      <c r="D65" s="25">
        <v>0.1867704280155642</v>
      </c>
      <c r="E65" s="31">
        <f>AVERAGE(C65:D65)</f>
        <v>0.1574877781103462</v>
      </c>
    </row>
    <row r="66" spans="1:5" ht="24" x14ac:dyDescent="0.25">
      <c r="A66" s="21"/>
      <c r="B66" s="22" t="s">
        <v>81</v>
      </c>
      <c r="C66" s="23">
        <v>0.16117216117216115</v>
      </c>
      <c r="D66" s="25">
        <v>0.1556420233463035</v>
      </c>
      <c r="E66" s="31">
        <f>AVERAGE(C66:D66)</f>
        <v>0.15840709225923233</v>
      </c>
    </row>
    <row r="67" spans="1:5" ht="24" x14ac:dyDescent="0.25">
      <c r="A67" s="21"/>
      <c r="B67" s="22" t="s">
        <v>82</v>
      </c>
      <c r="C67" s="23">
        <v>0.14285714285714285</v>
      </c>
      <c r="D67" s="25">
        <v>0.17120622568093385</v>
      </c>
      <c r="E67" s="31">
        <f>AVERAGE(C67:D67)</f>
        <v>0.15703168426903835</v>
      </c>
    </row>
    <row r="68" spans="1:5" ht="24" x14ac:dyDescent="0.25">
      <c r="A68" s="21"/>
      <c r="B68" s="22" t="s">
        <v>83</v>
      </c>
      <c r="C68" s="23">
        <v>0.12087912087912088</v>
      </c>
      <c r="D68" s="25">
        <v>0.10505836575875487</v>
      </c>
      <c r="E68" s="31">
        <f>AVERAGE(C68:D68)</f>
        <v>0.11296874331893787</v>
      </c>
    </row>
    <row r="69" spans="1:5" ht="24" x14ac:dyDescent="0.25">
      <c r="A69" s="21"/>
      <c r="B69" s="22" t="s">
        <v>84</v>
      </c>
      <c r="C69" s="23">
        <v>0.1575091575091575</v>
      </c>
      <c r="D69" s="25">
        <v>0.17898832684824903</v>
      </c>
      <c r="E69" s="31">
        <f>AVERAGE(C69:D69)</f>
        <v>0.16824874217870328</v>
      </c>
    </row>
    <row r="70" spans="1:5" ht="24" x14ac:dyDescent="0.25">
      <c r="A70" s="21"/>
      <c r="B70" s="22" t="s">
        <v>85</v>
      </c>
      <c r="C70" s="23">
        <v>0.17582417582417584</v>
      </c>
      <c r="D70" s="25">
        <v>0.17898832684824903</v>
      </c>
      <c r="E70" s="31">
        <f>AVERAGE(C70:D70)</f>
        <v>0.17740625133621243</v>
      </c>
    </row>
    <row r="71" spans="1:5" ht="24" x14ac:dyDescent="0.25">
      <c r="A71" s="21"/>
      <c r="B71" s="22" t="s">
        <v>86</v>
      </c>
      <c r="C71" s="23">
        <v>0.15384615384615385</v>
      </c>
      <c r="D71" s="25">
        <v>0.11284046692607004</v>
      </c>
      <c r="E71" s="31">
        <f>AVERAGE(C71:D71)</f>
        <v>0.13334331038611194</v>
      </c>
    </row>
    <row r="72" spans="1:5" ht="24" x14ac:dyDescent="0.25">
      <c r="A72" s="21"/>
      <c r="B72" s="22" t="s">
        <v>87</v>
      </c>
      <c r="C72" s="23">
        <v>0.39194139194139199</v>
      </c>
      <c r="D72" s="25">
        <v>0.33852140077821014</v>
      </c>
      <c r="E72" s="31">
        <f>AVERAGE(C72:D72)</f>
        <v>0.36523139635980106</v>
      </c>
    </row>
    <row r="73" spans="1:5" ht="24" x14ac:dyDescent="0.25">
      <c r="A73" s="21"/>
      <c r="B73" s="22" t="s">
        <v>88</v>
      </c>
      <c r="C73" s="23">
        <v>0.13186813186813187</v>
      </c>
      <c r="D73" s="25">
        <v>0.1517509727626459</v>
      </c>
      <c r="E73" s="31">
        <f>AVERAGE(C73:D73)</f>
        <v>0.14180955231538889</v>
      </c>
    </row>
    <row r="74" spans="1:5" ht="24" x14ac:dyDescent="0.25">
      <c r="A74" s="21"/>
      <c r="B74" s="22" t="s">
        <v>89</v>
      </c>
      <c r="C74" s="23">
        <v>0.35164835164835168</v>
      </c>
      <c r="D74" s="25">
        <v>0.32295719844357973</v>
      </c>
      <c r="E74" s="31">
        <f>AVERAGE(C74:D74)</f>
        <v>0.33730277504596573</v>
      </c>
    </row>
    <row r="75" spans="1:5" ht="24" x14ac:dyDescent="0.25">
      <c r="A75" s="21"/>
      <c r="B75" s="22" t="s">
        <v>90</v>
      </c>
      <c r="C75" s="23">
        <v>0.28205128205128205</v>
      </c>
      <c r="D75" s="25">
        <v>0.24513618677042801</v>
      </c>
      <c r="E75" s="31">
        <f>AVERAGE(C75:D75)</f>
        <v>0.26359373441085504</v>
      </c>
    </row>
    <row r="76" spans="1:5" ht="24" x14ac:dyDescent="0.25">
      <c r="A76" s="21"/>
      <c r="B76" s="22" t="s">
        <v>91</v>
      </c>
      <c r="C76" s="23">
        <v>0.37362637362637363</v>
      </c>
      <c r="D76" s="25">
        <v>0.33073929961089488</v>
      </c>
      <c r="E76" s="31">
        <f>AVERAGE(C76:D76)</f>
        <v>0.35218283661863425</v>
      </c>
    </row>
    <row r="77" spans="1:5" ht="24" x14ac:dyDescent="0.25">
      <c r="A77" s="21"/>
      <c r="B77" s="22" t="s">
        <v>92</v>
      </c>
      <c r="C77" s="23">
        <v>0.2857142857142857</v>
      </c>
      <c r="D77" s="25">
        <v>0.28404669260700388</v>
      </c>
      <c r="E77" s="31">
        <f>AVERAGE(C77:D77)</f>
        <v>0.28488048916064479</v>
      </c>
    </row>
    <row r="78" spans="1:5" x14ac:dyDescent="0.25">
      <c r="A78" s="21" t="s">
        <v>93</v>
      </c>
      <c r="B78" s="22" t="s">
        <v>94</v>
      </c>
      <c r="C78" s="23">
        <v>0.24542124542124541</v>
      </c>
      <c r="D78" s="25">
        <v>0.1556420233463035</v>
      </c>
      <c r="E78" s="31">
        <f>AVERAGE(C78:D78)</f>
        <v>0.20053163438377447</v>
      </c>
    </row>
    <row r="79" spans="1:5" x14ac:dyDescent="0.25">
      <c r="A79" s="21"/>
      <c r="B79" s="22" t="s">
        <v>95</v>
      </c>
      <c r="C79" s="23">
        <v>0.26373626373626374</v>
      </c>
      <c r="D79" s="25">
        <v>0.29571984435797666</v>
      </c>
      <c r="E79" s="31">
        <f>AVERAGE(C79:D79)</f>
        <v>0.2797280540471202</v>
      </c>
    </row>
    <row r="80" spans="1:5" x14ac:dyDescent="0.25">
      <c r="A80" s="21"/>
      <c r="B80" s="22" t="s">
        <v>96</v>
      </c>
      <c r="C80" s="23">
        <v>0.21978021978021978</v>
      </c>
      <c r="D80" s="25">
        <v>0.16342412451361865</v>
      </c>
      <c r="E80" s="31">
        <f>AVERAGE(C80:D80)</f>
        <v>0.19160217214691921</v>
      </c>
    </row>
    <row r="81" spans="1:5" x14ac:dyDescent="0.25">
      <c r="A81" s="21"/>
      <c r="B81" s="22" t="s">
        <v>97</v>
      </c>
      <c r="C81" s="23">
        <v>0.28205128205128205</v>
      </c>
      <c r="D81" s="25">
        <v>0.26848249027237353</v>
      </c>
      <c r="E81" s="31">
        <f>AVERAGE(C81:D81)</f>
        <v>0.27526688616182782</v>
      </c>
    </row>
    <row r="82" spans="1:5" x14ac:dyDescent="0.25">
      <c r="A82" s="21"/>
      <c r="B82" s="22" t="s">
        <v>98</v>
      </c>
      <c r="C82" s="23">
        <v>0.1575091575091575</v>
      </c>
      <c r="D82" s="25">
        <v>0.2140077821011673</v>
      </c>
      <c r="E82" s="31">
        <f>AVERAGE(C82:D82)</f>
        <v>0.18575846980516242</v>
      </c>
    </row>
    <row r="83" spans="1:5" ht="24" x14ac:dyDescent="0.25">
      <c r="A83" s="21"/>
      <c r="B83" s="22" t="s">
        <v>99</v>
      </c>
      <c r="C83" s="23">
        <v>0.18315018315018314</v>
      </c>
      <c r="D83" s="25">
        <v>0.1828793774319066</v>
      </c>
      <c r="E83" s="31">
        <f>AVERAGE(C83:D83)</f>
        <v>0.18301478029104487</v>
      </c>
    </row>
    <row r="84" spans="1:5" ht="24" x14ac:dyDescent="0.25">
      <c r="A84" s="21"/>
      <c r="B84" s="22" t="s">
        <v>100</v>
      </c>
      <c r="C84" s="23">
        <v>0.13553113553113552</v>
      </c>
      <c r="D84" s="25">
        <v>0.11284046692607004</v>
      </c>
      <c r="E84" s="31">
        <f>AVERAGE(C84:D84)</f>
        <v>0.12418580122860279</v>
      </c>
    </row>
    <row r="85" spans="1:5" x14ac:dyDescent="0.25">
      <c r="A85" s="21"/>
      <c r="B85" s="22" t="s">
        <v>101</v>
      </c>
      <c r="C85" s="23">
        <v>0.1648351648351648</v>
      </c>
      <c r="D85" s="25">
        <v>9.3385214007782102E-2</v>
      </c>
      <c r="E85" s="31">
        <f>AVERAGE(C85:D85)</f>
        <v>0.12911018942147345</v>
      </c>
    </row>
    <row r="86" spans="1:5" x14ac:dyDescent="0.25">
      <c r="A86" s="21"/>
      <c r="B86" s="22" t="s">
        <v>102</v>
      </c>
      <c r="C86" s="23">
        <v>0.16849816849816851</v>
      </c>
      <c r="D86" s="25">
        <v>0.14396887159533073</v>
      </c>
      <c r="E86" s="31">
        <f>AVERAGE(C86:D86)</f>
        <v>0.15623352004674962</v>
      </c>
    </row>
    <row r="87" spans="1:5" x14ac:dyDescent="0.25">
      <c r="A87" s="21"/>
      <c r="B87" s="22" t="s">
        <v>103</v>
      </c>
      <c r="C87" s="23">
        <v>0.17582417582417584</v>
      </c>
      <c r="D87" s="25">
        <v>0.15953307392996108</v>
      </c>
      <c r="E87" s="31">
        <f>AVERAGE(C87:D87)</f>
        <v>0.16767862487706847</v>
      </c>
    </row>
    <row r="88" spans="1:5" x14ac:dyDescent="0.25">
      <c r="A88" s="21"/>
      <c r="B88" s="22" t="s">
        <v>104</v>
      </c>
      <c r="C88" s="23">
        <v>0.23809523809523805</v>
      </c>
      <c r="D88" s="25">
        <v>0.26848249027237353</v>
      </c>
      <c r="E88" s="31">
        <f>AVERAGE(C88:D88)</f>
        <v>0.25328886418380581</v>
      </c>
    </row>
    <row r="89" spans="1:5" ht="24" x14ac:dyDescent="0.25">
      <c r="A89" s="21"/>
      <c r="B89" s="22" t="s">
        <v>105</v>
      </c>
      <c r="C89" s="23">
        <v>0.16117216117216115</v>
      </c>
      <c r="D89" s="25">
        <v>0.20622568093385213</v>
      </c>
      <c r="E89" s="31">
        <f>AVERAGE(C89:D89)</f>
        <v>0.18369892105300664</v>
      </c>
    </row>
    <row r="90" spans="1:5" ht="24" x14ac:dyDescent="0.25">
      <c r="A90" s="21"/>
      <c r="B90" s="22" t="s">
        <v>106</v>
      </c>
      <c r="C90" s="23">
        <v>0.21611721611721613</v>
      </c>
      <c r="D90" s="25">
        <v>0.21011673151750973</v>
      </c>
      <c r="E90" s="31">
        <f>AVERAGE(C90:D90)</f>
        <v>0.21311697381736294</v>
      </c>
    </row>
    <row r="91" spans="1:5" x14ac:dyDescent="0.25">
      <c r="A91" s="21"/>
      <c r="B91" s="22" t="s">
        <v>107</v>
      </c>
      <c r="C91" s="23">
        <v>0.10989010989010989</v>
      </c>
      <c r="D91" s="25">
        <v>0.14785992217898833</v>
      </c>
      <c r="E91" s="31">
        <f>AVERAGE(C91:D91)</f>
        <v>0.12887501603454909</v>
      </c>
    </row>
    <row r="92" spans="1:5" x14ac:dyDescent="0.25">
      <c r="A92" s="21"/>
      <c r="B92" s="22" t="s">
        <v>108</v>
      </c>
      <c r="C92" s="23">
        <v>0.31868131868131866</v>
      </c>
      <c r="D92" s="25">
        <v>0.31517509727626458</v>
      </c>
      <c r="E92" s="31">
        <f>AVERAGE(C92:D92)</f>
        <v>0.31692820797879162</v>
      </c>
    </row>
    <row r="93" spans="1:5" x14ac:dyDescent="0.25">
      <c r="A93" s="21"/>
      <c r="B93" s="22" t="s">
        <v>109</v>
      </c>
      <c r="C93" s="23">
        <v>0.24175824175824176</v>
      </c>
      <c r="D93" s="25">
        <v>0.19066147859922178</v>
      </c>
      <c r="E93" s="31">
        <f>AVERAGE(C93:D93)</f>
        <v>0.21620986017873178</v>
      </c>
    </row>
    <row r="94" spans="1:5" ht="15.75" thickBot="1" x14ac:dyDescent="0.3">
      <c r="A94" s="26"/>
      <c r="B94" s="27" t="s">
        <v>110</v>
      </c>
      <c r="C94" s="28">
        <v>0.32600732600732596</v>
      </c>
      <c r="D94" s="30">
        <v>0.3268482490272373</v>
      </c>
      <c r="E94" s="31">
        <f>AVERAGE(C94:D94)</f>
        <v>0.32642778751728163</v>
      </c>
    </row>
    <row r="95" spans="1:5" ht="15.75" thickTop="1" x14ac:dyDescent="0.25">
      <c r="C95" s="32">
        <f>AVERAGE(C6:C94)</f>
        <v>0.20957319833724306</v>
      </c>
      <c r="D95" s="32">
        <f>AVERAGE(D6:D94)</f>
        <v>0.20364622043457334</v>
      </c>
      <c r="E95" s="32">
        <f>AVERAGE(E6:E94)</f>
        <v>0.20660970938590839</v>
      </c>
    </row>
    <row r="98" spans="1:4" ht="15.75" thickBot="1" x14ac:dyDescent="0.3"/>
    <row r="99" spans="1:4" ht="15.75" thickTop="1" x14ac:dyDescent="0.25">
      <c r="A99" s="1"/>
      <c r="B99" s="2"/>
      <c r="C99" s="3" t="s">
        <v>1</v>
      </c>
      <c r="D99" s="5"/>
    </row>
    <row r="100" spans="1:4" ht="24.75" x14ac:dyDescent="0.25">
      <c r="A100" s="6"/>
      <c r="B100" s="7"/>
      <c r="C100" s="8" t="s">
        <v>49</v>
      </c>
      <c r="D100" s="10" t="s">
        <v>50</v>
      </c>
    </row>
    <row r="101" spans="1:4" ht="25.5" thickBot="1" x14ac:dyDescent="0.3">
      <c r="A101" s="11"/>
      <c r="B101" s="12"/>
      <c r="C101" s="13" t="s">
        <v>8</v>
      </c>
      <c r="D101" s="15" t="s">
        <v>8</v>
      </c>
    </row>
    <row r="102" spans="1:4" ht="24.75" thickTop="1" x14ac:dyDescent="0.25">
      <c r="A102" s="16" t="s">
        <v>56</v>
      </c>
      <c r="B102" s="17" t="s">
        <v>57</v>
      </c>
      <c r="C102" s="18">
        <f>C6 -($E6*C$95/$E$95)</f>
        <v>-3.577133936730717E-3</v>
      </c>
      <c r="D102" s="20">
        <f t="shared" ref="D102:D165" si="0">D6 -($E6*D$95/$E$95)</f>
        <v>3.577133936730939E-3</v>
      </c>
    </row>
    <row r="103" spans="1:4" ht="24" x14ac:dyDescent="0.25">
      <c r="A103" s="21"/>
      <c r="B103" s="22" t="s">
        <v>58</v>
      </c>
      <c r="C103" s="23">
        <f t="shared" ref="C103:D103" si="1">C7 -($E7*C$95/$E$95)</f>
        <v>5.5273113982294286E-3</v>
      </c>
      <c r="D103" s="25">
        <f t="shared" si="0"/>
        <v>-5.5273113982290401E-3</v>
      </c>
    </row>
    <row r="104" spans="1:4" ht="24" x14ac:dyDescent="0.25">
      <c r="A104" s="21"/>
      <c r="B104" s="22" t="s">
        <v>59</v>
      </c>
      <c r="C104" s="23">
        <f t="shared" ref="C104:D104" si="2">C8 -($E8*C$95/$E$95)</f>
        <v>2.6965311489692667E-2</v>
      </c>
      <c r="D104" s="25">
        <f t="shared" si="0"/>
        <v>-2.6965311489691834E-2</v>
      </c>
    </row>
    <row r="105" spans="1:4" ht="24" x14ac:dyDescent="0.25">
      <c r="A105" s="21"/>
      <c r="B105" s="22" t="s">
        <v>60</v>
      </c>
      <c r="C105" s="23">
        <f t="shared" ref="C105:D105" si="3">C9 -($E9*C$95/$E$95)</f>
        <v>-1.3572180982047433E-3</v>
      </c>
      <c r="D105" s="25">
        <f t="shared" si="0"/>
        <v>1.3572180982051041E-3</v>
      </c>
    </row>
    <row r="106" spans="1:4" ht="24" x14ac:dyDescent="0.25">
      <c r="A106" s="21"/>
      <c r="B106" s="22" t="s">
        <v>61</v>
      </c>
      <c r="C106" s="23">
        <f t="shared" ref="C106:D106" si="4">C10 -($E10*C$95/$E$95)</f>
        <v>5.1467322513354397E-4</v>
      </c>
      <c r="D106" s="25">
        <f t="shared" si="0"/>
        <v>-5.146732251327113E-4</v>
      </c>
    </row>
    <row r="107" spans="1:4" ht="24" x14ac:dyDescent="0.25">
      <c r="A107" s="21"/>
      <c r="B107" s="22" t="s">
        <v>62</v>
      </c>
      <c r="C107" s="23">
        <f t="shared" ref="C107:D107" si="5">C11 -($E11*C$95/$E$95)</f>
        <v>-3.117493541393429E-3</v>
      </c>
      <c r="D107" s="25">
        <f t="shared" si="0"/>
        <v>3.1174935413937344E-3</v>
      </c>
    </row>
    <row r="108" spans="1:4" ht="24" x14ac:dyDescent="0.25">
      <c r="A108" s="21"/>
      <c r="B108" s="22" t="s">
        <v>63</v>
      </c>
      <c r="C108" s="23">
        <f t="shared" ref="C108:D108" si="6">C12 -($E12*C$95/$E$95)</f>
        <v>6.8729028422521155E-3</v>
      </c>
      <c r="D108" s="25">
        <f t="shared" si="0"/>
        <v>-6.8729028422517546E-3</v>
      </c>
    </row>
    <row r="109" spans="1:4" ht="24" x14ac:dyDescent="0.25">
      <c r="A109" s="21"/>
      <c r="B109" s="22" t="s">
        <v>64</v>
      </c>
      <c r="C109" s="23">
        <f t="shared" ref="C109:D109" si="7">C13 -($E13*C$95/$E$95)</f>
        <v>-1.2266895272524767E-2</v>
      </c>
      <c r="D109" s="25">
        <f t="shared" si="0"/>
        <v>1.2266895272524989E-2</v>
      </c>
    </row>
    <row r="110" spans="1:4" ht="24" x14ac:dyDescent="0.25">
      <c r="A110" s="21"/>
      <c r="B110" s="22" t="s">
        <v>65</v>
      </c>
      <c r="C110" s="23">
        <f t="shared" ref="C110:D110" si="8">C14 -($E14*C$95/$E$95)</f>
        <v>2.9253437032753987E-2</v>
      </c>
      <c r="D110" s="25">
        <f t="shared" si="0"/>
        <v>-2.9253437032753724E-2</v>
      </c>
    </row>
    <row r="111" spans="1:4" ht="24" x14ac:dyDescent="0.25">
      <c r="A111" s="21"/>
      <c r="B111" s="22" t="s">
        <v>66</v>
      </c>
      <c r="C111" s="23">
        <f t="shared" ref="C111:D111" si="9">C15 -($E15*C$95/$E$95)</f>
        <v>-6.6830008239421174E-3</v>
      </c>
      <c r="D111" s="25">
        <f t="shared" si="0"/>
        <v>6.6830008239422978E-3</v>
      </c>
    </row>
    <row r="112" spans="1:4" ht="24" x14ac:dyDescent="0.25">
      <c r="A112" s="21"/>
      <c r="B112" s="22" t="s">
        <v>67</v>
      </c>
      <c r="C112" s="23">
        <f t="shared" ref="C112:D112" si="10">C16 -($E16*C$95/$E$95)</f>
        <v>3.0942402330293162E-3</v>
      </c>
      <c r="D112" s="25">
        <f t="shared" si="0"/>
        <v>-3.0942402330290109E-3</v>
      </c>
    </row>
    <row r="113" spans="1:4" ht="24" x14ac:dyDescent="0.25">
      <c r="A113" s="21"/>
      <c r="B113" s="22" t="s">
        <v>68</v>
      </c>
      <c r="C113" s="23">
        <f t="shared" ref="C113:D113" si="11">C17 -($E17*C$95/$E$95)</f>
        <v>-2.4410548010717986E-2</v>
      </c>
      <c r="D113" s="25">
        <f t="shared" si="0"/>
        <v>2.441054801071843E-2</v>
      </c>
    </row>
    <row r="114" spans="1:4" ht="24" x14ac:dyDescent="0.25">
      <c r="A114" s="21"/>
      <c r="B114" s="22" t="s">
        <v>69</v>
      </c>
      <c r="C114" s="23">
        <f t="shared" ref="C114:D114" si="12">C18 -($E18*C$95/$E$95)</f>
        <v>-4.7994828464217876E-3</v>
      </c>
      <c r="D114" s="25">
        <f t="shared" si="0"/>
        <v>4.7994828464221484E-3</v>
      </c>
    </row>
    <row r="115" spans="1:4" ht="24" x14ac:dyDescent="0.25">
      <c r="A115" s="21"/>
      <c r="B115" s="22" t="s">
        <v>70</v>
      </c>
      <c r="C115" s="23">
        <f t="shared" ref="C115:D115" si="13">C19 -($E19*C$95/$E$95)</f>
        <v>-5.8985892217812141E-3</v>
      </c>
      <c r="D115" s="25">
        <f t="shared" si="0"/>
        <v>5.8985892217817693E-3</v>
      </c>
    </row>
    <row r="116" spans="1:4" ht="24" x14ac:dyDescent="0.25">
      <c r="A116" s="21"/>
      <c r="B116" s="22" t="s">
        <v>71</v>
      </c>
      <c r="C116" s="23">
        <f t="shared" ref="C116:D116" si="14">C20 -($E20*C$95/$E$95)</f>
        <v>5.4040688638977707E-3</v>
      </c>
      <c r="D116" s="25">
        <f t="shared" si="0"/>
        <v>-5.4040688638974932E-3</v>
      </c>
    </row>
    <row r="117" spans="1:4" ht="24" x14ac:dyDescent="0.25">
      <c r="A117" s="21"/>
      <c r="B117" s="22" t="s">
        <v>72</v>
      </c>
      <c r="C117" s="23">
        <f t="shared" ref="C117:D117" si="15">C21 -($E21*C$95/$E$95)</f>
        <v>-1.0215178364501615E-2</v>
      </c>
      <c r="D117" s="25">
        <f t="shared" si="0"/>
        <v>1.0215178364502003E-2</v>
      </c>
    </row>
    <row r="118" spans="1:4" ht="24" x14ac:dyDescent="0.25">
      <c r="A118" s="21"/>
      <c r="B118" s="22" t="s">
        <v>73</v>
      </c>
      <c r="C118" s="23">
        <f t="shared" ref="C118:D118" si="16">C22 -($E22*C$95/$E$95)</f>
        <v>-1.4804606325363179E-3</v>
      </c>
      <c r="D118" s="25">
        <f t="shared" si="0"/>
        <v>1.4804606325366232E-3</v>
      </c>
    </row>
    <row r="119" spans="1:4" ht="24" x14ac:dyDescent="0.25">
      <c r="A119" s="21" t="s">
        <v>9</v>
      </c>
      <c r="B119" s="22" t="s">
        <v>10</v>
      </c>
      <c r="C119" s="23">
        <f t="shared" ref="C119:D119" si="17">C23 -($E23*C$95/$E$95)</f>
        <v>2.7128859758524804E-3</v>
      </c>
      <c r="D119" s="25">
        <f t="shared" si="0"/>
        <v>-2.7128859758520085E-3</v>
      </c>
    </row>
    <row r="120" spans="1:4" ht="24" x14ac:dyDescent="0.25">
      <c r="A120" s="21"/>
      <c r="B120" s="22" t="s">
        <v>11</v>
      </c>
      <c r="C120" s="23">
        <f t="shared" ref="C120:D120" si="18">C24 -($E24*C$95/$E$95)</f>
        <v>2.9709976986977416E-3</v>
      </c>
      <c r="D120" s="25">
        <f t="shared" si="0"/>
        <v>-2.9709976986974362E-3</v>
      </c>
    </row>
    <row r="121" spans="1:4" ht="24" x14ac:dyDescent="0.25">
      <c r="A121" s="21"/>
      <c r="B121" s="22" t="s">
        <v>12</v>
      </c>
      <c r="C121" s="23">
        <f t="shared" ref="C121:D121" si="19">C25 -($E25*C$95/$E$95)</f>
        <v>7.1643443070865398E-3</v>
      </c>
      <c r="D121" s="25">
        <f t="shared" si="0"/>
        <v>-7.1643443070860957E-3</v>
      </c>
    </row>
    <row r="122" spans="1:4" ht="24" x14ac:dyDescent="0.25">
      <c r="A122" s="21"/>
      <c r="B122" s="22" t="s">
        <v>13</v>
      </c>
      <c r="C122" s="23">
        <f t="shared" ref="C122:D122" si="20">C26 -($E26*C$95/$E$95)</f>
        <v>1.6403658830560303E-2</v>
      </c>
      <c r="D122" s="25">
        <f t="shared" si="0"/>
        <v>-1.640365883055997E-2</v>
      </c>
    </row>
    <row r="123" spans="1:4" ht="24" x14ac:dyDescent="0.25">
      <c r="A123" s="21"/>
      <c r="B123" s="22" t="s">
        <v>14</v>
      </c>
      <c r="C123" s="23">
        <f t="shared" ref="C123:D123" si="21">C27 -($E27*C$95/$E$95)</f>
        <v>3.4545890016502212E-2</v>
      </c>
      <c r="D123" s="25">
        <f t="shared" si="0"/>
        <v>-3.4545890016502004E-2</v>
      </c>
    </row>
    <row r="124" spans="1:4" ht="24" x14ac:dyDescent="0.25">
      <c r="A124" s="21"/>
      <c r="B124" s="22" t="s">
        <v>15</v>
      </c>
      <c r="C124" s="23">
        <f t="shared" ref="C124:D124" si="22">C28 -($E28*C$95/$E$95)</f>
        <v>-7.4906657344671057E-3</v>
      </c>
      <c r="D124" s="25">
        <f t="shared" si="0"/>
        <v>7.4906657344675776E-3</v>
      </c>
    </row>
    <row r="125" spans="1:4" ht="24" x14ac:dyDescent="0.25">
      <c r="A125" s="21"/>
      <c r="B125" s="22" t="s">
        <v>16</v>
      </c>
      <c r="C125" s="23">
        <f t="shared" ref="C125:D125" si="23">C29 -($E29*C$95/$E$95)</f>
        <v>-4.2249711077643359E-2</v>
      </c>
      <c r="D125" s="25">
        <f t="shared" si="0"/>
        <v>4.224971107764372E-2</v>
      </c>
    </row>
    <row r="126" spans="1:4" ht="24" x14ac:dyDescent="0.25">
      <c r="A126" s="21"/>
      <c r="B126" s="22" t="s">
        <v>17</v>
      </c>
      <c r="C126" s="23">
        <f t="shared" ref="C126:D126" si="24">C30 -($E30*C$95/$E$95)</f>
        <v>-3.577133936730717E-3</v>
      </c>
      <c r="D126" s="25">
        <f t="shared" si="0"/>
        <v>3.577133936730939E-3</v>
      </c>
    </row>
    <row r="127" spans="1:4" ht="24" x14ac:dyDescent="0.25">
      <c r="A127" s="21"/>
      <c r="B127" s="22" t="s">
        <v>18</v>
      </c>
      <c r="C127" s="23">
        <f t="shared" ref="C127:D127" si="25">C31 -($E31*C$95/$E$95)</f>
        <v>-4.9022624693927874E-2</v>
      </c>
      <c r="D127" s="25">
        <f t="shared" si="0"/>
        <v>4.9022624693928707E-2</v>
      </c>
    </row>
    <row r="128" spans="1:4" ht="24" x14ac:dyDescent="0.25">
      <c r="A128" s="21"/>
      <c r="B128" s="22" t="s">
        <v>19</v>
      </c>
      <c r="C128" s="23">
        <f t="shared" ref="C128:D128" si="26">C32 -($E32*C$95/$E$95)</f>
        <v>-1.9421163145986187E-2</v>
      </c>
      <c r="D128" s="25">
        <f t="shared" si="0"/>
        <v>1.9421163145986908E-2</v>
      </c>
    </row>
    <row r="129" spans="1:4" ht="24" x14ac:dyDescent="0.25">
      <c r="A129" s="21"/>
      <c r="B129" s="22" t="s">
        <v>20</v>
      </c>
      <c r="C129" s="23">
        <f t="shared" ref="C129:D129" si="27">C33 -($E33*C$95/$E$95)</f>
        <v>3.385681697863796E-3</v>
      </c>
      <c r="D129" s="25">
        <f t="shared" si="0"/>
        <v>-3.3856816978633797E-3</v>
      </c>
    </row>
    <row r="130" spans="1:4" ht="24" x14ac:dyDescent="0.25">
      <c r="A130" s="21"/>
      <c r="B130" s="22" t="s">
        <v>21</v>
      </c>
      <c r="C130" s="23">
        <f t="shared" ref="C130:D130" si="28">C34 -($E34*C$95/$E$95)</f>
        <v>6.5698347232355792E-3</v>
      </c>
      <c r="D130" s="25">
        <f t="shared" si="0"/>
        <v>-6.5698347232349685E-3</v>
      </c>
    </row>
    <row r="131" spans="1:4" ht="24" x14ac:dyDescent="0.25">
      <c r="A131" s="21"/>
      <c r="B131" s="22" t="s">
        <v>22</v>
      </c>
      <c r="C131" s="23">
        <f t="shared" ref="C131:D131" si="29">C35 -($E35*C$95/$E$95)</f>
        <v>3.0217674219599755E-2</v>
      </c>
      <c r="D131" s="25">
        <f t="shared" si="0"/>
        <v>-3.0217674219599477E-2</v>
      </c>
    </row>
    <row r="132" spans="1:4" ht="24" x14ac:dyDescent="0.25">
      <c r="A132" s="21"/>
      <c r="B132" s="22" t="s">
        <v>23</v>
      </c>
      <c r="C132" s="23">
        <f t="shared" ref="C132:D132" si="30">C36 -($E36*C$95/$E$95)</f>
        <v>-5.8086764294387749E-3</v>
      </c>
      <c r="D132" s="25">
        <f t="shared" si="0"/>
        <v>5.8086764294391635E-3</v>
      </c>
    </row>
    <row r="133" spans="1:4" ht="24" x14ac:dyDescent="0.25">
      <c r="A133" s="21"/>
      <c r="B133" s="22" t="s">
        <v>24</v>
      </c>
      <c r="C133" s="23">
        <f t="shared" ref="C133:D133" si="31">C37 -($E37*C$95/$E$95)</f>
        <v>5.9536220515775257E-3</v>
      </c>
      <c r="D133" s="25">
        <f t="shared" si="0"/>
        <v>-5.9536220515772897E-3</v>
      </c>
    </row>
    <row r="134" spans="1:4" ht="24" x14ac:dyDescent="0.25">
      <c r="A134" s="21"/>
      <c r="B134" s="22" t="s">
        <v>25</v>
      </c>
      <c r="C134" s="23">
        <f t="shared" ref="C134:D134" si="32">C38 -($E38*C$95/$E$95)</f>
        <v>2.1749594423548096E-3</v>
      </c>
      <c r="D134" s="25">
        <f t="shared" si="0"/>
        <v>-2.1749594423545598E-3</v>
      </c>
    </row>
    <row r="135" spans="1:4" ht="24" x14ac:dyDescent="0.25">
      <c r="A135" s="21"/>
      <c r="B135" s="22" t="s">
        <v>26</v>
      </c>
      <c r="C135" s="23">
        <f t="shared" ref="C135:D135" si="33">C39 -($E39*C$95/$E$95)</f>
        <v>-2.5173256525071741E-2</v>
      </c>
      <c r="D135" s="25">
        <f t="shared" si="0"/>
        <v>2.5173256525072407E-2</v>
      </c>
    </row>
    <row r="136" spans="1:4" x14ac:dyDescent="0.25">
      <c r="A136" s="21" t="s">
        <v>27</v>
      </c>
      <c r="B136" s="22" t="s">
        <v>28</v>
      </c>
      <c r="C136" s="23">
        <f t="shared" ref="C136:D136" si="34">C40 -($E40*C$95/$E$95)</f>
        <v>4.2977539629451028E-2</v>
      </c>
      <c r="D136" s="25">
        <f t="shared" si="0"/>
        <v>-4.2977539629450612E-2</v>
      </c>
    </row>
    <row r="137" spans="1:4" ht="24" x14ac:dyDescent="0.25">
      <c r="A137" s="21"/>
      <c r="B137" s="22" t="s">
        <v>29</v>
      </c>
      <c r="C137" s="23">
        <f t="shared" ref="C137:D137" si="35">C41 -($E41*C$95/$E$95)</f>
        <v>-4.8777689845821703E-3</v>
      </c>
      <c r="D137" s="25">
        <f t="shared" si="0"/>
        <v>4.8777689845823785E-3</v>
      </c>
    </row>
    <row r="138" spans="1:4" x14ac:dyDescent="0.25">
      <c r="A138" s="21"/>
      <c r="B138" s="22" t="s">
        <v>30</v>
      </c>
      <c r="C138" s="23">
        <f t="shared" ref="C138:D138" si="36">C42 -($E42*C$95/$E$95)</f>
        <v>-5.6583050353276043E-5</v>
      </c>
      <c r="D138" s="25">
        <f t="shared" si="0"/>
        <v>5.6583050353664621E-5</v>
      </c>
    </row>
    <row r="139" spans="1:4" x14ac:dyDescent="0.25">
      <c r="A139" s="21"/>
      <c r="B139" s="22" t="s">
        <v>31</v>
      </c>
      <c r="C139" s="23">
        <f t="shared" ref="C139:D139" si="37">C43 -($E43*C$95/$E$95)</f>
        <v>-1.6763309999930059E-2</v>
      </c>
      <c r="D139" s="25">
        <f t="shared" si="0"/>
        <v>1.6763309999930393E-2</v>
      </c>
    </row>
    <row r="140" spans="1:4" x14ac:dyDescent="0.25">
      <c r="A140" s="21"/>
      <c r="B140" s="22" t="s">
        <v>32</v>
      </c>
      <c r="C140" s="23">
        <f t="shared" ref="C140:D140" si="38">C44 -($E44*C$95/$E$95)</f>
        <v>-4.5950087548705693E-2</v>
      </c>
      <c r="D140" s="25">
        <f t="shared" si="0"/>
        <v>4.595008754870622E-2</v>
      </c>
    </row>
    <row r="141" spans="1:4" x14ac:dyDescent="0.25">
      <c r="A141" s="21"/>
      <c r="B141" s="22" t="s">
        <v>33</v>
      </c>
      <c r="C141" s="23">
        <f t="shared" ref="C141:D141" si="39">C45 -($E45*C$95/$E$95)</f>
        <v>1.3802388734857424E-2</v>
      </c>
      <c r="D141" s="25">
        <f t="shared" si="0"/>
        <v>-1.3802388734857146E-2</v>
      </c>
    </row>
    <row r="142" spans="1:4" x14ac:dyDescent="0.25">
      <c r="A142" s="21"/>
      <c r="B142" s="22" t="s">
        <v>34</v>
      </c>
      <c r="C142" s="23">
        <f t="shared" ref="C142:D142" si="40">C46 -($E46*C$95/$E$95)</f>
        <v>1.7244653483074496E-2</v>
      </c>
      <c r="D142" s="25">
        <f t="shared" si="0"/>
        <v>-1.7244653483074163E-2</v>
      </c>
    </row>
    <row r="143" spans="1:4" ht="24" x14ac:dyDescent="0.25">
      <c r="A143" s="21"/>
      <c r="B143" s="22" t="s">
        <v>35</v>
      </c>
      <c r="C143" s="23">
        <f t="shared" ref="C143:D143" si="41">C47 -($E47*C$95/$E$95)</f>
        <v>-3.9135317977363748E-3</v>
      </c>
      <c r="D143" s="25">
        <f t="shared" si="0"/>
        <v>3.9135317977366524E-3</v>
      </c>
    </row>
    <row r="144" spans="1:4" x14ac:dyDescent="0.25">
      <c r="A144" s="21"/>
      <c r="B144" s="22" t="s">
        <v>36</v>
      </c>
      <c r="C144" s="23">
        <f t="shared" ref="C144:D144" si="42">C48 -($E48*C$95/$E$95)</f>
        <v>2.2290621398159474E-2</v>
      </c>
      <c r="D144" s="25">
        <f t="shared" si="0"/>
        <v>-2.2290621398159384E-2</v>
      </c>
    </row>
    <row r="145" spans="1:4" x14ac:dyDescent="0.25">
      <c r="A145" s="21"/>
      <c r="B145" s="22" t="s">
        <v>37</v>
      </c>
      <c r="C145" s="23">
        <f t="shared" ref="C145:D145" si="43">C49 -($E49*C$95/$E$95)</f>
        <v>9.5075026799441575E-3</v>
      </c>
      <c r="D145" s="25">
        <f t="shared" si="0"/>
        <v>-9.5075026799435469E-3</v>
      </c>
    </row>
    <row r="146" spans="1:4" x14ac:dyDescent="0.25">
      <c r="A146" s="21"/>
      <c r="B146" s="22" t="s">
        <v>38</v>
      </c>
      <c r="C146" s="23">
        <f t="shared" ref="C146:D146" si="44">C50 -($E50*C$95/$E$95)</f>
        <v>1.0561652659132392E-2</v>
      </c>
      <c r="D146" s="25">
        <f t="shared" si="0"/>
        <v>-1.0561652659131837E-2</v>
      </c>
    </row>
    <row r="147" spans="1:4" x14ac:dyDescent="0.25">
      <c r="A147" s="21"/>
      <c r="B147" s="22" t="s">
        <v>39</v>
      </c>
      <c r="C147" s="23">
        <f t="shared" ref="C147:D147" si="45">C51 -($E51*C$95/$E$95)</f>
        <v>1.6998168414411249E-2</v>
      </c>
      <c r="D147" s="25">
        <f t="shared" si="0"/>
        <v>-1.6998168414411097E-2</v>
      </c>
    </row>
    <row r="148" spans="1:4" ht="24" x14ac:dyDescent="0.25">
      <c r="A148" s="21"/>
      <c r="B148" s="22" t="s">
        <v>40</v>
      </c>
      <c r="C148" s="23">
        <f t="shared" ref="C148:D148" si="46">C52 -($E52*C$95/$E$95)</f>
        <v>-5.0401545879939752E-2</v>
      </c>
      <c r="D148" s="25">
        <f t="shared" si="0"/>
        <v>5.0401545879940279E-2</v>
      </c>
    </row>
    <row r="149" spans="1:4" x14ac:dyDescent="0.25">
      <c r="A149" s="21"/>
      <c r="B149" s="22" t="s">
        <v>41</v>
      </c>
      <c r="C149" s="23">
        <f t="shared" ref="C149:D149" si="47">C53 -($E53*C$95/$E$95)</f>
        <v>6.8729028422521155E-3</v>
      </c>
      <c r="D149" s="25">
        <f t="shared" si="0"/>
        <v>-6.8729028422517546E-3</v>
      </c>
    </row>
    <row r="150" spans="1:4" ht="24" x14ac:dyDescent="0.25">
      <c r="A150" s="21"/>
      <c r="B150" s="22" t="s">
        <v>42</v>
      </c>
      <c r="C150" s="23">
        <f t="shared" ref="C150:D150" si="48">C54 -($E54*C$95/$E$95)</f>
        <v>5.2358699333949488E-3</v>
      </c>
      <c r="D150" s="25">
        <f t="shared" si="0"/>
        <v>-5.2358699333946157E-3</v>
      </c>
    </row>
    <row r="151" spans="1:4" x14ac:dyDescent="0.25">
      <c r="A151" s="21"/>
      <c r="B151" s="22" t="s">
        <v>43</v>
      </c>
      <c r="C151" s="23">
        <f t="shared" ref="C151:D151" si="49">C55 -($E55*C$95/$E$95)</f>
        <v>-1.9667648214649447E-2</v>
      </c>
      <c r="D151" s="25">
        <f t="shared" si="0"/>
        <v>1.9667648214649947E-2</v>
      </c>
    </row>
    <row r="152" spans="1:4" ht="24" x14ac:dyDescent="0.25">
      <c r="A152" s="21"/>
      <c r="B152" s="22" t="s">
        <v>44</v>
      </c>
      <c r="C152" s="23">
        <f t="shared" ref="C152:D152" si="50">C56 -($E56*C$95/$E$95)</f>
        <v>-1.4804606325363179E-3</v>
      </c>
      <c r="D152" s="25">
        <f t="shared" si="0"/>
        <v>1.4804606325366232E-3</v>
      </c>
    </row>
    <row r="153" spans="1:4" x14ac:dyDescent="0.25">
      <c r="A153" s="21"/>
      <c r="B153" s="22" t="s">
        <v>45</v>
      </c>
      <c r="C153" s="23">
        <f t="shared" ref="C153:D153" si="51">C57 -($E57*C$95/$E$95)</f>
        <v>2.1191515022800034E-2</v>
      </c>
      <c r="D153" s="25">
        <f t="shared" si="0"/>
        <v>-2.1191515022799728E-2</v>
      </c>
    </row>
    <row r="154" spans="1:4" x14ac:dyDescent="0.25">
      <c r="A154" s="21"/>
      <c r="B154" s="22" t="s">
        <v>46</v>
      </c>
      <c r="C154" s="23">
        <f t="shared" ref="C154:D154" si="52">C58 -($E58*C$95/$E$95)</f>
        <v>-7.1426412192793914E-3</v>
      </c>
      <c r="D154" s="25">
        <f t="shared" si="0"/>
        <v>7.1426412192795302E-3</v>
      </c>
    </row>
    <row r="155" spans="1:4" ht="24" x14ac:dyDescent="0.25">
      <c r="A155" s="21"/>
      <c r="B155" s="22" t="s">
        <v>47</v>
      </c>
      <c r="C155" s="23">
        <f t="shared" ref="C155:D155" si="53">C59 -($E59*C$95/$E$95)</f>
        <v>-6.4031860132897078E-3</v>
      </c>
      <c r="D155" s="25">
        <f t="shared" si="0"/>
        <v>6.4031860132903184E-3</v>
      </c>
    </row>
    <row r="156" spans="1:4" ht="24" x14ac:dyDescent="0.25">
      <c r="A156" s="21" t="s">
        <v>74</v>
      </c>
      <c r="B156" s="22" t="s">
        <v>75</v>
      </c>
      <c r="C156" s="23">
        <f t="shared" ref="C156:D156" si="54">C60 -($E60*C$95/$E$95)</f>
        <v>1.0864720778148845E-2</v>
      </c>
      <c r="D156" s="25">
        <f t="shared" si="0"/>
        <v>-1.0864720778148623E-2</v>
      </c>
    </row>
    <row r="157" spans="1:4" ht="24" x14ac:dyDescent="0.25">
      <c r="A157" s="21"/>
      <c r="B157" s="22" t="s">
        <v>76</v>
      </c>
      <c r="C157" s="23">
        <f t="shared" ref="C157:D157" si="55">C61 -($E61*C$95/$E$95)</f>
        <v>1.0308966708241218E-3</v>
      </c>
      <c r="D157" s="25">
        <f t="shared" si="0"/>
        <v>-1.0308966708236222E-3</v>
      </c>
    </row>
    <row r="158" spans="1:4" ht="24" x14ac:dyDescent="0.25">
      <c r="A158" s="21"/>
      <c r="B158" s="22" t="s">
        <v>77</v>
      </c>
      <c r="C158" s="23">
        <f t="shared" ref="C158:D158" si="56">C62 -($E62*C$95/$E$95)</f>
        <v>2.6795562338632894E-3</v>
      </c>
      <c r="D158" s="25">
        <f t="shared" si="0"/>
        <v>-2.6795562338630952E-3</v>
      </c>
    </row>
    <row r="159" spans="1:4" ht="24" x14ac:dyDescent="0.25">
      <c r="A159" s="21"/>
      <c r="B159" s="22" t="s">
        <v>78</v>
      </c>
      <c r="C159" s="23">
        <f t="shared" ref="C159:D159" si="57">C63 -($E63*C$95/$E$95)</f>
        <v>-1.6135470674089936E-2</v>
      </c>
      <c r="D159" s="25">
        <f t="shared" si="0"/>
        <v>1.6135470674090324E-2</v>
      </c>
    </row>
    <row r="160" spans="1:4" ht="24" x14ac:dyDescent="0.25">
      <c r="A160" s="21"/>
      <c r="B160" s="22" t="s">
        <v>79</v>
      </c>
      <c r="C160" s="23">
        <f t="shared" ref="C160:D160" si="58">C64 -($E64*C$95/$E$95)</f>
        <v>-4.339842451084458E-3</v>
      </c>
      <c r="D160" s="25">
        <f t="shared" si="0"/>
        <v>4.3398424510849298E-3</v>
      </c>
    </row>
    <row r="161" spans="1:4" ht="24" x14ac:dyDescent="0.25">
      <c r="A161" s="21"/>
      <c r="B161" s="22" t="s">
        <v>80</v>
      </c>
      <c r="C161" s="23">
        <f t="shared" ref="C161:D161" si="59">C65 -($E65*C$95/$E$95)</f>
        <v>-3.1541562575815335E-2</v>
      </c>
      <c r="D161" s="25">
        <f t="shared" si="0"/>
        <v>3.1541562575815613E-2</v>
      </c>
    </row>
    <row r="162" spans="1:4" ht="24" x14ac:dyDescent="0.25">
      <c r="A162" s="21"/>
      <c r="B162" s="22" t="s">
        <v>81</v>
      </c>
      <c r="C162" s="23">
        <f t="shared" ref="C162:D162" si="60">C66 -($E66*C$95/$E$95)</f>
        <v>4.9297013732643724E-4</v>
      </c>
      <c r="D162" s="25">
        <f t="shared" si="0"/>
        <v>-4.9297013732615969E-4</v>
      </c>
    </row>
    <row r="163" spans="1:4" ht="24" x14ac:dyDescent="0.25">
      <c r="A163" s="21"/>
      <c r="B163" s="22" t="s">
        <v>82</v>
      </c>
      <c r="C163" s="23">
        <f t="shared" ref="C163:D163" si="61">C67 -($E67*C$95/$E$95)</f>
        <v>-1.6426912138924388E-2</v>
      </c>
      <c r="D163" s="25">
        <f t="shared" si="0"/>
        <v>1.6426912138924693E-2</v>
      </c>
    </row>
    <row r="164" spans="1:4" ht="24" x14ac:dyDescent="0.25">
      <c r="A164" s="21"/>
      <c r="B164" s="22" t="s">
        <v>83</v>
      </c>
      <c r="C164" s="23">
        <f t="shared" ref="C164:D164" si="62">C68 -($E68*C$95/$E$95)</f>
        <v>6.2900199125831835E-3</v>
      </c>
      <c r="D164" s="25">
        <f t="shared" si="0"/>
        <v>-6.2900199125829753E-3</v>
      </c>
    </row>
    <row r="165" spans="1:4" ht="24" x14ac:dyDescent="0.25">
      <c r="A165" s="21"/>
      <c r="B165" s="22" t="s">
        <v>84</v>
      </c>
      <c r="C165" s="23">
        <f t="shared" ref="C165:D165" si="63">C69 -($E69*C$95/$E$95)</f>
        <v>-1.3152846321210193E-2</v>
      </c>
      <c r="D165" s="25">
        <f t="shared" si="0"/>
        <v>1.3152846321210471E-2</v>
      </c>
    </row>
    <row r="166" spans="1:4" ht="24" x14ac:dyDescent="0.25">
      <c r="A166" s="21"/>
      <c r="B166" s="22" t="s">
        <v>85</v>
      </c>
      <c r="C166" s="23">
        <f t="shared" ref="C166:D166" si="64">C70 -($E70*C$95/$E$95)</f>
        <v>-4.1266871244104164E-3</v>
      </c>
      <c r="D166" s="25">
        <f t="shared" si="64"/>
        <v>4.1266871244107495E-3</v>
      </c>
    </row>
    <row r="167" spans="1:4" ht="24" x14ac:dyDescent="0.25">
      <c r="A167" s="21"/>
      <c r="B167" s="22" t="s">
        <v>86</v>
      </c>
      <c r="C167" s="23">
        <f t="shared" ref="C167:D167" si="65">C71 -($E71*C$95/$E$95)</f>
        <v>1.8590244927097155E-2</v>
      </c>
      <c r="D167" s="25">
        <f t="shared" si="65"/>
        <v>-1.8590244927096891E-2</v>
      </c>
    </row>
    <row r="168" spans="1:4" ht="24" x14ac:dyDescent="0.25">
      <c r="A168" s="21"/>
      <c r="B168" s="22" t="s">
        <v>87</v>
      </c>
      <c r="C168" s="23">
        <f t="shared" ref="C168:D168" si="66">C72 -($E72*C$95/$E$95)</f>
        <v>2.1471329833452457E-2</v>
      </c>
      <c r="D168" s="25">
        <f t="shared" si="66"/>
        <v>-2.1471329833451791E-2</v>
      </c>
    </row>
    <row r="169" spans="1:4" ht="24" x14ac:dyDescent="0.25">
      <c r="A169" s="21"/>
      <c r="B169" s="22" t="s">
        <v>88</v>
      </c>
      <c r="C169" s="23">
        <f t="shared" ref="C169:D169" si="67">C73 -($E73*C$95/$E$95)</f>
        <v>-1.1975453807690328E-2</v>
      </c>
      <c r="D169" s="25">
        <f t="shared" si="67"/>
        <v>1.1975453807690578E-2</v>
      </c>
    </row>
    <row r="170" spans="1:4" ht="24" x14ac:dyDescent="0.25">
      <c r="A170" s="21"/>
      <c r="B170" s="22" t="s">
        <v>89</v>
      </c>
      <c r="C170" s="23">
        <f t="shared" ref="C170:D170" si="68">C74 -($E74*C$95/$E$95)</f>
        <v>9.5075026799441575E-3</v>
      </c>
      <c r="D170" s="25">
        <f t="shared" si="68"/>
        <v>-9.5075026799435469E-3</v>
      </c>
    </row>
    <row r="171" spans="1:4" ht="24" x14ac:dyDescent="0.25">
      <c r="A171" s="21"/>
      <c r="B171" s="22" t="s">
        <v>90</v>
      </c>
      <c r="C171" s="23">
        <f t="shared" ref="C171:D171" si="69">C75 -($E75*C$95/$E$95)</f>
        <v>1.4676713129360752E-2</v>
      </c>
      <c r="D171" s="25">
        <f t="shared" si="69"/>
        <v>-1.467671312936028E-2</v>
      </c>
    </row>
    <row r="172" spans="1:4" ht="24" x14ac:dyDescent="0.25">
      <c r="A172" s="21"/>
      <c r="B172" s="22" t="s">
        <v>91</v>
      </c>
      <c r="C172" s="23">
        <f t="shared" ref="C172:D172" si="70">C76 -($E76*C$95/$E$95)</f>
        <v>1.6392032176378302E-2</v>
      </c>
      <c r="D172" s="25">
        <f t="shared" si="70"/>
        <v>-1.6392032176377636E-2</v>
      </c>
    </row>
    <row r="173" spans="1:4" ht="24" x14ac:dyDescent="0.25">
      <c r="A173" s="21"/>
      <c r="B173" s="22" t="s">
        <v>92</v>
      </c>
      <c r="C173" s="23">
        <f t="shared" ref="C173:D173" si="71">C77 -($E77*C$95/$E$95)</f>
        <v>-3.2523627299070879E-3</v>
      </c>
      <c r="D173" s="25">
        <f t="shared" si="71"/>
        <v>3.252362729907643E-3</v>
      </c>
    </row>
    <row r="174" spans="1:4" x14ac:dyDescent="0.25">
      <c r="A174" s="21" t="s">
        <v>93</v>
      </c>
      <c r="B174" s="22" t="s">
        <v>94</v>
      </c>
      <c r="C174" s="23">
        <f t="shared" ref="C174:D174" si="72">C78 -($E78*C$95/$E$95)</f>
        <v>4.2013302442605233E-2</v>
      </c>
      <c r="D174" s="25">
        <f t="shared" si="72"/>
        <v>-4.2013302442604844E-2</v>
      </c>
    </row>
    <row r="175" spans="1:4" x14ac:dyDescent="0.25">
      <c r="A175" s="21"/>
      <c r="B175" s="22" t="s">
        <v>95</v>
      </c>
      <c r="C175" s="23">
        <f t="shared" ref="C175:D175" si="73">C79 -($E79*C$95/$E$95)</f>
        <v>-2.0004046075655091E-2</v>
      </c>
      <c r="D175" s="25">
        <f t="shared" si="73"/>
        <v>2.0004046075655646E-2</v>
      </c>
    </row>
    <row r="176" spans="1:4" x14ac:dyDescent="0.25">
      <c r="A176" s="21"/>
      <c r="B176" s="22" t="s">
        <v>96</v>
      </c>
      <c r="C176" s="23">
        <f t="shared" ref="C176:D176" si="74">C80 -($E80*C$95/$E$95)</f>
        <v>2.5429818027360052E-2</v>
      </c>
      <c r="D176" s="25">
        <f t="shared" si="74"/>
        <v>-2.5429818027359719E-2</v>
      </c>
    </row>
    <row r="177" spans="1:4" x14ac:dyDescent="0.25">
      <c r="A177" s="21"/>
      <c r="B177" s="22" t="s">
        <v>97</v>
      </c>
      <c r="C177" s="23">
        <f t="shared" ref="C177:D177" si="75">C81 -($E81*C$95/$E$95)</f>
        <v>2.836128510184055E-3</v>
      </c>
      <c r="D177" s="25">
        <f t="shared" si="75"/>
        <v>-2.8361285101836109E-3</v>
      </c>
    </row>
    <row r="178" spans="1:4" x14ac:dyDescent="0.25">
      <c r="A178" s="21"/>
      <c r="B178" s="22" t="s">
        <v>98</v>
      </c>
      <c r="C178" s="23">
        <f t="shared" ref="C178:D178" si="76">C82 -($E82*C$95/$E$95)</f>
        <v>-3.0913723249975211E-2</v>
      </c>
      <c r="D178" s="25">
        <f t="shared" si="76"/>
        <v>3.0913723249975544E-2</v>
      </c>
    </row>
    <row r="179" spans="1:4" ht="24" x14ac:dyDescent="0.25">
      <c r="A179" s="21"/>
      <c r="B179" s="22" t="s">
        <v>99</v>
      </c>
      <c r="C179" s="23">
        <f t="shared" ref="C179:D179" si="77">C83 -($E83*C$95/$E$95)</f>
        <v>-2.4896542155533052E-3</v>
      </c>
      <c r="D179" s="25">
        <f t="shared" si="77"/>
        <v>2.4896542155536661E-3</v>
      </c>
    </row>
    <row r="180" spans="1:4" ht="24" x14ac:dyDescent="0.25">
      <c r="A180" s="21"/>
      <c r="B180" s="22" t="s">
        <v>100</v>
      </c>
      <c r="C180" s="23">
        <f t="shared" ref="C180:D180" si="78">C84 -($E84*C$95/$E$95)</f>
        <v>9.5640857302974058E-3</v>
      </c>
      <c r="D180" s="25">
        <f t="shared" si="78"/>
        <v>-9.5640857302971838E-3</v>
      </c>
    </row>
    <row r="181" spans="1:4" x14ac:dyDescent="0.25">
      <c r="A181" s="21"/>
      <c r="B181" s="22" t="s">
        <v>101</v>
      </c>
      <c r="C181" s="23">
        <f t="shared" ref="C181:D181" si="79">C85 -($E85*C$95/$E$95)</f>
        <v>3.3873094294490869E-2</v>
      </c>
      <c r="D181" s="25">
        <f t="shared" si="79"/>
        <v>-3.3873094294490647E-2</v>
      </c>
    </row>
    <row r="182" spans="1:4" x14ac:dyDescent="0.25">
      <c r="A182" s="21"/>
      <c r="B182" s="22" t="s">
        <v>102</v>
      </c>
      <c r="C182" s="23">
        <f t="shared" ref="C182:D182" si="80">C86 -($E86*C$95/$E$95)</f>
        <v>1.002372612563468E-2</v>
      </c>
      <c r="D182" s="25">
        <f t="shared" si="80"/>
        <v>-1.002372612563443E-2</v>
      </c>
    </row>
    <row r="183" spans="1:4" x14ac:dyDescent="0.25">
      <c r="A183" s="21"/>
      <c r="B183" s="22" t="s">
        <v>103</v>
      </c>
      <c r="C183" s="23">
        <f t="shared" ref="C183:D183" si="81">C87 -($E87*C$95/$E$95)</f>
        <v>5.7404667249034702E-3</v>
      </c>
      <c r="D183" s="25">
        <f t="shared" si="81"/>
        <v>-5.7404667249031649E-3</v>
      </c>
    </row>
    <row r="184" spans="1:4" x14ac:dyDescent="0.25">
      <c r="A184" s="21"/>
      <c r="B184" s="22" t="s">
        <v>104</v>
      </c>
      <c r="C184" s="23">
        <f t="shared" ref="C184:D184" si="82">C88 -($E88*C$95/$E$95)</f>
        <v>-1.8826653562135337E-2</v>
      </c>
      <c r="D184" s="25">
        <f t="shared" si="82"/>
        <v>1.8826653562135753E-2</v>
      </c>
    </row>
    <row r="185" spans="1:4" ht="24" x14ac:dyDescent="0.25">
      <c r="A185" s="21"/>
      <c r="B185" s="22" t="s">
        <v>105</v>
      </c>
      <c r="C185" s="23">
        <f t="shared" ref="C185:D185" si="83">C89 -($E89*C$95/$E$95)</f>
        <v>-2.5161629870889712E-2</v>
      </c>
      <c r="D185" s="25">
        <f t="shared" si="83"/>
        <v>2.5161629870890045E-2</v>
      </c>
    </row>
    <row r="186" spans="1:4" ht="24" x14ac:dyDescent="0.25">
      <c r="A186" s="21"/>
      <c r="B186" s="22" t="s">
        <v>106</v>
      </c>
      <c r="C186" s="23">
        <f t="shared" ref="C186:D186" si="84">C90 -($E90*C$95/$E$95)</f>
        <v>-5.6583050353276043E-5</v>
      </c>
      <c r="D186" s="25">
        <f t="shared" si="84"/>
        <v>5.6583050353664621E-5</v>
      </c>
    </row>
    <row r="187" spans="1:4" x14ac:dyDescent="0.25">
      <c r="A187" s="21"/>
      <c r="B187" s="22" t="s">
        <v>107</v>
      </c>
      <c r="C187" s="23">
        <f t="shared" ref="C187:D187" si="85">C91 -($E91*C$95/$E$95)</f>
        <v>-2.0833414073987228E-2</v>
      </c>
      <c r="D187" s="25">
        <f t="shared" si="85"/>
        <v>2.0833414073987505E-2</v>
      </c>
    </row>
    <row r="188" spans="1:4" x14ac:dyDescent="0.25">
      <c r="A188" s="21"/>
      <c r="B188" s="22" t="s">
        <v>108</v>
      </c>
      <c r="C188" s="23">
        <f t="shared" ref="C188:D188" si="86">C92 -($E92*C$95/$E$95)</f>
        <v>-2.7927223345698415E-3</v>
      </c>
      <c r="D188" s="25">
        <f t="shared" si="86"/>
        <v>2.7927223345703966E-3</v>
      </c>
    </row>
    <row r="189" spans="1:4" x14ac:dyDescent="0.25">
      <c r="A189" s="21"/>
      <c r="B189" s="22" t="s">
        <v>109</v>
      </c>
      <c r="C189" s="23">
        <f t="shared" ref="C189:D189" si="87">C93 -($E93*C$95/$E$95)</f>
        <v>2.2447193674480254E-2</v>
      </c>
      <c r="D189" s="25">
        <f t="shared" si="87"/>
        <v>-2.2447193674479893E-2</v>
      </c>
    </row>
    <row r="190" spans="1:4" ht="15.75" thickBot="1" x14ac:dyDescent="0.3">
      <c r="A190" s="26"/>
      <c r="B190" s="27" t="s">
        <v>110</v>
      </c>
      <c r="C190" s="28">
        <f t="shared" ref="C190:D190" si="88">C94 -($E94*C$95/$E$95)</f>
        <v>-5.1025509654382684E-3</v>
      </c>
      <c r="D190" s="30">
        <f t="shared" si="88"/>
        <v>5.1025509654388235E-3</v>
      </c>
    </row>
    <row r="191" spans="1:4" ht="15.75" thickTop="1" x14ac:dyDescent="0.25"/>
  </sheetData>
  <mergeCells count="14">
    <mergeCell ref="A156:A173"/>
    <mergeCell ref="A174:A190"/>
    <mergeCell ref="A78:A94"/>
    <mergeCell ref="A99:B101"/>
    <mergeCell ref="C99:D99"/>
    <mergeCell ref="A102:A118"/>
    <mergeCell ref="A119:A135"/>
    <mergeCell ref="A136:A155"/>
    <mergeCell ref="A3:B5"/>
    <mergeCell ref="C3:D3"/>
    <mergeCell ref="A6:A22"/>
    <mergeCell ref="A23:A39"/>
    <mergeCell ref="A40:A59"/>
    <mergeCell ref="A60:A77"/>
  </mergeCells>
  <conditionalFormatting sqref="C102:D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D1BEE-C0A1-4E2E-98CA-7B894DADE95A}">
  <dimension ref="A1:G191"/>
  <sheetViews>
    <sheetView workbookViewId="0">
      <selection activeCell="C102" sqref="C102:F190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51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52</v>
      </c>
      <c r="D4" s="9" t="s">
        <v>53</v>
      </c>
      <c r="E4" s="9" t="s">
        <v>54</v>
      </c>
      <c r="F4" s="10" t="s">
        <v>55</v>
      </c>
    </row>
    <row r="5" spans="1:7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5" t="s">
        <v>8</v>
      </c>
    </row>
    <row r="6" spans="1:7" ht="24.75" thickTop="1" x14ac:dyDescent="0.25">
      <c r="A6" s="16" t="s">
        <v>56</v>
      </c>
      <c r="B6" s="17" t="s">
        <v>57</v>
      </c>
      <c r="C6" s="18">
        <v>0.14285714285714285</v>
      </c>
      <c r="D6" s="19">
        <v>0.1807909604519774</v>
      </c>
      <c r="E6" s="19">
        <v>0.14146341463414633</v>
      </c>
      <c r="F6" s="20">
        <v>0.20666666666666667</v>
      </c>
      <c r="G6" s="31">
        <f>AVERAGE(C6:F6)</f>
        <v>0.1679445461524833</v>
      </c>
    </row>
    <row r="7" spans="1:7" ht="24" x14ac:dyDescent="0.25">
      <c r="A7" s="21"/>
      <c r="B7" s="22" t="s">
        <v>58</v>
      </c>
      <c r="C7" s="23">
        <v>0.24725274725274726</v>
      </c>
      <c r="D7" s="24">
        <v>0.15254237288135594</v>
      </c>
      <c r="E7" s="24">
        <v>0.17560975609756097</v>
      </c>
      <c r="F7" s="25">
        <v>0.21333333333333335</v>
      </c>
      <c r="G7" s="31">
        <f>AVERAGE(C7:F7)</f>
        <v>0.19718455239124938</v>
      </c>
    </row>
    <row r="8" spans="1:7" ht="24" x14ac:dyDescent="0.25">
      <c r="A8" s="21"/>
      <c r="B8" s="22" t="s">
        <v>59</v>
      </c>
      <c r="C8" s="23">
        <v>0.33516483516483508</v>
      </c>
      <c r="D8" s="24">
        <v>0.3615819209039548</v>
      </c>
      <c r="E8" s="24">
        <v>0.34634146341463412</v>
      </c>
      <c r="F8" s="25">
        <v>0.29333333333333333</v>
      </c>
      <c r="G8" s="31">
        <f>AVERAGE(C8:F8)</f>
        <v>0.33410538820418934</v>
      </c>
    </row>
    <row r="9" spans="1:7" ht="24" x14ac:dyDescent="0.25">
      <c r="A9" s="21"/>
      <c r="B9" s="22" t="s">
        <v>60</v>
      </c>
      <c r="C9" s="23">
        <v>0.19230769230769235</v>
      </c>
      <c r="D9" s="24">
        <v>0.16384180790960451</v>
      </c>
      <c r="E9" s="24">
        <v>0.17560975609756097</v>
      </c>
      <c r="F9" s="25">
        <v>0.19333333333333333</v>
      </c>
      <c r="G9" s="31">
        <f>AVERAGE(C9:F9)</f>
        <v>0.18127314741204781</v>
      </c>
    </row>
    <row r="10" spans="1:7" ht="24" x14ac:dyDescent="0.25">
      <c r="A10" s="21"/>
      <c r="B10" s="22" t="s">
        <v>61</v>
      </c>
      <c r="C10" s="23">
        <v>0.41208791208791207</v>
      </c>
      <c r="D10" s="24">
        <v>0.4576271186440678</v>
      </c>
      <c r="E10" s="24">
        <v>0.40487804878048783</v>
      </c>
      <c r="F10" s="25">
        <v>0.31333333333333335</v>
      </c>
      <c r="G10" s="31">
        <f>AVERAGE(C10:F10)</f>
        <v>0.39698160321145026</v>
      </c>
    </row>
    <row r="11" spans="1:7" ht="24" x14ac:dyDescent="0.25">
      <c r="A11" s="21"/>
      <c r="B11" s="22" t="s">
        <v>62</v>
      </c>
      <c r="C11" s="23">
        <v>0.19230769230769235</v>
      </c>
      <c r="D11" s="24">
        <v>0.14124293785310735</v>
      </c>
      <c r="E11" s="24">
        <v>0.16097560975609757</v>
      </c>
      <c r="F11" s="25">
        <v>0.19333333333333333</v>
      </c>
      <c r="G11" s="31">
        <f>AVERAGE(C11:F11)</f>
        <v>0.17196489331255765</v>
      </c>
    </row>
    <row r="12" spans="1:7" ht="24" x14ac:dyDescent="0.25">
      <c r="A12" s="21"/>
      <c r="B12" s="22" t="s">
        <v>63</v>
      </c>
      <c r="C12" s="23">
        <v>0.28021978021978022</v>
      </c>
      <c r="D12" s="24">
        <v>0.1807909604519774</v>
      </c>
      <c r="E12" s="24">
        <v>0.21463414634146344</v>
      </c>
      <c r="F12" s="25">
        <v>0.27333333333333332</v>
      </c>
      <c r="G12" s="31">
        <f>AVERAGE(C12:F12)</f>
        <v>0.23724455508663858</v>
      </c>
    </row>
    <row r="13" spans="1:7" ht="24" x14ac:dyDescent="0.25">
      <c r="A13" s="21"/>
      <c r="B13" s="22" t="s">
        <v>64</v>
      </c>
      <c r="C13" s="23">
        <v>0.13736263736263737</v>
      </c>
      <c r="D13" s="24">
        <v>0.13559322033898305</v>
      </c>
      <c r="E13" s="24">
        <v>0.1951219512195122</v>
      </c>
      <c r="F13" s="25">
        <v>0.2</v>
      </c>
      <c r="G13" s="31">
        <f>AVERAGE(C13:F13)</f>
        <v>0.16701945223028317</v>
      </c>
    </row>
    <row r="14" spans="1:7" ht="24" x14ac:dyDescent="0.25">
      <c r="A14" s="21"/>
      <c r="B14" s="22" t="s">
        <v>65</v>
      </c>
      <c r="C14" s="23">
        <v>0.2087912087912088</v>
      </c>
      <c r="D14" s="24">
        <v>0.15819209039548024</v>
      </c>
      <c r="E14" s="24">
        <v>0.15609756097560976</v>
      </c>
      <c r="F14" s="25">
        <v>0.18</v>
      </c>
      <c r="G14" s="31">
        <f>AVERAGE(C14:F14)</f>
        <v>0.17577021504057472</v>
      </c>
    </row>
    <row r="15" spans="1:7" ht="24" x14ac:dyDescent="0.25">
      <c r="A15" s="21"/>
      <c r="B15" s="22" t="s">
        <v>66</v>
      </c>
      <c r="C15" s="23">
        <v>0.15934065934065933</v>
      </c>
      <c r="D15" s="24">
        <v>9.03954802259887E-2</v>
      </c>
      <c r="E15" s="24">
        <v>0.16097560975609757</v>
      </c>
      <c r="F15" s="25">
        <v>0.18666666666666668</v>
      </c>
      <c r="G15" s="31">
        <f>AVERAGE(C15:F15)</f>
        <v>0.14934460399735305</v>
      </c>
    </row>
    <row r="16" spans="1:7" ht="24" x14ac:dyDescent="0.25">
      <c r="A16" s="21"/>
      <c r="B16" s="22" t="s">
        <v>67</v>
      </c>
      <c r="C16" s="23">
        <v>0.2087912087912088</v>
      </c>
      <c r="D16" s="24">
        <v>0.20903954802259886</v>
      </c>
      <c r="E16" s="24">
        <v>0.15121951219512195</v>
      </c>
      <c r="F16" s="25">
        <v>0.2</v>
      </c>
      <c r="G16" s="31">
        <f>AVERAGE(C16:F16)</f>
        <v>0.1922625672522324</v>
      </c>
    </row>
    <row r="17" spans="1:7" ht="24" x14ac:dyDescent="0.25">
      <c r="A17" s="21"/>
      <c r="B17" s="22" t="s">
        <v>68</v>
      </c>
      <c r="C17" s="23">
        <v>0.27472527472527475</v>
      </c>
      <c r="D17" s="24">
        <v>0.28813559322033899</v>
      </c>
      <c r="E17" s="24">
        <v>0.29756097560975608</v>
      </c>
      <c r="F17" s="25">
        <v>0.32666666666666666</v>
      </c>
      <c r="G17" s="31">
        <f>AVERAGE(C17:F17)</f>
        <v>0.29677212755550914</v>
      </c>
    </row>
    <row r="18" spans="1:7" ht="24" x14ac:dyDescent="0.25">
      <c r="A18" s="21"/>
      <c r="B18" s="22" t="s">
        <v>69</v>
      </c>
      <c r="C18" s="23">
        <v>0.22527472527472528</v>
      </c>
      <c r="D18" s="24">
        <v>0.1807909604519774</v>
      </c>
      <c r="E18" s="24">
        <v>0.18536585365853658</v>
      </c>
      <c r="F18" s="25">
        <v>0.21333333333333335</v>
      </c>
      <c r="G18" s="31">
        <f>AVERAGE(C18:F18)</f>
        <v>0.20119121817964314</v>
      </c>
    </row>
    <row r="19" spans="1:7" ht="24" x14ac:dyDescent="0.25">
      <c r="A19" s="21"/>
      <c r="B19" s="22" t="s">
        <v>70</v>
      </c>
      <c r="C19" s="23">
        <v>0.2857142857142857</v>
      </c>
      <c r="D19" s="24">
        <v>0.3615819209039548</v>
      </c>
      <c r="E19" s="24">
        <v>0.26341463414634148</v>
      </c>
      <c r="F19" s="25">
        <v>0.3</v>
      </c>
      <c r="G19" s="31">
        <f>AVERAGE(C19:F19)</f>
        <v>0.30267771019114548</v>
      </c>
    </row>
    <row r="20" spans="1:7" ht="24" x14ac:dyDescent="0.25">
      <c r="A20" s="21"/>
      <c r="B20" s="22" t="s">
        <v>71</v>
      </c>
      <c r="C20" s="23">
        <v>0.26373626373626374</v>
      </c>
      <c r="D20" s="24">
        <v>0.21468926553672316</v>
      </c>
      <c r="E20" s="24">
        <v>0.21463414634146344</v>
      </c>
      <c r="F20" s="25">
        <v>0.26666666666666666</v>
      </c>
      <c r="G20" s="31">
        <f>AVERAGE(C20:F20)</f>
        <v>0.23993158557027922</v>
      </c>
    </row>
    <row r="21" spans="1:7" ht="24" x14ac:dyDescent="0.25">
      <c r="A21" s="21"/>
      <c r="B21" s="22" t="s">
        <v>72</v>
      </c>
      <c r="C21" s="23">
        <v>0.18131868131868131</v>
      </c>
      <c r="D21" s="24">
        <v>0.21468926553672316</v>
      </c>
      <c r="E21" s="24">
        <v>0.17073170731707318</v>
      </c>
      <c r="F21" s="25">
        <v>0.15333333333333332</v>
      </c>
      <c r="G21" s="31">
        <f>AVERAGE(C21:F21)</f>
        <v>0.18001824687645274</v>
      </c>
    </row>
    <row r="22" spans="1:7" ht="24" x14ac:dyDescent="0.25">
      <c r="A22" s="21"/>
      <c r="B22" s="22" t="s">
        <v>73</v>
      </c>
      <c r="C22" s="23">
        <v>0.2032967032967033</v>
      </c>
      <c r="D22" s="24">
        <v>0.1807909604519774</v>
      </c>
      <c r="E22" s="24">
        <v>0.18048780487804877</v>
      </c>
      <c r="F22" s="25">
        <v>0.18666666666666668</v>
      </c>
      <c r="G22" s="31">
        <f>AVERAGE(C22:F22)</f>
        <v>0.18781053382334903</v>
      </c>
    </row>
    <row r="23" spans="1:7" ht="24" x14ac:dyDescent="0.25">
      <c r="A23" s="21" t="s">
        <v>9</v>
      </c>
      <c r="B23" s="22" t="s">
        <v>10</v>
      </c>
      <c r="C23" s="23">
        <v>0.22527472527472528</v>
      </c>
      <c r="D23" s="24">
        <v>0.33898305084745756</v>
      </c>
      <c r="E23" s="24">
        <v>0.22926829268292687</v>
      </c>
      <c r="F23" s="25">
        <v>0.22</v>
      </c>
      <c r="G23" s="31">
        <f>AVERAGE(C23:F23)</f>
        <v>0.25338151720127744</v>
      </c>
    </row>
    <row r="24" spans="1:7" ht="24" x14ac:dyDescent="0.25">
      <c r="A24" s="21"/>
      <c r="B24" s="22" t="s">
        <v>11</v>
      </c>
      <c r="C24" s="23">
        <v>0.12637362637362637</v>
      </c>
      <c r="D24" s="24">
        <v>0.14689265536723164</v>
      </c>
      <c r="E24" s="24">
        <v>0.10731707317073172</v>
      </c>
      <c r="F24" s="25">
        <v>0.11333333333333333</v>
      </c>
      <c r="G24" s="31">
        <f>AVERAGE(C24:F24)</f>
        <v>0.12347917206123075</v>
      </c>
    </row>
    <row r="25" spans="1:7" ht="24" x14ac:dyDescent="0.25">
      <c r="A25" s="21"/>
      <c r="B25" s="22" t="s">
        <v>12</v>
      </c>
      <c r="C25" s="23">
        <v>0.22527472527472528</v>
      </c>
      <c r="D25" s="24">
        <v>0.1864406779661017</v>
      </c>
      <c r="E25" s="24">
        <v>0.18536585365853658</v>
      </c>
      <c r="F25" s="25">
        <v>0.24666666666666667</v>
      </c>
      <c r="G25" s="31">
        <f>AVERAGE(C25:F25)</f>
        <v>0.21093698089150756</v>
      </c>
    </row>
    <row r="26" spans="1:7" ht="24" x14ac:dyDescent="0.25">
      <c r="A26" s="21"/>
      <c r="B26" s="22" t="s">
        <v>13</v>
      </c>
      <c r="C26" s="23">
        <v>0.18131868131868131</v>
      </c>
      <c r="D26" s="24">
        <v>0.1864406779661017</v>
      </c>
      <c r="E26" s="24">
        <v>0.17073170731707318</v>
      </c>
      <c r="F26" s="25">
        <v>0.11333333333333333</v>
      </c>
      <c r="G26" s="31">
        <f>AVERAGE(C26:F26)</f>
        <v>0.16295609998379737</v>
      </c>
    </row>
    <row r="27" spans="1:7" ht="24" x14ac:dyDescent="0.25">
      <c r="A27" s="21"/>
      <c r="B27" s="22" t="s">
        <v>14</v>
      </c>
      <c r="C27" s="23">
        <v>0.1043956043956044</v>
      </c>
      <c r="D27" s="24">
        <v>0.1751412429378531</v>
      </c>
      <c r="E27" s="24">
        <v>0.12195121951219512</v>
      </c>
      <c r="F27" s="25">
        <v>0.14666666666666667</v>
      </c>
      <c r="G27" s="31">
        <f>AVERAGE(C27:F27)</f>
        <v>0.13703868337807984</v>
      </c>
    </row>
    <row r="28" spans="1:7" ht="24" x14ac:dyDescent="0.25">
      <c r="A28" s="21"/>
      <c r="B28" s="22" t="s">
        <v>15</v>
      </c>
      <c r="C28" s="23">
        <v>0.32417582417582413</v>
      </c>
      <c r="D28" s="24">
        <v>0.2768361581920904</v>
      </c>
      <c r="E28" s="24">
        <v>0.31219512195121951</v>
      </c>
      <c r="F28" s="25">
        <v>0.38</v>
      </c>
      <c r="G28" s="31">
        <f>AVERAGE(C28:F28)</f>
        <v>0.3233017760797835</v>
      </c>
    </row>
    <row r="29" spans="1:7" ht="24" x14ac:dyDescent="0.25">
      <c r="A29" s="21"/>
      <c r="B29" s="22" t="s">
        <v>16</v>
      </c>
      <c r="C29" s="23">
        <v>0.15934065934065933</v>
      </c>
      <c r="D29" s="24">
        <v>0.11299435028248589</v>
      </c>
      <c r="E29" s="24">
        <v>0.14634146341463414</v>
      </c>
      <c r="F29" s="25">
        <v>0.2</v>
      </c>
      <c r="G29" s="31">
        <f>AVERAGE(C29:F29)</f>
        <v>0.15466911825944485</v>
      </c>
    </row>
    <row r="30" spans="1:7" ht="24" x14ac:dyDescent="0.25">
      <c r="A30" s="21"/>
      <c r="B30" s="22" t="s">
        <v>17</v>
      </c>
      <c r="C30" s="23">
        <v>0.11538461538461538</v>
      </c>
      <c r="D30" s="24">
        <v>0.10734463276836158</v>
      </c>
      <c r="E30" s="24">
        <v>0.14146341463414633</v>
      </c>
      <c r="F30" s="25">
        <v>0.12666666666666668</v>
      </c>
      <c r="G30" s="31">
        <f>AVERAGE(C30:F30)</f>
        <v>0.12271483236344749</v>
      </c>
    </row>
    <row r="31" spans="1:7" ht="24" x14ac:dyDescent="0.25">
      <c r="A31" s="21"/>
      <c r="B31" s="22" t="s">
        <v>18</v>
      </c>
      <c r="C31" s="23">
        <v>0.33516483516483508</v>
      </c>
      <c r="D31" s="24">
        <v>0.41242937853107342</v>
      </c>
      <c r="E31" s="24">
        <v>0.2780487804878049</v>
      </c>
      <c r="F31" s="25">
        <v>0.3</v>
      </c>
      <c r="G31" s="31">
        <f>AVERAGE(C31:F31)</f>
        <v>0.33141074854592839</v>
      </c>
    </row>
    <row r="32" spans="1:7" ht="24" x14ac:dyDescent="0.25">
      <c r="A32" s="21"/>
      <c r="B32" s="22" t="s">
        <v>19</v>
      </c>
      <c r="C32" s="23">
        <v>0.48901098901098899</v>
      </c>
      <c r="D32" s="24">
        <v>0.44632768361581926</v>
      </c>
      <c r="E32" s="24">
        <v>0.42926829268292688</v>
      </c>
      <c r="F32" s="25">
        <v>0.42</v>
      </c>
      <c r="G32" s="31">
        <f>AVERAGE(C32:F32)</f>
        <v>0.44615174132743374</v>
      </c>
    </row>
    <row r="33" spans="1:7" ht="24" x14ac:dyDescent="0.25">
      <c r="A33" s="21"/>
      <c r="B33" s="22" t="s">
        <v>20</v>
      </c>
      <c r="C33" s="23">
        <v>0.25274725274725274</v>
      </c>
      <c r="D33" s="24">
        <v>0.24293785310734464</v>
      </c>
      <c r="E33" s="24">
        <v>0.11707317073170734</v>
      </c>
      <c r="F33" s="25">
        <v>0.25333333333333335</v>
      </c>
      <c r="G33" s="31">
        <f>AVERAGE(C33:F33)</f>
        <v>0.21652290247990952</v>
      </c>
    </row>
    <row r="34" spans="1:7" ht="24" x14ac:dyDescent="0.25">
      <c r="A34" s="21"/>
      <c r="B34" s="22" t="s">
        <v>21</v>
      </c>
      <c r="C34" s="23">
        <v>0.34615384615384615</v>
      </c>
      <c r="D34" s="24">
        <v>0.2655367231638418</v>
      </c>
      <c r="E34" s="24">
        <v>0.22439024390243906</v>
      </c>
      <c r="F34" s="25">
        <v>0.30666666666666664</v>
      </c>
      <c r="G34" s="31">
        <f>AVERAGE(C34:F34)</f>
        <v>0.2856868699716984</v>
      </c>
    </row>
    <row r="35" spans="1:7" ht="24" x14ac:dyDescent="0.25">
      <c r="A35" s="21"/>
      <c r="B35" s="22" t="s">
        <v>22</v>
      </c>
      <c r="C35" s="23">
        <v>0.12637362637362637</v>
      </c>
      <c r="D35" s="24">
        <v>0.13559322033898305</v>
      </c>
      <c r="E35" s="24">
        <v>0.13658536585365855</v>
      </c>
      <c r="F35" s="25">
        <v>9.3333333333333338E-2</v>
      </c>
      <c r="G35" s="31">
        <f>AVERAGE(C35:F35)</f>
        <v>0.12297138647490032</v>
      </c>
    </row>
    <row r="36" spans="1:7" ht="24" x14ac:dyDescent="0.25">
      <c r="A36" s="21"/>
      <c r="B36" s="22" t="s">
        <v>23</v>
      </c>
      <c r="C36" s="23">
        <v>0.24725274725274726</v>
      </c>
      <c r="D36" s="24">
        <v>9.6045197740112997E-2</v>
      </c>
      <c r="E36" s="24">
        <v>0.2</v>
      </c>
      <c r="F36" s="25">
        <v>0.24</v>
      </c>
      <c r="G36" s="31">
        <f>AVERAGE(C36:F36)</f>
        <v>0.19582448624821508</v>
      </c>
    </row>
    <row r="37" spans="1:7" ht="24" x14ac:dyDescent="0.25">
      <c r="A37" s="21"/>
      <c r="B37" s="22" t="s">
        <v>24</v>
      </c>
      <c r="C37" s="23">
        <v>0.12637362637362637</v>
      </c>
      <c r="D37" s="24">
        <v>0.11864406779661017</v>
      </c>
      <c r="E37" s="24">
        <v>0.20975609756097563</v>
      </c>
      <c r="F37" s="25">
        <v>0.16666666666666663</v>
      </c>
      <c r="G37" s="31">
        <f>AVERAGE(C37:F37)</f>
        <v>0.15536011459946969</v>
      </c>
    </row>
    <row r="38" spans="1:7" ht="24" x14ac:dyDescent="0.25">
      <c r="A38" s="21"/>
      <c r="B38" s="22" t="s">
        <v>25</v>
      </c>
      <c r="C38" s="23">
        <v>0.11538461538461538</v>
      </c>
      <c r="D38" s="24">
        <v>0.13559322033898305</v>
      </c>
      <c r="E38" s="24">
        <v>9.7560975609756101E-2</v>
      </c>
      <c r="F38" s="25">
        <v>0.18666666666666668</v>
      </c>
      <c r="G38" s="31">
        <f>AVERAGE(C38:F38)</f>
        <v>0.13380136950000529</v>
      </c>
    </row>
    <row r="39" spans="1:7" ht="24" x14ac:dyDescent="0.25">
      <c r="A39" s="21"/>
      <c r="B39" s="22" t="s">
        <v>26</v>
      </c>
      <c r="C39" s="23">
        <v>0.37362637362637363</v>
      </c>
      <c r="D39" s="24">
        <v>0.3559322033898305</v>
      </c>
      <c r="E39" s="24">
        <v>0.33170731707317075</v>
      </c>
      <c r="F39" s="25">
        <v>0.36</v>
      </c>
      <c r="G39" s="31">
        <f>AVERAGE(C39:F39)</f>
        <v>0.35531647352234375</v>
      </c>
    </row>
    <row r="40" spans="1:7" x14ac:dyDescent="0.25">
      <c r="A40" s="21" t="s">
        <v>27</v>
      </c>
      <c r="B40" s="22" t="s">
        <v>28</v>
      </c>
      <c r="C40" s="23">
        <v>0.21978021978021978</v>
      </c>
      <c r="D40" s="24">
        <v>0.22033898305084743</v>
      </c>
      <c r="E40" s="24">
        <v>0.2</v>
      </c>
      <c r="F40" s="25">
        <v>0.20666666666666667</v>
      </c>
      <c r="G40" s="31">
        <f>AVERAGE(C40:F40)</f>
        <v>0.21169646737443346</v>
      </c>
    </row>
    <row r="41" spans="1:7" ht="24" x14ac:dyDescent="0.25">
      <c r="A41" s="21"/>
      <c r="B41" s="22" t="s">
        <v>29</v>
      </c>
      <c r="C41" s="23">
        <v>0.15384615384615385</v>
      </c>
      <c r="D41" s="24">
        <v>0.16384180790960451</v>
      </c>
      <c r="E41" s="24">
        <v>0.1951219512195122</v>
      </c>
      <c r="F41" s="25">
        <v>0.12666666666666668</v>
      </c>
      <c r="G41" s="31">
        <f>AVERAGE(C41:F41)</f>
        <v>0.15986914491048432</v>
      </c>
    </row>
    <row r="42" spans="1:7" x14ac:dyDescent="0.25">
      <c r="A42" s="21"/>
      <c r="B42" s="22" t="s">
        <v>30</v>
      </c>
      <c r="C42" s="23">
        <v>0.15384615384615385</v>
      </c>
      <c r="D42" s="24">
        <v>0.20338983050847459</v>
      </c>
      <c r="E42" s="24">
        <v>0.18048780487804877</v>
      </c>
      <c r="F42" s="25">
        <v>0.23333333333333331</v>
      </c>
      <c r="G42" s="31">
        <f>AVERAGE(C42:F42)</f>
        <v>0.19276428064150261</v>
      </c>
    </row>
    <row r="43" spans="1:7" x14ac:dyDescent="0.25">
      <c r="A43" s="21"/>
      <c r="B43" s="22" t="s">
        <v>31</v>
      </c>
      <c r="C43" s="23">
        <v>0.17582417582417584</v>
      </c>
      <c r="D43" s="24">
        <v>0.23728813559322035</v>
      </c>
      <c r="E43" s="24">
        <v>0.11219512195121953</v>
      </c>
      <c r="F43" s="25">
        <v>0.16</v>
      </c>
      <c r="G43" s="31">
        <f>AVERAGE(C43:F43)</f>
        <v>0.17132685834215394</v>
      </c>
    </row>
    <row r="44" spans="1:7" x14ac:dyDescent="0.25">
      <c r="A44" s="21"/>
      <c r="B44" s="22" t="s">
        <v>32</v>
      </c>
      <c r="C44" s="23">
        <v>0.30769230769230771</v>
      </c>
      <c r="D44" s="24">
        <v>0.29943502824858759</v>
      </c>
      <c r="E44" s="24">
        <v>0.23414634146341468</v>
      </c>
      <c r="F44" s="25">
        <v>0.28000000000000003</v>
      </c>
      <c r="G44" s="31">
        <f>AVERAGE(C44:F44)</f>
        <v>0.28031841935107749</v>
      </c>
    </row>
    <row r="45" spans="1:7" x14ac:dyDescent="0.25">
      <c r="A45" s="21"/>
      <c r="B45" s="22" t="s">
        <v>33</v>
      </c>
      <c r="C45" s="23">
        <v>0.1648351648351648</v>
      </c>
      <c r="D45" s="24">
        <v>0.15254237288135594</v>
      </c>
      <c r="E45" s="24">
        <v>0.14634146341463414</v>
      </c>
      <c r="F45" s="25">
        <v>0.16666666666666663</v>
      </c>
      <c r="G45" s="31">
        <f>AVERAGE(C45:F45)</f>
        <v>0.15759641694945539</v>
      </c>
    </row>
    <row r="46" spans="1:7" x14ac:dyDescent="0.25">
      <c r="A46" s="21"/>
      <c r="B46" s="22" t="s">
        <v>34</v>
      </c>
      <c r="C46" s="23">
        <v>0.21428571428571427</v>
      </c>
      <c r="D46" s="24">
        <v>0.16384180790960451</v>
      </c>
      <c r="E46" s="24">
        <v>0.19024390243902439</v>
      </c>
      <c r="F46" s="25">
        <v>0.2</v>
      </c>
      <c r="G46" s="31">
        <f>AVERAGE(C46:F46)</f>
        <v>0.19209285615858579</v>
      </c>
    </row>
    <row r="47" spans="1:7" ht="24" x14ac:dyDescent="0.25">
      <c r="A47" s="21"/>
      <c r="B47" s="22" t="s">
        <v>35</v>
      </c>
      <c r="C47" s="23">
        <v>0.12637362637362637</v>
      </c>
      <c r="D47" s="24">
        <v>0.10169491525423729</v>
      </c>
      <c r="E47" s="24">
        <v>0.15609756097560976</v>
      </c>
      <c r="F47" s="25">
        <v>0.15333333333333332</v>
      </c>
      <c r="G47" s="31">
        <f>AVERAGE(C47:F47)</f>
        <v>0.13437485898420168</v>
      </c>
    </row>
    <row r="48" spans="1:7" x14ac:dyDescent="0.25">
      <c r="A48" s="21"/>
      <c r="B48" s="22" t="s">
        <v>36</v>
      </c>
      <c r="C48" s="23">
        <v>5.4945054945054944E-2</v>
      </c>
      <c r="D48" s="24">
        <v>5.6497175141242945E-2</v>
      </c>
      <c r="E48" s="24">
        <v>5.8536585365853669E-2</v>
      </c>
      <c r="F48" s="25">
        <v>5.3333333333333337E-2</v>
      </c>
      <c r="G48" s="31">
        <f>AVERAGE(C48:F48)</f>
        <v>5.5828037196371222E-2</v>
      </c>
    </row>
    <row r="49" spans="1:7" x14ac:dyDescent="0.25">
      <c r="A49" s="21"/>
      <c r="B49" s="22" t="s">
        <v>37</v>
      </c>
      <c r="C49" s="23">
        <v>0.26923076923076922</v>
      </c>
      <c r="D49" s="24">
        <v>0.25988700564971751</v>
      </c>
      <c r="E49" s="24">
        <v>0.22439024390243906</v>
      </c>
      <c r="F49" s="25">
        <v>0.31333333333333335</v>
      </c>
      <c r="G49" s="31">
        <f>AVERAGE(C49:F49)</f>
        <v>0.26671033802906474</v>
      </c>
    </row>
    <row r="50" spans="1:7" x14ac:dyDescent="0.25">
      <c r="A50" s="21"/>
      <c r="B50" s="22" t="s">
        <v>38</v>
      </c>
      <c r="C50" s="23">
        <v>0.26373626373626374</v>
      </c>
      <c r="D50" s="24">
        <v>0.23728813559322035</v>
      </c>
      <c r="E50" s="24">
        <v>0.22926829268292687</v>
      </c>
      <c r="F50" s="25">
        <v>0.2</v>
      </c>
      <c r="G50" s="31">
        <f>AVERAGE(C50:F50)</f>
        <v>0.23257317300310271</v>
      </c>
    </row>
    <row r="51" spans="1:7" x14ac:dyDescent="0.25">
      <c r="A51" s="21"/>
      <c r="B51" s="22" t="s">
        <v>39</v>
      </c>
      <c r="C51" s="23">
        <v>0.12087912087912088</v>
      </c>
      <c r="D51" s="24">
        <v>6.7796610169491525E-2</v>
      </c>
      <c r="E51" s="24">
        <v>9.7560975609756101E-2</v>
      </c>
      <c r="F51" s="25">
        <v>0.11333333333333333</v>
      </c>
      <c r="G51" s="31">
        <f>AVERAGE(C51:F51)</f>
        <v>9.9892509997925469E-2</v>
      </c>
    </row>
    <row r="52" spans="1:7" ht="24" x14ac:dyDescent="0.25">
      <c r="A52" s="21"/>
      <c r="B52" s="22" t="s">
        <v>40</v>
      </c>
      <c r="C52" s="23">
        <v>0.28021978021978022</v>
      </c>
      <c r="D52" s="24">
        <v>0.21468926553672316</v>
      </c>
      <c r="E52" s="24">
        <v>0.22926829268292687</v>
      </c>
      <c r="F52" s="25">
        <v>0.26666666666666666</v>
      </c>
      <c r="G52" s="31">
        <f>AVERAGE(C52:F52)</f>
        <v>0.24771100127652423</v>
      </c>
    </row>
    <row r="53" spans="1:7" x14ac:dyDescent="0.25">
      <c r="A53" s="21"/>
      <c r="B53" s="22" t="s">
        <v>41</v>
      </c>
      <c r="C53" s="23">
        <v>0.24725274725274726</v>
      </c>
      <c r="D53" s="24">
        <v>0.1864406779661017</v>
      </c>
      <c r="E53" s="24">
        <v>0.25365853658536586</v>
      </c>
      <c r="F53" s="25">
        <v>0.23333333333333331</v>
      </c>
      <c r="G53" s="31">
        <f>AVERAGE(C53:F53)</f>
        <v>0.23017132378438701</v>
      </c>
    </row>
    <row r="54" spans="1:7" ht="24" x14ac:dyDescent="0.25">
      <c r="A54" s="21"/>
      <c r="B54" s="22" t="s">
        <v>42</v>
      </c>
      <c r="C54" s="23">
        <v>0.23076923076923075</v>
      </c>
      <c r="D54" s="24">
        <v>0.25988700564971751</v>
      </c>
      <c r="E54" s="24">
        <v>0.23902439024390243</v>
      </c>
      <c r="F54" s="25">
        <v>0.14000000000000001</v>
      </c>
      <c r="G54" s="31">
        <f>AVERAGE(C54:F54)</f>
        <v>0.21742015666571268</v>
      </c>
    </row>
    <row r="55" spans="1:7" x14ac:dyDescent="0.25">
      <c r="A55" s="21"/>
      <c r="B55" s="22" t="s">
        <v>43</v>
      </c>
      <c r="C55" s="23">
        <v>0.27472527472527475</v>
      </c>
      <c r="D55" s="24">
        <v>0.23728813559322035</v>
      </c>
      <c r="E55" s="24">
        <v>0.2</v>
      </c>
      <c r="F55" s="25">
        <v>0.25333333333333335</v>
      </c>
      <c r="G55" s="31">
        <f>AVERAGE(C55:F55)</f>
        <v>0.24133668591295715</v>
      </c>
    </row>
    <row r="56" spans="1:7" ht="24" x14ac:dyDescent="0.25">
      <c r="A56" s="21"/>
      <c r="B56" s="22" t="s">
        <v>44</v>
      </c>
      <c r="C56" s="23">
        <v>0.15384615384615385</v>
      </c>
      <c r="D56" s="24">
        <v>0.23728813559322035</v>
      </c>
      <c r="E56" s="24">
        <v>0.17560975609756097</v>
      </c>
      <c r="F56" s="25">
        <v>0.17333333333333337</v>
      </c>
      <c r="G56" s="31">
        <f>AVERAGE(C56:F56)</f>
        <v>0.18501934471756715</v>
      </c>
    </row>
    <row r="57" spans="1:7" x14ac:dyDescent="0.25">
      <c r="A57" s="21"/>
      <c r="B57" s="22" t="s">
        <v>45</v>
      </c>
      <c r="C57" s="23">
        <v>0.19780219780219782</v>
      </c>
      <c r="D57" s="24">
        <v>9.6045197740112997E-2</v>
      </c>
      <c r="E57" s="24">
        <v>0.23902439024390243</v>
      </c>
      <c r="F57" s="25">
        <v>0.20666666666666667</v>
      </c>
      <c r="G57" s="31">
        <f>AVERAGE(C57:F57)</f>
        <v>0.18488461311321999</v>
      </c>
    </row>
    <row r="58" spans="1:7" x14ac:dyDescent="0.25">
      <c r="A58" s="21"/>
      <c r="B58" s="22" t="s">
        <v>46</v>
      </c>
      <c r="C58" s="23">
        <v>8.2417582417582402E-2</v>
      </c>
      <c r="D58" s="24">
        <v>6.7796610169491525E-2</v>
      </c>
      <c r="E58" s="24">
        <v>7.8048780487804878E-2</v>
      </c>
      <c r="F58" s="25">
        <v>8.6666666666666684E-2</v>
      </c>
      <c r="G58" s="31">
        <f>AVERAGE(C58:F58)</f>
        <v>7.8732409935386369E-2</v>
      </c>
    </row>
    <row r="59" spans="1:7" ht="24" x14ac:dyDescent="0.25">
      <c r="A59" s="21"/>
      <c r="B59" s="22" t="s">
        <v>47</v>
      </c>
      <c r="C59" s="23">
        <v>0.26373626373626374</v>
      </c>
      <c r="D59" s="24">
        <v>0.33898305084745756</v>
      </c>
      <c r="E59" s="24">
        <v>0.22439024390243906</v>
      </c>
      <c r="F59" s="25">
        <v>0.32666666666666666</v>
      </c>
      <c r="G59" s="31">
        <f>AVERAGE(C59:F59)</f>
        <v>0.28844405628820674</v>
      </c>
    </row>
    <row r="60" spans="1:7" ht="24" x14ac:dyDescent="0.25">
      <c r="A60" s="21" t="s">
        <v>74</v>
      </c>
      <c r="B60" s="22" t="s">
        <v>75</v>
      </c>
      <c r="C60" s="23">
        <v>0.19230769230769235</v>
      </c>
      <c r="D60" s="24">
        <v>0.16949152542372878</v>
      </c>
      <c r="E60" s="24">
        <v>0.17073170731707318</v>
      </c>
      <c r="F60" s="25">
        <v>0.13333333333333333</v>
      </c>
      <c r="G60" s="31">
        <f>AVERAGE(C60:F60)</f>
        <v>0.1664660645954569</v>
      </c>
    </row>
    <row r="61" spans="1:7" ht="24" x14ac:dyDescent="0.25">
      <c r="A61" s="21"/>
      <c r="B61" s="22" t="s">
        <v>76</v>
      </c>
      <c r="C61" s="23">
        <v>0.24175824175824176</v>
      </c>
      <c r="D61" s="24">
        <v>0.2711864406779661</v>
      </c>
      <c r="E61" s="24">
        <v>0.2780487804878049</v>
      </c>
      <c r="F61" s="25">
        <v>0.22666666666666666</v>
      </c>
      <c r="G61" s="31">
        <f>AVERAGE(C61:F61)</f>
        <v>0.25441503239766983</v>
      </c>
    </row>
    <row r="62" spans="1:7" ht="24" x14ac:dyDescent="0.25">
      <c r="A62" s="21"/>
      <c r="B62" s="22" t="s">
        <v>77</v>
      </c>
      <c r="C62" s="23">
        <v>0.12637362637362637</v>
      </c>
      <c r="D62" s="24">
        <v>5.0847457627118647E-2</v>
      </c>
      <c r="E62" s="24">
        <v>5.365853658536586E-2</v>
      </c>
      <c r="F62" s="25">
        <v>8.6666666666666684E-2</v>
      </c>
      <c r="G62" s="31">
        <f>AVERAGE(C62:F62)</f>
        <v>7.938657181319439E-2</v>
      </c>
    </row>
    <row r="63" spans="1:7" ht="24" x14ac:dyDescent="0.25">
      <c r="A63" s="21"/>
      <c r="B63" s="22" t="s">
        <v>78</v>
      </c>
      <c r="C63" s="23">
        <v>0.18681318681318682</v>
      </c>
      <c r="D63" s="24">
        <v>0.16384180790960451</v>
      </c>
      <c r="E63" s="24">
        <v>0.16585365853658537</v>
      </c>
      <c r="F63" s="25">
        <v>0.25333333333333335</v>
      </c>
      <c r="G63" s="31">
        <f>AVERAGE(C63:F63)</f>
        <v>0.19246049664817749</v>
      </c>
    </row>
    <row r="64" spans="1:7" ht="24" x14ac:dyDescent="0.25">
      <c r="A64" s="21"/>
      <c r="B64" s="22" t="s">
        <v>79</v>
      </c>
      <c r="C64" s="23">
        <v>0.2857142857142857</v>
      </c>
      <c r="D64" s="24">
        <v>0.25988700564971751</v>
      </c>
      <c r="E64" s="24">
        <v>0.20975609756097563</v>
      </c>
      <c r="F64" s="25">
        <v>0.24</v>
      </c>
      <c r="G64" s="31">
        <f>AVERAGE(C64:F64)</f>
        <v>0.24883934723124468</v>
      </c>
    </row>
    <row r="65" spans="1:7" ht="24" x14ac:dyDescent="0.25">
      <c r="A65" s="21"/>
      <c r="B65" s="22" t="s">
        <v>80</v>
      </c>
      <c r="C65" s="23">
        <v>0.18131868131868131</v>
      </c>
      <c r="D65" s="24">
        <v>0.20903954802259886</v>
      </c>
      <c r="E65" s="24">
        <v>0.16097560975609757</v>
      </c>
      <c r="F65" s="25">
        <v>0.17333333333333337</v>
      </c>
      <c r="G65" s="31">
        <f>AVERAGE(C65:F65)</f>
        <v>0.18116679310767778</v>
      </c>
    </row>
    <row r="66" spans="1:7" ht="24" x14ac:dyDescent="0.25">
      <c r="A66" s="21"/>
      <c r="B66" s="22" t="s">
        <v>81</v>
      </c>
      <c r="C66" s="23">
        <v>0.17032967032967034</v>
      </c>
      <c r="D66" s="24">
        <v>0.16384180790960451</v>
      </c>
      <c r="E66" s="24">
        <v>0.17560975609756097</v>
      </c>
      <c r="F66" s="25">
        <v>0.22</v>
      </c>
      <c r="G66" s="31">
        <f>AVERAGE(C66:F66)</f>
        <v>0.18244530858420893</v>
      </c>
    </row>
    <row r="67" spans="1:7" ht="24" x14ac:dyDescent="0.25">
      <c r="A67" s="21"/>
      <c r="B67" s="22" t="s">
        <v>82</v>
      </c>
      <c r="C67" s="23">
        <v>0.17032967032967034</v>
      </c>
      <c r="D67" s="24">
        <v>0.11864406779661017</v>
      </c>
      <c r="E67" s="24">
        <v>0.14634146341463414</v>
      </c>
      <c r="F67" s="25">
        <v>0.22666666666666666</v>
      </c>
      <c r="G67" s="31">
        <f>AVERAGE(C67:F67)</f>
        <v>0.16549546705189533</v>
      </c>
    </row>
    <row r="68" spans="1:7" ht="24" x14ac:dyDescent="0.25">
      <c r="A68" s="21"/>
      <c r="B68" s="22" t="s">
        <v>83</v>
      </c>
      <c r="C68" s="23">
        <v>0.12637362637362637</v>
      </c>
      <c r="D68" s="24">
        <v>0.10734463276836158</v>
      </c>
      <c r="E68" s="24">
        <v>6.3414634146341464E-2</v>
      </c>
      <c r="F68" s="25">
        <v>0.14666666666666667</v>
      </c>
      <c r="G68" s="31">
        <f>AVERAGE(C68:F68)</f>
        <v>0.11094988998874902</v>
      </c>
    </row>
    <row r="69" spans="1:7" ht="24" x14ac:dyDescent="0.25">
      <c r="A69" s="21"/>
      <c r="B69" s="22" t="s">
        <v>84</v>
      </c>
      <c r="C69" s="23">
        <v>0.18131868131868131</v>
      </c>
      <c r="D69" s="24">
        <v>0.1807909604519774</v>
      </c>
      <c r="E69" s="24">
        <v>0.15609756097560976</v>
      </c>
      <c r="F69" s="25">
        <v>0.17333333333333337</v>
      </c>
      <c r="G69" s="31">
        <f>AVERAGE(C69:F69)</f>
        <v>0.17288513401990047</v>
      </c>
    </row>
    <row r="70" spans="1:7" ht="24" x14ac:dyDescent="0.25">
      <c r="A70" s="21"/>
      <c r="B70" s="22" t="s">
        <v>85</v>
      </c>
      <c r="C70" s="23">
        <v>0.19780219780219782</v>
      </c>
      <c r="D70" s="24">
        <v>0.1807909604519774</v>
      </c>
      <c r="E70" s="24">
        <v>0.16097560975609757</v>
      </c>
      <c r="F70" s="25">
        <v>0.2</v>
      </c>
      <c r="G70" s="31">
        <f>AVERAGE(C70:F70)</f>
        <v>0.18489219200256818</v>
      </c>
    </row>
    <row r="71" spans="1:7" ht="24" x14ac:dyDescent="0.25">
      <c r="A71" s="21"/>
      <c r="B71" s="22" t="s">
        <v>86</v>
      </c>
      <c r="C71" s="23">
        <v>0.1648351648351648</v>
      </c>
      <c r="D71" s="24">
        <v>0.1807909604519774</v>
      </c>
      <c r="E71" s="24">
        <v>0.15609756097560976</v>
      </c>
      <c r="F71" s="25">
        <v>0.15333333333333332</v>
      </c>
      <c r="G71" s="31">
        <f>AVERAGE(C71:F71)</f>
        <v>0.16376425489902133</v>
      </c>
    </row>
    <row r="72" spans="1:7" ht="24" x14ac:dyDescent="0.25">
      <c r="A72" s="21"/>
      <c r="B72" s="22" t="s">
        <v>87</v>
      </c>
      <c r="C72" s="23">
        <v>0.2967032967032967</v>
      </c>
      <c r="D72" s="24">
        <v>0.28813559322033899</v>
      </c>
      <c r="E72" s="24">
        <v>0.33658536585365861</v>
      </c>
      <c r="F72" s="25">
        <v>0.29333333333333333</v>
      </c>
      <c r="G72" s="31">
        <f>AVERAGE(C72:F72)</f>
        <v>0.30368939727765687</v>
      </c>
    </row>
    <row r="73" spans="1:7" ht="24" x14ac:dyDescent="0.25">
      <c r="A73" s="21"/>
      <c r="B73" s="22" t="s">
        <v>88</v>
      </c>
      <c r="C73" s="23">
        <v>8.7912087912087919E-2</v>
      </c>
      <c r="D73" s="24">
        <v>0.13559322033898305</v>
      </c>
      <c r="E73" s="24">
        <v>0.13170731707317074</v>
      </c>
      <c r="F73" s="25">
        <v>0.16</v>
      </c>
      <c r="G73" s="31">
        <f>AVERAGE(C73:F73)</f>
        <v>0.12880315633106043</v>
      </c>
    </row>
    <row r="74" spans="1:7" ht="24" x14ac:dyDescent="0.25">
      <c r="A74" s="21"/>
      <c r="B74" s="22" t="s">
        <v>89</v>
      </c>
      <c r="C74" s="23">
        <v>0.40659340659340659</v>
      </c>
      <c r="D74" s="24">
        <v>0.31638418079096048</v>
      </c>
      <c r="E74" s="24">
        <v>0.31707317073170732</v>
      </c>
      <c r="F74" s="25">
        <v>0.3</v>
      </c>
      <c r="G74" s="31">
        <f>AVERAGE(C74:F74)</f>
        <v>0.33501268952901864</v>
      </c>
    </row>
    <row r="75" spans="1:7" ht="24" x14ac:dyDescent="0.25">
      <c r="A75" s="21"/>
      <c r="B75" s="22" t="s">
        <v>90</v>
      </c>
      <c r="C75" s="23">
        <v>0.17032967032967034</v>
      </c>
      <c r="D75" s="24">
        <v>0.21468926553672316</v>
      </c>
      <c r="E75" s="24">
        <v>0.25853658536585367</v>
      </c>
      <c r="F75" s="25">
        <v>0.26</v>
      </c>
      <c r="G75" s="31">
        <f>AVERAGE(C75:F75)</f>
        <v>0.22588888030806178</v>
      </c>
    </row>
    <row r="76" spans="1:7" ht="24" x14ac:dyDescent="0.25">
      <c r="A76" s="21"/>
      <c r="B76" s="22" t="s">
        <v>91</v>
      </c>
      <c r="C76" s="23">
        <v>0.31318681318681318</v>
      </c>
      <c r="D76" s="24">
        <v>0.32203389830508472</v>
      </c>
      <c r="E76" s="24">
        <v>0.36585365853658536</v>
      </c>
      <c r="F76" s="25">
        <v>0.28666666666666668</v>
      </c>
      <c r="G76" s="31">
        <f>AVERAGE(C76:F76)</f>
        <v>0.32193525917378751</v>
      </c>
    </row>
    <row r="77" spans="1:7" ht="24" x14ac:dyDescent="0.25">
      <c r="A77" s="21"/>
      <c r="B77" s="22" t="s">
        <v>92</v>
      </c>
      <c r="C77" s="23">
        <v>0.31868131868131866</v>
      </c>
      <c r="D77" s="24">
        <v>0.29943502824858759</v>
      </c>
      <c r="E77" s="24">
        <v>0.24390243902439024</v>
      </c>
      <c r="F77" s="25">
        <v>0.31333333333333335</v>
      </c>
      <c r="G77" s="31">
        <f>AVERAGE(C77:F77)</f>
        <v>0.29383802982190743</v>
      </c>
    </row>
    <row r="78" spans="1:7" x14ac:dyDescent="0.25">
      <c r="A78" s="21" t="s">
        <v>93</v>
      </c>
      <c r="B78" s="22" t="s">
        <v>94</v>
      </c>
      <c r="C78" s="23">
        <v>0.24725274725274726</v>
      </c>
      <c r="D78" s="24">
        <v>0.15819209039548024</v>
      </c>
      <c r="E78" s="24">
        <v>0.17647058823529413</v>
      </c>
      <c r="F78" s="25">
        <v>0.20666666666666667</v>
      </c>
      <c r="G78" s="31">
        <f>AVERAGE(C78:F78)</f>
        <v>0.19714552313754707</v>
      </c>
    </row>
    <row r="79" spans="1:7" x14ac:dyDescent="0.25">
      <c r="A79" s="21"/>
      <c r="B79" s="22" t="s">
        <v>95</v>
      </c>
      <c r="C79" s="23">
        <v>0.24725274725274726</v>
      </c>
      <c r="D79" s="24">
        <v>0.2655367231638418</v>
      </c>
      <c r="E79" s="24">
        <v>0.25490196078431371</v>
      </c>
      <c r="F79" s="25">
        <v>0.22</v>
      </c>
      <c r="G79" s="31">
        <f>AVERAGE(C79:F79)</f>
        <v>0.24692285780022569</v>
      </c>
    </row>
    <row r="80" spans="1:7" x14ac:dyDescent="0.25">
      <c r="A80" s="21"/>
      <c r="B80" s="22" t="s">
        <v>96</v>
      </c>
      <c r="C80" s="23">
        <v>0.2032967032967033</v>
      </c>
      <c r="D80" s="24">
        <v>0.1864406779661017</v>
      </c>
      <c r="E80" s="24">
        <v>0.15196078431372548</v>
      </c>
      <c r="F80" s="25">
        <v>0.14666666666666667</v>
      </c>
      <c r="G80" s="31">
        <f>AVERAGE(C80:F80)</f>
        <v>0.17209120806079931</v>
      </c>
    </row>
    <row r="81" spans="1:7" x14ac:dyDescent="0.25">
      <c r="A81" s="21"/>
      <c r="B81" s="22" t="s">
        <v>97</v>
      </c>
      <c r="C81" s="23">
        <v>0.27472527472527475</v>
      </c>
      <c r="D81" s="24">
        <v>0.2768361581920904</v>
      </c>
      <c r="E81" s="24">
        <v>0.19117647058823528</v>
      </c>
      <c r="F81" s="25">
        <v>0.28666666666666668</v>
      </c>
      <c r="G81" s="31">
        <f>AVERAGE(C81:F81)</f>
        <v>0.25735114254306679</v>
      </c>
    </row>
    <row r="82" spans="1:7" x14ac:dyDescent="0.25">
      <c r="A82" s="21"/>
      <c r="B82" s="22" t="s">
        <v>98</v>
      </c>
      <c r="C82" s="23">
        <v>0.1648351648351648</v>
      </c>
      <c r="D82" s="24">
        <v>0.1864406779661017</v>
      </c>
      <c r="E82" s="24">
        <v>0.18627450980392157</v>
      </c>
      <c r="F82" s="25">
        <v>0.21333333333333335</v>
      </c>
      <c r="G82" s="31">
        <f>AVERAGE(C82:F82)</f>
        <v>0.18772092148463038</v>
      </c>
    </row>
    <row r="83" spans="1:7" ht="24" x14ac:dyDescent="0.25">
      <c r="A83" s="21"/>
      <c r="B83" s="22" t="s">
        <v>99</v>
      </c>
      <c r="C83" s="23">
        <v>0.17032967032967034</v>
      </c>
      <c r="D83" s="24">
        <v>0.24293785310734464</v>
      </c>
      <c r="E83" s="24">
        <v>0.25</v>
      </c>
      <c r="F83" s="25">
        <v>0.23333333333333331</v>
      </c>
      <c r="G83" s="31">
        <f>AVERAGE(C83:F83)</f>
        <v>0.22415021419258707</v>
      </c>
    </row>
    <row r="84" spans="1:7" ht="24" x14ac:dyDescent="0.25">
      <c r="A84" s="21"/>
      <c r="B84" s="22" t="s">
        <v>100</v>
      </c>
      <c r="C84" s="23">
        <v>0.14835164835164835</v>
      </c>
      <c r="D84" s="24">
        <v>0.14124293785310735</v>
      </c>
      <c r="E84" s="24">
        <v>0.14215686274509803</v>
      </c>
      <c r="F84" s="25">
        <v>0.21333333333333335</v>
      </c>
      <c r="G84" s="31">
        <f>AVERAGE(C84:F84)</f>
        <v>0.16127119557079678</v>
      </c>
    </row>
    <row r="85" spans="1:7" x14ac:dyDescent="0.25">
      <c r="A85" s="21"/>
      <c r="B85" s="22" t="s">
        <v>101</v>
      </c>
      <c r="C85" s="23">
        <v>0.14835164835164835</v>
      </c>
      <c r="D85" s="24">
        <v>0.10169491525423729</v>
      </c>
      <c r="E85" s="24">
        <v>0.13235294117647059</v>
      </c>
      <c r="F85" s="25">
        <v>0.16666666666666663</v>
      </c>
      <c r="G85" s="31">
        <f>AVERAGE(C85:F85)</f>
        <v>0.1372665428622557</v>
      </c>
    </row>
    <row r="86" spans="1:7" x14ac:dyDescent="0.25">
      <c r="A86" s="21"/>
      <c r="B86" s="22" t="s">
        <v>102</v>
      </c>
      <c r="C86" s="23">
        <v>0.23626373626373623</v>
      </c>
      <c r="D86" s="24">
        <v>0.12994350282485875</v>
      </c>
      <c r="E86" s="24">
        <v>0.15686274509803921</v>
      </c>
      <c r="F86" s="25">
        <v>0.26</v>
      </c>
      <c r="G86" s="31">
        <f>AVERAGE(C86:F86)</f>
        <v>0.19576749604665855</v>
      </c>
    </row>
    <row r="87" spans="1:7" x14ac:dyDescent="0.25">
      <c r="A87" s="21"/>
      <c r="B87" s="22" t="s">
        <v>103</v>
      </c>
      <c r="C87" s="23">
        <v>0.24175824175824176</v>
      </c>
      <c r="D87" s="24">
        <v>0.15819209039548024</v>
      </c>
      <c r="E87" s="24">
        <v>0.16176470588235292</v>
      </c>
      <c r="F87" s="25">
        <v>0.2</v>
      </c>
      <c r="G87" s="31">
        <f>AVERAGE(C87:F87)</f>
        <v>0.19042875950901872</v>
      </c>
    </row>
    <row r="88" spans="1:7" x14ac:dyDescent="0.25">
      <c r="A88" s="21"/>
      <c r="B88" s="22" t="s">
        <v>104</v>
      </c>
      <c r="C88" s="23">
        <v>0.23626373626373623</v>
      </c>
      <c r="D88" s="24">
        <v>0.25988700564971751</v>
      </c>
      <c r="E88" s="24">
        <v>0.23529411764705879</v>
      </c>
      <c r="F88" s="25">
        <v>0.18</v>
      </c>
      <c r="G88" s="31">
        <f>AVERAGE(C88:F88)</f>
        <v>0.22786121489012812</v>
      </c>
    </row>
    <row r="89" spans="1:7" ht="24" x14ac:dyDescent="0.25">
      <c r="A89" s="21"/>
      <c r="B89" s="22" t="s">
        <v>105</v>
      </c>
      <c r="C89" s="23">
        <v>0.23076923076923075</v>
      </c>
      <c r="D89" s="24">
        <v>0.1864406779661017</v>
      </c>
      <c r="E89" s="24">
        <v>0.19117647058823528</v>
      </c>
      <c r="F89" s="25">
        <v>0.13333333333333333</v>
      </c>
      <c r="G89" s="31">
        <f>AVERAGE(C89:F89)</f>
        <v>0.18542992816422527</v>
      </c>
    </row>
    <row r="90" spans="1:7" ht="24" x14ac:dyDescent="0.25">
      <c r="A90" s="21"/>
      <c r="B90" s="22" t="s">
        <v>106</v>
      </c>
      <c r="C90" s="23">
        <v>0.28021978021978022</v>
      </c>
      <c r="D90" s="24">
        <v>0.22598870056497178</v>
      </c>
      <c r="E90" s="24">
        <v>0.24509803921568626</v>
      </c>
      <c r="F90" s="25">
        <v>0.30666666666666664</v>
      </c>
      <c r="G90" s="31">
        <f>AVERAGE(C90:F90)</f>
        <v>0.26449329666677623</v>
      </c>
    </row>
    <row r="91" spans="1:7" x14ac:dyDescent="0.25">
      <c r="A91" s="21"/>
      <c r="B91" s="22" t="s">
        <v>107</v>
      </c>
      <c r="C91" s="23">
        <v>8.2417582417582402E-2</v>
      </c>
      <c r="D91" s="24">
        <v>0.10169491525423729</v>
      </c>
      <c r="E91" s="24">
        <v>0.10784313725490197</v>
      </c>
      <c r="F91" s="25">
        <v>0.16</v>
      </c>
      <c r="G91" s="31">
        <f>AVERAGE(C91:F91)</f>
        <v>0.11298890873168041</v>
      </c>
    </row>
    <row r="92" spans="1:7" x14ac:dyDescent="0.25">
      <c r="A92" s="21"/>
      <c r="B92" s="22" t="s">
        <v>108</v>
      </c>
      <c r="C92" s="23">
        <v>0.31318681318681318</v>
      </c>
      <c r="D92" s="24">
        <v>0.32768361581920902</v>
      </c>
      <c r="E92" s="24">
        <v>0.30882352941176472</v>
      </c>
      <c r="F92" s="25">
        <v>0.25333333333333335</v>
      </c>
      <c r="G92" s="31">
        <f>AVERAGE(C92:F92)</f>
        <v>0.30075682293778006</v>
      </c>
    </row>
    <row r="93" spans="1:7" x14ac:dyDescent="0.25">
      <c r="A93" s="21"/>
      <c r="B93" s="22" t="s">
        <v>109</v>
      </c>
      <c r="C93" s="23">
        <v>0.18131868131868131</v>
      </c>
      <c r="D93" s="24">
        <v>0.19774011299435026</v>
      </c>
      <c r="E93" s="24">
        <v>0.22058823529411764</v>
      </c>
      <c r="F93" s="25">
        <v>0.25333333333333335</v>
      </c>
      <c r="G93" s="31">
        <f>AVERAGE(C93:F93)</f>
        <v>0.21324509073512066</v>
      </c>
    </row>
    <row r="94" spans="1:7" ht="15.75" thickBot="1" x14ac:dyDescent="0.3">
      <c r="A94" s="26"/>
      <c r="B94" s="27" t="s">
        <v>110</v>
      </c>
      <c r="C94" s="28">
        <v>0.26923076923076922</v>
      </c>
      <c r="D94" s="29">
        <v>0.32768361581920902</v>
      </c>
      <c r="E94" s="29">
        <v>0.30392156862745096</v>
      </c>
      <c r="F94" s="30">
        <v>0.30666666666666664</v>
      </c>
      <c r="G94" s="31">
        <f>AVERAGE(C94:F94)</f>
        <v>0.30187565508602399</v>
      </c>
    </row>
    <row r="95" spans="1:7" ht="15.75" thickTop="1" x14ac:dyDescent="0.25">
      <c r="C95" s="32">
        <f>AVERAGE(C6:C94)</f>
        <v>0.21656994690702555</v>
      </c>
      <c r="D95" s="32">
        <f>AVERAGE(D6:D94)</f>
        <v>0.20586554941915819</v>
      </c>
      <c r="E95" s="32">
        <f>AVERAGE(E6:E94)</f>
        <v>0.19848817027496107</v>
      </c>
      <c r="F95" s="32">
        <f>AVERAGE(F6:F94)</f>
        <v>0.21632958801498131</v>
      </c>
      <c r="G95" s="32">
        <f>AVERAGE(G6:G94)</f>
        <v>0.20931331365403158</v>
      </c>
    </row>
    <row r="98" spans="1:6" ht="15.75" thickBot="1" x14ac:dyDescent="0.3"/>
    <row r="99" spans="1:6" ht="15.75" thickTop="1" x14ac:dyDescent="0.25">
      <c r="A99" s="1"/>
      <c r="B99" s="2"/>
      <c r="C99" s="3" t="s">
        <v>1</v>
      </c>
      <c r="D99" s="4"/>
      <c r="E99" s="4"/>
      <c r="F99" s="5"/>
    </row>
    <row r="100" spans="1:6" ht="36.75" x14ac:dyDescent="0.25">
      <c r="A100" s="6"/>
      <c r="B100" s="7"/>
      <c r="C100" s="8" t="s">
        <v>52</v>
      </c>
      <c r="D100" s="9" t="s">
        <v>53</v>
      </c>
      <c r="E100" s="9" t="s">
        <v>54</v>
      </c>
      <c r="F100" s="10" t="s">
        <v>55</v>
      </c>
    </row>
    <row r="101" spans="1:6" ht="25.5" thickBot="1" x14ac:dyDescent="0.3">
      <c r="A101" s="11"/>
      <c r="B101" s="12"/>
      <c r="C101" s="13" t="s">
        <v>8</v>
      </c>
      <c r="D101" s="14" t="s">
        <v>8</v>
      </c>
      <c r="E101" s="14" t="s">
        <v>8</v>
      </c>
      <c r="F101" s="15" t="s">
        <v>8</v>
      </c>
    </row>
    <row r="102" spans="1:6" ht="24.75" thickTop="1" x14ac:dyDescent="0.25">
      <c r="A102" s="16" t="s">
        <v>56</v>
      </c>
      <c r="B102" s="17" t="s">
        <v>57</v>
      </c>
      <c r="C102" s="18">
        <f>C6 -($G6*C$95/$G$95)</f>
        <v>-3.0909832633416234E-2</v>
      </c>
      <c r="D102" s="19">
        <f t="shared" ref="D102:F102" si="0">D6 -($G6*D$95/$G$95)</f>
        <v>1.5612761024211497E-2</v>
      </c>
      <c r="E102" s="19">
        <f t="shared" si="0"/>
        <v>-1.779547383084501E-2</v>
      </c>
      <c r="F102" s="20">
        <f t="shared" si="0"/>
        <v>3.3092545440049942E-2</v>
      </c>
    </row>
    <row r="103" spans="1:6" ht="24" x14ac:dyDescent="0.25">
      <c r="A103" s="21"/>
      <c r="B103" s="22" t="s">
        <v>58</v>
      </c>
      <c r="C103" s="23">
        <f t="shared" ref="C103:F103" si="1">C7 -($G7*C$95/$G$95)</f>
        <v>4.3232050734401589E-2</v>
      </c>
      <c r="D103" s="24">
        <f t="shared" si="1"/>
        <v>-4.1394197642252828E-2</v>
      </c>
      <c r="E103" s="24">
        <f t="shared" si="1"/>
        <v>-1.1376921086852537E-2</v>
      </c>
      <c r="F103" s="25">
        <f t="shared" si="1"/>
        <v>9.5390679947039425E-3</v>
      </c>
    </row>
    <row r="104" spans="1:6" ht="24" x14ac:dyDescent="0.25">
      <c r="A104" s="21"/>
      <c r="B104" s="22" t="s">
        <v>59</v>
      </c>
      <c r="C104" s="23">
        <f t="shared" ref="C104:F104" si="2">C8 -($G8*C$95/$G$95)</f>
        <v>-1.0523572904274692E-2</v>
      </c>
      <c r="D104" s="24">
        <f t="shared" si="2"/>
        <v>3.2979845355896209E-2</v>
      </c>
      <c r="E104" s="24">
        <f t="shared" si="2"/>
        <v>2.9515142021304064E-2</v>
      </c>
      <c r="F104" s="25">
        <f t="shared" si="2"/>
        <v>-5.1971414472925248E-2</v>
      </c>
    </row>
    <row r="105" spans="1:6" ht="24" x14ac:dyDescent="0.25">
      <c r="A105" s="21"/>
      <c r="B105" s="22" t="s">
        <v>60</v>
      </c>
      <c r="C105" s="23">
        <f t="shared" ref="C105:F105" si="3">C9 -($G9*C$95/$G$95)</f>
        <v>4.7500294655396513E-3</v>
      </c>
      <c r="D105" s="24">
        <f t="shared" si="3"/>
        <v>-1.4445446902112996E-2</v>
      </c>
      <c r="E105" s="24">
        <f t="shared" si="3"/>
        <v>3.711587167552044E-3</v>
      </c>
      <c r="F105" s="25">
        <f t="shared" si="3"/>
        <v>5.983830269021384E-3</v>
      </c>
    </row>
    <row r="106" spans="1:6" ht="24" x14ac:dyDescent="0.25">
      <c r="A106" s="21"/>
      <c r="B106" s="22" t="s">
        <v>61</v>
      </c>
      <c r="C106" s="23">
        <f t="shared" ref="C106:F106" si="4">C10 -($G10*C$95/$G$95)</f>
        <v>1.3434485385255823E-3</v>
      </c>
      <c r="D106" s="24">
        <f t="shared" si="4"/>
        <v>6.7184511684511117E-2</v>
      </c>
      <c r="E106" s="24">
        <f t="shared" si="4"/>
        <v>2.8427307646546218E-2</v>
      </c>
      <c r="F106" s="25">
        <f t="shared" si="4"/>
        <v>-9.6955267869582529E-2</v>
      </c>
    </row>
    <row r="107" spans="1:6" ht="24" x14ac:dyDescent="0.25">
      <c r="A107" s="21"/>
      <c r="B107" s="22" t="s">
        <v>62</v>
      </c>
      <c r="C107" s="23">
        <f t="shared" ref="C107:F107" si="5">C11 -($G11*C$95/$G$95)</f>
        <v>1.4380989202079364E-2</v>
      </c>
      <c r="D107" s="24">
        <f t="shared" si="5"/>
        <v>-2.7889386434257618E-2</v>
      </c>
      <c r="E107" s="24">
        <f t="shared" si="5"/>
        <v>-2.0957039089088692E-3</v>
      </c>
      <c r="F107" s="25">
        <f t="shared" si="5"/>
        <v>1.5604101141087234E-2</v>
      </c>
    </row>
    <row r="108" spans="1:6" ht="24" x14ac:dyDescent="0.25">
      <c r="A108" s="21"/>
      <c r="B108" s="22" t="s">
        <v>63</v>
      </c>
      <c r="C108" s="23">
        <f t="shared" ref="C108:F108" si="6">C12 -($G12*C$95/$G$95)</f>
        <v>3.4750250345445904E-2</v>
      </c>
      <c r="D108" s="24">
        <f t="shared" si="6"/>
        <v>-5.2545752951460134E-2</v>
      </c>
      <c r="E108" s="24">
        <f t="shared" si="6"/>
        <v>-1.0340733778576611E-2</v>
      </c>
      <c r="F108" s="25">
        <f t="shared" si="6"/>
        <v>2.8136236384591146E-2</v>
      </c>
    </row>
    <row r="109" spans="1:6" ht="24" x14ac:dyDescent="0.25">
      <c r="A109" s="21"/>
      <c r="B109" s="22" t="s">
        <v>64</v>
      </c>
      <c r="C109" s="23">
        <f t="shared" ref="C109:F109" si="7">C13 -($G13*C$95/$G$95)</f>
        <v>-3.5447172345595773E-2</v>
      </c>
      <c r="D109" s="24">
        <f t="shared" si="7"/>
        <v>-2.8675123116253393E-2</v>
      </c>
      <c r="E109" s="24">
        <f t="shared" si="7"/>
        <v>3.6740313210999215E-2</v>
      </c>
      <c r="F109" s="25">
        <f t="shared" si="7"/>
        <v>2.738198225085009E-2</v>
      </c>
    </row>
    <row r="110" spans="1:6" ht="24" x14ac:dyDescent="0.25">
      <c r="A110" s="21"/>
      <c r="B110" s="22" t="s">
        <v>65</v>
      </c>
      <c r="C110" s="23">
        <f t="shared" ref="C110:F110" si="8">C14 -($G14*C$95/$G$95)</f>
        <v>2.6927258167920159E-2</v>
      </c>
      <c r="D110" s="24">
        <f t="shared" si="8"/>
        <v>-1.46828751724567E-2</v>
      </c>
      <c r="E110" s="24">
        <f t="shared" si="8"/>
        <v>-1.0582273016728067E-2</v>
      </c>
      <c r="F110" s="25">
        <f t="shared" si="8"/>
        <v>-1.6621099787352822E-3</v>
      </c>
    </row>
    <row r="111" spans="1:6" ht="24" x14ac:dyDescent="0.25">
      <c r="A111" s="21"/>
      <c r="B111" s="22" t="s">
        <v>66</v>
      </c>
      <c r="C111" s="23">
        <f t="shared" ref="C111:F111" si="9">C15 -($G15*C$95/$G$95)</f>
        <v>4.818462955114039E-3</v>
      </c>
      <c r="D111" s="24">
        <f t="shared" si="9"/>
        <v>-5.648915132458307E-2</v>
      </c>
      <c r="E111" s="24">
        <f t="shared" si="9"/>
        <v>1.9354722530215696E-2</v>
      </c>
      <c r="F111" s="25">
        <f t="shared" si="9"/>
        <v>3.231596583925353E-2</v>
      </c>
    </row>
    <row r="112" spans="1:6" ht="24" x14ac:dyDescent="0.25">
      <c r="A112" s="21"/>
      <c r="B112" s="22" t="s">
        <v>67</v>
      </c>
      <c r="C112" s="23">
        <f t="shared" ref="C112:F112" si="10">C16 -($G16*C$95/$G$95)</f>
        <v>9.8631365384937719E-3</v>
      </c>
      <c r="D112" s="24">
        <f t="shared" si="10"/>
        <v>1.9943888749152927E-2</v>
      </c>
      <c r="E112" s="24">
        <f t="shared" si="10"/>
        <v>-3.109973219531828E-2</v>
      </c>
      <c r="F112" s="25">
        <f t="shared" si="10"/>
        <v>1.2927069076718312E-3</v>
      </c>
    </row>
    <row r="113" spans="1:6" ht="24" x14ac:dyDescent="0.25">
      <c r="A113" s="21"/>
      <c r="B113" s="22" t="s">
        <v>68</v>
      </c>
      <c r="C113" s="23">
        <f t="shared" ref="C113:F113" si="11">C17 -($G17*C$95/$G$95)</f>
        <v>-3.2335574802983047E-2</v>
      </c>
      <c r="D113" s="24">
        <f t="shared" si="11"/>
        <v>-3.7481671814955098E-3</v>
      </c>
      <c r="E113" s="24">
        <f t="shared" si="11"/>
        <v>1.6137135153701188E-2</v>
      </c>
      <c r="F113" s="25">
        <f t="shared" si="11"/>
        <v>1.9946606830777591E-2</v>
      </c>
    </row>
    <row r="114" spans="1:6" ht="24" x14ac:dyDescent="0.25">
      <c r="A114" s="21"/>
      <c r="B114" s="22" t="s">
        <v>69</v>
      </c>
      <c r="C114" s="23">
        <f t="shared" ref="C114:F114" si="12">C18 -($G18*C$95/$G$95)</f>
        <v>1.7108456829211777E-2</v>
      </c>
      <c r="D114" s="24">
        <f t="shared" si="12"/>
        <v>-1.7086278916184527E-2</v>
      </c>
      <c r="E114" s="24">
        <f t="shared" si="12"/>
        <v>-5.4202749193800193E-3</v>
      </c>
      <c r="F114" s="25">
        <f t="shared" si="12"/>
        <v>5.3980970063529921E-3</v>
      </c>
    </row>
    <row r="115" spans="1:6" ht="24" x14ac:dyDescent="0.25">
      <c r="A115" s="21"/>
      <c r="B115" s="22" t="s">
        <v>70</v>
      </c>
      <c r="C115" s="23">
        <f t="shared" ref="C115:F115" si="13">C19 -($G19*C$95/$G$95)</f>
        <v>-2.7456885682789312E-2</v>
      </c>
      <c r="D115" s="24">
        <f t="shared" si="13"/>
        <v>6.3889853363401916E-2</v>
      </c>
      <c r="E115" s="24">
        <f t="shared" si="13"/>
        <v>-2.3609367480982857E-2</v>
      </c>
      <c r="F115" s="25">
        <f t="shared" si="13"/>
        <v>-1.282360019962947E-2</v>
      </c>
    </row>
    <row r="116" spans="1:6" ht="24" x14ac:dyDescent="0.25">
      <c r="A116" s="21"/>
      <c r="B116" s="22" t="s">
        <v>71</v>
      </c>
      <c r="C116" s="23">
        <f t="shared" ref="C116:F116" si="14">C20 -($G20*C$95/$G$95)</f>
        <v>1.548654736055155E-2</v>
      </c>
      <c r="D116" s="24">
        <f t="shared" si="14"/>
        <v>-2.1290218157643009E-2</v>
      </c>
      <c r="E116" s="24">
        <f t="shared" si="14"/>
        <v>-1.2888797993222928E-2</v>
      </c>
      <c r="F116" s="25">
        <f t="shared" si="14"/>
        <v>1.8692468790314776E-2</v>
      </c>
    </row>
    <row r="117" spans="1:6" ht="24" x14ac:dyDescent="0.25">
      <c r="A117" s="21"/>
      <c r="B117" s="22" t="s">
        <v>72</v>
      </c>
      <c r="C117" s="23">
        <f t="shared" ref="C117:F117" si="15">C21 -($G21*C$95/$G$95)</f>
        <v>-4.9405751410822041E-3</v>
      </c>
      <c r="D117" s="24">
        <f t="shared" si="15"/>
        <v>3.7636240806775245E-2</v>
      </c>
      <c r="E117" s="24">
        <f t="shared" si="15"/>
        <v>2.3538711644843779E-5</v>
      </c>
      <c r="F117" s="25">
        <f t="shared" si="15"/>
        <v>-3.2719204377337663E-2</v>
      </c>
    </row>
    <row r="118" spans="1:6" ht="24" x14ac:dyDescent="0.25">
      <c r="A118" s="21"/>
      <c r="B118" s="22" t="s">
        <v>73</v>
      </c>
      <c r="C118" s="23">
        <f t="shared" ref="C118:F118" si="16">C22 -($G22*C$95/$G$95)</f>
        <v>8.9750109559475766E-3</v>
      </c>
      <c r="D118" s="24">
        <f t="shared" si="16"/>
        <v>-3.9259983371580931E-3</v>
      </c>
      <c r="E118" s="24">
        <f t="shared" si="16"/>
        <v>2.3903462587832047E-3</v>
      </c>
      <c r="F118" s="25">
        <f t="shared" si="16"/>
        <v>-7.4393588775725217E-3</v>
      </c>
    </row>
    <row r="119" spans="1:6" ht="24" x14ac:dyDescent="0.25">
      <c r="A119" s="21" t="s">
        <v>9</v>
      </c>
      <c r="B119" s="22" t="s">
        <v>10</v>
      </c>
      <c r="C119" s="23">
        <f t="shared" ref="C119:F119" si="17">C23 -($G23*C$95/$G$95)</f>
        <v>-3.6891215197668054E-2</v>
      </c>
      <c r="D119" s="24">
        <f t="shared" si="17"/>
        <v>8.9775179925692311E-2</v>
      </c>
      <c r="E119" s="24">
        <f t="shared" si="17"/>
        <v>-1.1008987595113567E-2</v>
      </c>
      <c r="F119" s="25">
        <f t="shared" si="17"/>
        <v>-4.1874977132910524E-2</v>
      </c>
    </row>
    <row r="120" spans="1:6" ht="24" x14ac:dyDescent="0.25">
      <c r="A120" s="21"/>
      <c r="B120" s="22" t="s">
        <v>11</v>
      </c>
      <c r="C120" s="23">
        <f t="shared" ref="C120:F120" si="18">C24 -($G24*C$95/$G$95)</f>
        <v>-1.386415596877022E-3</v>
      </c>
      <c r="D120" s="24">
        <f t="shared" si="18"/>
        <v>2.5447405877635124E-2</v>
      </c>
      <c r="E120" s="24">
        <f t="shared" si="18"/>
        <v>-9.7760753807804857E-3</v>
      </c>
      <c r="F120" s="25">
        <f t="shared" si="18"/>
        <v>-1.4284914899977449E-2</v>
      </c>
    </row>
    <row r="121" spans="1:6" ht="24" x14ac:dyDescent="0.25">
      <c r="A121" s="21"/>
      <c r="B121" s="22" t="s">
        <v>12</v>
      </c>
      <c r="C121" s="23">
        <f t="shared" ref="C121:F121" si="19">C25 -($G25*C$95/$G$95)</f>
        <v>7.0248205987636092E-3</v>
      </c>
      <c r="D121" s="24">
        <f t="shared" si="19"/>
        <v>-2.1021793990288695E-2</v>
      </c>
      <c r="E121" s="24">
        <f t="shared" si="19"/>
        <v>-1.4662011982552486E-2</v>
      </c>
      <c r="F121" s="25">
        <f t="shared" si="19"/>
        <v>2.8658985374077767E-2</v>
      </c>
    </row>
    <row r="122" spans="1:6" ht="24" x14ac:dyDescent="0.25">
      <c r="A122" s="21"/>
      <c r="B122" s="22" t="s">
        <v>13</v>
      </c>
      <c r="C122" s="23">
        <f t="shared" ref="C122:F122" si="20">C26 -($G26*C$95/$G$95)</f>
        <v>1.2713095244977712E-2</v>
      </c>
      <c r="D122" s="24">
        <f t="shared" si="20"/>
        <v>2.6168756086269701E-2</v>
      </c>
      <c r="E122" s="24">
        <f t="shared" si="20"/>
        <v>1.6203275483111984E-2</v>
      </c>
      <c r="F122" s="25">
        <f t="shared" si="20"/>
        <v>-5.5085126814359217E-2</v>
      </c>
    </row>
    <row r="123" spans="1:6" ht="24" x14ac:dyDescent="0.25">
      <c r="A123" s="21"/>
      <c r="B123" s="22" t="s">
        <v>14</v>
      </c>
      <c r="C123" s="23">
        <f t="shared" ref="C123:F123" si="21">C27 -($G27*C$95/$G$95)</f>
        <v>-3.7394040349374311E-2</v>
      </c>
      <c r="D123" s="24">
        <f t="shared" si="21"/>
        <v>4.03598315082076E-2</v>
      </c>
      <c r="E123" s="24">
        <f t="shared" si="21"/>
        <v>-8.0001774905004153E-3</v>
      </c>
      <c r="F123" s="25">
        <f t="shared" si="21"/>
        <v>5.0343863316671678E-3</v>
      </c>
    </row>
    <row r="124" spans="1:6" ht="24" x14ac:dyDescent="0.25">
      <c r="A124" s="21"/>
      <c r="B124" s="22" t="s">
        <v>15</v>
      </c>
      <c r="C124" s="23">
        <f t="shared" ref="C124:F124" si="22">C28 -($G28*C$95/$G$95)</f>
        <v>-1.0334423921799341E-2</v>
      </c>
      <c r="D124" s="24">
        <f t="shared" si="22"/>
        <v>-4.1140260024975728E-2</v>
      </c>
      <c r="E124" s="24">
        <f t="shared" si="22"/>
        <v>5.6136777971754204E-3</v>
      </c>
      <c r="F124" s="25">
        <f t="shared" si="22"/>
        <v>4.5861006149599981E-2</v>
      </c>
    </row>
    <row r="125" spans="1:6" ht="24" x14ac:dyDescent="0.25">
      <c r="A125" s="21"/>
      <c r="B125" s="22" t="s">
        <v>16</v>
      </c>
      <c r="C125" s="23">
        <f t="shared" ref="C125:F125" si="23">C29 -($G29*C$95/$G$95)</f>
        <v>-6.9064561956982962E-4</v>
      </c>
      <c r="D125" s="24">
        <f t="shared" si="23"/>
        <v>-3.9127091267508296E-2</v>
      </c>
      <c r="E125" s="24">
        <f t="shared" si="23"/>
        <v>-3.2856796283464718E-4</v>
      </c>
      <c r="F125" s="25">
        <f t="shared" si="23"/>
        <v>4.0146304849912939E-2</v>
      </c>
    </row>
    <row r="126" spans="1:6" ht="24" x14ac:dyDescent="0.25">
      <c r="A126" s="21"/>
      <c r="B126" s="22" t="s">
        <v>17</v>
      </c>
      <c r="C126" s="23">
        <f t="shared" ref="C126:F126" si="24">C30 -($G30*C$95/$G$95)</f>
        <v>-1.1584588177771013E-2</v>
      </c>
      <c r="D126" s="24">
        <f t="shared" si="24"/>
        <v>-1.3348867063842834E-2</v>
      </c>
      <c r="E126" s="24">
        <f t="shared" si="24"/>
        <v>2.5095076107534295E-2</v>
      </c>
      <c r="F126" s="25">
        <f t="shared" si="24"/>
        <v>-1.6162086592033664E-4</v>
      </c>
    </row>
    <row r="127" spans="1:6" ht="24" x14ac:dyDescent="0.25">
      <c r="A127" s="21"/>
      <c r="B127" s="22" t="s">
        <v>18</v>
      </c>
      <c r="C127" s="23">
        <f t="shared" ref="C127:F127" si="25">C31 -($G31*C$95/$G$95)</f>
        <v>-7.7355134276199111E-3</v>
      </c>
      <c r="D127" s="24">
        <f t="shared" si="25"/>
        <v>8.6477557111863224E-2</v>
      </c>
      <c r="E127" s="24">
        <f t="shared" si="25"/>
        <v>-3.622226104309556E-2</v>
      </c>
      <c r="F127" s="25">
        <f t="shared" si="25"/>
        <v>-4.2519782641147641E-2</v>
      </c>
    </row>
    <row r="128" spans="1:6" ht="24" x14ac:dyDescent="0.25">
      <c r="A128" s="21"/>
      <c r="B128" s="22" t="s">
        <v>19</v>
      </c>
      <c r="C128" s="23">
        <f t="shared" ref="C128:F128" si="26">C32 -($G32*C$95/$G$95)</f>
        <v>2.7391719577105733E-2</v>
      </c>
      <c r="D128" s="24">
        <f t="shared" si="26"/>
        <v>7.524858562377057E-3</v>
      </c>
      <c r="E128" s="24">
        <f t="shared" si="26"/>
        <v>6.1903658414376728E-3</v>
      </c>
      <c r="F128" s="25">
        <f t="shared" si="26"/>
        <v>-4.1106943980919908E-2</v>
      </c>
    </row>
    <row r="129" spans="1:6" ht="24" x14ac:dyDescent="0.25">
      <c r="A129" s="21"/>
      <c r="B129" s="22" t="s">
        <v>20</v>
      </c>
      <c r="C129" s="23">
        <f t="shared" ref="C129:F129" si="27">C33 -($G33*C$95/$G$95)</f>
        <v>2.8717769502167811E-2</v>
      </c>
      <c r="D129" s="24">
        <f t="shared" si="27"/>
        <v>2.9981469670916111E-2</v>
      </c>
      <c r="E129" s="24">
        <f t="shared" si="27"/>
        <v>-8.8251727076260111E-2</v>
      </c>
      <c r="F129" s="25">
        <f t="shared" si="27"/>
        <v>2.9552487903176411E-2</v>
      </c>
    </row>
    <row r="130" spans="1:6" ht="24" x14ac:dyDescent="0.25">
      <c r="A130" s="21"/>
      <c r="B130" s="22" t="s">
        <v>21</v>
      </c>
      <c r="C130" s="23">
        <f t="shared" ref="C130:F130" si="28">C34 -($G34*C$95/$G$95)</f>
        <v>5.0562566355608907E-2</v>
      </c>
      <c r="D130" s="24">
        <f t="shared" si="28"/>
        <v>-1.5444373651499255E-2</v>
      </c>
      <c r="E130" s="24">
        <f t="shared" si="28"/>
        <v>-4.6521639829859462E-2</v>
      </c>
      <c r="F130" s="25">
        <f t="shared" si="28"/>
        <v>1.1403447125750088E-2</v>
      </c>
    </row>
    <row r="131" spans="1:6" ht="24" x14ac:dyDescent="0.25">
      <c r="A131" s="21"/>
      <c r="B131" s="22" t="s">
        <v>22</v>
      </c>
      <c r="C131" s="23">
        <f t="shared" ref="C131:F131" si="29">C35 -($G35*C$95/$G$95)</f>
        <v>-8.6102571339591316E-4</v>
      </c>
      <c r="D131" s="24">
        <f t="shared" si="29"/>
        <v>1.4647392299900794E-2</v>
      </c>
      <c r="E131" s="24">
        <f t="shared" si="29"/>
        <v>1.9973741530888517E-2</v>
      </c>
      <c r="F131" s="25">
        <f t="shared" si="29"/>
        <v>-3.3760108117393231E-2</v>
      </c>
    </row>
    <row r="132" spans="1:6" ht="24" x14ac:dyDescent="0.25">
      <c r="A132" s="21"/>
      <c r="B132" s="22" t="s">
        <v>23</v>
      </c>
      <c r="C132" s="23">
        <f t="shared" ref="C132:F132" si="30">C36 -($G36*C$95/$G$95)</f>
        <v>4.4639268685543659E-2</v>
      </c>
      <c r="D132" s="24">
        <f t="shared" si="30"/>
        <v>-9.6553709359730289E-2</v>
      </c>
      <c r="E132" s="24">
        <f t="shared" si="30"/>
        <v>1.4303049854307082E-2</v>
      </c>
      <c r="F132" s="25">
        <f t="shared" si="30"/>
        <v>3.7611390819879686E-2</v>
      </c>
    </row>
    <row r="133" spans="1:6" ht="24" x14ac:dyDescent="0.25">
      <c r="A133" s="21"/>
      <c r="B133" s="22" t="s">
        <v>24</v>
      </c>
      <c r="C133" s="23">
        <f t="shared" ref="C133:F133" si="31">C37 -($G37*C$95/$G$95)</f>
        <v>-3.4372630913617613E-2</v>
      </c>
      <c r="D133" s="24">
        <f t="shared" si="31"/>
        <v>-3.4156988149155146E-2</v>
      </c>
      <c r="E133" s="24">
        <f t="shared" si="31"/>
        <v>6.2430806387539312E-2</v>
      </c>
      <c r="F133" s="25">
        <f t="shared" si="31"/>
        <v>6.0988126752336558E-3</v>
      </c>
    </row>
    <row r="134" spans="1:6" ht="24" x14ac:dyDescent="0.25">
      <c r="A134" s="21"/>
      <c r="B134" s="22" t="s">
        <v>25</v>
      </c>
      <c r="C134" s="23">
        <f t="shared" ref="C134:F134" si="32">C38 -($G38*C$95/$G$95)</f>
        <v>-2.3055481821047094E-2</v>
      </c>
      <c r="D134" s="24">
        <f t="shared" si="32"/>
        <v>3.9957984440579242E-3</v>
      </c>
      <c r="E134" s="24">
        <f t="shared" si="32"/>
        <v>-2.9320533018199729E-2</v>
      </c>
      <c r="F134" s="25">
        <f t="shared" si="32"/>
        <v>4.838021639518908E-2</v>
      </c>
    </row>
    <row r="135" spans="1:6" ht="24" x14ac:dyDescent="0.25">
      <c r="A135" s="21"/>
      <c r="B135" s="22" t="s">
        <v>26</v>
      </c>
      <c r="C135" s="23">
        <f t="shared" ref="C135:F135" si="33">C39 -($G39*C$95/$G$95)</f>
        <v>5.991518190872791E-3</v>
      </c>
      <c r="D135" s="24">
        <f t="shared" si="33"/>
        <v>6.4684269945148309E-3</v>
      </c>
      <c r="E135" s="24">
        <f t="shared" si="33"/>
        <v>-5.233107149305638E-3</v>
      </c>
      <c r="F135" s="25">
        <f t="shared" si="33"/>
        <v>-7.2268380360817619E-3</v>
      </c>
    </row>
    <row r="136" spans="1:6" x14ac:dyDescent="0.25">
      <c r="A136" s="21" t="s">
        <v>27</v>
      </c>
      <c r="B136" s="22" t="s">
        <v>28</v>
      </c>
      <c r="C136" s="23">
        <f t="shared" ref="C136:F136" si="34">C40 -($G40*C$95/$G$95)</f>
        <v>7.4449816594462925E-4</v>
      </c>
      <c r="D136" s="24">
        <f t="shared" si="34"/>
        <v>1.2129534710802831E-2</v>
      </c>
      <c r="E136" s="24">
        <f t="shared" si="34"/>
        <v>-7.480734468557626E-4</v>
      </c>
      <c r="F136" s="25">
        <f t="shared" si="34"/>
        <v>-1.212595942989142E-2</v>
      </c>
    </row>
    <row r="137" spans="1:6" ht="24" x14ac:dyDescent="0.25">
      <c r="A137" s="21"/>
      <c r="B137" s="22" t="s">
        <v>29</v>
      </c>
      <c r="C137" s="23">
        <f t="shared" ref="C137:F137" si="35">C41 -($G41*C$95/$G$95)</f>
        <v>-1.1565456246467182E-2</v>
      </c>
      <c r="D137" s="24">
        <f t="shared" si="35"/>
        <v>6.6059934378767393E-3</v>
      </c>
      <c r="E137" s="24">
        <f t="shared" si="35"/>
        <v>4.3520825124141904E-2</v>
      </c>
      <c r="F137" s="25">
        <f t="shared" si="35"/>
        <v>-3.8561362315551323E-2</v>
      </c>
    </row>
    <row r="138" spans="1:6" x14ac:dyDescent="0.25">
      <c r="A138" s="21"/>
      <c r="B138" s="22" t="s">
        <v>30</v>
      </c>
      <c r="C138" s="23">
        <f t="shared" ref="C138:F138" si="36">C42 -($G42*C$95/$G$95)</f>
        <v>-4.5601025577433202E-2</v>
      </c>
      <c r="D138" s="24">
        <f t="shared" si="36"/>
        <v>1.380072196164045E-2</v>
      </c>
      <c r="E138" s="24">
        <f t="shared" si="36"/>
        <v>-2.3072055824050197E-3</v>
      </c>
      <c r="F138" s="25">
        <f t="shared" si="36"/>
        <v>3.4107509198198077E-2</v>
      </c>
    </row>
    <row r="139" spans="1:6" x14ac:dyDescent="0.25">
      <c r="A139" s="21"/>
      <c r="B139" s="22" t="s">
        <v>31</v>
      </c>
      <c r="C139" s="23">
        <f t="shared" ref="C139:F139" si="37">C43 -($G43*C$95/$G$95)</f>
        <v>-1.4423724291110773E-3</v>
      </c>
      <c r="D139" s="24">
        <f t="shared" si="37"/>
        <v>6.8783336700383807E-2</v>
      </c>
      <c r="E139" s="24">
        <f t="shared" si="37"/>
        <v>-5.0271154262341272E-2</v>
      </c>
      <c r="F139" s="25">
        <f t="shared" si="37"/>
        <v>-1.7069810008931346E-2</v>
      </c>
    </row>
    <row r="140" spans="1:6" x14ac:dyDescent="0.25">
      <c r="A140" s="21"/>
      <c r="B140" s="22" t="s">
        <v>32</v>
      </c>
      <c r="C140" s="23">
        <f t="shared" ref="C140:F140" si="38">C44 -($G44*C$95/$G$95)</f>
        <v>1.7655596046398159E-2</v>
      </c>
      <c r="D140" s="24">
        <f t="shared" si="38"/>
        <v>2.3733954080876418E-2</v>
      </c>
      <c r="E140" s="24">
        <f t="shared" si="38"/>
        <v>-3.1674734033628527E-2</v>
      </c>
      <c r="F140" s="25">
        <f t="shared" si="38"/>
        <v>-9.7148160936457728E-3</v>
      </c>
    </row>
    <row r="141" spans="1:6" x14ac:dyDescent="0.25">
      <c r="A141" s="21"/>
      <c r="B141" s="22" t="s">
        <v>33</v>
      </c>
      <c r="C141" s="23">
        <f t="shared" ref="C141:F141" si="39">C45 -($G45*C$95/$G$95)</f>
        <v>1.7750753661563701E-3</v>
      </c>
      <c r="D141" s="24">
        <f t="shared" si="39"/>
        <v>-2.4581495193149172E-3</v>
      </c>
      <c r="E141" s="24">
        <f t="shared" si="39"/>
        <v>-3.1044743334578961E-3</v>
      </c>
      <c r="F141" s="25">
        <f t="shared" si="39"/>
        <v>3.7875484866165543E-3</v>
      </c>
    </row>
    <row r="142" spans="1:6" x14ac:dyDescent="0.25">
      <c r="A142" s="21"/>
      <c r="B142" s="22" t="s">
        <v>34</v>
      </c>
      <c r="C142" s="23">
        <f t="shared" ref="C142:F142" si="40">C46 -($G46*C$95/$G$95)</f>
        <v>1.5533236799996852E-2</v>
      </c>
      <c r="D142" s="24">
        <f t="shared" si="40"/>
        <v>-2.5086935715112862E-2</v>
      </c>
      <c r="E142" s="24">
        <f t="shared" si="40"/>
        <v>8.0855921232744765E-3</v>
      </c>
      <c r="F142" s="25">
        <f t="shared" si="40"/>
        <v>1.4681067918417556E-3</v>
      </c>
    </row>
    <row r="143" spans="1:6" ht="24" x14ac:dyDescent="0.25">
      <c r="A143" s="21"/>
      <c r="B143" s="22" t="s">
        <v>35</v>
      </c>
      <c r="C143" s="23">
        <f t="shared" ref="C143:F143" si="41">C47 -($G47*C$95/$G$95)</f>
        <v>-1.2659842486117512E-2</v>
      </c>
      <c r="D143" s="24">
        <f t="shared" si="41"/>
        <v>-3.0466549728483644E-2</v>
      </c>
      <c r="E143" s="24">
        <f t="shared" si="41"/>
        <v>2.8672222256758584E-2</v>
      </c>
      <c r="F143" s="25">
        <f t="shared" si="41"/>
        <v>1.4454169957842711E-2</v>
      </c>
    </row>
    <row r="144" spans="1:6" x14ac:dyDescent="0.25">
      <c r="A144" s="21"/>
      <c r="B144" s="22" t="s">
        <v>36</v>
      </c>
      <c r="C144" s="23">
        <f t="shared" ref="C144:F144" si="42">C48 -($G48*C$95/$G$95)</f>
        <v>-2.8184711320579509E-3</v>
      </c>
      <c r="D144" s="24">
        <f t="shared" si="42"/>
        <v>1.5887254598206252E-3</v>
      </c>
      <c r="E144" s="24">
        <f t="shared" si="42"/>
        <v>5.5958299036090592E-3</v>
      </c>
      <c r="F144" s="25">
        <f t="shared" si="42"/>
        <v>-4.3660842313716711E-3</v>
      </c>
    </row>
    <row r="145" spans="1:6" x14ac:dyDescent="0.25">
      <c r="A145" s="21"/>
      <c r="B145" s="22" t="s">
        <v>37</v>
      </c>
      <c r="C145" s="23">
        <f t="shared" ref="C145:F145" si="43">C49 -($G49*C$95/$G$95)</f>
        <v>-6.7260857735987889E-3</v>
      </c>
      <c r="D145" s="24">
        <f t="shared" si="43"/>
        <v>-2.4301366075412112E-3</v>
      </c>
      <c r="E145" s="24">
        <f t="shared" si="43"/>
        <v>-2.8526525053341023E-2</v>
      </c>
      <c r="F145" s="25">
        <f t="shared" si="43"/>
        <v>3.7682747434481356E-2</v>
      </c>
    </row>
    <row r="146" spans="1:6" x14ac:dyDescent="0.25">
      <c r="A146" s="21"/>
      <c r="B146" s="22" t="s">
        <v>38</v>
      </c>
      <c r="C146" s="23">
        <f t="shared" ref="C146:F146" si="44">C50 -($G50*C$95/$G$95)</f>
        <v>2.3100066974633238E-2</v>
      </c>
      <c r="D146" s="24">
        <f t="shared" si="44"/>
        <v>8.5458582645155379E-3</v>
      </c>
      <c r="E146" s="24">
        <f t="shared" si="44"/>
        <v>8.7232028434460207E-3</v>
      </c>
      <c r="F146" s="25">
        <f t="shared" si="44"/>
        <v>-4.0369128082594435E-2</v>
      </c>
    </row>
    <row r="147" spans="1:6" x14ac:dyDescent="0.25">
      <c r="A147" s="21"/>
      <c r="B147" s="22" t="s">
        <v>39</v>
      </c>
      <c r="C147" s="23">
        <f t="shared" ref="C147:F147" si="45">C51 -($G51*C$95/$G$95)</f>
        <v>1.7523461322662692E-2</v>
      </c>
      <c r="D147" s="24">
        <f t="shared" si="45"/>
        <v>-3.0450491720893119E-2</v>
      </c>
      <c r="E147" s="24">
        <f t="shared" si="45"/>
        <v>2.8346479456028417E-3</v>
      </c>
      <c r="F147" s="25">
        <f t="shared" si="45"/>
        <v>1.0092382452627627E-2</v>
      </c>
    </row>
    <row r="148" spans="1:6" ht="24" x14ac:dyDescent="0.25">
      <c r="A148" s="21"/>
      <c r="B148" s="22" t="s">
        <v>40</v>
      </c>
      <c r="C148" s="23">
        <f t="shared" ref="C148:F148" si="46">C52 -($G52*C$95/$G$95)</f>
        <v>2.3920945433693497E-2</v>
      </c>
      <c r="D148" s="24">
        <f t="shared" si="46"/>
        <v>-2.8941492988508566E-2</v>
      </c>
      <c r="E148" s="24">
        <f t="shared" si="46"/>
        <v>-5.6317360922318316E-3</v>
      </c>
      <c r="F148" s="25">
        <f t="shared" si="46"/>
        <v>1.0652283647047123E-2</v>
      </c>
    </row>
    <row r="149" spans="1:6" x14ac:dyDescent="0.25">
      <c r="A149" s="21"/>
      <c r="B149" s="22" t="s">
        <v>41</v>
      </c>
      <c r="C149" s="23">
        <f t="shared" ref="C149:F149" si="47">C53 -($G53*C$95/$G$95)</f>
        <v>9.1016688464437279E-3</v>
      </c>
      <c r="D149" s="24">
        <f t="shared" si="47"/>
        <v>-3.9939312891661499E-2</v>
      </c>
      <c r="E149" s="24">
        <f t="shared" si="47"/>
        <v>3.539107853326004E-2</v>
      </c>
      <c r="F149" s="25">
        <f t="shared" si="47"/>
        <v>-4.5534344880419908E-3</v>
      </c>
    </row>
    <row r="150" spans="1:6" ht="24" x14ac:dyDescent="0.25">
      <c r="A150" s="21"/>
      <c r="B150" s="22" t="s">
        <v>42</v>
      </c>
      <c r="C150" s="23">
        <f t="shared" ref="C150:F150" si="48">C54 -($G54*C$95/$G$95)</f>
        <v>5.8113866473853415E-3</v>
      </c>
      <c r="D150" s="24">
        <f t="shared" si="48"/>
        <v>4.6048147406959561E-2</v>
      </c>
      <c r="E150" s="24">
        <f t="shared" si="48"/>
        <v>3.2848641916669918E-2</v>
      </c>
      <c r="F150" s="25">
        <f t="shared" si="48"/>
        <v>-8.4708175971014654E-2</v>
      </c>
    </row>
    <row r="151" spans="1:6" x14ac:dyDescent="0.25">
      <c r="A151" s="21"/>
      <c r="B151" s="22" t="s">
        <v>43</v>
      </c>
      <c r="C151" s="23">
        <f t="shared" ref="C151:F151" si="49">C55 -($G55*C$95/$G$95)</f>
        <v>2.5021744918870908E-2</v>
      </c>
      <c r="D151" s="24">
        <f t="shared" si="49"/>
        <v>-7.3303930828771957E-5</v>
      </c>
      <c r="E151" s="24">
        <f t="shared" si="49"/>
        <v>-2.8855376520685982E-2</v>
      </c>
      <c r="F151" s="25">
        <f t="shared" si="49"/>
        <v>3.9069355326439292E-3</v>
      </c>
    </row>
    <row r="152" spans="1:6" ht="24" x14ac:dyDescent="0.25">
      <c r="A152" s="21"/>
      <c r="B152" s="22" t="s">
        <v>44</v>
      </c>
      <c r="C152" s="23">
        <f t="shared" ref="C152:F152" si="50">C56 -($G56*C$95/$G$95)</f>
        <v>-3.7587582320701751E-2</v>
      </c>
      <c r="D152" s="24">
        <f t="shared" si="50"/>
        <v>5.53163900385584E-2</v>
      </c>
      <c r="E152" s="24">
        <f t="shared" si="50"/>
        <v>1.5913350045965169E-4</v>
      </c>
      <c r="F152" s="25">
        <f t="shared" si="50"/>
        <v>-1.7887941218316189E-2</v>
      </c>
    </row>
    <row r="153" spans="1:6" x14ac:dyDescent="0.25">
      <c r="A153" s="21"/>
      <c r="B153" s="22" t="s">
        <v>45</v>
      </c>
      <c r="C153" s="23">
        <f t="shared" ref="C153:F153" si="51">C57 -($G57*C$95/$G$95)</f>
        <v>6.5078642174846435E-3</v>
      </c>
      <c r="D153" s="24">
        <f t="shared" si="51"/>
        <v>-8.5794035480436764E-2</v>
      </c>
      <c r="E153" s="24">
        <f t="shared" si="51"/>
        <v>6.370153128093517E-2</v>
      </c>
      <c r="F153" s="25">
        <f t="shared" si="51"/>
        <v>1.5584639982017062E-2</v>
      </c>
    </row>
    <row r="154" spans="1:6" x14ac:dyDescent="0.25">
      <c r="A154" s="21"/>
      <c r="B154" s="22" t="s">
        <v>46</v>
      </c>
      <c r="C154" s="23">
        <f t="shared" ref="C154:F154" si="52">C58 -($G58*C$95/$G$95)</f>
        <v>9.5561737625653176E-4</v>
      </c>
      <c r="D154" s="24">
        <f t="shared" si="52"/>
        <v>-9.6389363110011422E-3</v>
      </c>
      <c r="E154" s="24">
        <f t="shared" si="52"/>
        <v>3.3882072227749832E-3</v>
      </c>
      <c r="F154" s="25">
        <f t="shared" si="52"/>
        <v>5.2951117119697105E-3</v>
      </c>
    </row>
    <row r="155" spans="1:6" ht="24" x14ac:dyDescent="0.25">
      <c r="A155" s="21"/>
      <c r="B155" s="22" t="s">
        <v>47</v>
      </c>
      <c r="C155" s="23">
        <f t="shared" ref="C155:F155" si="53">C59 -($G59*C$95/$G$95)</f>
        <v>-3.4707790612024114E-2</v>
      </c>
      <c r="D155" s="24">
        <f t="shared" si="53"/>
        <v>5.5290183500227796E-2</v>
      </c>
      <c r="E155" s="24">
        <f t="shared" si="53"/>
        <v>-4.9136231599093361E-2</v>
      </c>
      <c r="F155" s="25">
        <f t="shared" si="53"/>
        <v>2.8553838710889956E-2</v>
      </c>
    </row>
    <row r="156" spans="1:6" ht="24" x14ac:dyDescent="0.25">
      <c r="A156" s="21" t="s">
        <v>74</v>
      </c>
      <c r="B156" s="22" t="s">
        <v>75</v>
      </c>
      <c r="C156" s="23">
        <f t="shared" ref="C156:F156" si="54">C60 -($G60*C$95/$G$95)</f>
        <v>2.0070455497958245E-2</v>
      </c>
      <c r="D156" s="24">
        <f t="shared" si="54"/>
        <v>5.7674543202911044E-3</v>
      </c>
      <c r="E156" s="24">
        <f t="shared" si="54"/>
        <v>1.2874837165759184E-2</v>
      </c>
      <c r="F156" s="25">
        <f t="shared" si="54"/>
        <v>-3.8712746984008395E-2</v>
      </c>
    </row>
    <row r="157" spans="1:6" ht="24" x14ac:dyDescent="0.25">
      <c r="A157" s="21"/>
      <c r="B157" s="22" t="s">
        <v>76</v>
      </c>
      <c r="C157" s="23">
        <f t="shared" ref="C157:F157" si="55">C61 -($G61*C$95/$G$95)</f>
        <v>-2.1477044601916101E-2</v>
      </c>
      <c r="D157" s="24">
        <f t="shared" si="55"/>
        <v>2.0962078401570439E-2</v>
      </c>
      <c r="E157" s="24">
        <f t="shared" si="55"/>
        <v>3.6791435747059703E-2</v>
      </c>
      <c r="F157" s="25">
        <f t="shared" si="55"/>
        <v>-3.6276469546713735E-2</v>
      </c>
    </row>
    <row r="158" spans="1:6" ht="24" x14ac:dyDescent="0.25">
      <c r="A158" s="21"/>
      <c r="B158" s="22" t="s">
        <v>77</v>
      </c>
      <c r="C158" s="23">
        <f t="shared" ref="C158:F158" si="56">C62 -($G62*C$95/$G$95)</f>
        <v>4.4234820472671049E-2</v>
      </c>
      <c r="D158" s="24">
        <f t="shared" si="56"/>
        <v>-2.723147551632947E-2</v>
      </c>
      <c r="E158" s="24">
        <f t="shared" si="56"/>
        <v>-2.1622366996560949E-2</v>
      </c>
      <c r="F158" s="25">
        <f t="shared" si="56"/>
        <v>4.6190220402194393E-3</v>
      </c>
    </row>
    <row r="159" spans="1:6" ht="24" x14ac:dyDescent="0.25">
      <c r="A159" s="21"/>
      <c r="B159" s="22" t="s">
        <v>78</v>
      </c>
      <c r="C159" s="23">
        <f t="shared" ref="C159:F159" si="57">C63 -($G63*C$95/$G$95)</f>
        <v>-1.231967680240359E-2</v>
      </c>
      <c r="D159" s="24">
        <f t="shared" si="57"/>
        <v>-2.5448520509014805E-2</v>
      </c>
      <c r="E159" s="24">
        <f t="shared" si="57"/>
        <v>-1.6653278853210413E-2</v>
      </c>
      <c r="F159" s="25">
        <f t="shared" si="57"/>
        <v>5.4421476164629057E-2</v>
      </c>
    </row>
    <row r="160" spans="1:6" ht="24" x14ac:dyDescent="0.25">
      <c r="A160" s="21"/>
      <c r="B160" s="22" t="s">
        <v>79</v>
      </c>
      <c r="C160" s="23">
        <f t="shared" ref="C160:F160" si="58">C64 -($G64*C$95/$G$95)</f>
        <v>2.8247986617206955E-2</v>
      </c>
      <c r="D160" s="24">
        <f t="shared" si="58"/>
        <v>1.5146487043541518E-2</v>
      </c>
      <c r="E160" s="24">
        <f t="shared" si="58"/>
        <v>-2.6213922033590797E-2</v>
      </c>
      <c r="F160" s="25">
        <f t="shared" si="58"/>
        <v>-1.7180551627157314E-2</v>
      </c>
    </row>
    <row r="161" spans="1:6" ht="24" x14ac:dyDescent="0.25">
      <c r="A161" s="21"/>
      <c r="B161" s="22" t="s">
        <v>80</v>
      </c>
      <c r="C161" s="23">
        <f t="shared" ref="C161:F161" si="59">C65 -($G65*C$95/$G$95)</f>
        <v>-6.1289400471378486E-3</v>
      </c>
      <c r="D161" s="24">
        <f t="shared" si="59"/>
        <v>3.0856895669845896E-2</v>
      </c>
      <c r="E161" s="24">
        <f t="shared" si="59"/>
        <v>-1.0821705239172336E-2</v>
      </c>
      <c r="F161" s="25">
        <f t="shared" si="59"/>
        <v>-1.3906250383535546E-2</v>
      </c>
    </row>
    <row r="162" spans="1:6" ht="24" x14ac:dyDescent="0.25">
      <c r="A162" s="21"/>
      <c r="B162" s="22" t="s">
        <v>81</v>
      </c>
      <c r="C162" s="23">
        <f t="shared" ref="C162:F162" si="60">C66 -($G66*C$95/$G$95)</f>
        <v>-1.8440791060218314E-2</v>
      </c>
      <c r="D162" s="24">
        <f t="shared" si="60"/>
        <v>-1.5598300485586442E-2</v>
      </c>
      <c r="E162" s="24">
        <f t="shared" si="60"/>
        <v>2.6000471404605541E-3</v>
      </c>
      <c r="F162" s="25">
        <f t="shared" si="60"/>
        <v>3.143904440534448E-2</v>
      </c>
    </row>
    <row r="163" spans="1:6" ht="24" x14ac:dyDescent="0.25">
      <c r="A163" s="21"/>
      <c r="B163" s="22" t="s">
        <v>82</v>
      </c>
      <c r="C163" s="23">
        <f t="shared" ref="C163:F163" si="61">C67 -($G67*C$95/$G$95)</f>
        <v>-9.033195222010737E-4</v>
      </c>
      <c r="D163" s="24">
        <f t="shared" si="61"/>
        <v>-4.4125393238877139E-2</v>
      </c>
      <c r="E163" s="24">
        <f t="shared" si="61"/>
        <v>-1.0595005988482176E-2</v>
      </c>
      <c r="F163" s="25">
        <f t="shared" si="61"/>
        <v>5.5623718749560486E-2</v>
      </c>
    </row>
    <row r="164" spans="1:6" ht="24" x14ac:dyDescent="0.25">
      <c r="A164" s="21"/>
      <c r="B164" s="22" t="s">
        <v>83</v>
      </c>
      <c r="C164" s="23">
        <f t="shared" ref="C164:F164" si="62">C68 -($G68*C$95/$G$95)</f>
        <v>1.1577241161744314E-2</v>
      </c>
      <c r="D164" s="24">
        <f t="shared" si="62"/>
        <v>-1.7777143092918835E-3</v>
      </c>
      <c r="E164" s="24">
        <f t="shared" si="62"/>
        <v>-4.179721440560967E-2</v>
      </c>
      <c r="F164" s="25">
        <f t="shared" si="62"/>
        <v>3.1997687553157336E-2</v>
      </c>
    </row>
    <row r="165" spans="1:6" ht="24" x14ac:dyDescent="0.25">
      <c r="A165" s="21"/>
      <c r="B165" s="22" t="s">
        <v>84</v>
      </c>
      <c r="C165" s="23">
        <f t="shared" ref="C165:F165" si="63">C69 -($G69*C$95/$G$95)</f>
        <v>2.4398339005458902E-3</v>
      </c>
      <c r="D165" s="24">
        <f t="shared" si="63"/>
        <v>1.0753553465820853E-2</v>
      </c>
      <c r="E165" s="24">
        <f t="shared" si="63"/>
        <v>-7.8464009267416035E-3</v>
      </c>
      <c r="F165" s="25">
        <f t="shared" si="63"/>
        <v>-5.3469864396250288E-3</v>
      </c>
    </row>
    <row r="166" spans="1:6" ht="24" x14ac:dyDescent="0.25">
      <c r="A166" s="21"/>
      <c r="B166" s="22" t="s">
        <v>85</v>
      </c>
      <c r="C166" s="23">
        <f t="shared" ref="C166:F166" si="64">C70 -($G70*C$95/$G$95)</f>
        <v>6.5000225774327347E-3</v>
      </c>
      <c r="D166" s="24">
        <f t="shared" si="64"/>
        <v>-1.0557268200725445E-3</v>
      </c>
      <c r="E166" s="24">
        <f t="shared" si="64"/>
        <v>-1.4354436135656901E-2</v>
      </c>
      <c r="F166" s="25">
        <f t="shared" si="64"/>
        <v>8.9101403782969324E-3</v>
      </c>
    </row>
    <row r="167" spans="1:6" ht="24" x14ac:dyDescent="0.25">
      <c r="A167" s="21"/>
      <c r="B167" s="22" t="s">
        <v>86</v>
      </c>
      <c r="C167" s="23">
        <f t="shared" ref="C167:F167" si="65">C71 -($G71*C$95/$G$95)</f>
        <v>-4.6065938833997622E-3</v>
      </c>
      <c r="D167" s="24">
        <f t="shared" si="65"/>
        <v>1.9724195412224088E-2</v>
      </c>
      <c r="E167" s="24">
        <f t="shared" si="65"/>
        <v>8.0276990906455459E-4</v>
      </c>
      <c r="F167" s="25">
        <f t="shared" si="65"/>
        <v>-1.5920371437888742E-2</v>
      </c>
    </row>
    <row r="168" spans="1:6" ht="24" x14ac:dyDescent="0.25">
      <c r="A168" s="21"/>
      <c r="B168" s="22" t="s">
        <v>87</v>
      </c>
      <c r="C168" s="23">
        <f t="shared" ref="C168:F168" si="66">C72 -($G72*C$95/$G$95)</f>
        <v>-1.751463571813644E-2</v>
      </c>
      <c r="D168" s="24">
        <f t="shared" si="66"/>
        <v>-1.055149711293113E-2</v>
      </c>
      <c r="E168" s="24">
        <f t="shared" si="66"/>
        <v>4.8601998980106531E-2</v>
      </c>
      <c r="F168" s="25">
        <f t="shared" si="66"/>
        <v>-2.0535866149038517E-2</v>
      </c>
    </row>
    <row r="169" spans="1:6" ht="24" x14ac:dyDescent="0.25">
      <c r="A169" s="21"/>
      <c r="B169" s="22" t="s">
        <v>88</v>
      </c>
      <c r="C169" s="23">
        <f t="shared" ref="C169:F169" si="67">C73 -($G73*C$95/$G$95)</f>
        <v>-4.5356514266662165E-2</v>
      </c>
      <c r="D169" s="24">
        <f t="shared" si="67"/>
        <v>8.9116821123068068E-3</v>
      </c>
      <c r="E169" s="24">
        <f t="shared" si="67"/>
        <v>9.5655269525042746E-3</v>
      </c>
      <c r="F169" s="25">
        <f t="shared" si="67"/>
        <v>2.6879305201851195E-2</v>
      </c>
    </row>
    <row r="170" spans="1:6" ht="24" x14ac:dyDescent="0.25">
      <c r="A170" s="21"/>
      <c r="B170" s="22" t="s">
        <v>89</v>
      </c>
      <c r="C170" s="23">
        <f t="shared" ref="C170:F170" si="68">C74 -($G74*C$95/$G$95)</f>
        <v>5.9966242186648144E-2</v>
      </c>
      <c r="D170" s="24">
        <f t="shared" si="68"/>
        <v>-1.3110251208123702E-2</v>
      </c>
      <c r="E170" s="24">
        <f t="shared" si="68"/>
        <v>-6.1352870786146596E-4</v>
      </c>
      <c r="F170" s="25">
        <f t="shared" si="68"/>
        <v>-4.624246227066281E-2</v>
      </c>
    </row>
    <row r="171" spans="1:6" ht="24" x14ac:dyDescent="0.25">
      <c r="A171" s="21"/>
      <c r="B171" s="22" t="s">
        <v>90</v>
      </c>
      <c r="C171" s="23">
        <f t="shared" ref="C171:F171" si="69">C75 -($G75*C$95/$G$95)</f>
        <v>-6.3390497590771616E-2</v>
      </c>
      <c r="D171" s="24">
        <f t="shared" si="69"/>
        <v>-7.478821339779812E-3</v>
      </c>
      <c r="E171" s="24">
        <f t="shared" si="69"/>
        <v>4.4330093886216837E-2</v>
      </c>
      <c r="F171" s="25">
        <f t="shared" si="69"/>
        <v>2.6539225044334813E-2</v>
      </c>
    </row>
    <row r="172" spans="1:6" ht="24" x14ac:dyDescent="0.25">
      <c r="A172" s="21"/>
      <c r="B172" s="22" t="s">
        <v>91</v>
      </c>
      <c r="C172" s="23">
        <f t="shared" ref="C172:F172" si="70">C76 -($G76*C$95/$G$95)</f>
        <v>-1.9909542556746873E-2</v>
      </c>
      <c r="D172" s="24">
        <f t="shared" si="70"/>
        <v>5.4014880191548542E-3</v>
      </c>
      <c r="E172" s="24">
        <f t="shared" si="70"/>
        <v>6.0568058567442296E-2</v>
      </c>
      <c r="F172" s="25">
        <f t="shared" si="70"/>
        <v>-4.6060004029850055E-2</v>
      </c>
    </row>
    <row r="173" spans="1:6" ht="24" x14ac:dyDescent="0.25">
      <c r="A173" s="21"/>
      <c r="B173" s="22" t="s">
        <v>92</v>
      </c>
      <c r="C173" s="23">
        <f t="shared" ref="C173:F173" si="71">C77 -($G77*C$95/$G$95)</f>
        <v>1.465628841984884E-2</v>
      </c>
      <c r="D173" s="24">
        <f t="shared" si="71"/>
        <v>1.0437035748625811E-2</v>
      </c>
      <c r="E173" s="24">
        <f t="shared" si="71"/>
        <v>-3.4739047646405119E-2</v>
      </c>
      <c r="F173" s="25">
        <f t="shared" si="71"/>
        <v>9.6457234779308565E-3</v>
      </c>
    </row>
    <row r="174" spans="1:6" x14ac:dyDescent="0.25">
      <c r="A174" s="21" t="s">
        <v>93</v>
      </c>
      <c r="B174" s="22" t="s">
        <v>94</v>
      </c>
      <c r="C174" s="23">
        <f t="shared" ref="C174:F174" si="72">C78 -($G78*C$95/$G$95)</f>
        <v>4.3272433083973966E-2</v>
      </c>
      <c r="D174" s="24">
        <f t="shared" si="72"/>
        <v>-3.5706093755964341E-2</v>
      </c>
      <c r="E174" s="24">
        <f t="shared" si="72"/>
        <v>-1.0479078187504015E-2</v>
      </c>
      <c r="F174" s="25">
        <f t="shared" si="72"/>
        <v>2.9127388594945292E-3</v>
      </c>
    </row>
    <row r="175" spans="1:6" x14ac:dyDescent="0.25">
      <c r="A175" s="21"/>
      <c r="B175" s="22" t="s">
        <v>95</v>
      </c>
      <c r="C175" s="23">
        <f t="shared" ref="C175:F175" si="73">C79 -($G79*C$95/$G$95)</f>
        <v>-8.2306200991980605E-3</v>
      </c>
      <c r="D175" s="24">
        <f t="shared" si="73"/>
        <v>2.2681125983757516E-2</v>
      </c>
      <c r="E175" s="24">
        <f t="shared" si="73"/>
        <v>2.0749314742692981E-2</v>
      </c>
      <c r="F175" s="25">
        <f t="shared" si="73"/>
        <v>-3.5199820627252215E-2</v>
      </c>
    </row>
    <row r="176" spans="1:6" x14ac:dyDescent="0.25">
      <c r="A176" s="21"/>
      <c r="B176" s="22" t="s">
        <v>96</v>
      </c>
      <c r="C176" s="23">
        <f t="shared" ref="C176:F176" si="74">C80 -($G80*C$95/$G$95)</f>
        <v>2.5239306267026362E-2</v>
      </c>
      <c r="D176" s="24">
        <f t="shared" si="74"/>
        <v>1.7184119560072458E-2</v>
      </c>
      <c r="E176" s="24">
        <f t="shared" si="74"/>
        <v>-1.1230311427344541E-2</v>
      </c>
      <c r="F176" s="25">
        <f t="shared" si="74"/>
        <v>-3.1193114399754224E-2</v>
      </c>
    </row>
    <row r="177" spans="1:6" x14ac:dyDescent="0.25">
      <c r="A177" s="21"/>
      <c r="B177" s="22" t="s">
        <v>97</v>
      </c>
      <c r="C177" s="23">
        <f t="shared" ref="C177:F177" si="75">C81 -($G81*C$95/$G$95)</f>
        <v>8.4520869187100223E-3</v>
      </c>
      <c r="D177" s="24">
        <f t="shared" si="75"/>
        <v>2.3724048750044413E-2</v>
      </c>
      <c r="E177" s="24">
        <f t="shared" si="75"/>
        <v>-5.2865136272829988E-2</v>
      </c>
      <c r="F177" s="25">
        <f t="shared" si="75"/>
        <v>2.0689000604075747E-2</v>
      </c>
    </row>
    <row r="178" spans="1:6" x14ac:dyDescent="0.25">
      <c r="A178" s="21"/>
      <c r="B178" s="22" t="s">
        <v>98</v>
      </c>
      <c r="C178" s="23">
        <f t="shared" ref="C178:F178" si="76">C82 -($G82*C$95/$G$95)</f>
        <v>-2.939380841811523E-2</v>
      </c>
      <c r="D178" s="24">
        <f t="shared" si="76"/>
        <v>1.811855440364829E-3</v>
      </c>
      <c r="E178" s="24">
        <f t="shared" si="76"/>
        <v>8.2620290049189304E-3</v>
      </c>
      <c r="F178" s="25">
        <f t="shared" si="76"/>
        <v>1.9319923972831526E-2</v>
      </c>
    </row>
    <row r="179" spans="1:6" ht="24" x14ac:dyDescent="0.25">
      <c r="A179" s="21"/>
      <c r="B179" s="22" t="s">
        <v>99</v>
      </c>
      <c r="C179" s="23">
        <f t="shared" ref="C179:F179" si="77">C83 -($G83*C$95/$G$95)</f>
        <v>-6.1591554075215854E-2</v>
      </c>
      <c r="D179" s="24">
        <f t="shared" si="77"/>
        <v>2.2479793409095089E-2</v>
      </c>
      <c r="E179" s="24">
        <f t="shared" si="77"/>
        <v>3.7442255319862311E-2</v>
      </c>
      <c r="F179" s="25">
        <f t="shared" si="77"/>
        <v>1.6695053462586484E-3</v>
      </c>
    </row>
    <row r="180" spans="1:6" ht="24" x14ac:dyDescent="0.25">
      <c r="A180" s="21"/>
      <c r="B180" s="22" t="s">
        <v>100</v>
      </c>
      <c r="C180" s="23">
        <f t="shared" ref="C180:F180" si="78">C84 -($G84*C$95/$G$95)</f>
        <v>-1.8510619760589681E-2</v>
      </c>
      <c r="D180" s="24">
        <f t="shared" si="78"/>
        <v>-1.7371832999654974E-2</v>
      </c>
      <c r="E180" s="24">
        <f t="shared" si="78"/>
        <v>-1.0773803575593044E-2</v>
      </c>
      <c r="F180" s="25">
        <f t="shared" si="78"/>
        <v>4.6656256335837865E-2</v>
      </c>
    </row>
    <row r="181" spans="1:6" x14ac:dyDescent="0.25">
      <c r="A181" s="21"/>
      <c r="B181" s="22" t="s">
        <v>101</v>
      </c>
      <c r="C181" s="23">
        <f t="shared" ref="C181:F181" si="79">C85 -($G85*C$95/$G$95)</f>
        <v>6.3262445164868342E-3</v>
      </c>
      <c r="D181" s="24">
        <f t="shared" si="79"/>
        <v>-3.3310602406786127E-2</v>
      </c>
      <c r="E181" s="24">
        <f t="shared" si="79"/>
        <v>2.1854689929644566E-3</v>
      </c>
      <c r="F181" s="25">
        <f t="shared" si="79"/>
        <v>2.4798888897335059E-2</v>
      </c>
    </row>
    <row r="182" spans="1:6" x14ac:dyDescent="0.25">
      <c r="A182" s="21"/>
      <c r="B182" s="22" t="s">
        <v>102</v>
      </c>
      <c r="C182" s="23">
        <f t="shared" ref="C182:F182" si="80">C86 -($G86*C$95/$G$95)</f>
        <v>3.370922367776838E-2</v>
      </c>
      <c r="D182" s="24">
        <f t="shared" si="80"/>
        <v>-6.2599352803866276E-2</v>
      </c>
      <c r="E182" s="24">
        <f t="shared" si="80"/>
        <v>-2.878016223196711E-2</v>
      </c>
      <c r="F182" s="25">
        <f t="shared" si="80"/>
        <v>5.7670291358065173E-2</v>
      </c>
    </row>
    <row r="183" spans="1:6" x14ac:dyDescent="0.25">
      <c r="A183" s="21"/>
      <c r="B183" s="22" t="s">
        <v>103</v>
      </c>
      <c r="C183" s="23">
        <f t="shared" ref="C183:F183" si="81">C87 -($G87*C$95/$G$95)</f>
        <v>4.4727553091178207E-2</v>
      </c>
      <c r="D183" s="24">
        <f t="shared" si="81"/>
        <v>-2.9099967224562123E-2</v>
      </c>
      <c r="E183" s="24">
        <f t="shared" si="81"/>
        <v>-1.8815570559836486E-2</v>
      </c>
      <c r="F183" s="25">
        <f t="shared" si="81"/>
        <v>3.1879846932206524E-3</v>
      </c>
    </row>
    <row r="184" spans="1:6" x14ac:dyDescent="0.25">
      <c r="A184" s="21"/>
      <c r="B184" s="22" t="s">
        <v>104</v>
      </c>
      <c r="C184" s="23">
        <f t="shared" ref="C184:F184" si="82">C88 -($G88*C$95/$G$95)</f>
        <v>5.0285536491673222E-4</v>
      </c>
      <c r="D184" s="24">
        <f t="shared" si="82"/>
        <v>3.5779072065486167E-2</v>
      </c>
      <c r="E184" s="24">
        <f t="shared" si="82"/>
        <v>1.9217295630247183E-2</v>
      </c>
      <c r="F184" s="25">
        <f t="shared" si="82"/>
        <v>-5.5499223060649805E-2</v>
      </c>
    </row>
    <row r="185" spans="1:6" ht="24" x14ac:dyDescent="0.25">
      <c r="A185" s="21"/>
      <c r="B185" s="22" t="s">
        <v>105</v>
      </c>
      <c r="C185" s="23">
        <f t="shared" ref="C185:F185" si="83">C89 -($G89*C$95/$G$95)</f>
        <v>3.8910676736318955E-2</v>
      </c>
      <c r="D185" s="24">
        <f t="shared" si="83"/>
        <v>4.0651120076961311E-3</v>
      </c>
      <c r="E185" s="24">
        <f t="shared" si="83"/>
        <v>1.5336498858727315E-2</v>
      </c>
      <c r="F185" s="25">
        <f t="shared" si="83"/>
        <v>-5.8312287602742263E-2</v>
      </c>
    </row>
    <row r="186" spans="1:6" ht="24" x14ac:dyDescent="0.25">
      <c r="A186" s="21"/>
      <c r="B186" s="22" t="s">
        <v>106</v>
      </c>
      <c r="C186" s="23">
        <f t="shared" ref="C186:F186" si="84">C90 -($G90*C$95/$G$95)</f>
        <v>6.5568286548997046E-3</v>
      </c>
      <c r="D186" s="24">
        <f t="shared" si="84"/>
        <v>-3.4147918962199597E-2</v>
      </c>
      <c r="E186" s="24">
        <f t="shared" si="84"/>
        <v>-5.7163480246530118E-3</v>
      </c>
      <c r="F186" s="25">
        <f t="shared" si="84"/>
        <v>3.3307438331953099E-2</v>
      </c>
    </row>
    <row r="187" spans="1:6" x14ac:dyDescent="0.25">
      <c r="A187" s="21"/>
      <c r="B187" s="22" t="s">
        <v>107</v>
      </c>
      <c r="C187" s="23">
        <f t="shared" ref="C187:F187" si="85">C91 -($G91*C$95/$G$95)</f>
        <v>-3.4488511790780274E-2</v>
      </c>
      <c r="D187" s="24">
        <f t="shared" si="85"/>
        <v>-9.4328642847422844E-3</v>
      </c>
      <c r="E187" s="24">
        <f t="shared" si="85"/>
        <v>6.977227372915451E-4</v>
      </c>
      <c r="F187" s="25">
        <f t="shared" si="85"/>
        <v>4.3223653338231152E-2</v>
      </c>
    </row>
    <row r="188" spans="1:6" x14ac:dyDescent="0.25">
      <c r="A188" s="21"/>
      <c r="B188" s="22" t="s">
        <v>108</v>
      </c>
      <c r="C188" s="23">
        <f t="shared" ref="C188:F188" si="86">C92 -($G92*C$95/$G$95)</f>
        <v>2.0031238242701477E-3</v>
      </c>
      <c r="D188" s="24">
        <f t="shared" si="86"/>
        <v>3.1880795087103064E-2</v>
      </c>
      <c r="E188" s="24">
        <f t="shared" si="86"/>
        <v>2.3621071715731801E-2</v>
      </c>
      <c r="F188" s="25">
        <f t="shared" si="86"/>
        <v>-5.750499062710468E-2</v>
      </c>
    </row>
    <row r="189" spans="1:6" x14ac:dyDescent="0.25">
      <c r="A189" s="21"/>
      <c r="B189" s="22" t="s">
        <v>109</v>
      </c>
      <c r="C189" s="23">
        <f t="shared" ref="C189:F189" si="87">C93 -($G93*C$95/$G$95)</f>
        <v>-3.9319352509509464E-2</v>
      </c>
      <c r="D189" s="24">
        <f t="shared" si="87"/>
        <v>-1.1992450112861819E-2</v>
      </c>
      <c r="E189" s="24">
        <f t="shared" si="87"/>
        <v>1.8371629282649515E-2</v>
      </c>
      <c r="F189" s="25">
        <f t="shared" si="87"/>
        <v>3.2940173339721879E-2</v>
      </c>
    </row>
    <row r="190" spans="1:6" ht="15.75" thickBot="1" x14ac:dyDescent="0.3">
      <c r="A190" s="26"/>
      <c r="B190" s="27" t="s">
        <v>110</v>
      </c>
      <c r="C190" s="28">
        <f t="shared" ref="C190:F190" si="88">C94 -($G94*C$95/$G$95)</f>
        <v>-4.3110540804406128E-2</v>
      </c>
      <c r="D190" s="29">
        <f t="shared" si="88"/>
        <v>3.0780392103245291E-2</v>
      </c>
      <c r="E190" s="29">
        <f t="shared" si="88"/>
        <v>1.7658141889014933E-2</v>
      </c>
      <c r="F190" s="30">
        <f t="shared" si="88"/>
        <v>-5.3279931878539855E-3</v>
      </c>
    </row>
    <row r="191" spans="1:6" ht="15.75" thickTop="1" x14ac:dyDescent="0.25"/>
  </sheetData>
  <mergeCells count="14">
    <mergeCell ref="A156:A173"/>
    <mergeCell ref="A174:A190"/>
    <mergeCell ref="A78:A94"/>
    <mergeCell ref="A99:B101"/>
    <mergeCell ref="C99:F99"/>
    <mergeCell ref="A102:A118"/>
    <mergeCell ref="A119:A135"/>
    <mergeCell ref="A136:A155"/>
    <mergeCell ref="A3:B5"/>
    <mergeCell ref="C3:F3"/>
    <mergeCell ref="A6:A22"/>
    <mergeCell ref="A23:A39"/>
    <mergeCell ref="A40:A59"/>
    <mergeCell ref="A60:A77"/>
  </mergeCells>
  <conditionalFormatting sqref="C102:F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22</vt:i4>
      </vt:variant>
    </vt:vector>
  </HeadingPairs>
  <TitlesOfParts>
    <vt:vector size="22" baseType="lpstr">
      <vt:lpstr>Arkusz1</vt:lpstr>
      <vt:lpstr> 1 Whisky (1)</vt:lpstr>
      <vt:lpstr> 2 Vodka (1)</vt:lpstr>
      <vt:lpstr> 3 Gin (1)</vt:lpstr>
      <vt:lpstr> 1 Whisky (2)</vt:lpstr>
      <vt:lpstr> 2 Vodka (2)</vt:lpstr>
      <vt:lpstr> 3 Gin (2)</vt:lpstr>
      <vt:lpstr> 1 Whisky (3)</vt:lpstr>
      <vt:lpstr> 2 Vodka (3)</vt:lpstr>
      <vt:lpstr> 3 Gin (3)</vt:lpstr>
      <vt:lpstr> 1 Whisky (4)</vt:lpstr>
      <vt:lpstr> 2 Vodka (4)</vt:lpstr>
      <vt:lpstr> 3 Gin (4)</vt:lpstr>
      <vt:lpstr> 1 Whisky (5)</vt:lpstr>
      <vt:lpstr> 2 Vodka (5)</vt:lpstr>
      <vt:lpstr> 3 Gin (5)</vt:lpstr>
      <vt:lpstr> 1 Whisky (6)</vt:lpstr>
      <vt:lpstr> 2 Vodka (6)</vt:lpstr>
      <vt:lpstr> 3 Gin (6)</vt:lpstr>
      <vt:lpstr> 1 Whisky (7)</vt:lpstr>
      <vt:lpstr> 2 Vodka (7)</vt:lpstr>
      <vt:lpstr> 3 Gin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2024-12-11T00:06:21Z</dcterms:created>
  <dcterms:modified xsi:type="dcterms:W3CDTF">2024-12-11T00:06:58Z</dcterms:modified>
</cp:coreProperties>
</file>