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CB96A20E-9068-450E-A218-4EC735DE9CAE}" xr6:coauthVersionLast="47" xr6:coauthVersionMax="47" xr10:uidLastSave="{00000000-0000-0000-0000-000000000000}"/>
  <bookViews>
    <workbookView xWindow="-120" yWindow="-120" windowWidth="29040" windowHeight="15720" xr2:uid="{81D594FA-1A97-4E30-81DB-EB3C92F16882}"/>
  </bookViews>
  <sheets>
    <sheet name="STATS" sheetId="1" r:id="rId1"/>
    <sheet name=" 1,00 TOTAL (1)" sheetId="2" r:id="rId2"/>
    <sheet name=" 1,00 TOTAL (2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3" l="1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 s="1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7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 s="1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3" l="1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V87" i="3"/>
  <c r="W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<sst xmlns="http://schemas.openxmlformats.org/spreadsheetml/2006/main" count="1114" uniqueCount="162">
  <si>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</si>
  <si>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</si>
  <si>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</si>
  <si>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</si>
  <si>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</si>
  <si>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</si>
  <si>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</si>
  <si>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</si>
  <si>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</si>
  <si>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</si>
  <si>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</si>
  <si>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</si>
  <si>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</si>
  <si>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</si>
  <si>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</si>
  <si>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</si>
  <si>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</si>
  <si>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</si>
  <si>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</si>
  <si>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</si>
  <si>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</si>
  <si>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</si>
  <si>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</si>
  <si>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</si>
  <si>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</si>
  <si>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</si>
  <si>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</si>
  <si>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</si>
  <si>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</si>
  <si>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</si>
  <si>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</si>
  <si>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</si>
  <si>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</si>
  <si>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</si>
  <si>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</si>
  <si>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</si>
  <si>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</si>
  <si>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</si>
  <si>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</si>
  <si>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</si>
  <si>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</si>
  <si>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</si>
  <si>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</si>
  <si>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</si>
  <si>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</si>
  <si>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</si>
  <si>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</si>
  <si>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</si>
  <si>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</si>
  <si>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</si>
  <si>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</si>
  <si>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</si>
  <si>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</si>
  <si>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</si>
  <si>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</si>
  <si>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</si>
  <si>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</si>
  <si>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</si>
  <si>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</si>
  <si>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</si>
  <si>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</si>
  <si>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</si>
  <si>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</si>
  <si>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</si>
  <si>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</si>
  <si>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</si>
  <si>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</si>
  <si>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</si>
  <si>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</si>
  <si>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</si>
  <si>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</si>
  <si>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</si>
  <si>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</si>
  <si>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</si>
  <si>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</si>
  <si>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</si>
  <si>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</si>
  <si>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FAC_TOTAL_P3P4_CAT_37 REGR factor score  37 for analysis 37</t>
  </si>
  <si>
    <t>,076</t>
  </si>
  <si>
    <t>,991</t>
  </si>
  <si>
    <t>-,042</t>
  </si>
  <si>
    <t>-,037</t>
  </si>
  <si>
    <t>-,047</t>
  </si>
  <si>
    <t>,037</t>
  </si>
  <si>
    <t>,049</t>
  </si>
  <si>
    <t>,059</t>
  </si>
  <si>
    <t>-,050</t>
  </si>
  <si>
    <t>-,049</t>
  </si>
  <si>
    <t>,993</t>
  </si>
  <si>
    <t>-,051</t>
  </si>
  <si>
    <t>,046</t>
  </si>
  <si>
    <t>,045</t>
  </si>
  <si>
    <t>,038</t>
  </si>
  <si>
    <t>,050</t>
  </si>
  <si>
    <t>,992</t>
  </si>
  <si>
    <t>,040</t>
  </si>
  <si>
    <t>-,045</t>
  </si>
  <si>
    <t>,990</t>
  </si>
  <si>
    <t>,056</t>
  </si>
  <si>
    <t>,053</t>
  </si>
  <si>
    <t>,039</t>
  </si>
  <si>
    <t>-,038</t>
  </si>
  <si>
    <t>,042</t>
  </si>
  <si>
    <t>-,048</t>
  </si>
  <si>
    <t>,044</t>
  </si>
  <si>
    <t>,043</t>
  </si>
  <si>
    <t>-,040</t>
  </si>
  <si>
    <t>-,039</t>
  </si>
  <si>
    <t>-,041</t>
  </si>
  <si>
    <t>,036</t>
  </si>
  <si>
    <t>-,052</t>
  </si>
  <si>
    <t>,989</t>
  </si>
  <si>
    <t>,988</t>
  </si>
  <si>
    <t>,048</t>
  </si>
  <si>
    <t>,041</t>
  </si>
  <si>
    <t>,047</t>
  </si>
  <si>
    <t>,055</t>
  </si>
  <si>
    <t>-,043</t>
  </si>
  <si>
    <t>,054</t>
  </si>
  <si>
    <t>-,044</t>
  </si>
  <si>
    <t>-,065</t>
  </si>
  <si>
    <t>-,046</t>
  </si>
  <si>
    <t>,985</t>
  </si>
  <si>
    <t>,071</t>
  </si>
  <si>
    <t>,069</t>
  </si>
  <si>
    <t>,984</t>
  </si>
  <si>
    <t>-,064</t>
  </si>
  <si>
    <t>,065</t>
  </si>
  <si>
    <t>,060</t>
  </si>
  <si>
    <t>,057</t>
  </si>
  <si>
    <t>,067</t>
  </si>
  <si>
    <t>,052</t>
  </si>
  <si>
    <t>,080</t>
  </si>
  <si>
    <t>,078</t>
  </si>
  <si>
    <t>,051</t>
  </si>
  <si>
    <t>-,062</t>
  </si>
  <si>
    <t>,983</t>
  </si>
  <si>
    <t>,982</t>
  </si>
  <si>
    <t>-,057</t>
  </si>
  <si>
    <t>-,063</t>
  </si>
  <si>
    <t>,081</t>
  </si>
  <si>
    <t>-,056</t>
  </si>
  <si>
    <t>,066</t>
  </si>
  <si>
    <t>,981</t>
  </si>
  <si>
    <t>,084</t>
  </si>
  <si>
    <t>,058</t>
  </si>
  <si>
    <t>,096</t>
  </si>
  <si>
    <t>,980</t>
  </si>
  <si>
    <t>,070</t>
  </si>
  <si>
    <t>,064</t>
  </si>
  <si>
    <t>,068</t>
  </si>
  <si>
    <t>,077</t>
  </si>
  <si>
    <t>,978</t>
  </si>
  <si>
    <t>-,055</t>
  </si>
  <si>
    <t>-,061</t>
  </si>
  <si>
    <t>,073</t>
  </si>
  <si>
    <t>,977</t>
  </si>
  <si>
    <t>,095</t>
  </si>
  <si>
    <t>,083</t>
  </si>
  <si>
    <t>SUMA</t>
  </si>
  <si>
    <t>R2</t>
  </si>
  <si>
    <t xml:space="preserve"> 1,00 TOTAL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</si>
</sst>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4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2" fillId="0" borderId="0" xfId="21" applyFont="1" applyAlignment="1">
      <alignment horizontal="center" vertical="center" wrapText="1"/>
    </xf>
    <xf numFmtId="0" fontId="5" fillId="0" borderId="1" xfId="22" applyFont="1" applyBorder="1" applyAlignment="1">
      <alignment horizontal="left" wrapText="1"/>
    </xf>
    <xf numFmtId="0" fontId="5" fillId="0" borderId="2" xfId="23" applyFont="1" applyBorder="1" applyAlignment="1">
      <alignment horizontal="left" wrapText="1"/>
    </xf>
    <xf numFmtId="0" fontId="5" fillId="0" borderId="3" xfId="24" applyFont="1" applyBorder="1" applyAlignment="1">
      <alignment horizontal="center" wrapText="1"/>
    </xf>
    <xf numFmtId="0" fontId="5" fillId="0" borderId="4" xfId="25" applyFont="1" applyBorder="1" applyAlignment="1">
      <alignment horizontal="center" wrapText="1"/>
    </xf>
    <xf numFmtId="0" fontId="5" fillId="0" borderId="5" xfId="26" applyFont="1" applyBorder="1" applyAlignment="1">
      <alignment horizontal="center" wrapText="1"/>
    </xf>
    <xf numFmtId="0" fontId="5" fillId="0" borderId="6" xfId="27" applyFont="1" applyBorder="1" applyAlignment="1">
      <alignment horizontal="left" vertical="top" wrapText="1"/>
    </xf>
    <xf numFmtId="0" fontId="5" fillId="0" borderId="7" xfId="28" applyFont="1" applyBorder="1" applyAlignment="1">
      <alignment horizontal="left" vertical="top" wrapText="1"/>
    </xf>
    <xf numFmtId="164" fontId="5" fillId="0" borderId="8" xfId="29" applyNumberFormat="1" applyFont="1" applyBorder="1" applyAlignment="1">
      <alignment horizontal="right" vertical="center"/>
    </xf>
    <xf numFmtId="0" fontId="5" fillId="0" borderId="9" xfId="30" applyFont="1" applyBorder="1" applyAlignment="1">
      <alignment horizontal="right" vertical="center"/>
    </xf>
    <xf numFmtId="164" fontId="5" fillId="0" borderId="9" xfId="31" applyNumberFormat="1" applyFont="1" applyBorder="1" applyAlignment="1">
      <alignment horizontal="right" vertical="center"/>
    </xf>
    <xf numFmtId="0" fontId="5" fillId="0" borderId="10" xfId="32" applyFont="1" applyBorder="1" applyAlignment="1">
      <alignment horizontal="right" vertical="center"/>
    </xf>
    <xf numFmtId="0" fontId="5" fillId="0" borderId="11" xfId="33" applyFont="1" applyBorder="1" applyAlignment="1">
      <alignment horizontal="left" vertical="top" wrapText="1"/>
    </xf>
    <xf numFmtId="0" fontId="5" fillId="0" borderId="12" xfId="34" applyFont="1" applyBorder="1" applyAlignment="1">
      <alignment horizontal="left" vertical="top" wrapText="1"/>
    </xf>
    <xf numFmtId="0" fontId="5" fillId="0" borderId="13" xfId="35" applyFont="1" applyBorder="1" applyAlignment="1">
      <alignment horizontal="right" vertical="center"/>
    </xf>
    <xf numFmtId="164" fontId="5" fillId="0" borderId="14" xfId="36" applyNumberFormat="1" applyFont="1" applyBorder="1" applyAlignment="1">
      <alignment horizontal="right" vertical="center"/>
    </xf>
    <xf numFmtId="0" fontId="5" fillId="0" borderId="14" xfId="37" applyFont="1" applyBorder="1" applyAlignment="1">
      <alignment horizontal="right" vertical="center"/>
    </xf>
    <xf numFmtId="164" fontId="5" fillId="0" borderId="15" xfId="38" applyNumberFormat="1" applyFont="1" applyBorder="1" applyAlignment="1">
      <alignment horizontal="right" vertical="center"/>
    </xf>
    <xf numFmtId="164" fontId="5" fillId="0" borderId="13" xfId="39" applyNumberFormat="1" applyFont="1" applyBorder="1" applyAlignment="1">
      <alignment horizontal="right" vertical="center"/>
    </xf>
    <xf numFmtId="0" fontId="5" fillId="0" borderId="15" xfId="40" applyFont="1" applyBorder="1" applyAlignment="1">
      <alignment horizontal="right" vertical="center"/>
    </xf>
  </cellXfs>
  <cellStyles count="41">
    <cellStyle name="Normalny" xfId="0" builtinId="0"/>
    <cellStyle name="style1733875167946" xfId="1" xr:uid="{6C299A78-2992-4B9B-976C-9888BA0BF5CA}"/>
    <cellStyle name="style1733875167962" xfId="8" xr:uid="{22BC5A89-DB13-4F3C-B9C5-FE6376968B1E}"/>
    <cellStyle name="style1733875167982" xfId="14" xr:uid="{523009CD-92A0-4C46-B27B-56EC6D603466}"/>
    <cellStyle name="style1733875168070" xfId="2" xr:uid="{9561EDD2-F67C-41E0-B2EB-0CA005149206}"/>
    <cellStyle name="style1733875168079" xfId="3" xr:uid="{49DF8823-5F93-4B66-8CB8-8B569F580D3A}"/>
    <cellStyle name="style1733875168088" xfId="4" xr:uid="{9525D5EF-CD11-4A6C-A047-FA683461C6B8}"/>
    <cellStyle name="style1733875168097" xfId="5" xr:uid="{9D7EF5D8-1BC9-4FB6-8C01-B514806A14F4}"/>
    <cellStyle name="style1733875168108" xfId="6" xr:uid="{86BBE44A-A252-441C-846C-6786EC3964E2}"/>
    <cellStyle name="style1733875168117" xfId="13" xr:uid="{A55E347D-B2C6-4123-B437-C3A0CF49C81E}"/>
    <cellStyle name="style1733875168126" xfId="7" xr:uid="{AB441569-5419-420F-824C-A7C196BE0267}"/>
    <cellStyle name="style1733875168151" xfId="9" xr:uid="{9B7A09FF-C29A-407C-9306-B1CB8D2DBD5F}"/>
    <cellStyle name="style1733875168160" xfId="10" xr:uid="{6483673A-5A87-410D-B225-D5F86FE8F06C}"/>
    <cellStyle name="style1733875168169" xfId="11" xr:uid="{091C3C5B-0983-4608-AB04-7529772BDF98}"/>
    <cellStyle name="style1733875168177" xfId="12" xr:uid="{75A2634C-4F56-43A1-8795-5630C55F8B3F}"/>
    <cellStyle name="style1733875168187" xfId="19" xr:uid="{9F35A963-3E7E-45B0-BAEE-56388DFEF3EE}"/>
    <cellStyle name="style1733875168196" xfId="16" xr:uid="{47B55722-FA00-4F7E-B2B3-5ECA1F4BAB42}"/>
    <cellStyle name="style1733875168212" xfId="18" xr:uid="{7DE38246-B7AE-4B4F-A5EF-6F1E53D25046}"/>
    <cellStyle name="style1733875168250" xfId="15" xr:uid="{2275E431-64E8-4A41-BDD0-16F1A8848612}"/>
    <cellStyle name="style1733875168257" xfId="17" xr:uid="{FFAD028A-23B2-408A-BCAE-E298D1B7E063}"/>
    <cellStyle name="style1733875168268" xfId="20" xr:uid="{C4A4E9D8-562F-4A29-9846-188C5E84A518}"/>
    <cellStyle name="style1733875812612" xfId="21" xr:uid="{923580B3-442D-41B7-86F7-5E6ADF76E968}"/>
    <cellStyle name="style1733875812638" xfId="28" xr:uid="{102AEDC2-F4E7-4B0F-B6B8-7F9AF0CE066D}"/>
    <cellStyle name="style1733875812671" xfId="34" xr:uid="{F48B2B7D-7120-47E8-A5DB-EEC9CFD74669}"/>
    <cellStyle name="style1733875812852" xfId="22" xr:uid="{88F748B1-8744-4BEB-9A29-2CFA0BE557C2}"/>
    <cellStyle name="style1733875812869" xfId="23" xr:uid="{E928721B-CCB3-4C2F-A6F0-696B5FDAE1B7}"/>
    <cellStyle name="style1733875812885" xfId="24" xr:uid="{0FD13DC0-CE92-41D5-8507-6C054D928C51}"/>
    <cellStyle name="style1733875812898" xfId="25" xr:uid="{F7ECD62E-6FA8-4B51-97AC-B44AD2D24F48}"/>
    <cellStyle name="style1733875812922" xfId="26" xr:uid="{263C3167-D10D-4269-9061-47C66A721901}"/>
    <cellStyle name="style1733875812930" xfId="33" xr:uid="{16071A41-0C81-4D14-85CD-1B29B00A3A2A}"/>
    <cellStyle name="style1733875812946" xfId="27" xr:uid="{2591B4E2-33DF-48EE-9E5E-18BBF3656595}"/>
    <cellStyle name="style1733875813010" xfId="29" xr:uid="{F1E2E417-C416-473F-8D29-41FB56B9CBE3}"/>
    <cellStyle name="style1733875813039" xfId="30" xr:uid="{33771DA7-9AB8-46D7-981B-6BDAE0E341AE}"/>
    <cellStyle name="style1733875813052" xfId="31" xr:uid="{A30B98EF-0867-4711-8FB6-8CFC0C7712ED}"/>
    <cellStyle name="style1733875813059" xfId="32" xr:uid="{8D515298-EA1D-4BC5-9446-D0E78BFB3C47}"/>
    <cellStyle name="style1733875813069" xfId="39" xr:uid="{852BF26F-B7E7-4EF5-96EF-15C067A82DAB}"/>
    <cellStyle name="style1733875813078" xfId="36" xr:uid="{8C826864-07F1-4778-9FEA-1209A7A5D566}"/>
    <cellStyle name="style1733875813096" xfId="38" xr:uid="{C8DC7082-3E7A-434C-9581-0FDC87D3ABF5}"/>
    <cellStyle name="style1733875813134" xfId="35" xr:uid="{5794C310-CF24-4E8C-BF89-D7FF81581C9B}"/>
    <cellStyle name="style1733875813141" xfId="37" xr:uid="{C40632C4-0256-45A6-A66A-5372E88DD6E9}"/>
    <cellStyle name="style1733875813161" xfId="40" xr:uid="{A6BD93C7-2A7E-4129-A373-C5CE758B31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F546C-0A2E-484F-8F4E-B64D0244952C}">
  <dimension ref="A1:B39"/>
  <sheetViews>
    <sheetView tabSelected="1" workbookViewId="0">
      <selection activeCell="A2" sqref="A2:B39"/>
    </sheetView>
  </sheetViews>
  <sheetFormatPr defaultRowHeight="15"/>
  <cols>
    <col min="1" max="1" width="80.7109375" customWidth="1"/>
  </cols>
  <sheetData>
    <row r="1" spans="1:2">
      <c r="B1" t="s">
        <v>161</v>
      </c>
    </row>
    <row r="2" spans="1:2">
      <c r="B2">
        <v>3.4904565533993813E-2</v>
      </c>
    </row>
    <row r="3" spans="1:2">
      <c r="A3" t="s">
        <v>3</v>
      </c>
      <c r="B3" s="20">
        <v>5.867928136452924E-2</v>
      </c>
    </row>
    <row r="4" spans="1:2">
      <c r="A4" t="s">
        <v>4</v>
      </c>
      <c r="B4" s="21">
        <v>4.7631865212648513E-4</v>
      </c>
    </row>
    <row r="5" spans="1:2">
      <c r="A5" t="s">
        <v>5</v>
      </c>
      <c r="B5" s="20">
        <v>9.9151200078848971E-3</v>
      </c>
    </row>
    <row r="6" spans="1:2">
      <c r="A6" t="s">
        <v>6</v>
      </c>
      <c r="B6" s="21">
        <v>2.5601427106103364E-4</v>
      </c>
    </row>
    <row r="7" spans="1:2">
      <c r="A7" t="s">
        <v>7</v>
      </c>
      <c r="B7" s="21">
        <v>7.0743687955679738E-4</v>
      </c>
    </row>
    <row r="8" spans="1:2">
      <c r="A8" t="s">
        <v>8</v>
      </c>
      <c r="B8" s="21">
        <v>3.3694926331846874E-3</v>
      </c>
    </row>
    <row r="9" spans="1:2">
      <c r="A9" t="s">
        <v>9</v>
      </c>
      <c r="B9" s="21">
        <v>6.0496837621575722E-4</v>
      </c>
    </row>
    <row r="10" spans="1:2">
      <c r="A10" t="s">
        <v>10</v>
      </c>
      <c r="B10" s="21">
        <v>6.8464080995048985E-4</v>
      </c>
    </row>
    <row r="11" spans="1:2">
      <c r="A11" t="s">
        <v>11</v>
      </c>
      <c r="B11" s="20">
        <v>0.12049747327082477</v>
      </c>
    </row>
    <row r="12" spans="1:2">
      <c r="A12" t="s">
        <v>12</v>
      </c>
      <c r="B12" s="20">
        <v>0.17877772128919001</v>
      </c>
    </row>
    <row r="13" spans="1:2">
      <c r="A13" t="s">
        <v>13</v>
      </c>
      <c r="B13" s="21">
        <v>8.7011694660925031E-3</v>
      </c>
    </row>
    <row r="14" spans="1:2">
      <c r="A14" t="s">
        <v>14</v>
      </c>
      <c r="B14" s="21">
        <v>1.9682432932684548E-3</v>
      </c>
    </row>
    <row r="15" spans="1:2">
      <c r="A15" t="s">
        <v>15</v>
      </c>
      <c r="B15" s="20">
        <v>1.2692565851430429E-2</v>
      </c>
    </row>
    <row r="16" spans="1:2">
      <c r="A16" t="s">
        <v>16</v>
      </c>
      <c r="B16" s="20">
        <v>1.1897145896419973E-2</v>
      </c>
    </row>
    <row r="17" spans="1:2">
      <c r="A17" t="s">
        <v>17</v>
      </c>
      <c r="B17" s="21">
        <v>5.8009508664276016E-3</v>
      </c>
    </row>
    <row r="18" spans="1:2">
      <c r="A18" t="s">
        <v>18</v>
      </c>
      <c r="B18" s="20">
        <v>5.7364115320709695E-2</v>
      </c>
    </row>
    <row r="19" spans="1:2">
      <c r="A19" t="s">
        <v>19</v>
      </c>
      <c r="B19" s="21">
        <v>5.2850680050400417E-3</v>
      </c>
    </row>
    <row r="20" spans="1:2">
      <c r="A20" t="s">
        <v>20</v>
      </c>
      <c r="B20" s="20">
        <v>1.0936693574419532E-2</v>
      </c>
    </row>
    <row r="21" spans="1:2">
      <c r="A21" t="s">
        <v>21</v>
      </c>
      <c r="B21" s="20">
        <v>3.9195853433649903E-2</v>
      </c>
    </row>
    <row r="22" spans="1:2">
      <c r="A22" t="s">
        <v>22</v>
      </c>
      <c r="B22" s="20">
        <v>2.5278830603984379E-2</v>
      </c>
    </row>
    <row r="23" spans="1:2">
      <c r="A23" t="s">
        <v>23</v>
      </c>
      <c r="B23" s="20">
        <v>2.1818155622344713E-2</v>
      </c>
    </row>
    <row r="24" spans="1:2">
      <c r="A24" t="s">
        <v>24</v>
      </c>
      <c r="B24" s="20">
        <v>0.11550580809568307</v>
      </c>
    </row>
    <row r="25" spans="1:2">
      <c r="A25" t="s">
        <v>25</v>
      </c>
      <c r="B25" s="21">
        <v>8.8206100440066783E-4</v>
      </c>
    </row>
    <row r="26" spans="1:2">
      <c r="A26" t="s">
        <v>26</v>
      </c>
      <c r="B26" s="20">
        <v>5.4885298200086745E-2</v>
      </c>
    </row>
    <row r="27" spans="1:2">
      <c r="A27" t="s">
        <v>27</v>
      </c>
      <c r="B27" s="21">
        <v>2.0729282134975338E-3</v>
      </c>
    </row>
    <row r="28" spans="1:2">
      <c r="A28" t="s">
        <v>28</v>
      </c>
      <c r="B28" s="20">
        <v>6.5556313516399164E-2</v>
      </c>
    </row>
    <row r="29" spans="1:2">
      <c r="A29" t="s">
        <v>29</v>
      </c>
      <c r="B29" s="21">
        <v>2.461058930078551E-3</v>
      </c>
    </row>
    <row r="30" spans="1:2">
      <c r="A30" t="s">
        <v>30</v>
      </c>
      <c r="B30" s="20">
        <v>5.2407229810645765E-2</v>
      </c>
    </row>
    <row r="31" spans="1:2">
      <c r="A31" t="s">
        <v>31</v>
      </c>
      <c r="B31" s="20">
        <v>4.3412057535134094E-2</v>
      </c>
    </row>
    <row r="32" spans="1:2">
      <c r="A32" t="s">
        <v>32</v>
      </c>
      <c r="B32" s="21">
        <v>2.4764152847067387E-3</v>
      </c>
    </row>
    <row r="33" spans="1:2">
      <c r="A33" t="s">
        <v>33</v>
      </c>
      <c r="B33" s="20">
        <v>3.9049649368864701E-2</v>
      </c>
    </row>
    <row r="34" spans="1:2">
      <c r="A34" t="s">
        <v>34</v>
      </c>
      <c r="B34" s="21">
        <v>7.7334186811988347E-4</v>
      </c>
    </row>
    <row r="35" spans="1:2">
      <c r="A35" t="s">
        <v>35</v>
      </c>
      <c r="B35" s="21">
        <v>3.1978089363065548E-3</v>
      </c>
    </row>
    <row r="36" spans="1:2">
      <c r="A36" t="s">
        <v>36</v>
      </c>
      <c r="B36" s="21">
        <v>1.2156353682329895E-3</v>
      </c>
    </row>
    <row r="37" spans="1:2">
      <c r="A37" t="s">
        <v>37</v>
      </c>
      <c r="B37" s="20">
        <v>1.9067851684545757E-2</v>
      </c>
    </row>
    <row r="38" spans="1:2">
      <c r="A38" t="s">
        <v>38</v>
      </c>
      <c r="B38" s="20">
        <v>9.2256850303982646E-3</v>
      </c>
    </row>
    <row r="39" spans="1:2">
      <c r="A39" t="s">
        <v>39</v>
      </c>
      <c r="B39" s="20">
        <v>1.2903597664588448E-2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9876B-A0C3-4538-B44C-FC164C6F79AA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-1.9008722575147529E-2</v>
      </c>
      <c r="D5" s="7" t="s">
        <v>78</v>
      </c>
      <c r="E5" s="8">
        <v>1.9271752555377317E-2</v>
      </c>
      <c r="F5" s="8">
        <v>3.4026448286668828E-2</v>
      </c>
      <c r="G5" s="8">
        <v>1.020674003324093E-2</v>
      </c>
      <c r="H5" s="8">
        <v>2.162517692438027E-2</v>
      </c>
      <c r="I5" s="8">
        <v>3.5707883371069687E-3</v>
      </c>
      <c r="J5" s="8">
        <v>2.3929443012608025E-3</v>
      </c>
      <c r="K5" s="8">
        <v>7.7270594599522409E-3</v>
      </c>
      <c r="L5" s="8">
        <v>5.8170691546357203E-3</v>
      </c>
      <c r="M5" s="8">
        <v>2.086311445800933E-2</v>
      </c>
      <c r="N5" s="8">
        <v>7.6977133974163829E-3</v>
      </c>
      <c r="O5" s="8">
        <v>8.677828229889131E-5</v>
      </c>
      <c r="P5" s="8">
        <v>3.2134224107717643E-2</v>
      </c>
      <c r="Q5" s="8">
        <v>-3.1915920318475229E-4</v>
      </c>
      <c r="R5" s="8">
        <v>2.8713499752610686E-3</v>
      </c>
      <c r="S5" s="8">
        <v>1.8651545121708392E-2</v>
      </c>
      <c r="T5" s="8">
        <v>1.1340634527336692E-2</v>
      </c>
      <c r="U5" s="7" t="s">
        <v>79</v>
      </c>
      <c r="V5" s="8">
        <v>-2.8326924121965979E-2</v>
      </c>
      <c r="W5" s="8">
        <v>-1.0733060541900312E-3</v>
      </c>
      <c r="X5" s="8">
        <v>-2.4980754531282914E-2</v>
      </c>
      <c r="Y5" s="7" t="s">
        <v>80</v>
      </c>
      <c r="Z5" s="8">
        <v>-9.7108829833757598E-3</v>
      </c>
      <c r="AA5" s="8">
        <v>-3.8231215028926394E-4</v>
      </c>
      <c r="AB5" s="8">
        <v>-1.6632461770642835E-2</v>
      </c>
      <c r="AC5" s="8">
        <v>-1.8619926215805549E-2</v>
      </c>
      <c r="AD5" s="8">
        <v>-1.4640844004708478E-2</v>
      </c>
      <c r="AE5" s="8">
        <v>3.0806970702195028E-3</v>
      </c>
      <c r="AF5" s="8">
        <v>-1.9911234237215195E-2</v>
      </c>
      <c r="AG5" s="8">
        <v>-2.947713231986044E-2</v>
      </c>
      <c r="AH5" s="8">
        <v>-1.1014583419257833E-2</v>
      </c>
      <c r="AI5" s="8">
        <v>1.0762715822616462E-2</v>
      </c>
      <c r="AJ5" s="7" t="s">
        <v>81</v>
      </c>
      <c r="AK5" s="8">
        <v>-5.5133930914505079E-3</v>
      </c>
      <c r="AL5" s="8">
        <v>7.3901478294744628E-3</v>
      </c>
      <c r="AM5" s="8">
        <v>-1.8388653892983355E-2</v>
      </c>
      <c r="AN5" s="9" t="s">
        <v>82</v>
      </c>
    </row>
    <row r="6" spans="1:40" ht="24">
      <c r="A6" s="10" t="s">
        <v>42</v>
      </c>
      <c r="B6" s="11" t="s">
        <v>41</v>
      </c>
      <c r="C6" s="12" t="s">
        <v>83</v>
      </c>
      <c r="D6" s="13">
        <v>6.7685657488532214E-3</v>
      </c>
      <c r="E6" s="13">
        <v>7.8626270281460277E-3</v>
      </c>
      <c r="F6" s="13">
        <v>8.4260483273414649E-3</v>
      </c>
      <c r="G6" s="13">
        <v>1.2347808204176946E-2</v>
      </c>
      <c r="H6" s="13">
        <v>-4.0549220673385977E-4</v>
      </c>
      <c r="I6" s="14" t="s">
        <v>83</v>
      </c>
      <c r="J6" s="13">
        <v>1.6441127688588159E-2</v>
      </c>
      <c r="K6" s="13">
        <v>-9.5749033672976698E-4</v>
      </c>
      <c r="L6" s="13">
        <v>3.0760438877821721E-3</v>
      </c>
      <c r="M6" s="13">
        <v>3.5474036808254138E-2</v>
      </c>
      <c r="N6" s="13">
        <v>-6.7658399425168394E-4</v>
      </c>
      <c r="O6" s="14" t="s">
        <v>84</v>
      </c>
      <c r="P6" s="13">
        <v>1.0261166806531972E-2</v>
      </c>
      <c r="Q6" s="14" t="s">
        <v>85</v>
      </c>
      <c r="R6" s="13">
        <v>2.8547642075047695E-2</v>
      </c>
      <c r="S6" s="13">
        <v>6.5750443623941879E-3</v>
      </c>
      <c r="T6" s="13">
        <v>3.1574856848018189E-2</v>
      </c>
      <c r="U6" s="13">
        <v>-1.1007512042512825E-2</v>
      </c>
      <c r="V6" s="13">
        <v>-3.0846172376452242E-2</v>
      </c>
      <c r="W6" s="14" t="s">
        <v>81</v>
      </c>
      <c r="X6" s="14" t="s">
        <v>86</v>
      </c>
      <c r="Y6" s="13">
        <v>-2.9792156072251434E-2</v>
      </c>
      <c r="Z6" s="13">
        <v>-2.4667310411045924E-2</v>
      </c>
      <c r="AA6" s="13">
        <v>8.08380957122792E-3</v>
      </c>
      <c r="AB6" s="13">
        <v>-1.3385304115335122E-2</v>
      </c>
      <c r="AC6" s="13">
        <v>-5.9816721482826496E-3</v>
      </c>
      <c r="AD6" s="13">
        <v>-8.9380784300335664E-3</v>
      </c>
      <c r="AE6" s="13">
        <v>4.2193826047934027E-3</v>
      </c>
      <c r="AF6" s="13">
        <v>-2.2574504138275418E-2</v>
      </c>
      <c r="AG6" s="13">
        <v>-1.8302984590934809E-2</v>
      </c>
      <c r="AH6" s="14" t="s">
        <v>79</v>
      </c>
      <c r="AI6" s="13">
        <v>-1.7207352468132731E-3</v>
      </c>
      <c r="AJ6" s="13">
        <v>1.0330303357254681E-2</v>
      </c>
      <c r="AK6" s="13">
        <v>-2.2040257685602065E-2</v>
      </c>
      <c r="AL6" s="13">
        <v>-5.8924309055496654E-3</v>
      </c>
      <c r="AM6" s="13">
        <v>-5.4245328076884605E-3</v>
      </c>
      <c r="AN6" s="15">
        <v>-1.066380583023102E-2</v>
      </c>
    </row>
    <row r="7" spans="1:40" ht="24">
      <c r="A7" s="10" t="s">
        <v>43</v>
      </c>
      <c r="B7" s="11" t="s">
        <v>41</v>
      </c>
      <c r="C7" s="16">
        <v>-3.271414125635249E-3</v>
      </c>
      <c r="D7" s="13">
        <v>2.5369300580313846E-2</v>
      </c>
      <c r="E7" s="13">
        <v>1.1147074451654315E-2</v>
      </c>
      <c r="F7" s="13">
        <v>2.4820287326949131E-2</v>
      </c>
      <c r="G7" s="13">
        <v>1.6799210349175107E-2</v>
      </c>
      <c r="H7" s="13">
        <v>4.7087836529289499E-3</v>
      </c>
      <c r="I7" s="13">
        <v>1.7755719051629475E-2</v>
      </c>
      <c r="J7" s="13">
        <v>6.3328553333260782E-4</v>
      </c>
      <c r="K7" s="13">
        <v>1.6056134800080023E-2</v>
      </c>
      <c r="L7" s="13">
        <v>1.1870883827975675E-2</v>
      </c>
      <c r="M7" s="13">
        <v>3.4134735937232832E-2</v>
      </c>
      <c r="N7" s="13">
        <v>2.3911693059076571E-2</v>
      </c>
      <c r="O7" s="13">
        <v>9.5347951294335754E-3</v>
      </c>
      <c r="P7" s="13">
        <v>2.4724353530508419E-2</v>
      </c>
      <c r="Q7" s="13">
        <v>2.0383719255084486E-2</v>
      </c>
      <c r="R7" s="13">
        <v>-6.4797217969447948E-3</v>
      </c>
      <c r="S7" s="13">
        <v>2.4379991403541957E-2</v>
      </c>
      <c r="T7" s="13">
        <v>2.0722554385267197E-2</v>
      </c>
      <c r="U7" s="13">
        <v>1.0843036081174538E-2</v>
      </c>
      <c r="V7" s="13">
        <v>-1.9266603321678254E-2</v>
      </c>
      <c r="W7" s="13">
        <v>-2.0608033825923869E-2</v>
      </c>
      <c r="X7" s="13">
        <v>-3.2998119044791684E-2</v>
      </c>
      <c r="Y7" s="13">
        <v>-1.9830965759761558E-2</v>
      </c>
      <c r="Z7" s="13">
        <v>-1.6259253415649197E-2</v>
      </c>
      <c r="AA7" s="13">
        <v>-1.0215245345714755E-2</v>
      </c>
      <c r="AB7" s="13">
        <v>-8.3158625798131333E-4</v>
      </c>
      <c r="AC7" s="13">
        <v>-2.1724552713072113E-2</v>
      </c>
      <c r="AD7" s="13">
        <v>-1.8549658165915917E-2</v>
      </c>
      <c r="AE7" s="13">
        <v>1.1036396258708819E-2</v>
      </c>
      <c r="AF7" s="13">
        <v>-1.7721743359933959E-2</v>
      </c>
      <c r="AG7" s="14" t="s">
        <v>87</v>
      </c>
      <c r="AH7" s="13">
        <v>-1.7517971349502543E-3</v>
      </c>
      <c r="AI7" s="14" t="s">
        <v>88</v>
      </c>
      <c r="AJ7" s="13">
        <v>-2.1692213844851489E-2</v>
      </c>
      <c r="AK7" s="13">
        <v>3.7478175532708598E-3</v>
      </c>
      <c r="AL7" s="13">
        <v>-5.0628096274441814E-3</v>
      </c>
      <c r="AM7" s="13">
        <v>-1.7445794399822516E-2</v>
      </c>
      <c r="AN7" s="15">
        <v>-2.0219115633925987E-2</v>
      </c>
    </row>
    <row r="8" spans="1:40" ht="24">
      <c r="A8" s="10" t="s">
        <v>44</v>
      </c>
      <c r="B8" s="11" t="s">
        <v>41</v>
      </c>
      <c r="C8" s="16">
        <v>-1.7757643218780057E-2</v>
      </c>
      <c r="D8" s="13">
        <v>-2.6516744849615303E-3</v>
      </c>
      <c r="E8" s="13">
        <v>2.109619233039681E-2</v>
      </c>
      <c r="F8" s="13">
        <v>1.5625320896296147E-2</v>
      </c>
      <c r="G8" s="13">
        <v>1.5588518790156635E-2</v>
      </c>
      <c r="H8" s="13">
        <v>3.59864476059242E-3</v>
      </c>
      <c r="I8" s="13">
        <v>-2.1413551714005309E-4</v>
      </c>
      <c r="J8" s="13">
        <v>1.6252567910045999E-2</v>
      </c>
      <c r="K8" s="13">
        <v>1.7587122138157295E-2</v>
      </c>
      <c r="L8" s="13">
        <v>1.2112729581903367E-2</v>
      </c>
      <c r="M8" s="13">
        <v>-1.2732286432573094E-2</v>
      </c>
      <c r="N8" s="13">
        <v>-7.7926463821013673E-3</v>
      </c>
      <c r="O8" s="13">
        <v>-1.3164330726383743E-2</v>
      </c>
      <c r="P8" s="13">
        <v>2.9786713831217056E-2</v>
      </c>
      <c r="Q8" s="13">
        <v>1.2246531768312217E-2</v>
      </c>
      <c r="R8" s="13">
        <v>3.4617732454885503E-2</v>
      </c>
      <c r="S8" s="13">
        <v>2.3974094315064899E-2</v>
      </c>
      <c r="T8" s="13">
        <v>3.5923201301023585E-3</v>
      </c>
      <c r="U8" s="13">
        <v>-1.8527200767426165E-2</v>
      </c>
      <c r="V8" s="13">
        <v>2.8196795940225645E-3</v>
      </c>
      <c r="W8" s="13">
        <v>-8.706535451167027E-3</v>
      </c>
      <c r="X8" s="13">
        <v>8.0268456085608713E-3</v>
      </c>
      <c r="Y8" s="13">
        <v>-2.5310902814622484E-2</v>
      </c>
      <c r="Z8" s="13">
        <v>-9.7967260426866688E-3</v>
      </c>
      <c r="AA8" s="13">
        <v>-4.2265283014751957E-3</v>
      </c>
      <c r="AB8" s="13">
        <v>-1.2260303900197913E-2</v>
      </c>
      <c r="AC8" s="13">
        <v>2.217501024692041E-2</v>
      </c>
      <c r="AD8" s="13">
        <v>-2.8530971877050355E-2</v>
      </c>
      <c r="AE8" s="13">
        <v>-2.3495612718214067E-2</v>
      </c>
      <c r="AF8" s="13">
        <v>2.7857066341454503E-2</v>
      </c>
      <c r="AG8" s="13">
        <v>-3.1454345470794336E-2</v>
      </c>
      <c r="AH8" s="13">
        <v>-5.4701452333097466E-3</v>
      </c>
      <c r="AI8" s="13">
        <v>-1.7434394781097793E-2</v>
      </c>
      <c r="AJ8" s="13">
        <v>-3.2802306881071067E-2</v>
      </c>
      <c r="AK8" s="13">
        <v>-1.0128118107526941E-2</v>
      </c>
      <c r="AL8" s="13">
        <v>2.3459749925866556E-2</v>
      </c>
      <c r="AM8" s="14" t="s">
        <v>88</v>
      </c>
      <c r="AN8" s="17" t="s">
        <v>89</v>
      </c>
    </row>
    <row r="9" spans="1:40" ht="24">
      <c r="A9" s="10" t="s">
        <v>45</v>
      </c>
      <c r="B9" s="11" t="s">
        <v>41</v>
      </c>
      <c r="C9" s="16">
        <v>-8.8430569354574129E-4</v>
      </c>
      <c r="D9" s="13">
        <v>-8.7615030380033699E-3</v>
      </c>
      <c r="E9" s="13">
        <v>-2.841405429703462E-2</v>
      </c>
      <c r="F9" s="13">
        <v>-1.5877252793147216E-2</v>
      </c>
      <c r="G9" s="13">
        <v>-3.417120657466307E-2</v>
      </c>
      <c r="H9" s="13">
        <v>-1.6632333269287262E-2</v>
      </c>
      <c r="I9" s="13">
        <v>-6.4947736519803548E-3</v>
      </c>
      <c r="J9" s="14" t="s">
        <v>88</v>
      </c>
      <c r="K9" s="13">
        <v>1.4206677252491036E-2</v>
      </c>
      <c r="L9" s="13">
        <v>2.4209068501514164E-2</v>
      </c>
      <c r="M9" s="13">
        <v>-2.6322312137863554E-2</v>
      </c>
      <c r="N9" s="13">
        <v>2.0575387646036185E-3</v>
      </c>
      <c r="O9" s="13">
        <v>-3.5671030470857901E-2</v>
      </c>
      <c r="P9" s="13">
        <v>-1.640848476947699E-2</v>
      </c>
      <c r="Q9" s="13">
        <v>-2.0155691856589657E-2</v>
      </c>
      <c r="R9" s="13">
        <v>-5.3488392020396231E-3</v>
      </c>
      <c r="S9" s="13">
        <v>1.5658665706091228E-3</v>
      </c>
      <c r="T9" s="13">
        <v>-1.1822053977017005E-2</v>
      </c>
      <c r="U9" s="13">
        <v>2.412575944975473E-3</v>
      </c>
      <c r="V9" s="14" t="s">
        <v>90</v>
      </c>
      <c r="W9" s="13">
        <v>3.4034207708125402E-2</v>
      </c>
      <c r="X9" s="13">
        <v>2.1353563328685956E-2</v>
      </c>
      <c r="Y9" s="14" t="s">
        <v>83</v>
      </c>
      <c r="Z9" s="13">
        <v>1.67401272969816E-2</v>
      </c>
      <c r="AA9" s="13">
        <v>3.0043325776092932E-2</v>
      </c>
      <c r="AB9" s="13">
        <v>4.520060664341085E-3</v>
      </c>
      <c r="AC9" s="13">
        <v>1.7436654239923466E-2</v>
      </c>
      <c r="AD9" s="13">
        <v>1.6724559354722383E-2</v>
      </c>
      <c r="AE9" s="13">
        <v>1.3910386582790966E-3</v>
      </c>
      <c r="AF9" s="13">
        <v>2.6433148966398229E-2</v>
      </c>
      <c r="AG9" s="13">
        <v>2.43825950175749E-2</v>
      </c>
      <c r="AH9" s="13">
        <v>1.6559731934203688E-2</v>
      </c>
      <c r="AI9" s="13">
        <v>6.3315906927442691E-4</v>
      </c>
      <c r="AJ9" s="13">
        <v>1.1332426840491796E-2</v>
      </c>
      <c r="AK9" s="13">
        <v>6.7932926212423989E-3</v>
      </c>
      <c r="AL9" s="13">
        <v>1.8762585095969024E-3</v>
      </c>
      <c r="AM9" s="13">
        <v>1.6234005943397516E-2</v>
      </c>
      <c r="AN9" s="15">
        <v>8.2480160433709947E-3</v>
      </c>
    </row>
    <row r="10" spans="1:40" ht="24">
      <c r="A10" s="10" t="s">
        <v>46</v>
      </c>
      <c r="B10" s="11" t="s">
        <v>41</v>
      </c>
      <c r="C10" s="16">
        <v>-5.6386560390760442E-3</v>
      </c>
      <c r="D10" s="13">
        <v>3.0127330071727746E-2</v>
      </c>
      <c r="E10" s="13">
        <v>2.168393348654523E-2</v>
      </c>
      <c r="F10" s="13">
        <v>3.0498262682887235E-2</v>
      </c>
      <c r="G10" s="14" t="s">
        <v>91</v>
      </c>
      <c r="H10" s="14" t="s">
        <v>92</v>
      </c>
      <c r="I10" s="13">
        <v>3.3268039468509186E-3</v>
      </c>
      <c r="J10" s="13">
        <v>6.786022522599606E-3</v>
      </c>
      <c r="K10" s="13">
        <v>1.9542179173863014E-2</v>
      </c>
      <c r="L10" s="13">
        <v>2.546389118369875E-2</v>
      </c>
      <c r="M10" s="13">
        <v>6.0213582137545723E-3</v>
      </c>
      <c r="N10" s="14" t="s">
        <v>93</v>
      </c>
      <c r="O10" s="13">
        <v>6.9262727854108508E-4</v>
      </c>
      <c r="P10" s="13">
        <v>1.2320469629760989E-2</v>
      </c>
      <c r="Q10" s="13">
        <v>9.9149958425078094E-3</v>
      </c>
      <c r="R10" s="13">
        <v>1.7995113389731039E-2</v>
      </c>
      <c r="S10" s="13">
        <v>1.1698681796636065E-2</v>
      </c>
      <c r="T10" s="13">
        <v>2.6423184112782501E-2</v>
      </c>
      <c r="U10" s="13">
        <v>-5.5578077910802834E-3</v>
      </c>
      <c r="V10" s="13">
        <v>7.5784375872353415E-3</v>
      </c>
      <c r="W10" s="13">
        <v>-7.6184520255953101E-3</v>
      </c>
      <c r="X10" s="13">
        <v>1.300458747700789E-2</v>
      </c>
      <c r="Y10" s="13">
        <v>-1.8918779601218048E-2</v>
      </c>
      <c r="Z10" s="13">
        <v>4.1700347717409459E-3</v>
      </c>
      <c r="AA10" s="13">
        <v>-9.6545840834340244E-3</v>
      </c>
      <c r="AB10" s="13">
        <v>-2.1712007544520528E-2</v>
      </c>
      <c r="AC10" s="13">
        <v>-1.92476219480479E-2</v>
      </c>
      <c r="AD10" s="13">
        <v>-1.2536974577619297E-2</v>
      </c>
      <c r="AE10" s="13">
        <v>-2.5966989728541053E-2</v>
      </c>
      <c r="AF10" s="13">
        <v>-8.5906217910129267E-3</v>
      </c>
      <c r="AG10" s="13">
        <v>-2.4210233406634373E-2</v>
      </c>
      <c r="AH10" s="13">
        <v>-2.2173148969628187E-2</v>
      </c>
      <c r="AI10" s="13">
        <v>3.7315888732635735E-3</v>
      </c>
      <c r="AJ10" s="13">
        <v>-2.7569579957389821E-2</v>
      </c>
      <c r="AK10" s="14" t="s">
        <v>94</v>
      </c>
      <c r="AL10" s="13">
        <v>-1.0308756358723442E-2</v>
      </c>
      <c r="AM10" s="13">
        <v>-1.0104271904383693E-2</v>
      </c>
      <c r="AN10" s="15">
        <v>-2.211276299994713E-2</v>
      </c>
    </row>
    <row r="11" spans="1:40" ht="24">
      <c r="A11" s="10" t="s">
        <v>47</v>
      </c>
      <c r="B11" s="11" t="s">
        <v>41</v>
      </c>
      <c r="C11" s="16">
        <v>-1.6097457224520013E-3</v>
      </c>
      <c r="D11" s="13">
        <v>-2.2602239971890987E-2</v>
      </c>
      <c r="E11" s="13">
        <v>-3.4894408141793762E-3</v>
      </c>
      <c r="F11" s="13">
        <v>-1.2297260790394051E-2</v>
      </c>
      <c r="G11" s="13">
        <v>-1.2755459702245469E-2</v>
      </c>
      <c r="H11" s="13">
        <v>-1.5118553148815762E-2</v>
      </c>
      <c r="I11" s="13">
        <v>-1.5894864396189607E-2</v>
      </c>
      <c r="J11" s="13">
        <v>1.4228460677007143E-2</v>
      </c>
      <c r="K11" s="14" t="s">
        <v>88</v>
      </c>
      <c r="L11" s="13">
        <v>-3.346002303063117E-2</v>
      </c>
      <c r="M11" s="13">
        <v>-3.4742344006145828E-2</v>
      </c>
      <c r="N11" s="13">
        <v>1.9882165415531462E-3</v>
      </c>
      <c r="O11" s="14" t="s">
        <v>80</v>
      </c>
      <c r="P11" s="13">
        <v>2.3829274932161242E-3</v>
      </c>
      <c r="Q11" s="13">
        <v>-1.6425405112923189E-2</v>
      </c>
      <c r="R11" s="13">
        <v>9.4241202160179963E-3</v>
      </c>
      <c r="S11" s="13">
        <v>3.7092240168377952E-3</v>
      </c>
      <c r="T11" s="13">
        <v>-1.124244016188888E-2</v>
      </c>
      <c r="U11" s="13">
        <v>7.7837665036038246E-3</v>
      </c>
      <c r="V11" s="13">
        <v>2.4220563178950404E-2</v>
      </c>
      <c r="W11" s="13">
        <v>5.968013393189078E-3</v>
      </c>
      <c r="X11" s="13">
        <v>2.6477464927612632E-2</v>
      </c>
      <c r="Y11" s="13">
        <v>2.5780827023058148E-2</v>
      </c>
      <c r="Z11" s="13">
        <v>1.587098849116764E-2</v>
      </c>
      <c r="AA11" s="14" t="s">
        <v>95</v>
      </c>
      <c r="AB11" s="14" t="s">
        <v>90</v>
      </c>
      <c r="AC11" s="13">
        <v>1.9029324876906999E-2</v>
      </c>
      <c r="AD11" s="13">
        <v>-1.3177749274347939E-2</v>
      </c>
      <c r="AE11" s="13">
        <v>-3.913826916006692E-3</v>
      </c>
      <c r="AF11" s="13">
        <v>8.5232685847749911E-3</v>
      </c>
      <c r="AG11" s="13">
        <v>1.7798448757782182E-2</v>
      </c>
      <c r="AH11" s="13">
        <v>-9.5889365954590655E-4</v>
      </c>
      <c r="AI11" s="13">
        <v>1.6029888692537877E-2</v>
      </c>
      <c r="AJ11" s="13">
        <v>-6.4235798852903207E-3</v>
      </c>
      <c r="AK11" s="13">
        <v>1.9566666074745661E-2</v>
      </c>
      <c r="AL11" s="13">
        <v>2.0210620654821623E-2</v>
      </c>
      <c r="AM11" s="13">
        <v>1.7580723859784268E-2</v>
      </c>
      <c r="AN11" s="15">
        <v>2.6021867026733061E-3</v>
      </c>
    </row>
    <row r="12" spans="1:40" ht="24">
      <c r="A12" s="10" t="s">
        <v>48</v>
      </c>
      <c r="B12" s="11" t="s">
        <v>41</v>
      </c>
      <c r="C12" s="12" t="s">
        <v>91</v>
      </c>
      <c r="D12" s="13">
        <v>2.7467130428926348E-3</v>
      </c>
      <c r="E12" s="13">
        <v>-8.229271280667215E-3</v>
      </c>
      <c r="F12" s="13">
        <v>-1.1548600376447976E-2</v>
      </c>
      <c r="G12" s="13">
        <v>-1.8394446305217166E-2</v>
      </c>
      <c r="H12" s="13">
        <v>8.5905180234739174E-3</v>
      </c>
      <c r="I12" s="13">
        <v>-3.4121174485061134E-2</v>
      </c>
      <c r="J12" s="13">
        <v>1.563881079488268E-3</v>
      </c>
      <c r="K12" s="13">
        <v>3.678484052582589E-3</v>
      </c>
      <c r="L12" s="13">
        <v>3.0066934623587584E-3</v>
      </c>
      <c r="M12" s="13">
        <v>-2.9217697542878274E-2</v>
      </c>
      <c r="N12" s="13">
        <v>-1.0695688301389028E-2</v>
      </c>
      <c r="O12" s="14" t="s">
        <v>96</v>
      </c>
      <c r="P12" s="13">
        <v>-1.2427623849152726E-2</v>
      </c>
      <c r="Q12" s="13">
        <v>-2.2138876348962881E-2</v>
      </c>
      <c r="R12" s="13">
        <v>-4.038312003992117E-3</v>
      </c>
      <c r="S12" s="14" t="s">
        <v>97</v>
      </c>
      <c r="T12" s="13">
        <v>-1.9829211579902976E-2</v>
      </c>
      <c r="U12" s="13">
        <v>1.8618136331646287E-2</v>
      </c>
      <c r="V12" s="14" t="s">
        <v>98</v>
      </c>
      <c r="W12" s="14" t="s">
        <v>99</v>
      </c>
      <c r="X12" s="14" t="s">
        <v>90</v>
      </c>
      <c r="Y12" s="13">
        <v>1.5155853117330918E-2</v>
      </c>
      <c r="Z12" s="14" t="s">
        <v>100</v>
      </c>
      <c r="AA12" s="13">
        <v>1.1450118945938443E-2</v>
      </c>
      <c r="AB12" s="13">
        <v>3.2438521563227601E-2</v>
      </c>
      <c r="AC12" s="13">
        <v>2.1093163355667587E-2</v>
      </c>
      <c r="AD12" s="13">
        <v>-3.796599289975089E-3</v>
      </c>
      <c r="AE12" s="13">
        <v>-4.9804755623960046E-3</v>
      </c>
      <c r="AF12" s="13">
        <v>2.4925377063333393E-2</v>
      </c>
      <c r="AG12" s="13">
        <v>-1.1438854558365833E-2</v>
      </c>
      <c r="AH12" s="13">
        <v>6.5699075686110253E-3</v>
      </c>
      <c r="AI12" s="13">
        <v>2.4136619471435219E-2</v>
      </c>
      <c r="AJ12" s="13">
        <v>-4.7190548158941754E-3</v>
      </c>
      <c r="AK12" s="13">
        <v>1.1624749126510944E-2</v>
      </c>
      <c r="AL12" s="13">
        <v>1.4155030150407168E-2</v>
      </c>
      <c r="AM12" s="13">
        <v>2.3765289708719235E-2</v>
      </c>
      <c r="AN12" s="15">
        <v>-1.3621822474294847E-2</v>
      </c>
    </row>
    <row r="13" spans="1:40" ht="24">
      <c r="A13" s="10" t="s">
        <v>49</v>
      </c>
      <c r="B13" s="11" t="s">
        <v>41</v>
      </c>
      <c r="C13" s="16">
        <v>1.6596389596390286E-3</v>
      </c>
      <c r="D13" s="13">
        <v>-4.4378652594401291E-3</v>
      </c>
      <c r="E13" s="14" t="s">
        <v>79</v>
      </c>
      <c r="F13" s="13">
        <v>-1.4468858803260059E-2</v>
      </c>
      <c r="G13" s="13">
        <v>3.5565949235367468E-2</v>
      </c>
      <c r="H13" s="13">
        <v>-3.439303231784644E-4</v>
      </c>
      <c r="I13" s="13">
        <v>-3.3250097714169459E-2</v>
      </c>
      <c r="J13" s="13">
        <v>-2.8271078689859615E-2</v>
      </c>
      <c r="K13" s="13">
        <v>-3.4712425423944404E-3</v>
      </c>
      <c r="L13" s="13">
        <v>-2.6712092089352685E-2</v>
      </c>
      <c r="M13" s="13">
        <v>-2.2822213561965021E-2</v>
      </c>
      <c r="N13" s="13">
        <v>-1.8372309756303808E-2</v>
      </c>
      <c r="O13" s="13">
        <v>-3.0497919929905998E-2</v>
      </c>
      <c r="P13" s="13">
        <v>-4.8771890073717331E-3</v>
      </c>
      <c r="Q13" s="14" t="s">
        <v>101</v>
      </c>
      <c r="R13" s="13">
        <v>-1.2219097451003939E-2</v>
      </c>
      <c r="S13" s="13">
        <v>-8.2509410140808887E-3</v>
      </c>
      <c r="T13" s="14" t="s">
        <v>101</v>
      </c>
      <c r="U13" s="13">
        <v>1.9296171761729021E-2</v>
      </c>
      <c r="V13" s="13">
        <v>-1.9696180568364505E-2</v>
      </c>
      <c r="W13" s="14" t="s">
        <v>102</v>
      </c>
      <c r="X13" s="13">
        <v>2.4924393706458253E-2</v>
      </c>
      <c r="Y13" s="13">
        <v>1.7124824401233416E-3</v>
      </c>
      <c r="Z13" s="13">
        <v>2.9671217685858842E-2</v>
      </c>
      <c r="AA13" s="13">
        <v>-1.3231454879553058E-4</v>
      </c>
      <c r="AB13" s="13">
        <v>2.5242378155390294E-2</v>
      </c>
      <c r="AC13" s="13">
        <v>2.7621505104072998E-2</v>
      </c>
      <c r="AD13" s="13">
        <v>1.9519038234916325E-2</v>
      </c>
      <c r="AE13" s="13">
        <v>1.2032810282940594E-2</v>
      </c>
      <c r="AF13" s="13">
        <v>2.9837680086790056E-2</v>
      </c>
      <c r="AG13" s="13">
        <v>1.9557529857927022E-2</v>
      </c>
      <c r="AH13" s="13">
        <v>7.8825093405361438E-3</v>
      </c>
      <c r="AI13" s="13">
        <v>1.1060459555500137E-2</v>
      </c>
      <c r="AJ13" s="13">
        <v>1.0084378935482906E-2</v>
      </c>
      <c r="AK13" s="13">
        <v>2.1588326282185724E-2</v>
      </c>
      <c r="AL13" s="13">
        <v>2.502030316193039E-2</v>
      </c>
      <c r="AM13" s="13">
        <v>2.0972218962434404E-2</v>
      </c>
      <c r="AN13" s="15">
        <v>5.9458348748808411E-3</v>
      </c>
    </row>
    <row r="14" spans="1:40" ht="24">
      <c r="A14" s="10" t="s">
        <v>50</v>
      </c>
      <c r="B14" s="11" t="s">
        <v>41</v>
      </c>
      <c r="C14" s="16">
        <v>-1.3408528346357255E-2</v>
      </c>
      <c r="D14" s="13">
        <v>-3.6184111917471305E-2</v>
      </c>
      <c r="E14" s="13">
        <v>-1.2219035936374028E-2</v>
      </c>
      <c r="F14" s="13">
        <v>-2.3485059099811387E-2</v>
      </c>
      <c r="G14" s="13">
        <v>-1.5046569645819673E-2</v>
      </c>
      <c r="H14" s="14" t="s">
        <v>81</v>
      </c>
      <c r="I14" s="13">
        <v>-3.1542775155760381E-3</v>
      </c>
      <c r="J14" s="13">
        <v>-5.3259861811103138E-3</v>
      </c>
      <c r="K14" s="13">
        <v>9.375016351086311E-3</v>
      </c>
      <c r="L14" s="14" t="s">
        <v>103</v>
      </c>
      <c r="M14" s="13">
        <v>-1.7006449294823745E-2</v>
      </c>
      <c r="N14" s="13">
        <v>-2.8090781402520217E-2</v>
      </c>
      <c r="O14" s="13">
        <v>1.0932155287904453E-3</v>
      </c>
      <c r="P14" s="13">
        <v>-1.3474406577223014E-2</v>
      </c>
      <c r="Q14" s="13">
        <v>-1.1231238668695496E-3</v>
      </c>
      <c r="R14" s="14" t="s">
        <v>79</v>
      </c>
      <c r="S14" s="13">
        <v>-4.0539921112033132E-3</v>
      </c>
      <c r="T14" s="13">
        <v>-6.4986224821200981E-3</v>
      </c>
      <c r="U14" s="13">
        <v>2.8875518013868253E-3</v>
      </c>
      <c r="V14" s="13">
        <v>1.8334534608534823E-2</v>
      </c>
      <c r="W14" s="13">
        <v>4.7977661820539199E-3</v>
      </c>
      <c r="X14" s="13">
        <v>-1.0039558309286985E-2</v>
      </c>
      <c r="Y14" s="13">
        <v>-2.206349835587228E-2</v>
      </c>
      <c r="Z14" s="13">
        <v>6.5541036618562889E-3</v>
      </c>
      <c r="AA14" s="13">
        <v>2.944434702005012E-2</v>
      </c>
      <c r="AB14" s="13">
        <v>3.1454015260292512E-2</v>
      </c>
      <c r="AC14" s="13">
        <v>3.4432438874221129E-2</v>
      </c>
      <c r="AD14" s="13">
        <v>1.5312548127618753E-2</v>
      </c>
      <c r="AE14" s="13">
        <v>3.2843335138300914E-2</v>
      </c>
      <c r="AF14" s="13">
        <v>1.5319666762336171E-2</v>
      </c>
      <c r="AG14" s="13">
        <v>-5.4142337939886171E-3</v>
      </c>
      <c r="AH14" s="13">
        <v>2.8606707216168963E-2</v>
      </c>
      <c r="AI14" s="13">
        <v>-6.4444901650116855E-3</v>
      </c>
      <c r="AJ14" s="13">
        <v>2.6925574068377787E-2</v>
      </c>
      <c r="AK14" s="13">
        <v>1.7932371265477868E-2</v>
      </c>
      <c r="AL14" s="14" t="s">
        <v>83</v>
      </c>
      <c r="AM14" s="13">
        <v>3.4436212657452232E-2</v>
      </c>
      <c r="AN14" s="15">
        <v>2.2547454343351259E-2</v>
      </c>
    </row>
    <row r="15" spans="1:40" ht="24">
      <c r="A15" s="10" t="s">
        <v>51</v>
      </c>
      <c r="B15" s="11" t="s">
        <v>41</v>
      </c>
      <c r="C15" s="12" t="s">
        <v>104</v>
      </c>
      <c r="D15" s="13">
        <v>1.2023753832376648E-2</v>
      </c>
      <c r="E15" s="13">
        <v>-1.120556033243072E-4</v>
      </c>
      <c r="F15" s="14" t="s">
        <v>105</v>
      </c>
      <c r="G15" s="13">
        <v>2.1153177250293195E-2</v>
      </c>
      <c r="H15" s="13">
        <v>2.8559325297401451E-2</v>
      </c>
      <c r="I15" s="13">
        <v>1.2607362609464269E-2</v>
      </c>
      <c r="J15" s="13">
        <v>2.9838150666960866E-2</v>
      </c>
      <c r="K15" s="14" t="s">
        <v>100</v>
      </c>
      <c r="L15" s="13">
        <v>2.247279882702391E-2</v>
      </c>
      <c r="M15" s="13">
        <v>1.6827049733999167E-2</v>
      </c>
      <c r="N15" s="13">
        <v>-1.5014441534176725E-2</v>
      </c>
      <c r="O15" s="13">
        <v>9.4251776540462424E-3</v>
      </c>
      <c r="P15" s="13">
        <v>3.3399397112341161E-2</v>
      </c>
      <c r="Q15" s="13">
        <v>1.8337397149211246E-2</v>
      </c>
      <c r="R15" s="13">
        <v>2.9367185269478201E-2</v>
      </c>
      <c r="S15" s="13">
        <v>1.1465153765203052E-2</v>
      </c>
      <c r="T15" s="13">
        <v>2.1673636008737483E-2</v>
      </c>
      <c r="U15" s="13">
        <v>-3.9966933667652153E-4</v>
      </c>
      <c r="V15" s="13">
        <v>-9.6556671369027441E-3</v>
      </c>
      <c r="W15" s="13">
        <v>4.6271463402264073E-3</v>
      </c>
      <c r="X15" s="13">
        <v>-6.4980910346300802E-3</v>
      </c>
      <c r="Y15" s="14" t="s">
        <v>82</v>
      </c>
      <c r="Z15" s="13">
        <v>8.683596624524512E-3</v>
      </c>
      <c r="AA15" s="14" t="s">
        <v>97</v>
      </c>
      <c r="AB15" s="13">
        <v>1.3617443115968186E-2</v>
      </c>
      <c r="AC15" s="13">
        <v>-2.1685457598991244E-2</v>
      </c>
      <c r="AD15" s="13">
        <v>-2.4756257340918023E-2</v>
      </c>
      <c r="AE15" s="13">
        <v>-2.0009506029557464E-2</v>
      </c>
      <c r="AF15" s="13">
        <v>-1.5823144197187576E-2</v>
      </c>
      <c r="AG15" s="14" t="s">
        <v>106</v>
      </c>
      <c r="AH15" s="13">
        <v>8.0561941902650425E-3</v>
      </c>
      <c r="AI15" s="13">
        <v>-1.0140327275284151E-2</v>
      </c>
      <c r="AJ15" s="13">
        <v>-3.0148479175101727E-2</v>
      </c>
      <c r="AK15" s="13">
        <v>-9.6086601520549569E-3</v>
      </c>
      <c r="AL15" s="13">
        <v>3.5177565541823205E-2</v>
      </c>
      <c r="AM15" s="13">
        <v>-4.1904321821213076E-3</v>
      </c>
      <c r="AN15" s="17" t="s">
        <v>106</v>
      </c>
    </row>
    <row r="16" spans="1:40" ht="24">
      <c r="A16" s="10" t="s">
        <v>52</v>
      </c>
      <c r="B16" s="11" t="s">
        <v>41</v>
      </c>
      <c r="C16" s="12" t="s">
        <v>107</v>
      </c>
      <c r="D16" s="13">
        <v>1.4220362046516848E-2</v>
      </c>
      <c r="E16" s="13">
        <v>3.0000504406459325E-2</v>
      </c>
      <c r="F16" s="13">
        <v>3.3518460162015617E-3</v>
      </c>
      <c r="G16" s="13">
        <v>2.1601788239052722E-2</v>
      </c>
      <c r="H16" s="13">
        <v>2.0184248257200235E-2</v>
      </c>
      <c r="I16" s="13">
        <v>9.3869602285725062E-3</v>
      </c>
      <c r="J16" s="13">
        <v>2.6454563220330945E-2</v>
      </c>
      <c r="K16" s="13">
        <v>8.5253479938773701E-3</v>
      </c>
      <c r="L16" s="13">
        <v>3.6070171113192575E-4</v>
      </c>
      <c r="M16" s="13">
        <v>-2.8511210240104078E-2</v>
      </c>
      <c r="N16" s="13">
        <v>1.4892969048331331E-2</v>
      </c>
      <c r="O16" s="13">
        <v>-3.3658420021130549E-3</v>
      </c>
      <c r="P16" s="13">
        <v>2.2029044328252215E-2</v>
      </c>
      <c r="Q16" s="13">
        <v>3.0539457798199219E-3</v>
      </c>
      <c r="R16" s="13">
        <v>1.5398989070035849E-2</v>
      </c>
      <c r="S16" s="13">
        <v>2.5138142574296352E-2</v>
      </c>
      <c r="T16" s="13">
        <v>5.6028662370874284E-3</v>
      </c>
      <c r="U16" s="13">
        <v>-2.0060036164481109E-2</v>
      </c>
      <c r="V16" s="13">
        <v>-1.6072028308256391E-2</v>
      </c>
      <c r="W16" s="13">
        <v>1.1665384975401382E-3</v>
      </c>
      <c r="X16" s="13">
        <v>-2.12443126318286E-3</v>
      </c>
      <c r="Y16" s="13">
        <v>-3.2398517925237937E-2</v>
      </c>
      <c r="Z16" s="13">
        <v>8.2249634512061472E-3</v>
      </c>
      <c r="AA16" s="13">
        <v>-1.594553869220566E-2</v>
      </c>
      <c r="AB16" s="13">
        <v>-7.9445316974127433E-3</v>
      </c>
      <c r="AC16" s="13">
        <v>2.7659694484962024E-2</v>
      </c>
      <c r="AD16" s="13">
        <v>-3.179967829553889E-2</v>
      </c>
      <c r="AE16" s="13">
        <v>-9.0055779593226082E-3</v>
      </c>
      <c r="AF16" s="14" t="s">
        <v>88</v>
      </c>
      <c r="AG16" s="13">
        <v>-2.7971556719592026E-2</v>
      </c>
      <c r="AH16" s="13">
        <v>-2.2739498583519889E-2</v>
      </c>
      <c r="AI16" s="13">
        <v>-1.7698201847109841E-2</v>
      </c>
      <c r="AJ16" s="14" t="s">
        <v>108</v>
      </c>
      <c r="AK16" s="13">
        <v>-8.6042629621386583E-3</v>
      </c>
      <c r="AL16" s="13">
        <v>-1.3859151426676026E-2</v>
      </c>
      <c r="AM16" s="13">
        <v>2.7854468946902015E-2</v>
      </c>
      <c r="AN16" s="15">
        <v>-3.0964389295233853E-2</v>
      </c>
    </row>
    <row r="17" spans="1:40" ht="24">
      <c r="A17" s="10" t="s">
        <v>53</v>
      </c>
      <c r="B17" s="11" t="s">
        <v>41</v>
      </c>
      <c r="C17" s="16">
        <v>7.7387911488643567E-3</v>
      </c>
      <c r="D17" s="13">
        <v>1.7363610350267064E-3</v>
      </c>
      <c r="E17" s="13">
        <v>2.5394834194792708E-2</v>
      </c>
      <c r="F17" s="13">
        <v>2.7837910425787114E-2</v>
      </c>
      <c r="G17" s="13">
        <v>1.424728877758317E-2</v>
      </c>
      <c r="H17" s="13">
        <v>2.5157929767483794E-3</v>
      </c>
      <c r="I17" s="13">
        <v>1.9197840679154098E-2</v>
      </c>
      <c r="J17" s="13">
        <v>4.5264929089697164E-3</v>
      </c>
      <c r="K17" s="14" t="s">
        <v>90</v>
      </c>
      <c r="L17" s="13">
        <v>3.2044106619280817E-2</v>
      </c>
      <c r="M17" s="13">
        <v>1.1292255153413306E-3</v>
      </c>
      <c r="N17" s="13">
        <v>1.9197058671919315E-2</v>
      </c>
      <c r="O17" s="13">
        <v>1.1578778028226792E-2</v>
      </c>
      <c r="P17" s="14" t="s">
        <v>83</v>
      </c>
      <c r="Q17" s="13">
        <v>1.913376331446822E-2</v>
      </c>
      <c r="R17" s="13">
        <v>3.162371518919585E-2</v>
      </c>
      <c r="S17" s="13">
        <v>3.2719525626456566E-2</v>
      </c>
      <c r="T17" s="13">
        <v>1.9377021050029867E-3</v>
      </c>
      <c r="U17" s="13">
        <v>-1.6756613818917826E-2</v>
      </c>
      <c r="V17" s="13">
        <v>7.5878813890343502E-3</v>
      </c>
      <c r="W17" s="13">
        <v>-2.2458329347555581E-2</v>
      </c>
      <c r="X17" s="13">
        <v>6.3659522546307724E-3</v>
      </c>
      <c r="Y17" s="13">
        <v>-3.0031194336751367E-2</v>
      </c>
      <c r="Z17" s="13">
        <v>6.0405761515810682E-4</v>
      </c>
      <c r="AA17" s="13">
        <v>1.3737788189570159E-2</v>
      </c>
      <c r="AB17" s="14" t="s">
        <v>88</v>
      </c>
      <c r="AC17" s="13">
        <v>2.4376218055807137E-3</v>
      </c>
      <c r="AD17" s="13">
        <v>-2.6308643906102224E-2</v>
      </c>
      <c r="AE17" s="13">
        <v>-1.8958596988526904E-2</v>
      </c>
      <c r="AF17" s="13">
        <v>-7.9469394558286995E-3</v>
      </c>
      <c r="AG17" s="13">
        <v>-1.4572835606080652E-2</v>
      </c>
      <c r="AH17" s="13">
        <v>-1.3496540379955603E-2</v>
      </c>
      <c r="AI17" s="13">
        <v>-8.3276488845032367E-4</v>
      </c>
      <c r="AJ17" s="13">
        <v>-9.8707563534599398E-3</v>
      </c>
      <c r="AK17" s="13">
        <v>-2.1754640703962828E-2</v>
      </c>
      <c r="AL17" s="13">
        <v>5.6089188606062313E-3</v>
      </c>
      <c r="AM17" s="13">
        <v>-1.2255282280397713E-2</v>
      </c>
      <c r="AN17" s="15">
        <v>-2.7389832213798655E-2</v>
      </c>
    </row>
    <row r="18" spans="1:40" ht="24">
      <c r="A18" s="10" t="s">
        <v>54</v>
      </c>
      <c r="B18" s="11" t="s">
        <v>41</v>
      </c>
      <c r="C18" s="12" t="s">
        <v>103</v>
      </c>
      <c r="D18" s="13">
        <v>1.9117893788059871E-2</v>
      </c>
      <c r="E18" s="13">
        <v>2.7751203982514325E-2</v>
      </c>
      <c r="F18" s="13">
        <v>1.1954386550318111E-2</v>
      </c>
      <c r="G18" s="13">
        <v>5.1650590377755445E-3</v>
      </c>
      <c r="H18" s="13">
        <v>1.8100603898635374E-2</v>
      </c>
      <c r="I18" s="13">
        <v>2.5503517112445053E-3</v>
      </c>
      <c r="J18" s="13">
        <v>1.7438440489475442E-2</v>
      </c>
      <c r="K18" s="13">
        <v>1.9013470645972721E-2</v>
      </c>
      <c r="L18" s="13">
        <v>-2.6796919703440964E-2</v>
      </c>
      <c r="M18" s="13">
        <v>-2.2724334026688855E-2</v>
      </c>
      <c r="N18" s="13">
        <v>4.6685653303132043E-3</v>
      </c>
      <c r="O18" s="13">
        <v>-1.5440610753333217E-2</v>
      </c>
      <c r="P18" s="14" t="s">
        <v>100</v>
      </c>
      <c r="Q18" s="13">
        <v>-2.1570216056858147E-3</v>
      </c>
      <c r="R18" s="13">
        <v>3.4579995718571913E-2</v>
      </c>
      <c r="S18" s="13">
        <v>2.1253912767628006E-2</v>
      </c>
      <c r="T18" s="13">
        <v>-2.8043534107219242E-3</v>
      </c>
      <c r="U18" s="13">
        <v>-1.8751318997683317E-2</v>
      </c>
      <c r="V18" s="13">
        <v>-1.1232230531771924E-2</v>
      </c>
      <c r="W18" s="13">
        <v>-1.1066600271700461E-3</v>
      </c>
      <c r="X18" s="13">
        <v>6.8164050814539549E-3</v>
      </c>
      <c r="Y18" s="13">
        <v>-3.1606565469208196E-2</v>
      </c>
      <c r="Z18" s="13">
        <v>7.3028262597564118E-3</v>
      </c>
      <c r="AA18" s="13">
        <v>-2.1843704067577858E-2</v>
      </c>
      <c r="AB18" s="13">
        <v>2.4306286440886771E-3</v>
      </c>
      <c r="AC18" s="14" t="s">
        <v>88</v>
      </c>
      <c r="AD18" s="13">
        <v>-3.5753480206156034E-2</v>
      </c>
      <c r="AE18" s="13">
        <v>-2.2823901213125053E-2</v>
      </c>
      <c r="AF18" s="13">
        <v>2.7634416693232373E-2</v>
      </c>
      <c r="AG18" s="13">
        <v>-2.2838830266388152E-2</v>
      </c>
      <c r="AH18" s="13">
        <v>-6.0203901989900437E-3</v>
      </c>
      <c r="AI18" s="13">
        <v>-2.1685694755103582E-2</v>
      </c>
      <c r="AJ18" s="13">
        <v>-3.2139879661693904E-2</v>
      </c>
      <c r="AK18" s="13">
        <v>-1.9271953432628344E-2</v>
      </c>
      <c r="AL18" s="13">
        <v>-1.2408186882101607E-2</v>
      </c>
      <c r="AM18" s="13">
        <v>2.2152379031790011E-2</v>
      </c>
      <c r="AN18" s="15">
        <v>-1.9717894970188735E-2</v>
      </c>
    </row>
    <row r="19" spans="1:40" ht="24">
      <c r="A19" s="10" t="s">
        <v>55</v>
      </c>
      <c r="B19" s="11" t="s">
        <v>41</v>
      </c>
      <c r="C19" s="16">
        <v>2.5675540911229863E-2</v>
      </c>
      <c r="D19" s="13">
        <v>2.6163292689052396E-2</v>
      </c>
      <c r="E19" s="13">
        <v>2.487420548544245E-2</v>
      </c>
      <c r="F19" s="13">
        <v>2.4617212557299459E-2</v>
      </c>
      <c r="G19" s="14" t="s">
        <v>90</v>
      </c>
      <c r="H19" s="13">
        <v>2.4952447110402166E-2</v>
      </c>
      <c r="I19" s="13">
        <v>1.0670368726768154E-2</v>
      </c>
      <c r="J19" s="13">
        <v>1.8399479172495222E-3</v>
      </c>
      <c r="K19" s="13">
        <v>1.9975083664479445E-2</v>
      </c>
      <c r="L19" s="13">
        <v>6.9157365362223873E-3</v>
      </c>
      <c r="M19" s="13">
        <v>2.2019895463944381E-2</v>
      </c>
      <c r="N19" s="13">
        <v>4.1725100503118878E-4</v>
      </c>
      <c r="O19" s="13">
        <v>-2.6307320990247482E-3</v>
      </c>
      <c r="P19" s="14" t="s">
        <v>93</v>
      </c>
      <c r="Q19" s="13">
        <v>-1.2194942807015983E-3</v>
      </c>
      <c r="R19" s="14" t="s">
        <v>109</v>
      </c>
      <c r="S19" s="13">
        <v>1.4115261310175433E-2</v>
      </c>
      <c r="T19" s="13">
        <v>1.3152493597581709E-2</v>
      </c>
      <c r="U19" s="13">
        <v>7.3685042525798387E-3</v>
      </c>
      <c r="V19" s="13">
        <v>-2.282673600956454E-2</v>
      </c>
      <c r="W19" s="13">
        <v>-2.1868379170307987E-2</v>
      </c>
      <c r="X19" s="13">
        <v>-2.2911040564586146E-2</v>
      </c>
      <c r="Y19" s="14" t="s">
        <v>82</v>
      </c>
      <c r="Z19" s="13">
        <v>5.1087636057742377E-3</v>
      </c>
      <c r="AA19" s="13">
        <v>3.5094444094977528E-2</v>
      </c>
      <c r="AB19" s="13">
        <v>5.566405067661079E-3</v>
      </c>
      <c r="AC19" s="13">
        <v>-1.22649148936724E-2</v>
      </c>
      <c r="AD19" s="13">
        <v>-9.4372752095501465E-3</v>
      </c>
      <c r="AE19" s="13">
        <v>-4.4168343095001288E-4</v>
      </c>
      <c r="AF19" s="13">
        <v>-1.3692783106104263E-2</v>
      </c>
      <c r="AG19" s="14" t="s">
        <v>110</v>
      </c>
      <c r="AH19" s="13">
        <v>-5.8626379007287958E-3</v>
      </c>
      <c r="AI19" s="13">
        <v>-4.9777566325061046E-3</v>
      </c>
      <c r="AJ19" s="14" t="s">
        <v>80</v>
      </c>
      <c r="AK19" s="13">
        <v>-1.0183100180796323E-2</v>
      </c>
      <c r="AL19" s="14" t="s">
        <v>111</v>
      </c>
      <c r="AM19" s="13">
        <v>2.3212108783842163E-2</v>
      </c>
      <c r="AN19" s="15">
        <v>-3.6024826760927491E-2</v>
      </c>
    </row>
    <row r="20" spans="1:40" ht="24">
      <c r="A20" s="10" t="s">
        <v>56</v>
      </c>
      <c r="B20" s="11" t="s">
        <v>41</v>
      </c>
      <c r="C20" s="16">
        <v>1.6961639029726683E-2</v>
      </c>
      <c r="D20" s="13">
        <v>-1.0943062505785887E-2</v>
      </c>
      <c r="E20" s="13">
        <v>-1.8210771796997142E-2</v>
      </c>
      <c r="F20" s="13">
        <v>-1.7544074788805992E-3</v>
      </c>
      <c r="G20" s="13">
        <v>-2.7878127700145083E-2</v>
      </c>
      <c r="H20" s="13">
        <v>-1.3567558490050736E-2</v>
      </c>
      <c r="I20" s="13">
        <v>1.2787475299714883E-2</v>
      </c>
      <c r="J20" s="13">
        <v>2.0440918537269546E-3</v>
      </c>
      <c r="K20" s="13">
        <v>1.962760306049765E-3</v>
      </c>
      <c r="L20" s="13">
        <v>1.3200288951788698E-3</v>
      </c>
      <c r="M20" s="13">
        <v>-1.702509993950712E-2</v>
      </c>
      <c r="N20" s="14" t="s">
        <v>112</v>
      </c>
      <c r="O20" s="13">
        <v>-1.6268321884132148E-2</v>
      </c>
      <c r="P20" s="13">
        <v>-3.220772522312601E-2</v>
      </c>
      <c r="Q20" s="13">
        <v>-1.0866825009350217E-2</v>
      </c>
      <c r="R20" s="13">
        <v>-2.7837179667819664E-2</v>
      </c>
      <c r="S20" s="13">
        <v>-1.0638406030309902E-2</v>
      </c>
      <c r="T20" s="13">
        <v>-2.29928981663013E-2</v>
      </c>
      <c r="U20" s="13">
        <v>7.6332731169184726E-3</v>
      </c>
      <c r="V20" s="13">
        <v>3.5461087820852361E-2</v>
      </c>
      <c r="W20" s="13">
        <v>2.3459694672003057E-2</v>
      </c>
      <c r="X20" s="14" t="s">
        <v>104</v>
      </c>
      <c r="Y20" s="14" t="s">
        <v>85</v>
      </c>
      <c r="Z20" s="13">
        <v>2.5769753661625993E-2</v>
      </c>
      <c r="AA20" s="13">
        <v>-1.4948583547532592E-2</v>
      </c>
      <c r="AB20" s="13">
        <v>1.8907937304664283E-2</v>
      </c>
      <c r="AC20" s="13">
        <v>4.5926559659164373E-3</v>
      </c>
      <c r="AD20" s="14" t="s">
        <v>113</v>
      </c>
      <c r="AE20" s="13">
        <v>-1.9754733200596803E-2</v>
      </c>
      <c r="AF20" s="13">
        <v>1.4672775465686587E-2</v>
      </c>
      <c r="AG20" s="14" t="s">
        <v>114</v>
      </c>
      <c r="AH20" s="13">
        <v>-6.7428959904234449E-4</v>
      </c>
      <c r="AI20" s="13">
        <v>2.3531446052237077E-2</v>
      </c>
      <c r="AJ20" s="14" t="s">
        <v>95</v>
      </c>
      <c r="AK20" s="14" t="s">
        <v>84</v>
      </c>
      <c r="AL20" s="13">
        <v>4.2046193661779668E-4</v>
      </c>
      <c r="AM20" s="13">
        <v>-7.6955899366885584E-3</v>
      </c>
      <c r="AN20" s="15">
        <v>3.4841150636628994E-2</v>
      </c>
    </row>
    <row r="21" spans="1:40" ht="24">
      <c r="A21" s="10" t="s">
        <v>57</v>
      </c>
      <c r="B21" s="11" t="s">
        <v>41</v>
      </c>
      <c r="C21" s="16">
        <v>7.7981831979810872E-4</v>
      </c>
      <c r="D21" s="13">
        <v>-9.4960766968378118E-4</v>
      </c>
      <c r="E21" s="13">
        <v>3.5423596458240204E-2</v>
      </c>
      <c r="F21" s="13">
        <v>-1.1221377872348167E-2</v>
      </c>
      <c r="G21" s="14" t="s">
        <v>97</v>
      </c>
      <c r="H21" s="13">
        <v>-2.5867263604723895E-3</v>
      </c>
      <c r="I21" s="14" t="s">
        <v>81</v>
      </c>
      <c r="J21" s="13">
        <v>-3.3890006832732057E-2</v>
      </c>
      <c r="K21" s="13">
        <v>-1.2652569634684838E-2</v>
      </c>
      <c r="L21" s="13">
        <v>-1.9582291312894465E-2</v>
      </c>
      <c r="M21" s="13">
        <v>5.8436898627804788E-4</v>
      </c>
      <c r="N21" s="13">
        <v>-2.8037261914123625E-2</v>
      </c>
      <c r="O21" s="13">
        <v>-1.7300008625719367E-2</v>
      </c>
      <c r="P21" s="13">
        <v>-1.6311431563029739E-3</v>
      </c>
      <c r="Q21" s="13">
        <v>-2.9946321585138283E-2</v>
      </c>
      <c r="R21" s="13">
        <v>-1.499103066032248E-2</v>
      </c>
      <c r="S21" s="13">
        <v>-1.8387137447294144E-2</v>
      </c>
      <c r="T21" s="13">
        <v>-1.7093220735295019E-2</v>
      </c>
      <c r="U21" s="13">
        <v>1.0189559995963621E-2</v>
      </c>
      <c r="V21" s="13">
        <v>8.5825427682923554E-3</v>
      </c>
      <c r="W21" s="13">
        <v>1.6819201715523525E-2</v>
      </c>
      <c r="X21" s="13">
        <v>-1.7664122859214263E-2</v>
      </c>
      <c r="Y21" s="13">
        <v>-1.4177523744669143E-3</v>
      </c>
      <c r="Z21" s="13">
        <v>3.5935620828678433E-2</v>
      </c>
      <c r="AA21" s="13">
        <v>2.1111457413614455E-2</v>
      </c>
      <c r="AB21" s="13">
        <v>1.4115176970013469E-2</v>
      </c>
      <c r="AC21" s="13">
        <v>5.1136198083355606E-3</v>
      </c>
      <c r="AD21" s="14" t="s">
        <v>105</v>
      </c>
      <c r="AE21" s="13">
        <v>2.0986657277789103E-2</v>
      </c>
      <c r="AF21" s="13">
        <v>2.1408246103398653E-2</v>
      </c>
      <c r="AG21" s="14" t="s">
        <v>102</v>
      </c>
      <c r="AH21" s="13">
        <v>1.2340171816636948E-2</v>
      </c>
      <c r="AI21" s="13">
        <v>1.6631586818958786E-2</v>
      </c>
      <c r="AJ21" s="13">
        <v>1.6516620132464705E-2</v>
      </c>
      <c r="AK21" s="14" t="s">
        <v>91</v>
      </c>
      <c r="AL21" s="14" t="s">
        <v>115</v>
      </c>
      <c r="AM21" s="13">
        <v>1.5440123870096882E-2</v>
      </c>
      <c r="AN21" s="15">
        <v>2.6475864956636903E-2</v>
      </c>
    </row>
    <row r="22" spans="1:40" ht="24">
      <c r="A22" s="10" t="s">
        <v>58</v>
      </c>
      <c r="B22" s="11" t="s">
        <v>41</v>
      </c>
      <c r="C22" s="16">
        <v>2.0731618935593058E-2</v>
      </c>
      <c r="D22" s="13">
        <v>-7.8770254730109908E-3</v>
      </c>
      <c r="E22" s="13">
        <v>-4.8667614352369175E-3</v>
      </c>
      <c r="F22" s="13">
        <v>5.7803309134278405E-3</v>
      </c>
      <c r="G22" s="13">
        <v>-1.6183952116266827E-3</v>
      </c>
      <c r="H22" s="13">
        <v>8.8032225429765226E-3</v>
      </c>
      <c r="I22" s="13">
        <v>-1.6891491406217516E-2</v>
      </c>
      <c r="J22" s="13">
        <v>-1.6286244020089009E-2</v>
      </c>
      <c r="K22" s="13">
        <v>2.3612002232510114E-3</v>
      </c>
      <c r="L22" s="14" t="s">
        <v>106</v>
      </c>
      <c r="M22" s="13">
        <v>-2.0339958395984008E-2</v>
      </c>
      <c r="N22" s="13">
        <v>-3.2408028064578154E-2</v>
      </c>
      <c r="O22" s="13">
        <v>-1.4137689413637668E-2</v>
      </c>
      <c r="P22" s="14" t="s">
        <v>97</v>
      </c>
      <c r="Q22" s="13">
        <v>-2.1399043144284167E-2</v>
      </c>
      <c r="R22" s="13">
        <v>-1.3433114156152573E-2</v>
      </c>
      <c r="S22" s="13">
        <v>-1.2435284340821967E-2</v>
      </c>
      <c r="T22" s="14" t="s">
        <v>107</v>
      </c>
      <c r="U22" s="13">
        <v>3.2097712347816505E-2</v>
      </c>
      <c r="V22" s="13">
        <v>2.4149627631415104E-2</v>
      </c>
      <c r="W22" s="13">
        <v>2.9814425968367649E-2</v>
      </c>
      <c r="X22" s="13">
        <v>1.8596087900852085E-2</v>
      </c>
      <c r="Y22" s="13">
        <v>-8.5127905757234768E-3</v>
      </c>
      <c r="Z22" s="13">
        <v>2.4936158712234969E-2</v>
      </c>
      <c r="AA22" s="13">
        <v>3.337642203521262E-2</v>
      </c>
      <c r="AB22" s="14" t="s">
        <v>109</v>
      </c>
      <c r="AC22" s="14" t="s">
        <v>100</v>
      </c>
      <c r="AD22" s="13">
        <v>1.8540332891049702E-2</v>
      </c>
      <c r="AE22" s="13">
        <v>1.3031881402202693E-2</v>
      </c>
      <c r="AF22" s="13">
        <v>2.184955451400979E-2</v>
      </c>
      <c r="AG22" s="13">
        <v>-1.8101897117634859E-2</v>
      </c>
      <c r="AH22" s="13">
        <v>1.0261940169875285E-2</v>
      </c>
      <c r="AI22" s="13">
        <v>2.4485070659981505E-2</v>
      </c>
      <c r="AJ22" s="13">
        <v>-7.1390684755924293E-3</v>
      </c>
      <c r="AK22" s="13">
        <v>1.2229835430772548E-2</v>
      </c>
      <c r="AL22" s="14" t="s">
        <v>93</v>
      </c>
      <c r="AM22" s="13">
        <v>2.9536997224375198E-2</v>
      </c>
      <c r="AN22" s="15">
        <v>-1.1767997486069888E-2</v>
      </c>
    </row>
    <row r="23" spans="1:40" ht="24">
      <c r="A23" s="10" t="s">
        <v>59</v>
      </c>
      <c r="B23" s="11" t="s">
        <v>41</v>
      </c>
      <c r="C23" s="12" t="s">
        <v>83</v>
      </c>
      <c r="D23" s="14" t="s">
        <v>115</v>
      </c>
      <c r="E23" s="13">
        <v>-1.9559430999850049E-2</v>
      </c>
      <c r="F23" s="13">
        <v>2.4773016872061262E-2</v>
      </c>
      <c r="G23" s="13">
        <v>8.5396207962346316E-3</v>
      </c>
      <c r="H23" s="13">
        <v>2.5009172736224324E-2</v>
      </c>
      <c r="I23" s="13">
        <v>1.0637312238104065E-2</v>
      </c>
      <c r="J23" s="14" t="s">
        <v>91</v>
      </c>
      <c r="K23" s="13">
        <v>2.3909533084112082E-2</v>
      </c>
      <c r="L23" s="14" t="s">
        <v>114</v>
      </c>
      <c r="M23" s="13">
        <v>2.4701649298003624E-2</v>
      </c>
      <c r="N23" s="13">
        <v>3.5507671350540303E-2</v>
      </c>
      <c r="O23" s="13">
        <v>-7.0011587760855079E-3</v>
      </c>
      <c r="P23" s="13">
        <v>2.4032533766115829E-2</v>
      </c>
      <c r="Q23" s="13">
        <v>1.6954317757970058E-2</v>
      </c>
      <c r="R23" s="13">
        <v>1.8194393821721895E-2</v>
      </c>
      <c r="S23" s="14" t="s">
        <v>116</v>
      </c>
      <c r="T23" s="13">
        <v>-1.1700874168657144E-2</v>
      </c>
      <c r="U23" s="13">
        <v>-2.8175090203369228E-2</v>
      </c>
      <c r="V23" s="14" t="s">
        <v>111</v>
      </c>
      <c r="W23" s="13">
        <v>5.8751265041202217E-3</v>
      </c>
      <c r="X23" s="13">
        <v>2.1567790313847045E-2</v>
      </c>
      <c r="Y23" s="13">
        <v>1.9578956644306776E-2</v>
      </c>
      <c r="Z23" s="13">
        <v>7.7991763757385665E-4</v>
      </c>
      <c r="AA23" s="13">
        <v>-9.5951737382603177E-3</v>
      </c>
      <c r="AB23" s="13">
        <v>7.5013067630132118E-3</v>
      </c>
      <c r="AC23" s="13">
        <v>-1.1091383638497746E-2</v>
      </c>
      <c r="AD23" s="14" t="s">
        <v>101</v>
      </c>
      <c r="AE23" s="13">
        <v>-2.8659986845813834E-2</v>
      </c>
      <c r="AF23" s="13">
        <v>-1.586003186384945E-2</v>
      </c>
      <c r="AG23" s="13">
        <v>-1.484705995829092E-2</v>
      </c>
      <c r="AH23" s="13">
        <v>-3.0673262074949435E-2</v>
      </c>
      <c r="AI23" s="13">
        <v>-1.8989519953013265E-2</v>
      </c>
      <c r="AJ23" s="13">
        <v>-1.4948133708728613E-2</v>
      </c>
      <c r="AK23" s="13">
        <v>7.5089380491597949E-3</v>
      </c>
      <c r="AL23" s="13">
        <v>-2.2793632522799773E-2</v>
      </c>
      <c r="AM23" s="13">
        <v>2.7907486649001293E-3</v>
      </c>
      <c r="AN23" s="15">
        <v>-3.4613447126637088E-2</v>
      </c>
    </row>
    <row r="24" spans="1:40" ht="24">
      <c r="A24" s="10" t="s">
        <v>60</v>
      </c>
      <c r="B24" s="11" t="s">
        <v>41</v>
      </c>
      <c r="C24" s="12" t="s">
        <v>117</v>
      </c>
      <c r="D24" s="13">
        <v>-2.0980900647273842E-2</v>
      </c>
      <c r="E24" s="13">
        <v>1.1823728319139103E-2</v>
      </c>
      <c r="F24" s="13">
        <v>3.3844010710768974E-3</v>
      </c>
      <c r="G24" s="13">
        <v>2.0696692424352108E-2</v>
      </c>
      <c r="H24" s="13">
        <v>-9.3941265941780809E-3</v>
      </c>
      <c r="I24" s="14" t="s">
        <v>116</v>
      </c>
      <c r="J24" s="13">
        <v>1.3483249413808209E-3</v>
      </c>
      <c r="K24" s="13">
        <v>-3.8268054168971691E-3</v>
      </c>
      <c r="L24" s="13">
        <v>-9.7413772064481301E-3</v>
      </c>
      <c r="M24" s="14" t="s">
        <v>118</v>
      </c>
      <c r="N24" s="13">
        <v>-1.9579738932125834E-2</v>
      </c>
      <c r="O24" s="14" t="s">
        <v>91</v>
      </c>
      <c r="P24" s="13">
        <v>1.2835844983213931E-2</v>
      </c>
      <c r="Q24" s="14" t="s">
        <v>102</v>
      </c>
      <c r="R24" s="13">
        <v>3.2268091514431912E-2</v>
      </c>
      <c r="S24" s="13">
        <v>-4.9200958022233643E-3</v>
      </c>
      <c r="T24" s="14" t="s">
        <v>102</v>
      </c>
      <c r="U24" s="13">
        <v>3.0536970579008479E-3</v>
      </c>
      <c r="V24" s="13">
        <v>-2.8376955058425093E-2</v>
      </c>
      <c r="W24" s="14" t="s">
        <v>119</v>
      </c>
      <c r="X24" s="14" t="s">
        <v>120</v>
      </c>
      <c r="Y24" s="13">
        <v>-3.5431346109447912E-2</v>
      </c>
      <c r="Z24" s="14" t="s">
        <v>121</v>
      </c>
      <c r="AA24" s="13">
        <v>-1.9689863859413143E-2</v>
      </c>
      <c r="AB24" s="13">
        <v>-1.8523109429945582E-2</v>
      </c>
      <c r="AC24" s="13">
        <v>-2.2332202647138907E-2</v>
      </c>
      <c r="AD24" s="13">
        <v>-6.0359905039053113E-3</v>
      </c>
      <c r="AE24" s="14" t="s">
        <v>122</v>
      </c>
      <c r="AF24" s="13">
        <v>-8.8072392441264601E-3</v>
      </c>
      <c r="AG24" s="13">
        <v>-2.6260962539320434E-2</v>
      </c>
      <c r="AH24" s="13">
        <v>4.1542521064454954E-3</v>
      </c>
      <c r="AI24" s="13">
        <v>1.0789329402753229E-2</v>
      </c>
      <c r="AJ24" s="13">
        <v>3.7380022865932442E-3</v>
      </c>
      <c r="AK24" s="13">
        <v>-2.5424912536086676E-2</v>
      </c>
      <c r="AL24" s="13">
        <v>-4.5010276348143608E-4</v>
      </c>
      <c r="AM24" s="13">
        <v>-2.2956589603185064E-2</v>
      </c>
      <c r="AN24" s="15">
        <v>3.5097220404781714E-2</v>
      </c>
    </row>
    <row r="25" spans="1:40" ht="24">
      <c r="A25" s="10" t="s">
        <v>61</v>
      </c>
      <c r="B25" s="11" t="s">
        <v>41</v>
      </c>
      <c r="C25" s="16">
        <v>9.5937594687995611E-4</v>
      </c>
      <c r="D25" s="14" t="s">
        <v>123</v>
      </c>
      <c r="E25" s="13">
        <v>2.9052496370283978E-2</v>
      </c>
      <c r="F25" s="13">
        <v>3.5930619516862911E-2</v>
      </c>
      <c r="G25" s="13">
        <v>3.5297915679499595E-2</v>
      </c>
      <c r="H25" s="14" t="s">
        <v>124</v>
      </c>
      <c r="I25" s="13">
        <v>-2.1745185448571763E-2</v>
      </c>
      <c r="J25" s="13">
        <v>1.6302062908372543E-2</v>
      </c>
      <c r="K25" s="13">
        <v>1.5443748567850673E-2</v>
      </c>
      <c r="L25" s="13">
        <v>3.6032763706397651E-2</v>
      </c>
      <c r="M25" s="13">
        <v>8.3479445947247152E-3</v>
      </c>
      <c r="N25" s="13">
        <v>2.5452134931762304E-2</v>
      </c>
      <c r="O25" s="13">
        <v>-2.0484706774424939E-2</v>
      </c>
      <c r="P25" s="13">
        <v>2.4488043421509141E-2</v>
      </c>
      <c r="Q25" s="13">
        <v>-1.3266685669376417E-2</v>
      </c>
      <c r="R25" s="13">
        <v>6.3919879945472076E-3</v>
      </c>
      <c r="S25" s="14" t="s">
        <v>92</v>
      </c>
      <c r="T25" s="13">
        <v>-1.6751003320488574E-2</v>
      </c>
      <c r="U25" s="13">
        <v>-9.5092183317985485E-3</v>
      </c>
      <c r="V25" s="13">
        <v>7.909892148463153E-4</v>
      </c>
      <c r="W25" s="13">
        <v>2.6754127646990387E-2</v>
      </c>
      <c r="X25" s="13">
        <v>3.3398078627968329E-3</v>
      </c>
      <c r="Y25" s="13">
        <v>-2.1012056674628091E-2</v>
      </c>
      <c r="Z25" s="14" t="s">
        <v>125</v>
      </c>
      <c r="AA25" s="13">
        <v>8.5666678316559247E-3</v>
      </c>
      <c r="AB25" s="13">
        <v>6.072643391668908E-4</v>
      </c>
      <c r="AC25" s="13">
        <v>7.1456866113297464E-3</v>
      </c>
      <c r="AD25" s="13">
        <v>-1.4923626361944012E-2</v>
      </c>
      <c r="AE25" s="14" t="s">
        <v>96</v>
      </c>
      <c r="AF25" s="13">
        <v>8.0354785526908605E-3</v>
      </c>
      <c r="AG25" s="14" t="s">
        <v>82</v>
      </c>
      <c r="AH25" s="13">
        <v>-2.4190869979444921E-2</v>
      </c>
      <c r="AI25" s="13">
        <v>-1.5795289701692975E-2</v>
      </c>
      <c r="AJ25" s="13">
        <v>-3.3197437856313558E-2</v>
      </c>
      <c r="AK25" s="13">
        <v>4.1115524427291772E-3</v>
      </c>
      <c r="AL25" s="13">
        <v>5.0463726279362702E-3</v>
      </c>
      <c r="AM25" s="13">
        <v>-9.5254623664581869E-3</v>
      </c>
      <c r="AN25" s="17" t="s">
        <v>126</v>
      </c>
    </row>
    <row r="26" spans="1:40" ht="24">
      <c r="A26" s="10" t="s">
        <v>62</v>
      </c>
      <c r="B26" s="11" t="s">
        <v>41</v>
      </c>
      <c r="C26" s="16">
        <v>1.8448719311602607E-2</v>
      </c>
      <c r="D26" s="13">
        <v>9.654125342463649E-3</v>
      </c>
      <c r="E26" s="13">
        <v>-1.4318022343404235E-2</v>
      </c>
      <c r="F26" s="14" t="s">
        <v>112</v>
      </c>
      <c r="G26" s="13">
        <v>-1.1149580739951485E-2</v>
      </c>
      <c r="H26" s="13">
        <v>5.9178972442231678E-3</v>
      </c>
      <c r="I26" s="14" t="s">
        <v>81</v>
      </c>
      <c r="J26" s="13">
        <v>-1.5634441880687074E-2</v>
      </c>
      <c r="K26" s="13">
        <v>-1.2104808623629993E-2</v>
      </c>
      <c r="L26" s="13">
        <v>4.4011949884840799E-3</v>
      </c>
      <c r="M26" s="13">
        <v>1.7819926968983778E-2</v>
      </c>
      <c r="N26" s="13">
        <v>-1.7517912723214568E-3</v>
      </c>
      <c r="O26" s="14" t="s">
        <v>101</v>
      </c>
      <c r="P26" s="13">
        <v>5.7374795693075787E-3</v>
      </c>
      <c r="Q26" s="13">
        <v>-3.413567528964119E-2</v>
      </c>
      <c r="R26" s="13">
        <v>-2.3235371477589382E-2</v>
      </c>
      <c r="S26" s="13">
        <v>-1.1463621984447607E-2</v>
      </c>
      <c r="T26" s="14" t="s">
        <v>119</v>
      </c>
      <c r="U26" s="13">
        <v>3.372293711316976E-2</v>
      </c>
      <c r="V26" s="13">
        <v>2.4703172949471653E-2</v>
      </c>
      <c r="W26" s="13">
        <v>1.3820362941797669E-2</v>
      </c>
      <c r="X26" s="14" t="s">
        <v>127</v>
      </c>
      <c r="Y26" s="13">
        <v>1.5909759887786295E-2</v>
      </c>
      <c r="Z26" s="13">
        <v>3.6311823906827204E-2</v>
      </c>
      <c r="AA26" s="14" t="s">
        <v>105</v>
      </c>
      <c r="AB26" s="13">
        <v>2.7399835382437874E-2</v>
      </c>
      <c r="AC26" s="13">
        <v>1.1773139680485843E-2</v>
      </c>
      <c r="AD26" s="14" t="s">
        <v>128</v>
      </c>
      <c r="AE26" s="13">
        <v>3.4147560902466931E-3</v>
      </c>
      <c r="AF26" s="13">
        <v>3.2943201166492964E-3</v>
      </c>
      <c r="AG26" s="13">
        <v>5.1791449522262389E-3</v>
      </c>
      <c r="AH26" s="13">
        <v>8.3589531794617047E-3</v>
      </c>
      <c r="AI26" s="13">
        <v>2.4393940077896258E-2</v>
      </c>
      <c r="AJ26" s="13">
        <v>1.2188082519761424E-2</v>
      </c>
      <c r="AK26" s="13">
        <v>3.0080825312640735E-2</v>
      </c>
      <c r="AL26" s="13">
        <v>2.4512954517471049E-2</v>
      </c>
      <c r="AM26" s="13">
        <v>1.537354672862272E-2</v>
      </c>
      <c r="AN26" s="15">
        <v>-1.5395866643852347E-3</v>
      </c>
    </row>
    <row r="27" spans="1:40" ht="24">
      <c r="A27" s="10" t="s">
        <v>63</v>
      </c>
      <c r="B27" s="11" t="s">
        <v>41</v>
      </c>
      <c r="C27" s="16">
        <v>1.3003102399617316E-2</v>
      </c>
      <c r="D27" s="14" t="s">
        <v>96</v>
      </c>
      <c r="E27" s="14" t="s">
        <v>81</v>
      </c>
      <c r="F27" s="14" t="s">
        <v>117</v>
      </c>
      <c r="G27" s="13">
        <v>-1.6776956229494919E-2</v>
      </c>
      <c r="H27" s="14" t="s">
        <v>103</v>
      </c>
      <c r="I27" s="13">
        <v>2.6556634712395999E-2</v>
      </c>
      <c r="J27" s="13">
        <v>-1.1509844010170535E-2</v>
      </c>
      <c r="K27" s="13">
        <v>-1.0950917101039374E-2</v>
      </c>
      <c r="L27" s="13">
        <v>-2.7490184430831496E-2</v>
      </c>
      <c r="M27" s="13">
        <v>-5.9739993344258436E-3</v>
      </c>
      <c r="N27" s="13">
        <v>-2.2711558232063098E-2</v>
      </c>
      <c r="O27" s="13">
        <v>1.5768813795493143E-2</v>
      </c>
      <c r="P27" s="14" t="s">
        <v>107</v>
      </c>
      <c r="Q27" s="13">
        <v>1.3641829584988729E-2</v>
      </c>
      <c r="R27" s="13">
        <v>-6.3491879003181335E-3</v>
      </c>
      <c r="S27" s="13">
        <v>-1.9490216505370944E-2</v>
      </c>
      <c r="T27" s="14" t="s">
        <v>122</v>
      </c>
      <c r="U27" s="13">
        <v>1.1110749849819346E-2</v>
      </c>
      <c r="V27" s="13">
        <v>-1.1564703344055908E-2</v>
      </c>
      <c r="W27" s="13">
        <v>1.5083098770705367E-4</v>
      </c>
      <c r="X27" s="13">
        <v>1.1828759522911781E-2</v>
      </c>
      <c r="Y27" s="13">
        <v>2.1418452889081264E-2</v>
      </c>
      <c r="Z27" s="13">
        <v>-1.6755173726755106E-2</v>
      </c>
      <c r="AA27" s="13">
        <v>2.1248073446090494E-2</v>
      </c>
      <c r="AB27" s="13">
        <v>1.8628366017581586E-3</v>
      </c>
      <c r="AC27" s="13">
        <v>-2.7636140896139458E-3</v>
      </c>
      <c r="AD27" s="13">
        <v>1.3608309843720176E-2</v>
      </c>
      <c r="AE27" s="14" t="s">
        <v>102</v>
      </c>
      <c r="AF27" s="13">
        <v>5.4334116723699427E-3</v>
      </c>
      <c r="AG27" s="14" t="s">
        <v>129</v>
      </c>
      <c r="AH27" s="13">
        <v>3.0985443445466193E-2</v>
      </c>
      <c r="AI27" s="13">
        <v>2.0142302593595673E-2</v>
      </c>
      <c r="AJ27" s="14" t="s">
        <v>130</v>
      </c>
      <c r="AK27" s="13">
        <v>2.5760080917999691E-2</v>
      </c>
      <c r="AL27" s="13">
        <v>1.2944136026961589E-2</v>
      </c>
      <c r="AM27" s="13">
        <v>3.4684697325660001E-3</v>
      </c>
      <c r="AN27" s="17" t="s">
        <v>123</v>
      </c>
    </row>
    <row r="28" spans="1:40" ht="24">
      <c r="A28" s="10" t="s">
        <v>64</v>
      </c>
      <c r="B28" s="11" t="s">
        <v>41</v>
      </c>
      <c r="C28" s="16">
        <v>8.0671727605533487E-3</v>
      </c>
      <c r="D28" s="13">
        <v>2.0949279481970253E-2</v>
      </c>
      <c r="E28" s="13">
        <v>1.9332543615937246E-2</v>
      </c>
      <c r="F28" s="14" t="s">
        <v>128</v>
      </c>
      <c r="G28" s="14" t="s">
        <v>105</v>
      </c>
      <c r="H28" s="13">
        <v>9.864424790340753E-3</v>
      </c>
      <c r="I28" s="14" t="s">
        <v>131</v>
      </c>
      <c r="J28" s="13">
        <v>1.647695035329879E-2</v>
      </c>
      <c r="K28" s="13">
        <v>-1.2953862195766233E-2</v>
      </c>
      <c r="L28" s="13">
        <v>3.0376945849861076E-2</v>
      </c>
      <c r="M28" s="13">
        <v>2.9412619980571611E-2</v>
      </c>
      <c r="N28" s="14" t="s">
        <v>113</v>
      </c>
      <c r="O28" s="13">
        <v>3.2591693596189929E-2</v>
      </c>
      <c r="P28" s="13">
        <v>1.8412529840789012E-2</v>
      </c>
      <c r="Q28" s="13">
        <v>1.2239998390699071E-2</v>
      </c>
      <c r="R28" s="13">
        <v>1.514804041087057E-2</v>
      </c>
      <c r="S28" s="13">
        <v>-3.7621146570847E-3</v>
      </c>
      <c r="T28" s="13">
        <v>1.3758091046012711E-2</v>
      </c>
      <c r="U28" s="13">
        <v>-1.451839174114619E-2</v>
      </c>
      <c r="V28" s="14" t="s">
        <v>101</v>
      </c>
      <c r="W28" s="13">
        <v>-2.1890153477514281E-2</v>
      </c>
      <c r="X28" s="13">
        <v>-3.4223025655136047E-2</v>
      </c>
      <c r="Y28" s="13">
        <v>8.1004761098787507E-3</v>
      </c>
      <c r="Z28" s="13">
        <v>-1.5098858656362299E-2</v>
      </c>
      <c r="AA28" s="13">
        <v>-2.4540486277006921E-2</v>
      </c>
      <c r="AB28" s="13">
        <v>-2.5887663647461336E-2</v>
      </c>
      <c r="AC28" s="13">
        <v>-3.521685167574528E-2</v>
      </c>
      <c r="AD28" s="14" t="s">
        <v>112</v>
      </c>
      <c r="AE28" s="13">
        <v>-6.1046164044138611E-3</v>
      </c>
      <c r="AF28" s="13">
        <v>-3.1300609065246274E-2</v>
      </c>
      <c r="AG28" s="13">
        <v>-3.5485768250899394E-3</v>
      </c>
      <c r="AH28" s="13">
        <v>-8.8798032176695581E-3</v>
      </c>
      <c r="AI28" s="13">
        <v>-1.8237714167063331E-2</v>
      </c>
      <c r="AJ28" s="13">
        <v>-6.0800044241384804E-3</v>
      </c>
      <c r="AK28" s="13">
        <v>-1.2366431772853952E-2</v>
      </c>
      <c r="AL28" s="13">
        <v>-9.412581997436267E-3</v>
      </c>
      <c r="AM28" s="13">
        <v>-2.8071273948149261E-2</v>
      </c>
      <c r="AN28" s="15">
        <v>1.7997079225440454E-2</v>
      </c>
    </row>
    <row r="29" spans="1:40" ht="24">
      <c r="A29" s="10" t="s">
        <v>65</v>
      </c>
      <c r="B29" s="11" t="s">
        <v>41</v>
      </c>
      <c r="C29" s="12" t="s">
        <v>132</v>
      </c>
      <c r="D29" s="13">
        <v>-1.6651005778517917E-2</v>
      </c>
      <c r="E29" s="13">
        <v>-2.2367586916419449E-2</v>
      </c>
      <c r="F29" s="13">
        <v>1.763830831047581E-2</v>
      </c>
      <c r="G29" s="13">
        <v>5.7458932930260647E-4</v>
      </c>
      <c r="H29" s="13">
        <v>-2.2657223195366904E-2</v>
      </c>
      <c r="I29" s="13">
        <v>-1.9962239378843484E-2</v>
      </c>
      <c r="J29" s="13">
        <v>-2.5646428700815734E-2</v>
      </c>
      <c r="K29" s="13">
        <v>-3.3840255306688889E-2</v>
      </c>
      <c r="L29" s="13">
        <v>2.0947737285887343E-2</v>
      </c>
      <c r="M29" s="14" t="s">
        <v>125</v>
      </c>
      <c r="N29" s="13">
        <v>-1.6826737435891855E-2</v>
      </c>
      <c r="O29" s="13">
        <v>1.1248821724315582E-2</v>
      </c>
      <c r="P29" s="13">
        <v>-1.9992421386273024E-2</v>
      </c>
      <c r="Q29" s="13">
        <v>-2.3814917569431208E-2</v>
      </c>
      <c r="R29" s="13">
        <v>-1.6657965917826176E-2</v>
      </c>
      <c r="S29" s="13">
        <v>-2.8705892743212981E-2</v>
      </c>
      <c r="T29" s="13">
        <v>-6.0003093141318261E-3</v>
      </c>
      <c r="U29" s="13">
        <v>2.0460849999476664E-2</v>
      </c>
      <c r="V29" s="13">
        <v>2.4387819156554788E-2</v>
      </c>
      <c r="W29" s="14" t="s">
        <v>104</v>
      </c>
      <c r="X29" s="13">
        <v>1.2952164194187338E-2</v>
      </c>
      <c r="Y29" s="14" t="s">
        <v>133</v>
      </c>
      <c r="Z29" s="13">
        <v>8.36939611954674E-3</v>
      </c>
      <c r="AA29" s="13">
        <v>1.6480443138154208E-2</v>
      </c>
      <c r="AB29" s="13">
        <v>1.0826590169301434E-3</v>
      </c>
      <c r="AC29" s="13">
        <v>-2.2181838479350246E-2</v>
      </c>
      <c r="AD29" s="13">
        <v>2.9101603684850957E-2</v>
      </c>
      <c r="AE29" s="14" t="s">
        <v>118</v>
      </c>
      <c r="AF29" s="13">
        <v>-2.7788715035401972E-2</v>
      </c>
      <c r="AG29" s="14" t="s">
        <v>134</v>
      </c>
      <c r="AH29" s="13">
        <v>3.4814333897393732E-2</v>
      </c>
      <c r="AI29" s="13">
        <v>3.3206867878131985E-2</v>
      </c>
      <c r="AJ29" s="14" t="s">
        <v>134</v>
      </c>
      <c r="AK29" s="13">
        <v>5.8616854023500206E-3</v>
      </c>
      <c r="AL29" s="13">
        <v>2.1703902745275776E-2</v>
      </c>
      <c r="AM29" s="13">
        <v>-1.2427622639354338E-2</v>
      </c>
      <c r="AN29" s="17" t="s">
        <v>92</v>
      </c>
    </row>
    <row r="30" spans="1:40" ht="24">
      <c r="A30" s="10" t="s">
        <v>66</v>
      </c>
      <c r="B30" s="11" t="s">
        <v>41</v>
      </c>
      <c r="C30" s="16">
        <v>-1.9818700572898799E-2</v>
      </c>
      <c r="D30" s="14" t="s">
        <v>135</v>
      </c>
      <c r="E30" s="14" t="s">
        <v>81</v>
      </c>
      <c r="F30" s="13">
        <v>-3.3607727099135815E-2</v>
      </c>
      <c r="G30" s="13">
        <v>-2.9271904379136529E-2</v>
      </c>
      <c r="H30" s="14" t="s">
        <v>82</v>
      </c>
      <c r="I30" s="14" t="s">
        <v>134</v>
      </c>
      <c r="J30" s="13">
        <v>-1.9541689214550597E-2</v>
      </c>
      <c r="K30" s="13">
        <v>-1.591757933530865E-2</v>
      </c>
      <c r="L30" s="14" t="s">
        <v>103</v>
      </c>
      <c r="M30" s="13">
        <v>-2.3684502561646854E-2</v>
      </c>
      <c r="N30" s="13">
        <v>-1.0680407888570715E-2</v>
      </c>
      <c r="O30" s="13">
        <v>2.8382044620950134E-2</v>
      </c>
      <c r="P30" s="13">
        <v>-2.0916062765875834E-2</v>
      </c>
      <c r="Q30" s="14" t="s">
        <v>136</v>
      </c>
      <c r="R30" s="13">
        <v>-1.079803501621343E-3</v>
      </c>
      <c r="S30" s="13">
        <v>-2.1643762148235966E-2</v>
      </c>
      <c r="T30" s="13">
        <v>1.3558513045507823E-2</v>
      </c>
      <c r="U30" s="13">
        <v>-3.1688555065076743E-4</v>
      </c>
      <c r="V30" s="13">
        <v>1.6633857343822469E-2</v>
      </c>
      <c r="W30" s="13">
        <v>-3.3350695321201378E-2</v>
      </c>
      <c r="X30" s="13">
        <v>-9.4685120105272493E-3</v>
      </c>
      <c r="Y30" s="13">
        <v>1.5919871888037732E-2</v>
      </c>
      <c r="Z30" s="13">
        <v>-1.3188516376816253E-2</v>
      </c>
      <c r="AA30" s="13">
        <v>1.7887838449248024E-2</v>
      </c>
      <c r="AB30" s="13">
        <v>1.8531355798457345E-2</v>
      </c>
      <c r="AC30" s="13">
        <v>-2.1112632681758088E-3</v>
      </c>
      <c r="AD30" s="13">
        <v>1.2038751817207101E-2</v>
      </c>
      <c r="AE30" s="14" t="s">
        <v>114</v>
      </c>
      <c r="AF30" s="13">
        <v>2.9439332440925068E-3</v>
      </c>
      <c r="AG30" s="14" t="s">
        <v>85</v>
      </c>
      <c r="AH30" s="14" t="s">
        <v>129</v>
      </c>
      <c r="AI30" s="13">
        <v>1.9719276199924769E-2</v>
      </c>
      <c r="AJ30" s="14" t="s">
        <v>90</v>
      </c>
      <c r="AK30" s="13">
        <v>9.5975617361682766E-3</v>
      </c>
      <c r="AL30" s="13">
        <v>-1.1957512572267602E-3</v>
      </c>
      <c r="AM30" s="13">
        <v>1.1851878041427698E-2</v>
      </c>
      <c r="AN30" s="17" t="s">
        <v>131</v>
      </c>
    </row>
    <row r="31" spans="1:40" ht="24">
      <c r="A31" s="10" t="s">
        <v>67</v>
      </c>
      <c r="B31" s="11" t="s">
        <v>41</v>
      </c>
      <c r="C31" s="16">
        <v>-1.0906975697667059E-3</v>
      </c>
      <c r="D31" s="14" t="s">
        <v>95</v>
      </c>
      <c r="E31" s="13">
        <v>-3.1723648341879163E-4</v>
      </c>
      <c r="F31" s="13">
        <v>5.8298529685985997E-3</v>
      </c>
      <c r="G31" s="13">
        <v>-2.5030727287901466E-3</v>
      </c>
      <c r="H31" s="14" t="s">
        <v>137</v>
      </c>
      <c r="I31" s="14" t="s">
        <v>138</v>
      </c>
      <c r="J31" s="13">
        <v>-1.6059355186634653E-2</v>
      </c>
      <c r="K31" s="13">
        <v>-1.4605861246242725E-2</v>
      </c>
      <c r="L31" s="13">
        <v>1.9550856208139029E-2</v>
      </c>
      <c r="M31" s="13">
        <v>-2.2454022227950534E-2</v>
      </c>
      <c r="N31" s="13">
        <v>-1.3295523917334554E-2</v>
      </c>
      <c r="O31" s="14" t="s">
        <v>139</v>
      </c>
      <c r="P31" s="13">
        <v>8.5867310588026314E-3</v>
      </c>
      <c r="Q31" s="14" t="s">
        <v>82</v>
      </c>
      <c r="R31" s="13">
        <v>-3.5569008375170352E-2</v>
      </c>
      <c r="S31" s="13">
        <v>8.4040822935256658E-3</v>
      </c>
      <c r="T31" s="14" t="s">
        <v>103</v>
      </c>
      <c r="U31" s="13">
        <v>2.1028179520191273E-2</v>
      </c>
      <c r="V31" s="13">
        <v>2.4486946399955883E-2</v>
      </c>
      <c r="W31" s="14" t="s">
        <v>140</v>
      </c>
      <c r="X31" s="14" t="s">
        <v>84</v>
      </c>
      <c r="Y31" s="13">
        <v>1.5708949019629402E-2</v>
      </c>
      <c r="Z31" s="14" t="s">
        <v>124</v>
      </c>
      <c r="AA31" s="13">
        <v>2.7792140662858972E-2</v>
      </c>
      <c r="AB31" s="13">
        <v>2.4169475934020719E-3</v>
      </c>
      <c r="AC31" s="13">
        <v>1.7506791876118855E-2</v>
      </c>
      <c r="AD31" s="13">
        <v>9.6519736307008278E-3</v>
      </c>
      <c r="AE31" s="13">
        <v>-9.3046657330210589E-3</v>
      </c>
      <c r="AF31" s="13">
        <v>1.9509545889164769E-2</v>
      </c>
      <c r="AG31" s="13">
        <v>-2.2966691239568276E-2</v>
      </c>
      <c r="AH31" s="13">
        <v>-4.0517671644584583E-4</v>
      </c>
      <c r="AI31" s="13">
        <v>4.5300564705343027E-3</v>
      </c>
      <c r="AJ31" s="13">
        <v>-1.270187977985699E-3</v>
      </c>
      <c r="AK31" s="14" t="s">
        <v>83</v>
      </c>
      <c r="AL31" s="13">
        <v>2.4394410910423461E-2</v>
      </c>
      <c r="AM31" s="13">
        <v>3.4622918505335509E-3</v>
      </c>
      <c r="AN31" s="15">
        <v>-2.5582416920102859E-2</v>
      </c>
    </row>
    <row r="32" spans="1:40" ht="24">
      <c r="A32" s="10" t="s">
        <v>68</v>
      </c>
      <c r="B32" s="11" t="s">
        <v>41</v>
      </c>
      <c r="C32" s="16">
        <v>6.1419973460576996E-3</v>
      </c>
      <c r="D32" s="14" t="s">
        <v>141</v>
      </c>
      <c r="E32" s="13">
        <v>-2.965915796672865E-2</v>
      </c>
      <c r="F32" s="14" t="s">
        <v>81</v>
      </c>
      <c r="G32" s="13">
        <v>-1.6856984797449848E-2</v>
      </c>
      <c r="H32" s="14" t="s">
        <v>139</v>
      </c>
      <c r="I32" s="13">
        <v>6.7541684984201685E-3</v>
      </c>
      <c r="J32" s="13">
        <v>-3.4522887423255925E-2</v>
      </c>
      <c r="K32" s="14" t="s">
        <v>108</v>
      </c>
      <c r="L32" s="14" t="s">
        <v>107</v>
      </c>
      <c r="M32" s="13">
        <v>1.1201384266189818E-2</v>
      </c>
      <c r="N32" s="13">
        <v>-1.5956189850291222E-2</v>
      </c>
      <c r="O32" s="14" t="s">
        <v>137</v>
      </c>
      <c r="P32" s="13">
        <v>-1.3794468925587054E-2</v>
      </c>
      <c r="Q32" s="13">
        <v>2.8344217311539143E-2</v>
      </c>
      <c r="R32" s="13">
        <v>1.0807949767992391E-3</v>
      </c>
      <c r="S32" s="14" t="s">
        <v>119</v>
      </c>
      <c r="T32" s="13">
        <v>1.5655749534066236E-2</v>
      </c>
      <c r="U32" s="13">
        <v>6.8035753872808792E-5</v>
      </c>
      <c r="V32" s="13">
        <v>-6.8786264071031304E-3</v>
      </c>
      <c r="W32" s="13">
        <v>-1.4892995301673916E-2</v>
      </c>
      <c r="X32" s="13">
        <v>-1.4526793105864544E-2</v>
      </c>
      <c r="Y32" s="13">
        <v>2.7900137184755883E-2</v>
      </c>
      <c r="Z32" s="13">
        <v>-2.0344210520639734E-2</v>
      </c>
      <c r="AA32" s="13">
        <v>9.1474201319218258E-3</v>
      </c>
      <c r="AB32" s="13">
        <v>1.1178960912902812E-2</v>
      </c>
      <c r="AC32" s="13">
        <v>-1.4983230835915597E-2</v>
      </c>
      <c r="AD32" s="13">
        <v>3.2020267258289381E-2</v>
      </c>
      <c r="AE32" s="14" t="s">
        <v>91</v>
      </c>
      <c r="AF32" s="13">
        <v>-3.2820425634451839E-3</v>
      </c>
      <c r="AG32" s="14" t="s">
        <v>142</v>
      </c>
      <c r="AH32" s="14" t="s">
        <v>113</v>
      </c>
      <c r="AI32" s="13">
        <v>9.1856305239173836E-3</v>
      </c>
      <c r="AJ32" s="14" t="s">
        <v>105</v>
      </c>
      <c r="AK32" s="13">
        <v>6.28252518367281E-4</v>
      </c>
      <c r="AL32" s="13">
        <v>-2.5882474242252384E-3</v>
      </c>
      <c r="AM32" s="13">
        <v>-1.2765010104041304E-2</v>
      </c>
      <c r="AN32" s="17" t="s">
        <v>85</v>
      </c>
    </row>
    <row r="33" spans="1:40" ht="24">
      <c r="A33" s="10" t="s">
        <v>69</v>
      </c>
      <c r="B33" s="11" t="s">
        <v>41</v>
      </c>
      <c r="C33" s="16">
        <v>-9.1647689356098329E-3</v>
      </c>
      <c r="D33" s="14" t="s">
        <v>89</v>
      </c>
      <c r="E33" s="13">
        <v>-3.2193694559932637E-2</v>
      </c>
      <c r="F33" s="13">
        <v>-3.6284183594240946E-2</v>
      </c>
      <c r="G33" s="13">
        <v>-3.5774332875474817E-2</v>
      </c>
      <c r="H33" s="14" t="s">
        <v>138</v>
      </c>
      <c r="I33" s="14" t="s">
        <v>143</v>
      </c>
      <c r="J33" s="13">
        <v>-6.2462479258826326E-3</v>
      </c>
      <c r="K33" s="13">
        <v>-1.5306357830184896E-2</v>
      </c>
      <c r="L33" s="14" t="s">
        <v>108</v>
      </c>
      <c r="M33" s="13">
        <v>-1.9721681111276746E-2</v>
      </c>
      <c r="N33" s="13">
        <v>1.2513113350949718E-2</v>
      </c>
      <c r="O33" s="13">
        <v>6.7406940987919817E-3</v>
      </c>
      <c r="P33" s="13">
        <v>-1.6411537836695127E-2</v>
      </c>
      <c r="Q33" s="14" t="s">
        <v>134</v>
      </c>
      <c r="R33" s="13">
        <v>-3.0299460780403844E-3</v>
      </c>
      <c r="S33" s="13">
        <v>-3.3160328983691645E-2</v>
      </c>
      <c r="T33" s="13">
        <v>2.6266513558250965E-2</v>
      </c>
      <c r="U33" s="13">
        <v>3.4419387941171738E-3</v>
      </c>
      <c r="V33" s="13">
        <v>1.0353764838885875E-2</v>
      </c>
      <c r="W33" s="13">
        <v>-6.7028576784083724E-3</v>
      </c>
      <c r="X33" s="13">
        <v>5.0194878258348521E-4</v>
      </c>
      <c r="Y33" s="14" t="s">
        <v>83</v>
      </c>
      <c r="Z33" s="13">
        <v>-2.1516090319612876E-2</v>
      </c>
      <c r="AA33" s="13">
        <v>1.2201197918180385E-2</v>
      </c>
      <c r="AB33" s="13">
        <v>1.8464490372053107E-2</v>
      </c>
      <c r="AC33" s="13">
        <v>2.4295322116448018E-3</v>
      </c>
      <c r="AD33" s="14" t="s">
        <v>93</v>
      </c>
      <c r="AE33" s="14" t="s">
        <v>118</v>
      </c>
      <c r="AF33" s="13">
        <v>9.012518234245509E-3</v>
      </c>
      <c r="AG33" s="14" t="s">
        <v>84</v>
      </c>
      <c r="AH33" s="13">
        <v>3.6129188367146736E-2</v>
      </c>
      <c r="AI33" s="13">
        <v>1.7060512818013771E-2</v>
      </c>
      <c r="AJ33" s="14" t="s">
        <v>114</v>
      </c>
      <c r="AK33" s="13">
        <v>3.1689949255667917E-3</v>
      </c>
      <c r="AL33" s="13">
        <v>1.0372755934064483E-2</v>
      </c>
      <c r="AM33" s="13">
        <v>-2.4247478265740932E-4</v>
      </c>
      <c r="AN33" s="17" t="s">
        <v>144</v>
      </c>
    </row>
    <row r="34" spans="1:40" ht="24">
      <c r="A34" s="10" t="s">
        <v>70</v>
      </c>
      <c r="B34" s="11" t="s">
        <v>41</v>
      </c>
      <c r="C34" s="16">
        <v>8.3863830114702144E-3</v>
      </c>
      <c r="D34" s="13">
        <v>-3.7070621436893808E-3</v>
      </c>
      <c r="E34" s="13">
        <v>9.8033874003345869E-3</v>
      </c>
      <c r="F34" s="13">
        <v>1.198407374755101E-2</v>
      </c>
      <c r="G34" s="13">
        <v>1.6121145110326012E-2</v>
      </c>
      <c r="H34" s="13">
        <v>-1.2642311208495587E-3</v>
      </c>
      <c r="I34" s="14" t="s">
        <v>114</v>
      </c>
      <c r="J34" s="13">
        <v>1.0972170271475718E-2</v>
      </c>
      <c r="K34" s="13">
        <v>-6.2301294570305948E-3</v>
      </c>
      <c r="L34" s="14" t="s">
        <v>118</v>
      </c>
      <c r="M34" s="14" t="s">
        <v>134</v>
      </c>
      <c r="N34" s="14" t="s">
        <v>100</v>
      </c>
      <c r="O34" s="14" t="s">
        <v>105</v>
      </c>
      <c r="P34" s="13">
        <v>-6.9889576836106122E-3</v>
      </c>
      <c r="Q34" s="14" t="s">
        <v>90</v>
      </c>
      <c r="R34" s="13">
        <v>2.6202237840131672E-2</v>
      </c>
      <c r="S34" s="13">
        <v>-4.6213490990217286E-3</v>
      </c>
      <c r="T34" s="14" t="s">
        <v>130</v>
      </c>
      <c r="U34" s="13">
        <v>-3.6083651160704881E-2</v>
      </c>
      <c r="V34" s="13">
        <v>-1.4657744917964653E-2</v>
      </c>
      <c r="W34" s="13">
        <v>-3.3187847122627602E-2</v>
      </c>
      <c r="X34" s="14" t="s">
        <v>106</v>
      </c>
      <c r="Y34" s="13">
        <v>1.0078324318631584E-2</v>
      </c>
      <c r="Z34" s="13">
        <v>-3.2999396961558722E-2</v>
      </c>
      <c r="AA34" s="13">
        <v>-2.9399839939607795E-2</v>
      </c>
      <c r="AB34" s="13">
        <v>-9.5433098035543635E-3</v>
      </c>
      <c r="AC34" s="13">
        <v>-3.1156738889885453E-2</v>
      </c>
      <c r="AD34" s="13">
        <v>-5.9586894871971885E-3</v>
      </c>
      <c r="AE34" s="13">
        <v>3.7054519176182312E-3</v>
      </c>
      <c r="AF34" s="14" t="s">
        <v>106</v>
      </c>
      <c r="AG34" s="14" t="s">
        <v>92</v>
      </c>
      <c r="AH34" s="13">
        <v>1.00818868499058E-2</v>
      </c>
      <c r="AI34" s="13">
        <v>-2.0958565302895478E-2</v>
      </c>
      <c r="AJ34" s="14" t="s">
        <v>137</v>
      </c>
      <c r="AK34" s="13">
        <v>-2.6731975515993295E-2</v>
      </c>
      <c r="AL34" s="14" t="s">
        <v>108</v>
      </c>
      <c r="AM34" s="13">
        <v>-3.1754824744992784E-2</v>
      </c>
      <c r="AN34" s="17" t="s">
        <v>83</v>
      </c>
    </row>
    <row r="35" spans="1:40" ht="24">
      <c r="A35" s="10" t="s">
        <v>71</v>
      </c>
      <c r="B35" s="11" t="s">
        <v>41</v>
      </c>
      <c r="C35" s="16">
        <v>2.9037056412945132E-2</v>
      </c>
      <c r="D35" s="14" t="s">
        <v>145</v>
      </c>
      <c r="E35" s="14" t="s">
        <v>95</v>
      </c>
      <c r="F35" s="13">
        <v>1.3498606106395134E-2</v>
      </c>
      <c r="G35" s="13">
        <v>1.6283365477671893E-2</v>
      </c>
      <c r="H35" s="14" t="s">
        <v>140</v>
      </c>
      <c r="I35" s="13">
        <v>-6.7128911975634364E-3</v>
      </c>
      <c r="J35" s="13">
        <v>3.2747226842884725E-2</v>
      </c>
      <c r="K35" s="13">
        <v>5.6980654239608729E-3</v>
      </c>
      <c r="L35" s="14" t="s">
        <v>146</v>
      </c>
      <c r="M35" s="14" t="s">
        <v>104</v>
      </c>
      <c r="N35" s="13">
        <v>2.2867864046952669E-2</v>
      </c>
      <c r="O35" s="13">
        <v>-1.4834844705061424E-2</v>
      </c>
      <c r="P35" s="13">
        <v>2.8861947577036813E-2</v>
      </c>
      <c r="Q35" s="13">
        <v>-3.3126097267131852E-2</v>
      </c>
      <c r="R35" s="13">
        <v>4.5786851960983735E-3</v>
      </c>
      <c r="S35" s="14" t="s">
        <v>134</v>
      </c>
      <c r="T35" s="13">
        <v>1.2078462973593508E-4</v>
      </c>
      <c r="U35" s="13">
        <v>-1.0226889460136018E-3</v>
      </c>
      <c r="V35" s="13">
        <v>5.7673054971073279E-3</v>
      </c>
      <c r="W35" s="14" t="s">
        <v>147</v>
      </c>
      <c r="X35" s="13">
        <v>1.4439665173648695E-2</v>
      </c>
      <c r="Y35" s="13">
        <v>-5.1462890866282741E-3</v>
      </c>
      <c r="Z35" s="13">
        <v>2.643346064927533E-2</v>
      </c>
      <c r="AA35" s="13">
        <v>4.5363526971024569E-3</v>
      </c>
      <c r="AB35" s="13">
        <v>-2.1547734596104966E-2</v>
      </c>
      <c r="AC35" s="13">
        <v>-1.0670399732839043E-3</v>
      </c>
      <c r="AD35" s="13">
        <v>-2.1335001716029933E-2</v>
      </c>
      <c r="AE35" s="14" t="s">
        <v>117</v>
      </c>
      <c r="AF35" s="13">
        <v>1.1407413677419378E-3</v>
      </c>
      <c r="AG35" s="13">
        <v>-2.4437898015523877E-2</v>
      </c>
      <c r="AH35" s="13">
        <v>-3.5834625124713783E-2</v>
      </c>
      <c r="AI35" s="13">
        <v>-1.9758519973484028E-2</v>
      </c>
      <c r="AJ35" s="13">
        <v>-3.290931933352903E-2</v>
      </c>
      <c r="AK35" s="13">
        <v>-7.277785706912167E-3</v>
      </c>
      <c r="AL35" s="13">
        <v>-2.1240203203887812E-2</v>
      </c>
      <c r="AM35" s="13">
        <v>-8.3500301509063443E-3</v>
      </c>
      <c r="AN35" s="17" t="s">
        <v>107</v>
      </c>
    </row>
    <row r="36" spans="1:40" ht="24">
      <c r="A36" s="10" t="s">
        <v>72</v>
      </c>
      <c r="B36" s="11" t="s">
        <v>41</v>
      </c>
      <c r="C36" s="16">
        <v>2.7153039507548327E-2</v>
      </c>
      <c r="D36" s="14" t="s">
        <v>148</v>
      </c>
      <c r="E36" s="13">
        <v>2.4160759021959865E-2</v>
      </c>
      <c r="F36" s="14" t="s">
        <v>149</v>
      </c>
      <c r="G36" s="13">
        <v>-1.7209650301967652E-2</v>
      </c>
      <c r="H36" s="14" t="s">
        <v>84</v>
      </c>
      <c r="I36" s="13">
        <v>5.0485882958889959E-4</v>
      </c>
      <c r="J36" s="13">
        <v>2.0603157658864332E-2</v>
      </c>
      <c r="K36" s="13">
        <v>2.5521834381181815E-2</v>
      </c>
      <c r="L36" s="14" t="s">
        <v>150</v>
      </c>
      <c r="M36" s="13">
        <v>1.280994619414935E-2</v>
      </c>
      <c r="N36" s="14" t="s">
        <v>105</v>
      </c>
      <c r="O36" s="13">
        <v>-1.4480918136189121E-2</v>
      </c>
      <c r="P36" s="13">
        <v>1.807481329786292E-2</v>
      </c>
      <c r="Q36" s="13">
        <v>-9.4333664490609103E-3</v>
      </c>
      <c r="R36" s="13">
        <v>-9.7676056011651285E-3</v>
      </c>
      <c r="S36" s="14" t="s">
        <v>91</v>
      </c>
      <c r="T36" s="13">
        <v>1.1702665320680478E-2</v>
      </c>
      <c r="U36" s="13">
        <v>-2.4257248006270524E-2</v>
      </c>
      <c r="V36" s="13">
        <v>2.1092869121043988E-2</v>
      </c>
      <c r="W36" s="13">
        <v>1.4440412727279911E-2</v>
      </c>
      <c r="X36" s="14" t="s">
        <v>143</v>
      </c>
      <c r="Y36" s="13">
        <v>1.7010750746239835E-2</v>
      </c>
      <c r="Z36" s="13">
        <v>3.3060223926934633E-3</v>
      </c>
      <c r="AA36" s="13">
        <v>-6.2772812792123373E-3</v>
      </c>
      <c r="AB36" s="13">
        <v>6.1632698250376431E-3</v>
      </c>
      <c r="AC36" s="13">
        <v>6.5984936462418712E-3</v>
      </c>
      <c r="AD36" s="13">
        <v>-3.3501087108959618E-2</v>
      </c>
      <c r="AE36" s="14" t="s">
        <v>126</v>
      </c>
      <c r="AF36" s="13">
        <v>-2.0354215729400473E-3</v>
      </c>
      <c r="AG36" s="13">
        <v>-1.4847009694125068E-2</v>
      </c>
      <c r="AH36" s="14" t="s">
        <v>103</v>
      </c>
      <c r="AI36" s="13">
        <v>-3.1770868847646634E-2</v>
      </c>
      <c r="AJ36" s="14" t="s">
        <v>106</v>
      </c>
      <c r="AK36" s="13">
        <v>1.2602748135556233E-2</v>
      </c>
      <c r="AL36" s="13">
        <v>-2.2342072053467478E-2</v>
      </c>
      <c r="AM36" s="13">
        <v>7.7605085545306169E-3</v>
      </c>
      <c r="AN36" s="15">
        <v>-3.5665725677850313E-2</v>
      </c>
    </row>
    <row r="37" spans="1:40" ht="24">
      <c r="A37" s="10" t="s">
        <v>73</v>
      </c>
      <c r="B37" s="11" t="s">
        <v>41</v>
      </c>
      <c r="C37" s="12" t="s">
        <v>149</v>
      </c>
      <c r="D37" s="13">
        <v>2.0375605725019851E-2</v>
      </c>
      <c r="E37" s="13">
        <v>1.6376810381174012E-3</v>
      </c>
      <c r="F37" s="13">
        <v>1.562440921453921E-2</v>
      </c>
      <c r="G37" s="13">
        <v>-1.4097230449272176E-3</v>
      </c>
      <c r="H37" s="13">
        <v>1.571566827085958E-2</v>
      </c>
      <c r="I37" s="14" t="s">
        <v>92</v>
      </c>
      <c r="J37" s="13">
        <v>3.5600548050783075E-2</v>
      </c>
      <c r="K37" s="13">
        <v>2.4893563400903373E-2</v>
      </c>
      <c r="L37" s="14" t="s">
        <v>151</v>
      </c>
      <c r="M37" s="14" t="s">
        <v>151</v>
      </c>
      <c r="N37" s="14" t="s">
        <v>145</v>
      </c>
      <c r="O37" s="13">
        <v>2.78711305418658E-2</v>
      </c>
      <c r="P37" s="13">
        <v>-8.3279904955820289E-3</v>
      </c>
      <c r="Q37" s="13">
        <v>1.5851576882467706E-2</v>
      </c>
      <c r="R37" s="13">
        <v>-2.1470978171199084E-2</v>
      </c>
      <c r="S37" s="13">
        <v>1.4757351309617101E-2</v>
      </c>
      <c r="T37" s="13">
        <v>2.1225401893469033E-2</v>
      </c>
      <c r="U37" s="14" t="s">
        <v>108</v>
      </c>
      <c r="V37" s="13">
        <v>1.9201758631532596E-2</v>
      </c>
      <c r="W37" s="13">
        <v>-5.1959923718732405E-3</v>
      </c>
      <c r="X37" s="13">
        <v>1.7059291024817395E-2</v>
      </c>
      <c r="Y37" s="14" t="s">
        <v>137</v>
      </c>
      <c r="Z37" s="13">
        <v>-2.0845401833832451E-2</v>
      </c>
      <c r="AA37" s="14" t="s">
        <v>96</v>
      </c>
      <c r="AB37" s="13">
        <v>-2.9009364495494027E-2</v>
      </c>
      <c r="AC37" s="13">
        <v>-3.0595141423804102E-2</v>
      </c>
      <c r="AD37" s="13">
        <v>7.9954618878032239E-3</v>
      </c>
      <c r="AE37" s="13">
        <v>-3.5033877093265081E-2</v>
      </c>
      <c r="AF37" s="13">
        <v>-3.1325250164211123E-2</v>
      </c>
      <c r="AG37" s="13">
        <v>1.235024436011101E-2</v>
      </c>
      <c r="AH37" s="13">
        <v>-2.8998646597943396E-2</v>
      </c>
      <c r="AI37" s="13">
        <v>-1.9118021224331733E-2</v>
      </c>
      <c r="AJ37" s="13">
        <v>1.0087262565418345E-2</v>
      </c>
      <c r="AK37" s="13">
        <v>-1.8296826115203026E-2</v>
      </c>
      <c r="AL37" s="14" t="s">
        <v>121</v>
      </c>
      <c r="AM37" s="13">
        <v>-2.4463743412702205E-2</v>
      </c>
      <c r="AN37" s="15">
        <v>1.7295754936196074E-4</v>
      </c>
    </row>
    <row r="38" spans="1:40" ht="24">
      <c r="A38" s="10" t="s">
        <v>74</v>
      </c>
      <c r="B38" s="11" t="s">
        <v>41</v>
      </c>
      <c r="C38" s="16">
        <v>-7.4858838398789793E-3</v>
      </c>
      <c r="D38" s="13">
        <v>-3.3283636171757003E-3</v>
      </c>
      <c r="E38" s="13">
        <v>1.8885777141408884E-2</v>
      </c>
      <c r="F38" s="13">
        <v>5.0377226007688449E-3</v>
      </c>
      <c r="G38" s="14" t="s">
        <v>114</v>
      </c>
      <c r="H38" s="13">
        <v>-2.2873606867970107E-2</v>
      </c>
      <c r="I38" s="14" t="s">
        <v>84</v>
      </c>
      <c r="J38" s="13">
        <v>2.3444755024383843E-2</v>
      </c>
      <c r="K38" s="13">
        <v>1.7090661813008029E-2</v>
      </c>
      <c r="L38" s="13">
        <v>1.5971636811044142E-2</v>
      </c>
      <c r="M38" s="14" t="s">
        <v>134</v>
      </c>
      <c r="N38" s="14" t="s">
        <v>95</v>
      </c>
      <c r="O38" s="14" t="s">
        <v>142</v>
      </c>
      <c r="P38" s="13">
        <v>-1.7574275468218627E-2</v>
      </c>
      <c r="Q38" s="14" t="s">
        <v>145</v>
      </c>
      <c r="R38" s="13">
        <v>-5.2396029888559367E-3</v>
      </c>
      <c r="S38" s="13">
        <v>-1.1119280736159547E-2</v>
      </c>
      <c r="T38" s="14" t="s">
        <v>98</v>
      </c>
      <c r="U38" s="13">
        <v>-2.8533454683325032E-2</v>
      </c>
      <c r="V38" s="13">
        <v>-1.445346265725957E-2</v>
      </c>
      <c r="W38" s="13">
        <v>-2.4453861545200097E-2</v>
      </c>
      <c r="X38" s="13">
        <v>-1.4803832640085468E-2</v>
      </c>
      <c r="Y38" s="13">
        <v>1.2276213884540484E-2</v>
      </c>
      <c r="Z38" s="14" t="s">
        <v>121</v>
      </c>
      <c r="AA38" s="14" t="s">
        <v>101</v>
      </c>
      <c r="AB38" s="13">
        <v>-1.3994642523547283E-2</v>
      </c>
      <c r="AC38" s="13">
        <v>-2.1983329093057856E-2</v>
      </c>
      <c r="AD38" s="13">
        <v>-3.4360238582046843E-3</v>
      </c>
      <c r="AE38" s="13">
        <v>-2.5815766463163928E-2</v>
      </c>
      <c r="AF38" s="13">
        <v>-2.6894691656559739E-2</v>
      </c>
      <c r="AG38" s="14" t="s">
        <v>147</v>
      </c>
      <c r="AH38" s="13">
        <v>-1.7710458985368119E-2</v>
      </c>
      <c r="AI38" s="14" t="s">
        <v>82</v>
      </c>
      <c r="AJ38" s="14" t="s">
        <v>92</v>
      </c>
      <c r="AK38" s="13">
        <v>-2.330267122289198E-2</v>
      </c>
      <c r="AL38" s="14" t="s">
        <v>86</v>
      </c>
      <c r="AM38" s="13">
        <v>-3.0238022714806398E-2</v>
      </c>
      <c r="AN38" s="15">
        <v>2.5421522715076472E-2</v>
      </c>
    </row>
    <row r="39" spans="1:40" ht="24">
      <c r="A39" s="10" t="s">
        <v>75</v>
      </c>
      <c r="B39" s="11" t="s">
        <v>41</v>
      </c>
      <c r="C39" s="12" t="s">
        <v>90</v>
      </c>
      <c r="D39" s="14" t="s">
        <v>152</v>
      </c>
      <c r="E39" s="13">
        <v>-4.2261903036270223E-3</v>
      </c>
      <c r="F39" s="13">
        <v>9.4270576248029151E-3</v>
      </c>
      <c r="G39" s="13">
        <v>-8.7615362564606291E-4</v>
      </c>
      <c r="H39" s="14" t="s">
        <v>100</v>
      </c>
      <c r="I39" s="14" t="s">
        <v>89</v>
      </c>
      <c r="J39" s="13">
        <v>-8.3525653104382196E-3</v>
      </c>
      <c r="K39" s="13">
        <v>-2.1585710573426519E-2</v>
      </c>
      <c r="L39" s="13">
        <v>2.872590793722379E-2</v>
      </c>
      <c r="M39" s="13">
        <v>-1.630273706943542E-2</v>
      </c>
      <c r="N39" s="13">
        <v>-1.0588507111085835E-2</v>
      </c>
      <c r="O39" s="14" t="s">
        <v>153</v>
      </c>
      <c r="P39" s="13">
        <v>-7.5496776343439726E-3</v>
      </c>
      <c r="Q39" s="14" t="s">
        <v>154</v>
      </c>
      <c r="R39" s="13">
        <v>-3.4783116992962541E-2</v>
      </c>
      <c r="S39" s="13">
        <v>2.6934162712615303E-3</v>
      </c>
      <c r="T39" s="14" t="s">
        <v>119</v>
      </c>
      <c r="U39" s="14" t="s">
        <v>155</v>
      </c>
      <c r="V39" s="14" t="s">
        <v>90</v>
      </c>
      <c r="W39" s="14" t="s">
        <v>145</v>
      </c>
      <c r="X39" s="14" t="s">
        <v>124</v>
      </c>
      <c r="Y39" s="13">
        <v>2.0136732186643067E-2</v>
      </c>
      <c r="Z39" s="14" t="s">
        <v>148</v>
      </c>
      <c r="AA39" s="13">
        <v>1.156571097516571E-2</v>
      </c>
      <c r="AB39" s="13">
        <v>1.6334454337540512E-3</v>
      </c>
      <c r="AC39" s="13">
        <v>1.8298751484920307E-2</v>
      </c>
      <c r="AD39" s="13">
        <v>2.0304355144389649E-2</v>
      </c>
      <c r="AE39" s="13">
        <v>-2.0572320094146081E-2</v>
      </c>
      <c r="AF39" s="13">
        <v>1.3592262483492741E-2</v>
      </c>
      <c r="AG39" s="13">
        <v>-3.3264035724406308E-3</v>
      </c>
      <c r="AH39" s="13">
        <v>6.4829989727189959E-3</v>
      </c>
      <c r="AI39" s="13">
        <v>2.4196805575222101E-2</v>
      </c>
      <c r="AJ39" s="13">
        <v>-3.7045281787524325E-3</v>
      </c>
      <c r="AK39" s="13">
        <v>2.8848224156509471E-2</v>
      </c>
      <c r="AL39" s="13">
        <v>2.5297422919164647E-2</v>
      </c>
      <c r="AM39" s="13">
        <v>-2.5570382164981E-3</v>
      </c>
      <c r="AN39" s="15">
        <v>-2.5198122495342149E-2</v>
      </c>
    </row>
    <row r="40" spans="1:40" ht="24">
      <c r="A40" s="10" t="s">
        <v>76</v>
      </c>
      <c r="B40" s="11" t="s">
        <v>41</v>
      </c>
      <c r="C40" s="12" t="s">
        <v>142</v>
      </c>
      <c r="D40" s="13">
        <v>2.8651609104263554E-2</v>
      </c>
      <c r="E40" s="13">
        <v>-2.5564237110776156E-2</v>
      </c>
      <c r="F40" s="13">
        <v>4.2948725777007639E-3</v>
      </c>
      <c r="G40" s="13">
        <v>-1.8805359244901714E-2</v>
      </c>
      <c r="H40" s="13">
        <v>1.9343409674308837E-2</v>
      </c>
      <c r="I40" s="14" t="s">
        <v>106</v>
      </c>
      <c r="J40" s="13">
        <v>2.3165761577844637E-2</v>
      </c>
      <c r="K40" s="13">
        <v>-3.1873560148067387E-2</v>
      </c>
      <c r="L40" s="14" t="s">
        <v>156</v>
      </c>
      <c r="M40" s="13">
        <v>2.0576701794144964E-2</v>
      </c>
      <c r="N40" s="13">
        <v>1.3227205466679124E-3</v>
      </c>
      <c r="O40" s="14" t="s">
        <v>107</v>
      </c>
      <c r="P40" s="14" t="s">
        <v>107</v>
      </c>
      <c r="Q40" s="14" t="s">
        <v>82</v>
      </c>
      <c r="R40" s="14" t="s">
        <v>121</v>
      </c>
      <c r="S40" s="13">
        <v>2.9447558188293167E-3</v>
      </c>
      <c r="T40" s="13">
        <v>-2.6892525784036281E-2</v>
      </c>
      <c r="U40" s="13">
        <v>5.5351796828150409E-3</v>
      </c>
      <c r="V40" s="14" t="s">
        <v>100</v>
      </c>
      <c r="W40" s="14" t="s">
        <v>157</v>
      </c>
      <c r="X40" s="14" t="s">
        <v>130</v>
      </c>
      <c r="Y40" s="14" t="s">
        <v>78</v>
      </c>
      <c r="Z40" s="13">
        <v>3.5265104558482772E-2</v>
      </c>
      <c r="AA40" s="13">
        <v>2.1556103855154215E-2</v>
      </c>
      <c r="AB40" s="13">
        <v>3.0501402990383172E-2</v>
      </c>
      <c r="AC40" s="13">
        <v>-2.5596452764828661E-2</v>
      </c>
      <c r="AD40" s="13">
        <v>2.937571822307403E-2</v>
      </c>
      <c r="AE40" s="13">
        <v>-9.5718191700554841E-3</v>
      </c>
      <c r="AF40" s="13">
        <v>3.2302189204563549E-4</v>
      </c>
      <c r="AG40" s="13">
        <v>1.5840249392222221E-2</v>
      </c>
      <c r="AH40" s="13">
        <v>2.9046256278620047E-3</v>
      </c>
      <c r="AI40" s="13">
        <v>1.1247506991076427E-2</v>
      </c>
      <c r="AJ40" s="14" t="s">
        <v>99</v>
      </c>
      <c r="AK40" s="13">
        <v>2.4284761913471283E-2</v>
      </c>
      <c r="AL40" s="13">
        <v>6.6280180145978432E-3</v>
      </c>
      <c r="AM40" s="13">
        <v>1.1516531203770585E-2</v>
      </c>
      <c r="AN40" s="15">
        <v>7.2807281790602122E-3</v>
      </c>
    </row>
    <row r="41" spans="1:40" ht="24">
      <c r="A41" s="10" t="s">
        <v>77</v>
      </c>
      <c r="B41" s="11" t="s">
        <v>41</v>
      </c>
      <c r="C41" s="16">
        <v>-2.1016778690555831E-2</v>
      </c>
      <c r="D41" s="13">
        <v>-2.5056671224430831E-2</v>
      </c>
      <c r="E41" s="13">
        <v>5.6521887458093664E-3</v>
      </c>
      <c r="F41" s="13">
        <v>-1.5218257291327616E-3</v>
      </c>
      <c r="G41" s="13">
        <v>2.5396318480886096E-2</v>
      </c>
      <c r="H41" s="13">
        <v>-2.51879043839284E-2</v>
      </c>
      <c r="I41" s="14" t="s">
        <v>158</v>
      </c>
      <c r="J41" s="13">
        <v>7.8410637427229497E-3</v>
      </c>
      <c r="K41" s="13">
        <v>2.4548960584986476E-3</v>
      </c>
      <c r="L41" s="13">
        <v>7.265829379713813E-3</v>
      </c>
      <c r="M41" s="14" t="s">
        <v>83</v>
      </c>
      <c r="N41" s="13">
        <v>3.3616782325247827E-2</v>
      </c>
      <c r="O41" s="14" t="s">
        <v>145</v>
      </c>
      <c r="P41" s="13">
        <v>-1.1312050174667111E-2</v>
      </c>
      <c r="Q41" s="14" t="s">
        <v>134</v>
      </c>
      <c r="R41" s="13">
        <v>2.1555430055503828E-2</v>
      </c>
      <c r="S41" s="13">
        <v>-1.3101427005437601E-2</v>
      </c>
      <c r="T41" s="14" t="s">
        <v>124</v>
      </c>
      <c r="U41" s="14" t="s">
        <v>96</v>
      </c>
      <c r="V41" s="13">
        <v>-3.3349380638561708E-2</v>
      </c>
      <c r="W41" s="14" t="s">
        <v>107</v>
      </c>
      <c r="X41" s="13">
        <v>-3.518597612620309E-2</v>
      </c>
      <c r="Y41" s="13">
        <v>1.8009840443014962E-4</v>
      </c>
      <c r="Z41" s="14" t="s">
        <v>135</v>
      </c>
      <c r="AA41" s="14" t="s">
        <v>101</v>
      </c>
      <c r="AB41" s="13">
        <v>-2.6050071011218544E-2</v>
      </c>
      <c r="AC41" s="13">
        <v>-1.8786287313283991E-2</v>
      </c>
      <c r="AD41" s="13">
        <v>1.7421572148799826E-2</v>
      </c>
      <c r="AE41" s="13">
        <v>3.4184510682720215E-2</v>
      </c>
      <c r="AF41" s="13">
        <v>-2.945775853832313E-2</v>
      </c>
      <c r="AG41" s="13">
        <v>2.5170564364823528E-2</v>
      </c>
      <c r="AH41" s="13">
        <v>-1.0193560371360511E-2</v>
      </c>
      <c r="AI41" s="13">
        <v>-1.9196633040969427E-2</v>
      </c>
      <c r="AJ41" s="13">
        <v>3.6060143556632937E-2</v>
      </c>
      <c r="AK41" s="13">
        <v>-2.1085358833638747E-2</v>
      </c>
      <c r="AL41" s="13">
        <v>-3.4657171900592289E-2</v>
      </c>
      <c r="AM41" s="14" t="s">
        <v>103</v>
      </c>
      <c r="AN41" s="17" t="s">
        <v>156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2.087050940031221E-6</v>
      </c>
      <c r="E48" s="8">
        <f t="shared" ref="E48:AN48" si="0">$C5^2*E5^2</f>
        <v>1.3419869305956933E-7</v>
      </c>
      <c r="F48" s="8">
        <f t="shared" si="0"/>
        <v>4.1834935478855456E-7</v>
      </c>
      <c r="G48" s="8">
        <f t="shared" si="0"/>
        <v>3.7642631091206661E-8</v>
      </c>
      <c r="H48" s="8">
        <f t="shared" si="0"/>
        <v>1.6897606927618841E-7</v>
      </c>
      <c r="I48" s="8">
        <f t="shared" si="0"/>
        <v>4.6071683279975518E-9</v>
      </c>
      <c r="J48" s="8">
        <f t="shared" si="0"/>
        <v>2.0690502806617536E-9</v>
      </c>
      <c r="K48" s="8">
        <f t="shared" si="0"/>
        <v>2.157418373643167E-8</v>
      </c>
      <c r="L48" s="8">
        <f t="shared" si="0"/>
        <v>1.2226842514229988E-8</v>
      </c>
      <c r="M48" s="8">
        <f t="shared" si="0"/>
        <v>1.5727661233127732E-7</v>
      </c>
      <c r="N48" s="8">
        <f t="shared" si="0"/>
        <v>2.1410624723545928E-8</v>
      </c>
      <c r="O48" s="8">
        <f t="shared" si="0"/>
        <v>2.7209963771007901E-12</v>
      </c>
      <c r="P48" s="8">
        <f t="shared" si="0"/>
        <v>3.7311396231743895E-7</v>
      </c>
      <c r="Q48" s="8">
        <f t="shared" si="0"/>
        <v>3.6806168416891802E-11</v>
      </c>
      <c r="R48" s="8">
        <f t="shared" si="0"/>
        <v>2.9790522771509879E-9</v>
      </c>
      <c r="S48" s="8">
        <f t="shared" si="0"/>
        <v>1.2570006296076314E-7</v>
      </c>
      <c r="T48" s="8">
        <f t="shared" si="0"/>
        <v>4.6470845502287348E-8</v>
      </c>
      <c r="U48" s="7">
        <f t="shared" si="0"/>
        <v>3.5485683418227173E-4</v>
      </c>
      <c r="V48" s="8">
        <f t="shared" si="0"/>
        <v>2.8993770918939785E-7</v>
      </c>
      <c r="W48" s="8">
        <f t="shared" si="0"/>
        <v>4.1624882725026831E-10</v>
      </c>
      <c r="X48" s="8">
        <f t="shared" si="0"/>
        <v>2.2548464280806923E-7</v>
      </c>
      <c r="Y48" s="7">
        <f t="shared" si="0"/>
        <v>6.373888258682608E-7</v>
      </c>
      <c r="Z48" s="8">
        <f t="shared" si="0"/>
        <v>3.4074014706670756E-8</v>
      </c>
      <c r="AA48" s="8">
        <f t="shared" si="0"/>
        <v>5.281314932938346E-11</v>
      </c>
      <c r="AB48" s="8">
        <f t="shared" si="0"/>
        <v>9.9958316369135684E-8</v>
      </c>
      <c r="AC48" s="8">
        <f t="shared" si="0"/>
        <v>1.2527423983822971E-7</v>
      </c>
      <c r="AD48" s="8">
        <f t="shared" si="0"/>
        <v>7.7452972784215677E-8</v>
      </c>
      <c r="AE48" s="8">
        <f t="shared" si="0"/>
        <v>3.4292871795940091E-9</v>
      </c>
      <c r="AF48" s="8">
        <f t="shared" si="0"/>
        <v>1.4325250586790513E-7</v>
      </c>
      <c r="AG48" s="8">
        <f t="shared" si="0"/>
        <v>3.1396145033912966E-7</v>
      </c>
      <c r="AH48" s="8">
        <f t="shared" si="0"/>
        <v>4.3837120336708556E-8</v>
      </c>
      <c r="AI48" s="8">
        <f t="shared" si="0"/>
        <v>4.1855218310650515E-8</v>
      </c>
      <c r="AJ48" s="7">
        <f t="shared" si="0"/>
        <v>4.9466286996238591E-7</v>
      </c>
      <c r="AK48" s="8">
        <f t="shared" si="0"/>
        <v>1.0983576524517652E-8</v>
      </c>
      <c r="AL48" s="8">
        <f t="shared" si="0"/>
        <v>1.9733863352884616E-8</v>
      </c>
      <c r="AM48" s="8">
        <f t="shared" si="0"/>
        <v>1.2218158145597358E-7</v>
      </c>
      <c r="AN48" s="9">
        <f t="shared" si="0"/>
        <v>7.9818135847108158E-7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6.2718657263975522E-8</v>
      </c>
      <c r="E49" s="13">
        <f t="shared" si="1"/>
        <v>8.4632817279929697E-8</v>
      </c>
      <c r="F49" s="13">
        <f t="shared" si="1"/>
        <v>9.7196659577715924E-8</v>
      </c>
      <c r="G49" s="13">
        <f t="shared" si="1"/>
        <v>2.0872919503513396E-7</v>
      </c>
      <c r="H49" s="13">
        <f t="shared" si="1"/>
        <v>2.2509635978927457E-10</v>
      </c>
      <c r="I49" s="14">
        <f t="shared" si="1"/>
        <v>1.8741609999999993E-6</v>
      </c>
      <c r="J49" s="13">
        <f t="shared" si="1"/>
        <v>3.7005532047159796E-7</v>
      </c>
      <c r="K49" s="13">
        <f t="shared" si="1"/>
        <v>1.255082422810378E-9</v>
      </c>
      <c r="L49" s="13">
        <f t="shared" si="1"/>
        <v>1.2953540973400458E-8</v>
      </c>
      <c r="M49" s="13">
        <f t="shared" si="1"/>
        <v>1.7227595765510423E-6</v>
      </c>
      <c r="N49" s="13">
        <f t="shared" si="1"/>
        <v>6.2668151884898324E-10</v>
      </c>
      <c r="O49" s="14">
        <f t="shared" si="1"/>
        <v>3.2869689999999998E-6</v>
      </c>
      <c r="P49" s="13">
        <f t="shared" si="1"/>
        <v>1.4414412405288725E-7</v>
      </c>
      <c r="Q49" s="14">
        <f t="shared" si="1"/>
        <v>4.7654889999999986E-6</v>
      </c>
      <c r="R49" s="13">
        <f t="shared" si="1"/>
        <v>1.1156910113536507E-6</v>
      </c>
      <c r="S49" s="13">
        <f t="shared" si="1"/>
        <v>5.9183524255041226E-8</v>
      </c>
      <c r="T49" s="13">
        <f t="shared" si="1"/>
        <v>1.3648540998278194E-6</v>
      </c>
      <c r="U49" s="13">
        <f t="shared" si="1"/>
        <v>1.6587532495014278E-7</v>
      </c>
      <c r="V49" s="13">
        <f t="shared" si="1"/>
        <v>1.3025848135303154E-6</v>
      </c>
      <c r="W49" s="14">
        <f t="shared" si="1"/>
        <v>1.8741609999999993E-6</v>
      </c>
      <c r="X49" s="14">
        <f t="shared" si="1"/>
        <v>3.4225000000000003E-6</v>
      </c>
      <c r="Y49" s="13">
        <f t="shared" si="1"/>
        <v>1.215086839340308E-6</v>
      </c>
      <c r="Z49" s="13">
        <f t="shared" si="1"/>
        <v>8.3300392179049068E-7</v>
      </c>
      <c r="AA49" s="13">
        <f t="shared" si="1"/>
        <v>8.946138076472641E-8</v>
      </c>
      <c r="AB49" s="13">
        <f t="shared" si="1"/>
        <v>2.4527875540995004E-7</v>
      </c>
      <c r="AC49" s="13">
        <f t="shared" si="1"/>
        <v>4.8983369912980753E-8</v>
      </c>
      <c r="AD49" s="13">
        <f t="shared" si="1"/>
        <v>1.0936837780333944E-7</v>
      </c>
      <c r="AE49" s="13">
        <f t="shared" si="1"/>
        <v>2.4372566515351789E-8</v>
      </c>
      <c r="AF49" s="13">
        <f t="shared" si="1"/>
        <v>6.9765367657485998E-7</v>
      </c>
      <c r="AG49" s="13">
        <f t="shared" si="1"/>
        <v>4.586139663173799E-7</v>
      </c>
      <c r="AH49" s="14">
        <f t="shared" si="1"/>
        <v>1.3444688889999998E-3</v>
      </c>
      <c r="AI49" s="13">
        <f t="shared" si="1"/>
        <v>4.0535128819973575E-9</v>
      </c>
      <c r="AJ49" s="13">
        <f t="shared" si="1"/>
        <v>1.4609306424303014E-7</v>
      </c>
      <c r="AK49" s="13">
        <f t="shared" si="1"/>
        <v>6.6502318066255712E-7</v>
      </c>
      <c r="AL49" s="13">
        <f t="shared" si="1"/>
        <v>4.7532695766070598E-8</v>
      </c>
      <c r="AM49" s="13">
        <f t="shared" si="1"/>
        <v>4.0283586412731487E-8</v>
      </c>
      <c r="AN49" s="15">
        <f t="shared" si="1"/>
        <v>1.5567823730048574E-7</v>
      </c>
    </row>
    <row r="50" spans="1:40" ht="24">
      <c r="A50" s="10" t="s">
        <v>43</v>
      </c>
      <c r="B50" s="11" t="s">
        <v>41</v>
      </c>
      <c r="C50" s="16"/>
      <c r="D50" s="13">
        <f t="shared" ref="D50:AN50" si="2">$C7^2*D7^2</f>
        <v>6.8879190962061403E-9</v>
      </c>
      <c r="E50" s="13">
        <f t="shared" si="2"/>
        <v>1.3298199770091845E-9</v>
      </c>
      <c r="F50" s="13">
        <f t="shared" si="2"/>
        <v>6.5930240293069637E-9</v>
      </c>
      <c r="G50" s="13">
        <f t="shared" si="2"/>
        <v>3.0202909780022334E-9</v>
      </c>
      <c r="H50" s="13">
        <f t="shared" si="2"/>
        <v>2.3729496498425214E-10</v>
      </c>
      <c r="I50" s="13">
        <f t="shared" si="2"/>
        <v>3.3740194229283205E-9</v>
      </c>
      <c r="J50" s="13">
        <f t="shared" si="2"/>
        <v>4.2921034756750059E-12</v>
      </c>
      <c r="K50" s="13">
        <f t="shared" si="2"/>
        <v>2.7590086396616125E-9</v>
      </c>
      <c r="L50" s="13">
        <f t="shared" si="2"/>
        <v>1.508124373768097E-9</v>
      </c>
      <c r="M50" s="13">
        <f t="shared" si="2"/>
        <v>1.2469933695130545E-8</v>
      </c>
      <c r="N50" s="13">
        <f t="shared" si="2"/>
        <v>6.1191585165466572E-9</v>
      </c>
      <c r="O50" s="13">
        <f t="shared" si="2"/>
        <v>9.7295730047342533E-10</v>
      </c>
      <c r="P50" s="13">
        <f t="shared" si="2"/>
        <v>6.5421566497813359E-9</v>
      </c>
      <c r="Q50" s="13">
        <f t="shared" si="2"/>
        <v>4.4467007890656382E-9</v>
      </c>
      <c r="R50" s="13">
        <f t="shared" si="2"/>
        <v>4.4934898947640103E-10</v>
      </c>
      <c r="S50" s="13">
        <f t="shared" si="2"/>
        <v>6.3611867472138644E-9</v>
      </c>
      <c r="T50" s="13">
        <f t="shared" si="2"/>
        <v>4.5957630106232771E-9</v>
      </c>
      <c r="U50" s="13">
        <f t="shared" si="2"/>
        <v>1.2582671400169505E-9</v>
      </c>
      <c r="V50" s="13">
        <f t="shared" si="2"/>
        <v>3.9726596639237229E-9</v>
      </c>
      <c r="W50" s="13">
        <f t="shared" si="2"/>
        <v>4.5451075701782363E-9</v>
      </c>
      <c r="X50" s="13">
        <f t="shared" si="2"/>
        <v>1.1653313205692082E-8</v>
      </c>
      <c r="Y50" s="13">
        <f t="shared" si="2"/>
        <v>4.2088047462045203E-9</v>
      </c>
      <c r="Z50" s="13">
        <f t="shared" si="2"/>
        <v>2.8292560234582398E-9</v>
      </c>
      <c r="AA50" s="13">
        <f t="shared" si="2"/>
        <v>1.1167826359234113E-9</v>
      </c>
      <c r="AB50" s="13">
        <f t="shared" si="2"/>
        <v>7.400919103278342E-12</v>
      </c>
      <c r="AC50" s="13">
        <f t="shared" si="2"/>
        <v>5.0509461250552249E-9</v>
      </c>
      <c r="AD50" s="13">
        <f t="shared" si="2"/>
        <v>3.682500977720664E-9</v>
      </c>
      <c r="AE50" s="13">
        <f t="shared" si="2"/>
        <v>1.3035437743050155E-9</v>
      </c>
      <c r="AF50" s="13">
        <f t="shared" si="2"/>
        <v>3.3611193577423666E-9</v>
      </c>
      <c r="AG50" s="14">
        <f t="shared" si="2"/>
        <v>2.5695863065755429E-8</v>
      </c>
      <c r="AH50" s="13">
        <f t="shared" si="2"/>
        <v>3.2842686337453138E-11</v>
      </c>
      <c r="AI50" s="14">
        <f t="shared" si="2"/>
        <v>1.0552844681434849E-5</v>
      </c>
      <c r="AJ50" s="13">
        <f t="shared" si="2"/>
        <v>5.0359197805267436E-9</v>
      </c>
      <c r="AK50" s="13">
        <f t="shared" si="2"/>
        <v>1.5032386416544094E-10</v>
      </c>
      <c r="AL50" s="13">
        <f t="shared" si="2"/>
        <v>2.7431796082909032E-10</v>
      </c>
      <c r="AM50" s="13">
        <f t="shared" si="2"/>
        <v>3.2572609229062775E-9</v>
      </c>
      <c r="AN50" s="15">
        <f t="shared" si="2"/>
        <v>4.3751743191864688E-9</v>
      </c>
    </row>
    <row r="51" spans="1:40" ht="24">
      <c r="A51" s="10" t="s">
        <v>44</v>
      </c>
      <c r="B51" s="11" t="s">
        <v>41</v>
      </c>
      <c r="C51" s="16"/>
      <c r="D51" s="13">
        <f t="shared" ref="D51:AN51" si="3">$C8^2*D8^2</f>
        <v>2.2172316614126485E-9</v>
      </c>
      <c r="E51" s="13">
        <f t="shared" si="3"/>
        <v>1.4033913793119233E-7</v>
      </c>
      <c r="F51" s="13">
        <f t="shared" si="3"/>
        <v>7.6988975847582768E-8</v>
      </c>
      <c r="G51" s="13">
        <f t="shared" si="3"/>
        <v>7.6626740755388785E-8</v>
      </c>
      <c r="H51" s="13">
        <f t="shared" si="3"/>
        <v>4.0836508873604312E-9</v>
      </c>
      <c r="I51" s="13">
        <f t="shared" si="3"/>
        <v>1.4459326527542171E-11</v>
      </c>
      <c r="J51" s="13">
        <f t="shared" si="3"/>
        <v>8.329417496142705E-8</v>
      </c>
      <c r="K51" s="13">
        <f t="shared" si="3"/>
        <v>9.7534937807103764E-8</v>
      </c>
      <c r="L51" s="13">
        <f t="shared" si="3"/>
        <v>4.6265226785952194E-8</v>
      </c>
      <c r="M51" s="13">
        <f t="shared" si="3"/>
        <v>5.1119129823811368E-8</v>
      </c>
      <c r="N51" s="13">
        <f t="shared" si="3"/>
        <v>1.914875710155087E-8</v>
      </c>
      <c r="O51" s="13">
        <f t="shared" si="3"/>
        <v>5.4647238564184852E-8</v>
      </c>
      <c r="P51" s="13">
        <f t="shared" si="3"/>
        <v>2.7977946679633273E-7</v>
      </c>
      <c r="Q51" s="13">
        <f t="shared" si="3"/>
        <v>4.7293001614679021E-8</v>
      </c>
      <c r="R51" s="13">
        <f t="shared" si="3"/>
        <v>3.7789216388752437E-7</v>
      </c>
      <c r="S51" s="13">
        <f t="shared" si="3"/>
        <v>1.8124042466612077E-7</v>
      </c>
      <c r="T51" s="13">
        <f t="shared" si="3"/>
        <v>4.069309440178515E-9</v>
      </c>
      <c r="U51" s="13">
        <f t="shared" si="3"/>
        <v>1.0824061906483067E-7</v>
      </c>
      <c r="V51" s="13">
        <f t="shared" si="3"/>
        <v>2.5070914439306792E-9</v>
      </c>
      <c r="W51" s="13">
        <f t="shared" si="3"/>
        <v>2.3903494583015075E-8</v>
      </c>
      <c r="X51" s="13">
        <f t="shared" si="3"/>
        <v>2.0317041672797429E-8</v>
      </c>
      <c r="Y51" s="13">
        <f t="shared" si="3"/>
        <v>2.0201607301821558E-7</v>
      </c>
      <c r="Z51" s="13">
        <f t="shared" si="3"/>
        <v>3.0264435595313498E-8</v>
      </c>
      <c r="AA51" s="13">
        <f t="shared" si="3"/>
        <v>5.6329800730368975E-9</v>
      </c>
      <c r="AB51" s="13">
        <f t="shared" si="3"/>
        <v>4.7399430389729962E-8</v>
      </c>
      <c r="AC51" s="13">
        <f t="shared" si="3"/>
        <v>1.5505947543772745E-7</v>
      </c>
      <c r="AD51" s="13">
        <f t="shared" si="3"/>
        <v>2.5668694632566404E-7</v>
      </c>
      <c r="AE51" s="13">
        <f t="shared" si="3"/>
        <v>1.7407812574892047E-7</v>
      </c>
      <c r="AF51" s="13">
        <f t="shared" si="3"/>
        <v>2.4470419183762699E-7</v>
      </c>
      <c r="AG51" s="13">
        <f t="shared" si="3"/>
        <v>3.1198373779294081E-7</v>
      </c>
      <c r="AH51" s="13">
        <f t="shared" si="3"/>
        <v>9.4355748953193003E-9</v>
      </c>
      <c r="AI51" s="13">
        <f t="shared" si="3"/>
        <v>9.5848297629122238E-8</v>
      </c>
      <c r="AJ51" s="13">
        <f t="shared" si="3"/>
        <v>3.3929653670376448E-7</v>
      </c>
      <c r="AK51" s="13">
        <f t="shared" si="3"/>
        <v>3.2346564869130758E-8</v>
      </c>
      <c r="AL51" s="13">
        <f t="shared" si="3"/>
        <v>1.7354711910785881E-7</v>
      </c>
      <c r="AM51" s="14">
        <f t="shared" si="3"/>
        <v>3.109346695486301E-4</v>
      </c>
      <c r="AN51" s="17">
        <f t="shared" si="3"/>
        <v>8.2018345487494714E-7</v>
      </c>
    </row>
    <row r="52" spans="1:40" ht="24">
      <c r="A52" s="10" t="s">
        <v>45</v>
      </c>
      <c r="B52" s="11" t="s">
        <v>41</v>
      </c>
      <c r="C52" s="16"/>
      <c r="D52" s="13">
        <f t="shared" ref="D52:AN52" si="4">$C9^2*D9^2</f>
        <v>6.0029133453453299E-11</v>
      </c>
      <c r="E52" s="13">
        <f t="shared" si="4"/>
        <v>6.3135155500124521E-10</v>
      </c>
      <c r="F52" s="13">
        <f t="shared" si="4"/>
        <v>1.9713128892214518E-10</v>
      </c>
      <c r="G52" s="13">
        <f t="shared" si="4"/>
        <v>9.1311498534395311E-10</v>
      </c>
      <c r="H52" s="13">
        <f t="shared" si="4"/>
        <v>2.1632723508184242E-10</v>
      </c>
      <c r="I52" s="13">
        <f t="shared" si="4"/>
        <v>3.2986245184472047E-11</v>
      </c>
      <c r="J52" s="14">
        <f t="shared" si="4"/>
        <v>7.7108692563391291E-7</v>
      </c>
      <c r="K52" s="13">
        <f t="shared" si="4"/>
        <v>1.5783011426386621E-10</v>
      </c>
      <c r="L52" s="13">
        <f t="shared" si="4"/>
        <v>4.5831175988575025E-10</v>
      </c>
      <c r="M52" s="13">
        <f t="shared" si="4"/>
        <v>5.4181735522961665E-10</v>
      </c>
      <c r="N52" s="13">
        <f t="shared" si="4"/>
        <v>3.310555665798795E-12</v>
      </c>
      <c r="O52" s="13">
        <f t="shared" si="4"/>
        <v>9.9502995082047757E-10</v>
      </c>
      <c r="P52" s="13">
        <f t="shared" si="4"/>
        <v>2.1054348096276076E-10</v>
      </c>
      <c r="Q52" s="13">
        <f t="shared" si="4"/>
        <v>3.1768759926442946E-10</v>
      </c>
      <c r="R52" s="13">
        <f t="shared" si="4"/>
        <v>2.2372984763802147E-11</v>
      </c>
      <c r="S52" s="13">
        <f t="shared" si="4"/>
        <v>1.9174071718996596E-12</v>
      </c>
      <c r="T52" s="13">
        <f t="shared" si="4"/>
        <v>1.0929259007578529E-10</v>
      </c>
      <c r="U52" s="13">
        <f t="shared" si="4"/>
        <v>4.5516287190860089E-12</v>
      </c>
      <c r="V52" s="14">
        <f t="shared" si="4"/>
        <v>1.6547047201927691E-9</v>
      </c>
      <c r="W52" s="13">
        <f t="shared" si="4"/>
        <v>9.0580795909221623E-10</v>
      </c>
      <c r="X52" s="13">
        <f t="shared" si="4"/>
        <v>3.5657062074459801E-10</v>
      </c>
      <c r="Y52" s="14">
        <f t="shared" si="4"/>
        <v>1.0705532901436202E-9</v>
      </c>
      <c r="Z52" s="13">
        <f t="shared" si="4"/>
        <v>2.1914035192156108E-10</v>
      </c>
      <c r="AA52" s="13">
        <f t="shared" si="4"/>
        <v>7.0583120804820018E-10</v>
      </c>
      <c r="AB52" s="13">
        <f t="shared" si="4"/>
        <v>1.597693136622054E-11</v>
      </c>
      <c r="AC52" s="13">
        <f t="shared" si="4"/>
        <v>2.3775581846941173E-10</v>
      </c>
      <c r="AD52" s="13">
        <f t="shared" si="4"/>
        <v>2.187329502398666E-10</v>
      </c>
      <c r="AE52" s="13">
        <f t="shared" si="4"/>
        <v>1.5131543881204363E-12</v>
      </c>
      <c r="AF52" s="13">
        <f t="shared" si="4"/>
        <v>5.4638988304636774E-10</v>
      </c>
      <c r="AG52" s="13">
        <f t="shared" si="4"/>
        <v>4.6490550958342151E-10</v>
      </c>
      <c r="AH52" s="13">
        <f t="shared" si="4"/>
        <v>2.1444278896248732E-10</v>
      </c>
      <c r="AI52" s="13">
        <f t="shared" si="4"/>
        <v>3.1349491906912947E-13</v>
      </c>
      <c r="AJ52" s="13">
        <f t="shared" si="4"/>
        <v>1.0042704648559323E-10</v>
      </c>
      <c r="AK52" s="13">
        <f t="shared" si="4"/>
        <v>3.6088222098090615E-11</v>
      </c>
      <c r="AL52" s="13">
        <f t="shared" si="4"/>
        <v>2.752898456694157E-12</v>
      </c>
      <c r="AM52" s="13">
        <f t="shared" si="4"/>
        <v>2.0608967941144663E-10</v>
      </c>
      <c r="AN52" s="15">
        <f t="shared" si="4"/>
        <v>5.3199045038562797E-11</v>
      </c>
    </row>
    <row r="53" spans="1:40" ht="24">
      <c r="A53" s="10" t="s">
        <v>46</v>
      </c>
      <c r="B53" s="11" t="s">
        <v>41</v>
      </c>
      <c r="C53" s="16"/>
      <c r="D53" s="13">
        <f t="shared" ref="D53:AN53" si="5">$C10^2*D10^2</f>
        <v>2.8858416530181589E-8</v>
      </c>
      <c r="E53" s="13">
        <f t="shared" si="5"/>
        <v>1.494952312522029E-8</v>
      </c>
      <c r="F53" s="13">
        <f t="shared" si="5"/>
        <v>2.9573410239853027E-8</v>
      </c>
      <c r="G53" s="14">
        <f t="shared" si="5"/>
        <v>6.4383744902192699E-8</v>
      </c>
      <c r="H53" s="14">
        <f t="shared" si="5"/>
        <v>4.591117414260062E-8</v>
      </c>
      <c r="I53" s="13">
        <f t="shared" si="5"/>
        <v>3.5188894446007943E-10</v>
      </c>
      <c r="J53" s="13">
        <f t="shared" si="5"/>
        <v>1.4641372835095089E-9</v>
      </c>
      <c r="K53" s="13">
        <f t="shared" si="5"/>
        <v>1.2142194576149664E-8</v>
      </c>
      <c r="L53" s="13">
        <f t="shared" si="5"/>
        <v>2.0615826275302806E-8</v>
      </c>
      <c r="M53" s="13">
        <f t="shared" si="5"/>
        <v>1.1527632829902571E-9</v>
      </c>
      <c r="N53" s="14">
        <f t="shared" si="5"/>
        <v>7.9486104817521864E-8</v>
      </c>
      <c r="O53" s="13">
        <f t="shared" si="5"/>
        <v>1.5252828605427116E-11</v>
      </c>
      <c r="P53" s="13">
        <f t="shared" si="5"/>
        <v>4.8262046243765978E-9</v>
      </c>
      <c r="Q53" s="13">
        <f t="shared" si="5"/>
        <v>3.1256207350370257E-9</v>
      </c>
      <c r="R53" s="13">
        <f t="shared" si="5"/>
        <v>1.0295806729898047E-8</v>
      </c>
      <c r="S53" s="13">
        <f t="shared" si="5"/>
        <v>4.3513604805930784E-9</v>
      </c>
      <c r="T53" s="13">
        <f t="shared" si="5"/>
        <v>2.219839158403025E-8</v>
      </c>
      <c r="U53" s="13">
        <f t="shared" si="5"/>
        <v>9.8210574809367845E-10</v>
      </c>
      <c r="V53" s="13">
        <f t="shared" si="5"/>
        <v>1.8260411619540817E-9</v>
      </c>
      <c r="W53" s="13">
        <f t="shared" si="5"/>
        <v>1.8453752032027637E-9</v>
      </c>
      <c r="X53" s="13">
        <f t="shared" si="5"/>
        <v>5.3770536178310581E-9</v>
      </c>
      <c r="Y53" s="13">
        <f t="shared" si="5"/>
        <v>1.1379873700146262E-8</v>
      </c>
      <c r="Z53" s="13">
        <f t="shared" si="5"/>
        <v>5.5287959153414323E-10</v>
      </c>
      <c r="AA53" s="13">
        <f t="shared" si="5"/>
        <v>2.9635915300990417E-9</v>
      </c>
      <c r="AB53" s="13">
        <f t="shared" si="5"/>
        <v>1.4988258299046932E-8</v>
      </c>
      <c r="AC53" s="13">
        <f t="shared" si="5"/>
        <v>1.1778917126243331E-8</v>
      </c>
      <c r="AD53" s="13">
        <f t="shared" si="5"/>
        <v>4.9973146694154835E-9</v>
      </c>
      <c r="AE53" s="13">
        <f t="shared" si="5"/>
        <v>2.1438501144099886E-8</v>
      </c>
      <c r="AF53" s="13">
        <f t="shared" si="5"/>
        <v>2.3463911126267662E-9</v>
      </c>
      <c r="AG53" s="13">
        <f t="shared" si="5"/>
        <v>1.8635847987653264E-8</v>
      </c>
      <c r="AH53" s="13">
        <f t="shared" si="5"/>
        <v>1.5631690801847638E-8</v>
      </c>
      <c r="AI53" s="13">
        <f t="shared" si="5"/>
        <v>4.4272983069869092E-10</v>
      </c>
      <c r="AJ53" s="13">
        <f t="shared" si="5"/>
        <v>2.416637471127092E-8</v>
      </c>
      <c r="AK53" s="14">
        <f t="shared" si="5"/>
        <v>3.1287765700459926E-5</v>
      </c>
      <c r="AL53" s="13">
        <f t="shared" si="5"/>
        <v>3.3788098947394595E-9</v>
      </c>
      <c r="AM53" s="13">
        <f t="shared" si="5"/>
        <v>3.2460952220763143E-9</v>
      </c>
      <c r="AN53" s="15">
        <f t="shared" si="5"/>
        <v>1.5546664587459491E-8</v>
      </c>
    </row>
    <row r="54" spans="1:40" ht="24">
      <c r="A54" s="10" t="s">
        <v>47</v>
      </c>
      <c r="B54" s="11" t="s">
        <v>41</v>
      </c>
      <c r="C54" s="16"/>
      <c r="D54" s="13">
        <f t="shared" ref="D54:AN54" si="6">$C11^2*D11^2</f>
        <v>1.3237852039244461E-9</v>
      </c>
      <c r="E54" s="13">
        <f t="shared" si="6"/>
        <v>3.1551951988064391E-11</v>
      </c>
      <c r="F54" s="13">
        <f t="shared" si="6"/>
        <v>3.9186035361123164E-10</v>
      </c>
      <c r="G54" s="13">
        <f t="shared" si="6"/>
        <v>4.2160600652149725E-10</v>
      </c>
      <c r="H54" s="13">
        <f t="shared" si="6"/>
        <v>5.9229084722711459E-10</v>
      </c>
      <c r="I54" s="13">
        <f t="shared" si="6"/>
        <v>6.5467870365778611E-10</v>
      </c>
      <c r="J54" s="13">
        <f t="shared" si="6"/>
        <v>5.246025476756987E-10</v>
      </c>
      <c r="K54" s="14">
        <f t="shared" si="6"/>
        <v>2.555130325662437E-6</v>
      </c>
      <c r="L54" s="13">
        <f t="shared" si="6"/>
        <v>2.9011289346713663E-9</v>
      </c>
      <c r="M54" s="13">
        <f t="shared" si="6"/>
        <v>3.1277554668539975E-9</v>
      </c>
      <c r="N54" s="13">
        <f t="shared" si="6"/>
        <v>1.024334794127577E-11</v>
      </c>
      <c r="O54" s="14">
        <f t="shared" si="6"/>
        <v>4.5710201972402383E-9</v>
      </c>
      <c r="P54" s="13">
        <f t="shared" si="6"/>
        <v>1.4714185114298769E-11</v>
      </c>
      <c r="Q54" s="13">
        <f t="shared" si="6"/>
        <v>6.9911197131579099E-10</v>
      </c>
      <c r="R54" s="13">
        <f t="shared" si="6"/>
        <v>2.3014216500930761E-10</v>
      </c>
      <c r="S54" s="13">
        <f t="shared" si="6"/>
        <v>3.5651736310513865E-11</v>
      </c>
      <c r="T54" s="13">
        <f t="shared" si="6"/>
        <v>3.2751841897203997E-10</v>
      </c>
      <c r="U54" s="13">
        <f t="shared" si="6"/>
        <v>1.5699801394682343E-10</v>
      </c>
      <c r="V54" s="13">
        <f t="shared" si="6"/>
        <v>1.5201380640174286E-9</v>
      </c>
      <c r="W54" s="13">
        <f t="shared" si="6"/>
        <v>9.2294142176161668E-11</v>
      </c>
      <c r="X54" s="13">
        <f t="shared" si="6"/>
        <v>1.8166336827926689E-9</v>
      </c>
      <c r="Y54" s="13">
        <f t="shared" si="6"/>
        <v>1.7222978101281548E-9</v>
      </c>
      <c r="Z54" s="13">
        <f t="shared" si="6"/>
        <v>6.5271337619743126E-10</v>
      </c>
      <c r="AA54" s="14">
        <f t="shared" si="6"/>
        <v>4.1460500655240259E-9</v>
      </c>
      <c r="AB54" s="14">
        <f t="shared" si="6"/>
        <v>5.4831512116555228E-9</v>
      </c>
      <c r="AC54" s="13">
        <f t="shared" si="6"/>
        <v>9.3834235658783929E-10</v>
      </c>
      <c r="AD54" s="13">
        <f t="shared" si="6"/>
        <v>4.4998396679340146E-10</v>
      </c>
      <c r="AE54" s="13">
        <f t="shared" si="6"/>
        <v>3.969335339021555E-11</v>
      </c>
      <c r="AF54" s="13">
        <f t="shared" si="6"/>
        <v>1.8824649888377621E-10</v>
      </c>
      <c r="AG54" s="13">
        <f t="shared" si="6"/>
        <v>8.2087846896518224E-10</v>
      </c>
      <c r="AH54" s="13">
        <f t="shared" si="6"/>
        <v>2.3826236779475304E-12</v>
      </c>
      <c r="AI54" s="13">
        <f t="shared" si="6"/>
        <v>6.6584872567647538E-10</v>
      </c>
      <c r="AJ54" s="13">
        <f t="shared" si="6"/>
        <v>1.0692242953791566E-10</v>
      </c>
      <c r="AK54" s="13">
        <f t="shared" si="6"/>
        <v>9.9208349902287866E-10</v>
      </c>
      <c r="AL54" s="13">
        <f t="shared" si="6"/>
        <v>1.0584585628595442E-9</v>
      </c>
      <c r="AM54" s="13">
        <f t="shared" si="6"/>
        <v>8.0091801899385765E-10</v>
      </c>
      <c r="AN54" s="15">
        <f t="shared" si="6"/>
        <v>1.7546538998463653E-11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1.5277475893492947E-8</v>
      </c>
      <c r="E55" s="13">
        <f t="shared" si="7"/>
        <v>1.3713483426689878E-7</v>
      </c>
      <c r="F55" s="13">
        <f t="shared" si="7"/>
        <v>2.70074595576161E-7</v>
      </c>
      <c r="G55" s="13">
        <f t="shared" si="7"/>
        <v>6.8517020112292283E-7</v>
      </c>
      <c r="H55" s="13">
        <f t="shared" si="7"/>
        <v>1.4943892482105117E-7</v>
      </c>
      <c r="I55" s="13">
        <f t="shared" si="7"/>
        <v>2.3576154601859736E-6</v>
      </c>
      <c r="J55" s="13">
        <f t="shared" si="7"/>
        <v>4.9525911623323151E-9</v>
      </c>
      <c r="K55" s="13">
        <f t="shared" si="7"/>
        <v>2.7400770973336463E-8</v>
      </c>
      <c r="L55" s="13">
        <f t="shared" si="7"/>
        <v>1.8306416292596569E-8</v>
      </c>
      <c r="M55" s="13">
        <f t="shared" si="7"/>
        <v>1.7286895456569081E-6</v>
      </c>
      <c r="N55" s="13">
        <f t="shared" si="7"/>
        <v>2.3165544018695198E-7</v>
      </c>
      <c r="O55" s="14">
        <f t="shared" si="7"/>
        <v>4.1006249999999994E-6</v>
      </c>
      <c r="P55" s="13">
        <f t="shared" si="7"/>
        <v>3.1275281493545999E-7</v>
      </c>
      <c r="Q55" s="13">
        <f t="shared" si="7"/>
        <v>9.9251293813920283E-7</v>
      </c>
      <c r="R55" s="13">
        <f t="shared" si="7"/>
        <v>3.3023626779213327E-8</v>
      </c>
      <c r="S55" s="14">
        <f t="shared" si="7"/>
        <v>1.9847024999999998E-3</v>
      </c>
      <c r="T55" s="13">
        <f t="shared" si="7"/>
        <v>7.9622520455813039E-7</v>
      </c>
      <c r="U55" s="13">
        <f t="shared" si="7"/>
        <v>7.0193587593912906E-7</v>
      </c>
      <c r="V55" s="14">
        <f t="shared" si="7"/>
        <v>6.3504000000000002E-6</v>
      </c>
      <c r="W55" s="14">
        <f t="shared" si="7"/>
        <v>5.6882249999999992E-6</v>
      </c>
      <c r="X55" s="14">
        <f t="shared" si="7"/>
        <v>4.2848999999999994E-6</v>
      </c>
      <c r="Y55" s="13">
        <f t="shared" si="7"/>
        <v>4.6514226452107132E-7</v>
      </c>
      <c r="Z55" s="14">
        <f t="shared" si="7"/>
        <v>3.0800249999999998E-6</v>
      </c>
      <c r="AA55" s="13">
        <f t="shared" si="7"/>
        <v>2.6548807834918043E-7</v>
      </c>
      <c r="AB55" s="13">
        <f t="shared" si="7"/>
        <v>2.1308218044461635E-6</v>
      </c>
      <c r="AC55" s="13">
        <f t="shared" si="7"/>
        <v>9.0096611920647778E-7</v>
      </c>
      <c r="AD55" s="13">
        <f t="shared" si="7"/>
        <v>2.9188686491494679E-8</v>
      </c>
      <c r="AE55" s="13">
        <f t="shared" si="7"/>
        <v>5.0230402075938194E-8</v>
      </c>
      <c r="AF55" s="13">
        <f t="shared" si="7"/>
        <v>1.2580807040424264E-6</v>
      </c>
      <c r="AG55" s="13">
        <f t="shared" si="7"/>
        <v>2.6496597205507972E-7</v>
      </c>
      <c r="AH55" s="13">
        <f t="shared" si="7"/>
        <v>8.7406463056687171E-8</v>
      </c>
      <c r="AI55" s="13">
        <f t="shared" si="7"/>
        <v>1.1797172090054532E-6</v>
      </c>
      <c r="AJ55" s="13">
        <f t="shared" si="7"/>
        <v>4.5095693669713363E-8</v>
      </c>
      <c r="AK55" s="13">
        <f t="shared" si="7"/>
        <v>2.7364795431499187E-7</v>
      </c>
      <c r="AL55" s="13">
        <f t="shared" si="7"/>
        <v>4.0573887908184534E-7</v>
      </c>
      <c r="AM55" s="13">
        <f t="shared" si="7"/>
        <v>1.1436977147521965E-6</v>
      </c>
      <c r="AN55" s="15">
        <f t="shared" si="7"/>
        <v>3.7574694623043849E-7</v>
      </c>
    </row>
    <row r="56" spans="1:40" ht="24">
      <c r="A56" s="10" t="s">
        <v>49</v>
      </c>
      <c r="B56" s="11" t="s">
        <v>41</v>
      </c>
      <c r="C56" s="16"/>
      <c r="D56" s="13">
        <f t="shared" ref="D56:AN56" si="8">$C13^2*D13^2</f>
        <v>5.4246967695296048E-11</v>
      </c>
      <c r="E56" s="14">
        <f t="shared" si="8"/>
        <v>2.7050453562969703E-6</v>
      </c>
      <c r="F56" s="13">
        <f t="shared" si="8"/>
        <v>5.7662809616025626E-10</v>
      </c>
      <c r="G56" s="13">
        <f t="shared" si="8"/>
        <v>3.4841436379546152E-9</v>
      </c>
      <c r="H56" s="13">
        <f t="shared" si="8"/>
        <v>3.258128269349965E-13</v>
      </c>
      <c r="I56" s="13">
        <f t="shared" si="8"/>
        <v>3.0451808803048936E-9</v>
      </c>
      <c r="J56" s="13">
        <f t="shared" si="8"/>
        <v>2.2014660953897662E-9</v>
      </c>
      <c r="K56" s="13">
        <f t="shared" si="8"/>
        <v>3.3189228865759177E-11</v>
      </c>
      <c r="L56" s="13">
        <f t="shared" si="8"/>
        <v>1.9653642366532341E-9</v>
      </c>
      <c r="M56" s="13">
        <f t="shared" si="8"/>
        <v>1.4346394616999126E-9</v>
      </c>
      <c r="N56" s="13">
        <f t="shared" si="8"/>
        <v>9.2972553799913865E-10</v>
      </c>
      <c r="O56" s="13">
        <f t="shared" si="8"/>
        <v>2.5619324950572228E-9</v>
      </c>
      <c r="P56" s="13">
        <f t="shared" si="8"/>
        <v>6.5518872484913908E-11</v>
      </c>
      <c r="Q56" s="14">
        <f t="shared" si="8"/>
        <v>3.9773557318518789E-9</v>
      </c>
      <c r="R56" s="13">
        <f t="shared" si="8"/>
        <v>4.1124961025786065E-10</v>
      </c>
      <c r="S56" s="13">
        <f t="shared" si="8"/>
        <v>1.8751421977769745E-10</v>
      </c>
      <c r="T56" s="14">
        <f t="shared" si="8"/>
        <v>3.9773557318518789E-9</v>
      </c>
      <c r="U56" s="13">
        <f t="shared" si="8"/>
        <v>1.0255800283945163E-9</v>
      </c>
      <c r="V56" s="13">
        <f t="shared" si="8"/>
        <v>1.0685412113621625E-9</v>
      </c>
      <c r="W56" s="14">
        <f t="shared" si="8"/>
        <v>4.8587642042844291E-9</v>
      </c>
      <c r="X56" s="13">
        <f t="shared" si="8"/>
        <v>1.7111041634093535E-9</v>
      </c>
      <c r="Y56" s="13">
        <f t="shared" si="8"/>
        <v>8.0775470486769993E-12</v>
      </c>
      <c r="Z56" s="13">
        <f t="shared" si="8"/>
        <v>2.4249231639961285E-9</v>
      </c>
      <c r="AA56" s="13">
        <f t="shared" si="8"/>
        <v>4.8221691775070304E-14</v>
      </c>
      <c r="AB56" s="13">
        <f t="shared" si="8"/>
        <v>1.7550430734643037E-9</v>
      </c>
      <c r="AC56" s="13">
        <f t="shared" si="8"/>
        <v>2.1014638421628693E-9</v>
      </c>
      <c r="AD56" s="13">
        <f t="shared" si="8"/>
        <v>1.0494072784797093E-9</v>
      </c>
      <c r="AE56" s="13">
        <f t="shared" si="8"/>
        <v>3.9880572235074054E-10</v>
      </c>
      <c r="AF56" s="13">
        <f t="shared" si="8"/>
        <v>2.4522082484944746E-9</v>
      </c>
      <c r="AG56" s="13">
        <f t="shared" si="8"/>
        <v>1.0535502302814909E-9</v>
      </c>
      <c r="AH56" s="13">
        <f t="shared" si="8"/>
        <v>1.7114185326199371E-10</v>
      </c>
      <c r="AI56" s="13">
        <f t="shared" si="8"/>
        <v>3.3695630451806113E-10</v>
      </c>
      <c r="AJ56" s="13">
        <f t="shared" si="8"/>
        <v>2.8010802772523738E-10</v>
      </c>
      <c r="AK56" s="13">
        <f t="shared" si="8"/>
        <v>1.2837048708034631E-9</v>
      </c>
      <c r="AL56" s="13">
        <f t="shared" si="8"/>
        <v>1.7242982110945333E-9</v>
      </c>
      <c r="AM56" s="13">
        <f t="shared" si="8"/>
        <v>1.2114793313825569E-9</v>
      </c>
      <c r="AN56" s="15">
        <f t="shared" si="8"/>
        <v>9.737622417198355E-11</v>
      </c>
    </row>
    <row r="57" spans="1:40" ht="24">
      <c r="A57" s="10" t="s">
        <v>50</v>
      </c>
      <c r="B57" s="11" t="s">
        <v>41</v>
      </c>
      <c r="C57" s="16"/>
      <c r="D57" s="13">
        <f t="shared" ref="D57:AN57" si="9">$C14^2*D14^2</f>
        <v>2.3539545049027521E-7</v>
      </c>
      <c r="E57" s="13">
        <f t="shared" si="9"/>
        <v>2.6843312855308285E-8</v>
      </c>
      <c r="F57" s="13">
        <f t="shared" si="9"/>
        <v>9.9162060796964079E-8</v>
      </c>
      <c r="G57" s="13">
        <f t="shared" si="9"/>
        <v>4.0704012994753537E-8</v>
      </c>
      <c r="H57" s="14">
        <f t="shared" si="9"/>
        <v>2.4613063777622531E-7</v>
      </c>
      <c r="I57" s="13">
        <f t="shared" si="9"/>
        <v>1.788801001412146E-9</v>
      </c>
      <c r="J57" s="13">
        <f t="shared" si="9"/>
        <v>5.0999075041093709E-9</v>
      </c>
      <c r="K57" s="13">
        <f t="shared" si="9"/>
        <v>1.58017903910181E-8</v>
      </c>
      <c r="L57" s="14">
        <f t="shared" si="9"/>
        <v>4.142330090843121E-7</v>
      </c>
      <c r="M57" s="13">
        <f t="shared" si="9"/>
        <v>5.1998345582452943E-8</v>
      </c>
      <c r="N57" s="13">
        <f t="shared" si="9"/>
        <v>1.4186977149446229E-7</v>
      </c>
      <c r="O57" s="13">
        <f t="shared" si="9"/>
        <v>2.1486902496117212E-10</v>
      </c>
      <c r="P57" s="13">
        <f t="shared" si="9"/>
        <v>3.2642358048430026E-8</v>
      </c>
      <c r="Q57" s="13">
        <f t="shared" si="9"/>
        <v>2.2678667906198191E-10</v>
      </c>
      <c r="R57" s="14">
        <f t="shared" si="9"/>
        <v>1.7656699991082045E-4</v>
      </c>
      <c r="S57" s="13">
        <f t="shared" si="9"/>
        <v>2.95479957180181E-9</v>
      </c>
      <c r="T57" s="13">
        <f t="shared" si="9"/>
        <v>7.5928504539706357E-9</v>
      </c>
      <c r="U57" s="13">
        <f t="shared" si="9"/>
        <v>1.4990695995272253E-9</v>
      </c>
      <c r="V57" s="13">
        <f t="shared" si="9"/>
        <v>6.0436876371894223E-8</v>
      </c>
      <c r="W57" s="13">
        <f t="shared" si="9"/>
        <v>4.138475483271616E-9</v>
      </c>
      <c r="X57" s="13">
        <f t="shared" si="9"/>
        <v>1.8121387272063199E-8</v>
      </c>
      <c r="Y57" s="13">
        <f t="shared" si="9"/>
        <v>8.7520739436831699E-8</v>
      </c>
      <c r="Z57" s="13">
        <f t="shared" si="9"/>
        <v>7.7230499018000162E-9</v>
      </c>
      <c r="AA57" s="13">
        <f t="shared" si="9"/>
        <v>1.5587127359415827E-7</v>
      </c>
      <c r="AB57" s="13">
        <f t="shared" si="9"/>
        <v>1.7787479608599335E-7</v>
      </c>
      <c r="AC57" s="13">
        <f t="shared" si="9"/>
        <v>2.1315611653210658E-7</v>
      </c>
      <c r="AD57" s="13">
        <f t="shared" si="9"/>
        <v>4.2155783198293752E-8</v>
      </c>
      <c r="AE57" s="13">
        <f t="shared" si="9"/>
        <v>1.9393524036909018E-7</v>
      </c>
      <c r="AF57" s="13">
        <f t="shared" si="9"/>
        <v>4.2194987826283308E-8</v>
      </c>
      <c r="AG57" s="13">
        <f t="shared" si="9"/>
        <v>5.2703109495976454E-9</v>
      </c>
      <c r="AH57" s="13">
        <f t="shared" si="9"/>
        <v>1.4712889426425073E-7</v>
      </c>
      <c r="AI57" s="13">
        <f t="shared" si="9"/>
        <v>7.4668832246254919E-9</v>
      </c>
      <c r="AJ57" s="13">
        <f t="shared" si="9"/>
        <v>1.3034433835026628E-7</v>
      </c>
      <c r="AK57" s="13">
        <f t="shared" si="9"/>
        <v>5.7814619595091844E-8</v>
      </c>
      <c r="AL57" s="14">
        <f t="shared" si="9"/>
        <v>2.4613063777622531E-7</v>
      </c>
      <c r="AM57" s="13">
        <f t="shared" si="9"/>
        <v>2.1320284276386531E-7</v>
      </c>
      <c r="AN57" s="15">
        <f t="shared" si="9"/>
        <v>9.1402328845989415E-8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2.7988879044500232E-7</v>
      </c>
      <c r="E58" s="13">
        <f t="shared" si="10"/>
        <v>2.4309303145621004E-11</v>
      </c>
      <c r="F58" s="14">
        <f t="shared" si="10"/>
        <v>3.5796639999999992E-6</v>
      </c>
      <c r="G58" s="13">
        <f t="shared" si="10"/>
        <v>8.6627657346657445E-7</v>
      </c>
      <c r="H58" s="13">
        <f t="shared" si="10"/>
        <v>1.5790694789532499E-6</v>
      </c>
      <c r="I58" s="13">
        <f t="shared" si="10"/>
        <v>3.0771866604717824E-7</v>
      </c>
      <c r="J58" s="13">
        <f t="shared" si="10"/>
        <v>1.7236502953941618E-6</v>
      </c>
      <c r="K58" s="14">
        <f t="shared" si="10"/>
        <v>2.9446559999999996E-6</v>
      </c>
      <c r="L58" s="13">
        <f t="shared" si="10"/>
        <v>9.7773166626410155E-7</v>
      </c>
      <c r="M58" s="13">
        <f t="shared" si="10"/>
        <v>5.4817763092493198E-7</v>
      </c>
      <c r="N58" s="13">
        <f t="shared" si="10"/>
        <v>4.3643916807309673E-7</v>
      </c>
      <c r="O58" s="13">
        <f t="shared" si="10"/>
        <v>1.7198257329680397E-7</v>
      </c>
      <c r="P58" s="13">
        <f t="shared" si="10"/>
        <v>2.1596461923777829E-6</v>
      </c>
      <c r="Q58" s="13">
        <f t="shared" si="10"/>
        <v>6.5099961982649567E-7</v>
      </c>
      <c r="R58" s="13">
        <f t="shared" si="10"/>
        <v>1.6696675207819959E-6</v>
      </c>
      <c r="S58" s="13">
        <f t="shared" si="10"/>
        <v>2.5448671766447548E-7</v>
      </c>
      <c r="T58" s="13">
        <f t="shared" si="10"/>
        <v>9.0942921981677252E-7</v>
      </c>
      <c r="U58" s="13">
        <f t="shared" si="10"/>
        <v>3.0924808032341653E-10</v>
      </c>
      <c r="V58" s="13">
        <f t="shared" si="10"/>
        <v>1.8049697361437278E-7</v>
      </c>
      <c r="W58" s="13">
        <f t="shared" si="10"/>
        <v>4.1450695579493545E-8</v>
      </c>
      <c r="X58" s="13">
        <f t="shared" si="10"/>
        <v>8.1747962214641901E-8</v>
      </c>
      <c r="Y58" s="14">
        <f t="shared" si="10"/>
        <v>4.2766239999999997E-6</v>
      </c>
      <c r="Z58" s="13">
        <f t="shared" si="10"/>
        <v>1.4598379025330997E-7</v>
      </c>
      <c r="AA58" s="14">
        <f t="shared" si="10"/>
        <v>1.8974735999999998E-3</v>
      </c>
      <c r="AB58" s="13">
        <f t="shared" si="10"/>
        <v>3.5900168958419435E-7</v>
      </c>
      <c r="AC58" s="13">
        <f t="shared" si="10"/>
        <v>9.1042156199352462E-7</v>
      </c>
      <c r="AD58" s="13">
        <f t="shared" si="10"/>
        <v>1.1865207292976104E-6</v>
      </c>
      <c r="AE58" s="13">
        <f t="shared" si="10"/>
        <v>7.7513632187479163E-7</v>
      </c>
      <c r="AF58" s="13">
        <f t="shared" si="10"/>
        <v>4.8471998346374223E-7</v>
      </c>
      <c r="AG58" s="14">
        <f t="shared" si="10"/>
        <v>3.0975999999999998E-6</v>
      </c>
      <c r="AH58" s="13">
        <f t="shared" si="10"/>
        <v>1.256507847133198E-7</v>
      </c>
      <c r="AI58" s="13">
        <f t="shared" si="10"/>
        <v>1.9907159531575158E-7</v>
      </c>
      <c r="AJ58" s="13">
        <f t="shared" si="10"/>
        <v>1.7596900221625061E-6</v>
      </c>
      <c r="AK58" s="13">
        <f t="shared" si="10"/>
        <v>1.7874381344064548E-7</v>
      </c>
      <c r="AL58" s="13">
        <f t="shared" si="10"/>
        <v>2.3957247233817812E-6</v>
      </c>
      <c r="AM58" s="13">
        <f t="shared" si="10"/>
        <v>3.3995621546046576E-8</v>
      </c>
      <c r="AN58" s="17">
        <f t="shared" si="10"/>
        <v>3.0975999999999998E-6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3.0757463773243959E-7</v>
      </c>
      <c r="E59" s="13">
        <f t="shared" si="11"/>
        <v>1.3689460325204599E-6</v>
      </c>
      <c r="F59" s="13">
        <f t="shared" si="11"/>
        <v>1.7088239880532274E-8</v>
      </c>
      <c r="G59" s="13">
        <f t="shared" si="11"/>
        <v>7.0975526504493722E-7</v>
      </c>
      <c r="H59" s="13">
        <f t="shared" si="11"/>
        <v>6.1966129799431024E-7</v>
      </c>
      <c r="I59" s="13">
        <f t="shared" si="11"/>
        <v>1.3402294896819183E-7</v>
      </c>
      <c r="J59" s="13">
        <f t="shared" si="11"/>
        <v>1.0644625949864783E-6</v>
      </c>
      <c r="K59" s="13">
        <f t="shared" si="11"/>
        <v>1.1054865035181424E-7</v>
      </c>
      <c r="L59" s="13">
        <f t="shared" si="11"/>
        <v>1.978908068329323E-10</v>
      </c>
      <c r="M59" s="13">
        <f t="shared" si="11"/>
        <v>1.2364043353295872E-6</v>
      </c>
      <c r="N59" s="13">
        <f t="shared" si="11"/>
        <v>3.3735860168039823E-7</v>
      </c>
      <c r="O59" s="13">
        <f t="shared" si="11"/>
        <v>1.7231245314829583E-8</v>
      </c>
      <c r="P59" s="13">
        <f t="shared" si="11"/>
        <v>7.381090456984898E-7</v>
      </c>
      <c r="Q59" s="13">
        <f t="shared" si="11"/>
        <v>1.4185735520467544E-8</v>
      </c>
      <c r="R59" s="13">
        <f t="shared" si="11"/>
        <v>3.6067300272058607E-7</v>
      </c>
      <c r="S59" s="13">
        <f t="shared" si="11"/>
        <v>9.6115976858227476E-7</v>
      </c>
      <c r="T59" s="13">
        <f t="shared" si="11"/>
        <v>4.7747399417525934E-8</v>
      </c>
      <c r="U59" s="13">
        <f t="shared" si="11"/>
        <v>6.1205808244976096E-7</v>
      </c>
      <c r="V59" s="13">
        <f t="shared" si="11"/>
        <v>3.9288965288486147E-7</v>
      </c>
      <c r="W59" s="13">
        <f t="shared" si="11"/>
        <v>2.0697951527559116E-9</v>
      </c>
      <c r="X59" s="13">
        <f t="shared" si="11"/>
        <v>6.8645896600148466E-9</v>
      </c>
      <c r="Y59" s="13">
        <f t="shared" si="11"/>
        <v>1.596538888866737E-6</v>
      </c>
      <c r="Z59" s="13">
        <f t="shared" si="11"/>
        <v>1.0289568615976261E-7</v>
      </c>
      <c r="AA59" s="13">
        <f t="shared" si="11"/>
        <v>3.8672977056481886E-7</v>
      </c>
      <c r="AB59" s="13">
        <f t="shared" si="11"/>
        <v>9.5998803098508818E-8</v>
      </c>
      <c r="AC59" s="13">
        <f t="shared" si="11"/>
        <v>1.1636542811811882E-6</v>
      </c>
      <c r="AD59" s="13">
        <f t="shared" si="11"/>
        <v>1.5380649198833457E-6</v>
      </c>
      <c r="AE59" s="13">
        <f t="shared" si="11"/>
        <v>1.233537606941659E-7</v>
      </c>
      <c r="AF59" s="14">
        <f t="shared" si="11"/>
        <v>1.4997805289999999E-3</v>
      </c>
      <c r="AG59" s="13">
        <f t="shared" si="11"/>
        <v>1.1900425456676952E-6</v>
      </c>
      <c r="AH59" s="13">
        <f t="shared" si="11"/>
        <v>7.8648597445728255E-7</v>
      </c>
      <c r="AI59" s="13">
        <f t="shared" si="11"/>
        <v>4.7641727625260518E-7</v>
      </c>
      <c r="AJ59" s="14">
        <f t="shared" si="11"/>
        <v>2.5568010000000005E-6</v>
      </c>
      <c r="AK59" s="13">
        <f t="shared" si="11"/>
        <v>1.1260471184600094E-7</v>
      </c>
      <c r="AL59" s="13">
        <f t="shared" si="11"/>
        <v>2.9214771504492245E-7</v>
      </c>
      <c r="AM59" s="13">
        <f t="shared" si="11"/>
        <v>1.1801004607174855E-6</v>
      </c>
      <c r="AN59" s="15">
        <f t="shared" si="11"/>
        <v>1.4583247681331518E-6</v>
      </c>
    </row>
    <row r="60" spans="1:40" ht="24">
      <c r="A60" s="10" t="s">
        <v>53</v>
      </c>
      <c r="B60" s="11" t="s">
        <v>41</v>
      </c>
      <c r="C60" s="16"/>
      <c r="D60" s="13">
        <f t="shared" ref="D60:AN60" si="12">$C17^2*D17^2</f>
        <v>1.8056198289658896E-10</v>
      </c>
      <c r="E60" s="13">
        <f t="shared" si="12"/>
        <v>3.8622200651766969E-8</v>
      </c>
      <c r="F60" s="13">
        <f t="shared" si="12"/>
        <v>4.6410849596045914E-8</v>
      </c>
      <c r="G60" s="13">
        <f t="shared" si="12"/>
        <v>1.2156560245479329E-8</v>
      </c>
      <c r="H60" s="13">
        <f t="shared" si="12"/>
        <v>3.7904960927307271E-10</v>
      </c>
      <c r="I60" s="13">
        <f t="shared" si="12"/>
        <v>2.2072474253790056E-8</v>
      </c>
      <c r="J60" s="13">
        <f t="shared" si="12"/>
        <v>1.2270717033224806E-9</v>
      </c>
      <c r="K60" s="14">
        <f t="shared" si="12"/>
        <v>1.267248879511886E-7</v>
      </c>
      <c r="L60" s="13">
        <f t="shared" si="12"/>
        <v>6.1495394045632202E-8</v>
      </c>
      <c r="M60" s="13">
        <f t="shared" si="12"/>
        <v>7.6367331942071884E-11</v>
      </c>
      <c r="N60" s="13">
        <f t="shared" si="12"/>
        <v>2.207067608458009E-8</v>
      </c>
      <c r="O60" s="13">
        <f t="shared" si="12"/>
        <v>8.029189522579681E-9</v>
      </c>
      <c r="P60" s="14">
        <f t="shared" si="12"/>
        <v>8.1987888282219847E-8</v>
      </c>
      <c r="Q60" s="13">
        <f t="shared" si="12"/>
        <v>2.1925375874589324E-8</v>
      </c>
      <c r="R60" s="13">
        <f t="shared" si="12"/>
        <v>5.9892443591938993E-8</v>
      </c>
      <c r="S60" s="13">
        <f t="shared" si="12"/>
        <v>6.4115089030221521E-8</v>
      </c>
      <c r="T60" s="13">
        <f t="shared" si="12"/>
        <v>2.2486417748368403E-10</v>
      </c>
      <c r="U60" s="13">
        <f t="shared" si="12"/>
        <v>1.6815848042076925E-8</v>
      </c>
      <c r="V60" s="13">
        <f t="shared" si="12"/>
        <v>3.4481592858203636E-9</v>
      </c>
      <c r="W60" s="13">
        <f t="shared" si="12"/>
        <v>3.020655136180741E-8</v>
      </c>
      <c r="X60" s="13">
        <f t="shared" si="12"/>
        <v>2.4270180520791362E-9</v>
      </c>
      <c r="Y60" s="13">
        <f t="shared" si="12"/>
        <v>5.4012149527475228E-8</v>
      </c>
      <c r="Z60" s="13">
        <f t="shared" si="12"/>
        <v>2.18525931394173E-11</v>
      </c>
      <c r="AA60" s="13">
        <f t="shared" si="12"/>
        <v>1.1302639729706711E-8</v>
      </c>
      <c r="AB60" s="14">
        <f t="shared" si="12"/>
        <v>5.9053378563034773E-5</v>
      </c>
      <c r="AC60" s="13">
        <f t="shared" si="12"/>
        <v>3.5585977915970041E-10</v>
      </c>
      <c r="AD60" s="13">
        <f t="shared" si="12"/>
        <v>4.145177937238777E-8</v>
      </c>
      <c r="AE60" s="13">
        <f t="shared" si="12"/>
        <v>2.1525767338259351E-8</v>
      </c>
      <c r="AF60" s="13">
        <f t="shared" si="12"/>
        <v>3.782213680810542E-9</v>
      </c>
      <c r="AG60" s="13">
        <f t="shared" si="12"/>
        <v>1.271845576893409E-8</v>
      </c>
      <c r="AH60" s="13">
        <f t="shared" si="12"/>
        <v>1.0909156430474319E-8</v>
      </c>
      <c r="AI60" s="13">
        <f t="shared" si="12"/>
        <v>4.1532785996659609E-11</v>
      </c>
      <c r="AJ60" s="13">
        <f t="shared" si="12"/>
        <v>5.8350840571866876E-9</v>
      </c>
      <c r="AK60" s="13">
        <f t="shared" si="12"/>
        <v>2.8343278387322951E-8</v>
      </c>
      <c r="AL60" s="13">
        <f t="shared" si="12"/>
        <v>1.884102680841019E-9</v>
      </c>
      <c r="AM60" s="13">
        <f t="shared" si="12"/>
        <v>8.9948285660241441E-9</v>
      </c>
      <c r="AN60" s="15">
        <f t="shared" si="12"/>
        <v>4.4928818310807503E-8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8.4209786010210402E-7</v>
      </c>
      <c r="E61" s="13">
        <f t="shared" si="13"/>
        <v>1.7743779589918902E-6</v>
      </c>
      <c r="F61" s="13">
        <f t="shared" si="13"/>
        <v>3.2925855235835879E-7</v>
      </c>
      <c r="G61" s="13">
        <f t="shared" si="13"/>
        <v>6.1465731525980547E-8</v>
      </c>
      <c r="H61" s="13">
        <f t="shared" si="13"/>
        <v>7.5486380888515766E-7</v>
      </c>
      <c r="I61" s="13">
        <f t="shared" si="13"/>
        <v>1.4985893032814078E-8</v>
      </c>
      <c r="J61" s="13">
        <f t="shared" si="13"/>
        <v>7.006445722482658E-7</v>
      </c>
      <c r="K61" s="13">
        <f t="shared" si="13"/>
        <v>8.3292380007613369E-7</v>
      </c>
      <c r="L61" s="13">
        <f t="shared" si="13"/>
        <v>1.6544445824854947E-6</v>
      </c>
      <c r="M61" s="13">
        <f t="shared" si="13"/>
        <v>1.1897749024278425E-6</v>
      </c>
      <c r="N61" s="13">
        <f t="shared" si="13"/>
        <v>5.0216837168799224E-8</v>
      </c>
      <c r="O61" s="13">
        <f t="shared" si="13"/>
        <v>5.4930230884442746E-7</v>
      </c>
      <c r="P61" s="14">
        <f t="shared" si="13"/>
        <v>3.5043840000000003E-6</v>
      </c>
      <c r="Q61" s="13">
        <f t="shared" si="13"/>
        <v>1.0719918045839026E-8</v>
      </c>
      <c r="R61" s="13">
        <f t="shared" si="13"/>
        <v>2.755068143377425E-6</v>
      </c>
      <c r="S61" s="13">
        <f t="shared" si="13"/>
        <v>1.0407831734797996E-6</v>
      </c>
      <c r="T61" s="13">
        <f t="shared" si="13"/>
        <v>1.8119573112332595E-8</v>
      </c>
      <c r="U61" s="13">
        <f t="shared" si="13"/>
        <v>8.1011396540823391E-7</v>
      </c>
      <c r="V61" s="13">
        <f t="shared" si="13"/>
        <v>2.9067955826427517E-7</v>
      </c>
      <c r="W61" s="13">
        <f t="shared" si="13"/>
        <v>2.8217005418557605E-9</v>
      </c>
      <c r="X61" s="13">
        <f t="shared" si="13"/>
        <v>1.0705162345222187E-7</v>
      </c>
      <c r="Y61" s="13">
        <f t="shared" si="13"/>
        <v>2.3016383556695283E-6</v>
      </c>
      <c r="Z61" s="13">
        <f t="shared" si="13"/>
        <v>1.2287524925995274E-7</v>
      </c>
      <c r="AA61" s="13">
        <f t="shared" si="13"/>
        <v>1.0993476266309779E-6</v>
      </c>
      <c r="AB61" s="13">
        <f t="shared" si="13"/>
        <v>1.3611929714989888E-8</v>
      </c>
      <c r="AC61" s="14">
        <f t="shared" si="13"/>
        <v>2.2718568959999999E-3</v>
      </c>
      <c r="AD61" s="13">
        <f t="shared" si="13"/>
        <v>2.9452293431469878E-6</v>
      </c>
      <c r="AE61" s="13">
        <f t="shared" si="13"/>
        <v>1.200223795015276E-6</v>
      </c>
      <c r="AF61" s="13">
        <f t="shared" si="13"/>
        <v>1.7594749116868609E-6</v>
      </c>
      <c r="AG61" s="13">
        <f t="shared" si="13"/>
        <v>1.201794434926589E-6</v>
      </c>
      <c r="AH61" s="13">
        <f t="shared" si="13"/>
        <v>8.3508706133211762E-8</v>
      </c>
      <c r="AI61" s="13">
        <f t="shared" si="13"/>
        <v>1.0835005985545583E-6</v>
      </c>
      <c r="AJ61" s="13">
        <f t="shared" si="13"/>
        <v>2.3799671761954533E-6</v>
      </c>
      <c r="AK61" s="13">
        <f t="shared" si="13"/>
        <v>8.5572446770804706E-7</v>
      </c>
      <c r="AL61" s="13">
        <f t="shared" si="13"/>
        <v>3.5473098631946894E-7</v>
      </c>
      <c r="AM61" s="13">
        <f t="shared" si="13"/>
        <v>1.1306370741536787E-6</v>
      </c>
      <c r="AN61" s="15">
        <f t="shared" si="13"/>
        <v>8.9578456025562826E-7</v>
      </c>
    </row>
    <row r="62" spans="1:40" ht="24">
      <c r="A62" s="10" t="s">
        <v>55</v>
      </c>
      <c r="B62" s="11" t="s">
        <v>41</v>
      </c>
      <c r="C62" s="16"/>
      <c r="D62" s="13">
        <f t="shared" ref="D62:AN62" si="14">$C19^2*D19^2</f>
        <v>4.5125705299184576E-7</v>
      </c>
      <c r="E62" s="13">
        <f t="shared" si="14"/>
        <v>4.0788491027484196E-7</v>
      </c>
      <c r="F62" s="13">
        <f t="shared" si="14"/>
        <v>3.9950015727296292E-7</v>
      </c>
      <c r="G62" s="14">
        <f t="shared" si="14"/>
        <v>1.3949378766942483E-6</v>
      </c>
      <c r="H62" s="13">
        <f t="shared" si="14"/>
        <v>4.1045494373013209E-7</v>
      </c>
      <c r="I62" s="13">
        <f t="shared" si="14"/>
        <v>7.5058184909539097E-8</v>
      </c>
      <c r="J62" s="13">
        <f t="shared" si="14"/>
        <v>2.2317742528444964E-9</v>
      </c>
      <c r="K62" s="13">
        <f t="shared" si="14"/>
        <v>2.6303674247715366E-7</v>
      </c>
      <c r="L62" s="13">
        <f t="shared" si="14"/>
        <v>3.152942737131217E-8</v>
      </c>
      <c r="M62" s="13">
        <f t="shared" si="14"/>
        <v>3.196463202607263E-7</v>
      </c>
      <c r="N62" s="13">
        <f t="shared" si="14"/>
        <v>1.1477148114609911E-10</v>
      </c>
      <c r="O62" s="13">
        <f t="shared" si="14"/>
        <v>4.5623904682121035E-9</v>
      </c>
      <c r="P62" s="14">
        <f t="shared" si="14"/>
        <v>1.6480835027105963E-6</v>
      </c>
      <c r="Q62" s="13">
        <f t="shared" si="14"/>
        <v>9.8038969836453351E-10</v>
      </c>
      <c r="R62" s="14">
        <f t="shared" si="14"/>
        <v>8.543664878051728E-7</v>
      </c>
      <c r="S62" s="13">
        <f t="shared" si="14"/>
        <v>1.3134605959463602E-7</v>
      </c>
      <c r="T62" s="13">
        <f t="shared" si="14"/>
        <v>1.1403952549014884E-7</v>
      </c>
      <c r="U62" s="13">
        <f t="shared" si="14"/>
        <v>3.5792981870476198E-8</v>
      </c>
      <c r="V62" s="13">
        <f t="shared" si="14"/>
        <v>3.4350007478459098E-7</v>
      </c>
      <c r="W62" s="13">
        <f t="shared" si="14"/>
        <v>3.1526255743513135E-7</v>
      </c>
      <c r="X62" s="13">
        <f t="shared" si="14"/>
        <v>3.4604201476876969E-7</v>
      </c>
      <c r="Y62" s="14">
        <f t="shared" si="14"/>
        <v>1.4562465829950826E-6</v>
      </c>
      <c r="Z62" s="13">
        <f t="shared" si="14"/>
        <v>1.7205639460575693E-8</v>
      </c>
      <c r="AA62" s="13">
        <f t="shared" si="14"/>
        <v>8.1192504561994502E-7</v>
      </c>
      <c r="AB62" s="13">
        <f t="shared" si="14"/>
        <v>2.0426258184803498E-8</v>
      </c>
      <c r="AC62" s="13">
        <f t="shared" si="14"/>
        <v>9.9167252603366058E-8</v>
      </c>
      <c r="AD62" s="13">
        <f t="shared" si="14"/>
        <v>5.8712752873438145E-8</v>
      </c>
      <c r="AE62" s="13">
        <f t="shared" si="14"/>
        <v>1.2860605571904465E-10</v>
      </c>
      <c r="AF62" s="13">
        <f t="shared" si="14"/>
        <v>1.2360119266499811E-7</v>
      </c>
      <c r="AG62" s="14">
        <f t="shared" si="14"/>
        <v>1.7825671165317804E-6</v>
      </c>
      <c r="AH62" s="13">
        <f t="shared" si="14"/>
        <v>2.265819687655592E-8</v>
      </c>
      <c r="AI62" s="13">
        <f t="shared" si="14"/>
        <v>1.6334525486254465E-8</v>
      </c>
      <c r="AJ62" s="14">
        <f t="shared" si="14"/>
        <v>1.1628877195125965E-6</v>
      </c>
      <c r="AK62" s="13">
        <f t="shared" si="14"/>
        <v>6.8359556452483825E-8</v>
      </c>
      <c r="AL62" s="14">
        <f t="shared" si="14"/>
        <v>6.448100335019163E-4</v>
      </c>
      <c r="AM62" s="13">
        <f t="shared" si="14"/>
        <v>3.551962711427704E-7</v>
      </c>
      <c r="AN62" s="15">
        <f t="shared" si="14"/>
        <v>8.5554529149876188E-7</v>
      </c>
    </row>
    <row r="63" spans="1:40" ht="24">
      <c r="A63" s="10" t="s">
        <v>56</v>
      </c>
      <c r="B63" s="11" t="s">
        <v>41</v>
      </c>
      <c r="C63" s="16"/>
      <c r="D63" s="13">
        <f t="shared" ref="D63:AN63" si="15">$C20^2*D20^2</f>
        <v>3.4451917040090486E-8</v>
      </c>
      <c r="E63" s="13">
        <f t="shared" si="15"/>
        <v>9.5409657613705525E-8</v>
      </c>
      <c r="F63" s="13">
        <f t="shared" si="15"/>
        <v>8.8551632704710723E-10</v>
      </c>
      <c r="G63" s="13">
        <f t="shared" si="15"/>
        <v>2.2359538692996878E-7</v>
      </c>
      <c r="H63" s="13">
        <f t="shared" si="15"/>
        <v>5.2958910018138677E-8</v>
      </c>
      <c r="I63" s="13">
        <f t="shared" si="15"/>
        <v>4.7044109122668078E-8</v>
      </c>
      <c r="J63" s="13">
        <f t="shared" si="15"/>
        <v>1.2020885151848859E-9</v>
      </c>
      <c r="K63" s="13">
        <f t="shared" si="15"/>
        <v>1.1083327487784781E-9</v>
      </c>
      <c r="L63" s="13">
        <f t="shared" si="15"/>
        <v>5.0130554552056224E-10</v>
      </c>
      <c r="M63" s="13">
        <f t="shared" si="15"/>
        <v>8.3390191836880648E-8</v>
      </c>
      <c r="N63" s="14">
        <f t="shared" si="15"/>
        <v>2.8083389420554834E-4</v>
      </c>
      <c r="O63" s="13">
        <f t="shared" si="15"/>
        <v>7.6141450605097082E-8</v>
      </c>
      <c r="P63" s="13">
        <f t="shared" si="15"/>
        <v>2.984391111530738E-7</v>
      </c>
      <c r="Q63" s="13">
        <f t="shared" si="15"/>
        <v>3.3973553925625333E-8</v>
      </c>
      <c r="R63" s="13">
        <f t="shared" si="15"/>
        <v>2.2293902527524097E-7</v>
      </c>
      <c r="S63" s="13">
        <f t="shared" si="15"/>
        <v>3.2560326907255745E-8</v>
      </c>
      <c r="T63" s="13">
        <f t="shared" si="15"/>
        <v>1.5209784638399586E-7</v>
      </c>
      <c r="U63" s="13">
        <f t="shared" si="15"/>
        <v>1.676321195371947E-8</v>
      </c>
      <c r="V63" s="13">
        <f t="shared" si="15"/>
        <v>3.6177599045263377E-7</v>
      </c>
      <c r="W63" s="13">
        <f t="shared" si="15"/>
        <v>1.5833624597484266E-7</v>
      </c>
      <c r="X63" s="14">
        <f t="shared" si="15"/>
        <v>5.5698177644071112E-7</v>
      </c>
      <c r="Y63" s="14">
        <f t="shared" si="15"/>
        <v>1.001473948238696E-6</v>
      </c>
      <c r="Z63" s="13">
        <f t="shared" si="15"/>
        <v>1.9105401425670846E-7</v>
      </c>
      <c r="AA63" s="13">
        <f t="shared" si="15"/>
        <v>6.4288859170407258E-8</v>
      </c>
      <c r="AB63" s="13">
        <f t="shared" si="15"/>
        <v>1.0285465225199118E-7</v>
      </c>
      <c r="AC63" s="13">
        <f t="shared" si="15"/>
        <v>6.0682499448479374E-9</v>
      </c>
      <c r="AD63" s="14">
        <f t="shared" si="15"/>
        <v>6.6285434551621832E-7</v>
      </c>
      <c r="AE63" s="13">
        <f t="shared" si="15"/>
        <v>1.1227368324220055E-7</v>
      </c>
      <c r="AF63" s="13">
        <f t="shared" si="15"/>
        <v>6.1938427659784174E-8</v>
      </c>
      <c r="AG63" s="14">
        <f t="shared" si="15"/>
        <v>4.8361899080415061E-7</v>
      </c>
      <c r="AH63" s="13">
        <f t="shared" si="15"/>
        <v>1.3080626779936052E-10</v>
      </c>
      <c r="AI63" s="13">
        <f t="shared" si="15"/>
        <v>1.5930626863682539E-7</v>
      </c>
      <c r="AJ63" s="14">
        <f t="shared" si="15"/>
        <v>4.6031551771959607E-7</v>
      </c>
      <c r="AK63" s="14">
        <f t="shared" si="15"/>
        <v>6.9076097377796896E-7</v>
      </c>
      <c r="AL63" s="13">
        <f t="shared" si="15"/>
        <v>5.0861481430500167E-11</v>
      </c>
      <c r="AM63" s="13">
        <f t="shared" si="15"/>
        <v>1.7038033550773639E-8</v>
      </c>
      <c r="AN63" s="15">
        <f t="shared" si="15"/>
        <v>3.4923729157346565E-7</v>
      </c>
    </row>
    <row r="64" spans="1:40" ht="24">
      <c r="A64" s="10" t="s">
        <v>57</v>
      </c>
      <c r="B64" s="11" t="s">
        <v>41</v>
      </c>
      <c r="C64" s="16"/>
      <c r="D64" s="13">
        <f t="shared" ref="D64:AN64" si="16">$C21^2*D21^2</f>
        <v>5.4837202892936335E-13</v>
      </c>
      <c r="E64" s="13">
        <f t="shared" si="16"/>
        <v>7.6308368934971828E-10</v>
      </c>
      <c r="F64" s="13">
        <f t="shared" si="16"/>
        <v>7.657363107364355E-11</v>
      </c>
      <c r="G64" s="14">
        <f t="shared" si="16"/>
        <v>5.9601509131607976E-7</v>
      </c>
      <c r="H64" s="13">
        <f t="shared" si="16"/>
        <v>4.0690014525361024E-12</v>
      </c>
      <c r="I64" s="14">
        <f t="shared" si="16"/>
        <v>8.3251164168116831E-10</v>
      </c>
      <c r="J64" s="13">
        <f t="shared" si="16"/>
        <v>6.9844173093462163E-10</v>
      </c>
      <c r="K64" s="13">
        <f t="shared" si="16"/>
        <v>9.7351879271734619E-11</v>
      </c>
      <c r="L64" s="13">
        <f t="shared" si="16"/>
        <v>2.3319212561392193E-10</v>
      </c>
      <c r="M64" s="13">
        <f t="shared" si="16"/>
        <v>2.0766398562966194E-13</v>
      </c>
      <c r="N64" s="13">
        <f t="shared" si="16"/>
        <v>4.7803320504586247E-10</v>
      </c>
      <c r="O64" s="13">
        <f t="shared" si="16"/>
        <v>1.8200340226576101E-10</v>
      </c>
      <c r="P64" s="13">
        <f t="shared" si="16"/>
        <v>1.6179720826497952E-12</v>
      </c>
      <c r="Q64" s="13">
        <f t="shared" si="16"/>
        <v>5.4534813876713524E-10</v>
      </c>
      <c r="R64" s="13">
        <f t="shared" si="16"/>
        <v>1.3666265446460576E-10</v>
      </c>
      <c r="S64" s="13">
        <f t="shared" si="16"/>
        <v>2.0559621363585875E-10</v>
      </c>
      <c r="T64" s="13">
        <f t="shared" si="16"/>
        <v>1.7767841407650607E-10</v>
      </c>
      <c r="U64" s="13">
        <f t="shared" si="16"/>
        <v>6.3139004288583148E-11</v>
      </c>
      <c r="V64" s="13">
        <f t="shared" si="16"/>
        <v>4.479389418142418E-11</v>
      </c>
      <c r="W64" s="13">
        <f t="shared" si="16"/>
        <v>1.7202739999825131E-10</v>
      </c>
      <c r="X64" s="13">
        <f t="shared" si="16"/>
        <v>1.897452971092845E-10</v>
      </c>
      <c r="Y64" s="13">
        <f t="shared" si="16"/>
        <v>1.2223276439924069E-12</v>
      </c>
      <c r="Z64" s="13">
        <f t="shared" si="16"/>
        <v>7.8530284632543991E-10</v>
      </c>
      <c r="AA64" s="13">
        <f t="shared" si="16"/>
        <v>2.71033702727389E-10</v>
      </c>
      <c r="AB64" s="13">
        <f t="shared" si="16"/>
        <v>1.2116007185008332E-10</v>
      </c>
      <c r="AC64" s="13">
        <f t="shared" si="16"/>
        <v>1.5901706683799035E-11</v>
      </c>
      <c r="AD64" s="14">
        <f t="shared" si="16"/>
        <v>1.1244076153896861E-9</v>
      </c>
      <c r="AE64" s="13">
        <f t="shared" si="16"/>
        <v>2.6783874900360713E-10</v>
      </c>
      <c r="AF64" s="13">
        <f t="shared" si="16"/>
        <v>2.7870774949054212E-10</v>
      </c>
      <c r="AG64" s="14">
        <f t="shared" si="16"/>
        <v>1.0727177033788029E-9</v>
      </c>
      <c r="AH64" s="13">
        <f t="shared" si="16"/>
        <v>9.2603900642608957E-11</v>
      </c>
      <c r="AI64" s="13">
        <f t="shared" si="16"/>
        <v>1.6821094148922077E-10</v>
      </c>
      <c r="AJ64" s="13">
        <f t="shared" si="16"/>
        <v>1.6589344586236409E-10</v>
      </c>
      <c r="AK64" s="14">
        <f t="shared" si="16"/>
        <v>1.2314361390828093E-9</v>
      </c>
      <c r="AL64" s="14">
        <f t="shared" si="16"/>
        <v>1.3433295956710746E-9</v>
      </c>
      <c r="AM64" s="13">
        <f t="shared" si="16"/>
        <v>1.4497343445032211E-10</v>
      </c>
      <c r="AN64" s="15">
        <f t="shared" si="16"/>
        <v>4.2627236812751427E-10</v>
      </c>
    </row>
    <row r="65" spans="1:40" ht="24">
      <c r="A65" s="10" t="s">
        <v>58</v>
      </c>
      <c r="B65" s="11" t="s">
        <v>41</v>
      </c>
      <c r="C65" s="16"/>
      <c r="D65" s="13">
        <f t="shared" ref="D65:AN65" si="17">$C22^2*D22^2</f>
        <v>2.666802999394478E-8</v>
      </c>
      <c r="E65" s="13">
        <f t="shared" si="17"/>
        <v>1.0179971240777011E-8</v>
      </c>
      <c r="F65" s="13">
        <f t="shared" si="17"/>
        <v>1.4360575298016981E-8</v>
      </c>
      <c r="G65" s="13">
        <f t="shared" si="17"/>
        <v>1.1257335376753504E-9</v>
      </c>
      <c r="H65" s="13">
        <f t="shared" si="17"/>
        <v>3.3308095161221991E-8</v>
      </c>
      <c r="I65" s="13">
        <f t="shared" si="17"/>
        <v>1.2263160949140481E-7</v>
      </c>
      <c r="J65" s="13">
        <f t="shared" si="17"/>
        <v>1.1400090797610101E-7</v>
      </c>
      <c r="K65" s="13">
        <f t="shared" si="17"/>
        <v>2.3962496713234479E-9</v>
      </c>
      <c r="L65" s="14">
        <f t="shared" si="17"/>
        <v>6.8768003790502506E-7</v>
      </c>
      <c r="M65" s="13">
        <f t="shared" si="17"/>
        <v>1.7781424726629239E-7</v>
      </c>
      <c r="N65" s="13">
        <f t="shared" si="17"/>
        <v>4.5141049053003449E-7</v>
      </c>
      <c r="O65" s="13">
        <f t="shared" si="17"/>
        <v>8.590596252404553E-8</v>
      </c>
      <c r="P65" s="14">
        <f t="shared" si="17"/>
        <v>4.2124700321919686E-4</v>
      </c>
      <c r="Q65" s="13">
        <f t="shared" si="17"/>
        <v>1.9681361745999955E-7</v>
      </c>
      <c r="R65" s="13">
        <f t="shared" si="17"/>
        <v>7.7556793614612905E-8</v>
      </c>
      <c r="S65" s="13">
        <f t="shared" si="17"/>
        <v>6.6462683958055083E-8</v>
      </c>
      <c r="T65" s="14">
        <f t="shared" si="17"/>
        <v>6.5372583603346437E-7</v>
      </c>
      <c r="U65" s="13">
        <f t="shared" si="17"/>
        <v>4.4280712110416517E-7</v>
      </c>
      <c r="V65" s="13">
        <f t="shared" si="17"/>
        <v>2.5066131425002475E-7</v>
      </c>
      <c r="W65" s="13">
        <f t="shared" si="17"/>
        <v>3.8204923926345404E-7</v>
      </c>
      <c r="X65" s="13">
        <f t="shared" si="17"/>
        <v>1.4863107393849689E-7</v>
      </c>
      <c r="Y65" s="13">
        <f t="shared" si="17"/>
        <v>3.1146577652161095E-8</v>
      </c>
      <c r="Z65" s="13">
        <f t="shared" si="17"/>
        <v>2.6725481719722248E-7</v>
      </c>
      <c r="AA65" s="13">
        <f t="shared" si="17"/>
        <v>4.7879101486668611E-7</v>
      </c>
      <c r="AB65" s="14">
        <f t="shared" si="17"/>
        <v>5.5702083070307016E-7</v>
      </c>
      <c r="AC65" s="14">
        <f t="shared" si="17"/>
        <v>6.5372583603346437E-7</v>
      </c>
      <c r="AD65" s="13">
        <f t="shared" si="17"/>
        <v>1.4774115515047599E-7</v>
      </c>
      <c r="AE65" s="13">
        <f t="shared" si="17"/>
        <v>7.2992909175666558E-8</v>
      </c>
      <c r="AF65" s="13">
        <f t="shared" si="17"/>
        <v>2.0518783466158634E-7</v>
      </c>
      <c r="AG65" s="13">
        <f t="shared" si="17"/>
        <v>1.4083630410776434E-7</v>
      </c>
      <c r="AH65" s="13">
        <f t="shared" si="17"/>
        <v>4.5261129913133124E-8</v>
      </c>
      <c r="AI65" s="13">
        <f t="shared" si="17"/>
        <v>2.5767314511238034E-7</v>
      </c>
      <c r="AJ65" s="13">
        <f t="shared" si="17"/>
        <v>2.1905316388339402E-8</v>
      </c>
      <c r="AK65" s="13">
        <f t="shared" si="17"/>
        <v>6.4284705873874903E-8</v>
      </c>
      <c r="AL65" s="14">
        <f t="shared" si="17"/>
        <v>1.0745000592266018E-6</v>
      </c>
      <c r="AM65" s="13">
        <f t="shared" si="17"/>
        <v>3.7497224199160035E-7</v>
      </c>
      <c r="AN65" s="15">
        <f t="shared" si="17"/>
        <v>5.9521185005673357E-8</v>
      </c>
    </row>
    <row r="66" spans="1:40" ht="24">
      <c r="A66" s="10" t="s">
        <v>59</v>
      </c>
      <c r="B66" s="11" t="s">
        <v>41</v>
      </c>
      <c r="C66" s="12"/>
      <c r="D66" s="14">
        <f t="shared" ref="D66:AN66" si="18">$C23^2*D23^2</f>
        <v>3.0241209999999995E-6</v>
      </c>
      <c r="E66" s="13">
        <f t="shared" si="18"/>
        <v>5.2374016588087834E-7</v>
      </c>
      <c r="F66" s="13">
        <f t="shared" si="18"/>
        <v>8.4015853760755817E-7</v>
      </c>
      <c r="G66" s="13">
        <f t="shared" si="18"/>
        <v>9.9834493857228227E-8</v>
      </c>
      <c r="H66" s="13">
        <f t="shared" si="18"/>
        <v>8.5625298898096886E-7</v>
      </c>
      <c r="I66" s="13">
        <f t="shared" si="18"/>
        <v>1.5490565155010743E-7</v>
      </c>
      <c r="J66" s="14">
        <f t="shared" si="18"/>
        <v>2.7722249999999995E-6</v>
      </c>
      <c r="K66" s="13">
        <f t="shared" si="18"/>
        <v>7.8261044227904241E-7</v>
      </c>
      <c r="L66" s="14">
        <f t="shared" si="18"/>
        <v>2.3012889999999998E-6</v>
      </c>
      <c r="M66" s="13">
        <f t="shared" si="18"/>
        <v>8.3532475343889963E-7</v>
      </c>
      <c r="N66" s="13">
        <f t="shared" si="18"/>
        <v>1.7260279781662951E-6</v>
      </c>
      <c r="O66" s="13">
        <f t="shared" si="18"/>
        <v>6.7103210940696034E-8</v>
      </c>
      <c r="P66" s="13">
        <f t="shared" si="18"/>
        <v>7.9068330785149196E-7</v>
      </c>
      <c r="Q66" s="13">
        <f t="shared" si="18"/>
        <v>3.9351753128372156E-7</v>
      </c>
      <c r="R66" s="13">
        <f t="shared" si="18"/>
        <v>4.531882381931393E-7</v>
      </c>
      <c r="S66" s="14">
        <f t="shared" si="18"/>
        <v>4.1412249999999995E-6</v>
      </c>
      <c r="T66" s="13">
        <f t="shared" si="18"/>
        <v>1.8743041468941401E-7</v>
      </c>
      <c r="U66" s="13">
        <f t="shared" si="18"/>
        <v>1.0867610842081816E-6</v>
      </c>
      <c r="V66" s="14">
        <f t="shared" si="18"/>
        <v>1.3390476489999999E-3</v>
      </c>
      <c r="W66" s="13">
        <f t="shared" si="18"/>
        <v>4.7253925560560356E-8</v>
      </c>
      <c r="X66" s="13">
        <f t="shared" si="18"/>
        <v>6.3681715368121985E-7</v>
      </c>
      <c r="Y66" s="13">
        <f t="shared" si="18"/>
        <v>5.2478635874983316E-7</v>
      </c>
      <c r="Z66" s="13">
        <f t="shared" si="18"/>
        <v>8.3272371279493739E-10</v>
      </c>
      <c r="AA66" s="13">
        <f t="shared" si="18"/>
        <v>1.2604021456327124E-7</v>
      </c>
      <c r="AB66" s="13">
        <f t="shared" si="18"/>
        <v>7.7033086716221182E-8</v>
      </c>
      <c r="AC66" s="13">
        <f t="shared" si="18"/>
        <v>1.6841272490136325E-7</v>
      </c>
      <c r="AD66" s="14">
        <f t="shared" si="18"/>
        <v>1.9768359999999996E-6</v>
      </c>
      <c r="AE66" s="13">
        <f t="shared" si="18"/>
        <v>1.1244895441770417E-6</v>
      </c>
      <c r="AF66" s="13">
        <f t="shared" si="18"/>
        <v>3.443590960788558E-7</v>
      </c>
      <c r="AG66" s="13">
        <f t="shared" si="18"/>
        <v>3.017757742955621E-7</v>
      </c>
      <c r="AH66" s="13">
        <f t="shared" si="18"/>
        <v>1.2880222896500693E-6</v>
      </c>
      <c r="AI66" s="13">
        <f t="shared" si="18"/>
        <v>4.9366395735482183E-7</v>
      </c>
      <c r="AJ66" s="13">
        <f t="shared" si="18"/>
        <v>3.0589853418104512E-7</v>
      </c>
      <c r="AK66" s="13">
        <f t="shared" si="18"/>
        <v>7.7189902207157862E-8</v>
      </c>
      <c r="AL66" s="13">
        <f t="shared" si="18"/>
        <v>7.1126351682709218E-7</v>
      </c>
      <c r="AM66" s="13">
        <f t="shared" si="18"/>
        <v>1.0662152733468696E-8</v>
      </c>
      <c r="AN66" s="15">
        <f t="shared" si="18"/>
        <v>1.640186198402258E-6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8.139264569539646E-7</v>
      </c>
      <c r="E67" s="13">
        <f t="shared" si="19"/>
        <v>2.5849121947353732E-7</v>
      </c>
      <c r="F67" s="13">
        <f t="shared" si="19"/>
        <v>2.1178761457717024E-8</v>
      </c>
      <c r="G67" s="13">
        <f t="shared" si="19"/>
        <v>7.9202483994292449E-7</v>
      </c>
      <c r="H67" s="13">
        <f t="shared" si="19"/>
        <v>1.6317353715030371E-7</v>
      </c>
      <c r="I67" s="14">
        <f t="shared" si="19"/>
        <v>5.5932249999999993E-6</v>
      </c>
      <c r="J67" s="13">
        <f t="shared" si="19"/>
        <v>3.3614452928191987E-9</v>
      </c>
      <c r="K67" s="13">
        <f t="shared" si="19"/>
        <v>2.7077569003069208E-8</v>
      </c>
      <c r="L67" s="13">
        <f t="shared" si="19"/>
        <v>1.7545980084498993E-7</v>
      </c>
      <c r="M67" s="14">
        <f t="shared" si="19"/>
        <v>5.3916839999999991E-6</v>
      </c>
      <c r="N67" s="13">
        <f t="shared" si="19"/>
        <v>7.0884406062622728E-7</v>
      </c>
      <c r="O67" s="14">
        <f t="shared" si="19"/>
        <v>3.7442249999999993E-6</v>
      </c>
      <c r="P67" s="13">
        <f t="shared" si="19"/>
        <v>3.0463923648479861E-7</v>
      </c>
      <c r="Q67" s="14">
        <f t="shared" si="19"/>
        <v>3.261636E-6</v>
      </c>
      <c r="R67" s="13">
        <f t="shared" si="19"/>
        <v>1.9252337707399588E-6</v>
      </c>
      <c r="S67" s="13">
        <f t="shared" si="19"/>
        <v>4.4759376657950482E-8</v>
      </c>
      <c r="T67" s="14">
        <f t="shared" si="19"/>
        <v>3.261636E-6</v>
      </c>
      <c r="U67" s="13">
        <f t="shared" si="19"/>
        <v>1.7242046518928308E-8</v>
      </c>
      <c r="V67" s="13">
        <f t="shared" si="19"/>
        <v>1.4889101684391854E-6</v>
      </c>
      <c r="W67" s="14">
        <f t="shared" si="19"/>
        <v>3.5796639999999992E-6</v>
      </c>
      <c r="X67" s="14">
        <f t="shared" si="19"/>
        <v>7.8120249999999991E-6</v>
      </c>
      <c r="Y67" s="13">
        <f t="shared" si="19"/>
        <v>2.321198150898728E-6</v>
      </c>
      <c r="Z67" s="14">
        <f t="shared" si="19"/>
        <v>3.9124839999999989E-6</v>
      </c>
      <c r="AA67" s="13">
        <f t="shared" si="19"/>
        <v>7.1684017604531172E-7</v>
      </c>
      <c r="AB67" s="13">
        <f t="shared" si="19"/>
        <v>6.3440222288146328E-7</v>
      </c>
      <c r="AC67" s="13">
        <f t="shared" si="19"/>
        <v>9.2214673160975131E-7</v>
      </c>
      <c r="AD67" s="13">
        <f t="shared" si="19"/>
        <v>6.736495234062168E-8</v>
      </c>
      <c r="AE67" s="14">
        <f t="shared" si="19"/>
        <v>1.7939460249999997E-3</v>
      </c>
      <c r="AF67" s="13">
        <f t="shared" si="19"/>
        <v>1.4342223927796696E-7</v>
      </c>
      <c r="AG67" s="13">
        <f t="shared" si="19"/>
        <v>1.2751409458059519E-6</v>
      </c>
      <c r="AH67" s="13">
        <f t="shared" si="19"/>
        <v>3.190969173266373E-8</v>
      </c>
      <c r="AI67" s="13">
        <f t="shared" si="19"/>
        <v>2.1524140394910224E-7</v>
      </c>
      <c r="AJ67" s="13">
        <f t="shared" si="19"/>
        <v>2.5835450363871617E-8</v>
      </c>
      <c r="AK67" s="13">
        <f t="shared" si="19"/>
        <v>1.1952420021376985E-6</v>
      </c>
      <c r="AL67" s="13">
        <f t="shared" si="19"/>
        <v>3.7459352823551364E-10</v>
      </c>
      <c r="AM67" s="13">
        <f t="shared" si="19"/>
        <v>9.7443225648056039E-7</v>
      </c>
      <c r="AN67" s="15">
        <f t="shared" si="19"/>
        <v>2.2776257133822359E-6</v>
      </c>
    </row>
    <row r="68" spans="1:40" ht="24">
      <c r="A68" s="10" t="s">
        <v>61</v>
      </c>
      <c r="B68" s="11" t="s">
        <v>41</v>
      </c>
      <c r="C68" s="16"/>
      <c r="D68" s="14">
        <f t="shared" ref="D68:AN68" si="20">$C25^2*D25^2</f>
        <v>4.6397475277645855E-9</v>
      </c>
      <c r="E68" s="13">
        <f t="shared" si="20"/>
        <v>7.7686322393015638E-10</v>
      </c>
      <c r="F68" s="13">
        <f t="shared" si="20"/>
        <v>1.1882479189649519E-9</v>
      </c>
      <c r="G68" s="13">
        <f t="shared" si="20"/>
        <v>1.1467685507110303E-9</v>
      </c>
      <c r="H68" s="14">
        <f t="shared" si="20"/>
        <v>4.3820349096780788E-9</v>
      </c>
      <c r="I68" s="13">
        <f t="shared" si="20"/>
        <v>4.3521502801384299E-10</v>
      </c>
      <c r="J68" s="13">
        <f t="shared" si="20"/>
        <v>2.4460356421141473E-10</v>
      </c>
      <c r="K68" s="13">
        <f t="shared" si="20"/>
        <v>2.1952455048670199E-10</v>
      </c>
      <c r="L68" s="13">
        <f t="shared" si="20"/>
        <v>1.1950134655867974E-9</v>
      </c>
      <c r="M68" s="13">
        <f t="shared" si="20"/>
        <v>6.4141153744945674E-11</v>
      </c>
      <c r="N68" s="13">
        <f t="shared" si="20"/>
        <v>5.9624683325884493E-10</v>
      </c>
      <c r="O68" s="13">
        <f t="shared" si="20"/>
        <v>3.8622213028611E-10</v>
      </c>
      <c r="P68" s="13">
        <f t="shared" si="20"/>
        <v>5.5193231840284625E-10</v>
      </c>
      <c r="Q68" s="13">
        <f t="shared" si="20"/>
        <v>1.6199534325993749E-10</v>
      </c>
      <c r="R68" s="13">
        <f t="shared" si="20"/>
        <v>3.7605342875835401E-11</v>
      </c>
      <c r="S68" s="14">
        <f t="shared" si="20"/>
        <v>1.3290607875604169E-9</v>
      </c>
      <c r="T68" s="13">
        <f t="shared" si="20"/>
        <v>2.5826128111087142E-10</v>
      </c>
      <c r="U68" s="13">
        <f t="shared" si="20"/>
        <v>8.3227584321926294E-11</v>
      </c>
      <c r="V68" s="13">
        <f t="shared" si="20"/>
        <v>5.758624696611302E-13</v>
      </c>
      <c r="W68" s="13">
        <f t="shared" si="20"/>
        <v>6.588085718550442E-10</v>
      </c>
      <c r="X68" s="13">
        <f t="shared" si="20"/>
        <v>1.0266457584808052E-11</v>
      </c>
      <c r="Y68" s="13">
        <f t="shared" si="20"/>
        <v>4.0636358085661967E-10</v>
      </c>
      <c r="Z68" s="14">
        <f t="shared" si="20"/>
        <v>8.9118495977846204E-7</v>
      </c>
      <c r="AA68" s="13">
        <f t="shared" si="20"/>
        <v>6.7546291038016432E-11</v>
      </c>
      <c r="AB68" s="13">
        <f t="shared" si="20"/>
        <v>3.3941670144690151E-13</v>
      </c>
      <c r="AC68" s="13">
        <f t="shared" si="20"/>
        <v>4.6996507224746652E-11</v>
      </c>
      <c r="AD68" s="13">
        <f t="shared" si="20"/>
        <v>2.0498703136895371E-10</v>
      </c>
      <c r="AE68" s="14">
        <f t="shared" si="20"/>
        <v>1.8638144700899198E-9</v>
      </c>
      <c r="AF68" s="13">
        <f t="shared" si="20"/>
        <v>5.9429372424092419E-11</v>
      </c>
      <c r="AG68" s="14">
        <f t="shared" si="20"/>
        <v>2.0331684762610532E-9</v>
      </c>
      <c r="AH68" s="13">
        <f t="shared" si="20"/>
        <v>5.3861770620636761E-10</v>
      </c>
      <c r="AI68" s="13">
        <f t="shared" si="20"/>
        <v>2.2963222983002994E-10</v>
      </c>
      <c r="AJ68" s="13">
        <f t="shared" si="20"/>
        <v>1.0143475505241405E-9</v>
      </c>
      <c r="AK68" s="13">
        <f t="shared" si="20"/>
        <v>1.5559273672234555E-11</v>
      </c>
      <c r="AL68" s="13">
        <f t="shared" si="20"/>
        <v>2.3438849129361332E-11</v>
      </c>
      <c r="AM68" s="13">
        <f t="shared" si="20"/>
        <v>8.3512172696433451E-11</v>
      </c>
      <c r="AN68" s="17">
        <f t="shared" si="20"/>
        <v>3.7699674417226232E-9</v>
      </c>
    </row>
    <row r="69" spans="1:40" ht="24">
      <c r="A69" s="10" t="s">
        <v>62</v>
      </c>
      <c r="B69" s="11" t="s">
        <v>41</v>
      </c>
      <c r="C69" s="16"/>
      <c r="D69" s="13">
        <f t="shared" ref="D69:AN69" si="21">$C26^2*D26^2</f>
        <v>3.1721835805376246E-8</v>
      </c>
      <c r="E69" s="13">
        <f t="shared" si="21"/>
        <v>6.9774786817333146E-8</v>
      </c>
      <c r="F69" s="14">
        <f t="shared" si="21"/>
        <v>3.3223572953175012E-4</v>
      </c>
      <c r="G69" s="13">
        <f t="shared" si="21"/>
        <v>4.2310632760599703E-8</v>
      </c>
      <c r="H69" s="13">
        <f t="shared" si="21"/>
        <v>1.1919753838542689E-8</v>
      </c>
      <c r="I69" s="14">
        <f t="shared" si="21"/>
        <v>4.6594632936223124E-7</v>
      </c>
      <c r="J69" s="13">
        <f t="shared" si="21"/>
        <v>8.319499719296206E-8</v>
      </c>
      <c r="K69" s="13">
        <f t="shared" si="21"/>
        <v>4.9871025873451311E-8</v>
      </c>
      <c r="L69" s="13">
        <f t="shared" si="21"/>
        <v>6.5928571557366761E-9</v>
      </c>
      <c r="M69" s="13">
        <f t="shared" si="21"/>
        <v>1.080797387769924E-7</v>
      </c>
      <c r="N69" s="13">
        <f t="shared" si="21"/>
        <v>1.0444728688125011E-9</v>
      </c>
      <c r="O69" s="14">
        <f t="shared" si="21"/>
        <v>4.9147297268010369E-7</v>
      </c>
      <c r="P69" s="13">
        <f t="shared" si="21"/>
        <v>1.1204042583287765E-8</v>
      </c>
      <c r="Q69" s="13">
        <f t="shared" si="21"/>
        <v>3.9659701767668665E-7</v>
      </c>
      <c r="R69" s="13">
        <f t="shared" si="21"/>
        <v>1.8375183596164974E-7</v>
      </c>
      <c r="S69" s="13">
        <f t="shared" si="21"/>
        <v>4.4727658150566842E-8</v>
      </c>
      <c r="T69" s="14">
        <f t="shared" si="21"/>
        <v>6.5892775284534675E-7</v>
      </c>
      <c r="U69" s="13">
        <f t="shared" si="21"/>
        <v>3.8706440247297431E-7</v>
      </c>
      <c r="V69" s="13">
        <f t="shared" si="21"/>
        <v>2.0770068292553072E-7</v>
      </c>
      <c r="W69" s="13">
        <f t="shared" si="21"/>
        <v>6.5008679340038184E-8</v>
      </c>
      <c r="X69" s="14">
        <f t="shared" si="21"/>
        <v>1.4380009069068135E-6</v>
      </c>
      <c r="Y69" s="13">
        <f t="shared" si="21"/>
        <v>8.6150875878484086E-8</v>
      </c>
      <c r="Z69" s="13">
        <f t="shared" si="21"/>
        <v>4.4877491562698311E-7</v>
      </c>
      <c r="AA69" s="14">
        <f t="shared" si="21"/>
        <v>6.2931684659661472E-7</v>
      </c>
      <c r="AB69" s="13">
        <f t="shared" si="21"/>
        <v>2.5552203281447773E-7</v>
      </c>
      <c r="AC69" s="13">
        <f t="shared" si="21"/>
        <v>4.7175557371779105E-8</v>
      </c>
      <c r="AD69" s="14">
        <f t="shared" si="21"/>
        <v>1.2252788792578763E-6</v>
      </c>
      <c r="AE69" s="13">
        <f t="shared" si="21"/>
        <v>3.9687324594536096E-9</v>
      </c>
      <c r="AF69" s="13">
        <f t="shared" si="21"/>
        <v>3.6937206146196089E-9</v>
      </c>
      <c r="AG69" s="13">
        <f t="shared" si="21"/>
        <v>9.1295333371991987E-9</v>
      </c>
      <c r="AH69" s="13">
        <f t="shared" si="21"/>
        <v>2.3781335067510661E-8</v>
      </c>
      <c r="AI69" s="13">
        <f t="shared" si="21"/>
        <v>2.0253325942659921E-7</v>
      </c>
      <c r="AJ69" s="13">
        <f t="shared" si="21"/>
        <v>5.0559552175542192E-8</v>
      </c>
      <c r="AK69" s="13">
        <f t="shared" si="21"/>
        <v>3.0797250240524824E-7</v>
      </c>
      <c r="AL69" s="13">
        <f t="shared" si="21"/>
        <v>2.0451434023222821E-7</v>
      </c>
      <c r="AM69" s="13">
        <f t="shared" si="21"/>
        <v>8.0441579798910962E-8</v>
      </c>
      <c r="AN69" s="15">
        <f t="shared" si="21"/>
        <v>8.0675325807611766E-10</v>
      </c>
    </row>
    <row r="70" spans="1:40" ht="24">
      <c r="A70" s="10" t="s">
        <v>63</v>
      </c>
      <c r="B70" s="11" t="s">
        <v>41</v>
      </c>
      <c r="C70" s="16"/>
      <c r="D70" s="14">
        <f t="shared" ref="D70:AN70" si="22">$C27^2*D27^2</f>
        <v>3.4238836083024048E-7</v>
      </c>
      <c r="E70" s="14">
        <f t="shared" si="22"/>
        <v>2.3147143998844404E-7</v>
      </c>
      <c r="F70" s="14">
        <f t="shared" si="22"/>
        <v>3.1263016255561213E-7</v>
      </c>
      <c r="G70" s="13">
        <f t="shared" si="22"/>
        <v>4.7590504445515977E-8</v>
      </c>
      <c r="H70" s="14">
        <f t="shared" si="22"/>
        <v>3.89561868322407E-7</v>
      </c>
      <c r="I70" s="13">
        <f t="shared" si="22"/>
        <v>1.1924496351441963E-7</v>
      </c>
      <c r="J70" s="13">
        <f t="shared" si="22"/>
        <v>2.2399217191323058E-8</v>
      </c>
      <c r="K70" s="13">
        <f t="shared" si="22"/>
        <v>2.0276591321394925E-8</v>
      </c>
      <c r="L70" s="13">
        <f t="shared" si="22"/>
        <v>1.2777599523472109E-7</v>
      </c>
      <c r="M70" s="13">
        <f t="shared" si="22"/>
        <v>6.0342639768264568E-9</v>
      </c>
      <c r="N70" s="13">
        <f t="shared" si="22"/>
        <v>8.7214326093985221E-8</v>
      </c>
      <c r="O70" s="13">
        <f t="shared" si="22"/>
        <v>4.2042837098644953E-8</v>
      </c>
      <c r="P70" s="14">
        <f t="shared" si="22"/>
        <v>2.5717170213471397E-7</v>
      </c>
      <c r="Q70" s="13">
        <f t="shared" si="22"/>
        <v>3.1465830960779563E-8</v>
      </c>
      <c r="R70" s="13">
        <f t="shared" si="22"/>
        <v>6.8160116672604544E-9</v>
      </c>
      <c r="S70" s="13">
        <f t="shared" si="22"/>
        <v>6.4228427923518935E-8</v>
      </c>
      <c r="T70" s="14">
        <f t="shared" si="22"/>
        <v>1.6404629500568893E-4</v>
      </c>
      <c r="U70" s="13">
        <f t="shared" si="22"/>
        <v>2.0872799676458815E-8</v>
      </c>
      <c r="V70" s="13">
        <f t="shared" si="22"/>
        <v>2.2613248686627385E-8</v>
      </c>
      <c r="W70" s="13">
        <f t="shared" si="22"/>
        <v>3.8465830653829471E-12</v>
      </c>
      <c r="X70" s="13">
        <f t="shared" si="22"/>
        <v>2.3657691854974483E-8</v>
      </c>
      <c r="Y70" s="13">
        <f t="shared" si="22"/>
        <v>7.7565779280210278E-8</v>
      </c>
      <c r="Z70" s="13">
        <f t="shared" si="22"/>
        <v>4.7467005604133242E-8</v>
      </c>
      <c r="AA70" s="13">
        <f t="shared" si="22"/>
        <v>7.6336647505543032E-8</v>
      </c>
      <c r="AB70" s="13">
        <f t="shared" si="22"/>
        <v>5.8673701943549808E-10</v>
      </c>
      <c r="AC70" s="13">
        <f t="shared" si="22"/>
        <v>1.2913642569200365E-9</v>
      </c>
      <c r="AD70" s="13">
        <f t="shared" si="22"/>
        <v>3.1311389695221611E-8</v>
      </c>
      <c r="AE70" s="14">
        <f t="shared" si="22"/>
        <v>2.9825830543434284E-7</v>
      </c>
      <c r="AF70" s="13">
        <f t="shared" si="22"/>
        <v>4.9915932420360816E-9</v>
      </c>
      <c r="AG70" s="14">
        <f t="shared" si="22"/>
        <v>5.4934310337651922E-7</v>
      </c>
      <c r="AH70" s="13">
        <f t="shared" si="22"/>
        <v>1.6233396524799585E-7</v>
      </c>
      <c r="AI70" s="13">
        <f t="shared" si="22"/>
        <v>6.8598117420525326E-8</v>
      </c>
      <c r="AJ70" s="14">
        <f t="shared" si="22"/>
        <v>7.5900313667503698E-7</v>
      </c>
      <c r="AK70" s="13">
        <f t="shared" si="22"/>
        <v>1.1219885142279022E-7</v>
      </c>
      <c r="AL70" s="13">
        <f t="shared" si="22"/>
        <v>2.8329577764020678E-8</v>
      </c>
      <c r="AM70" s="13">
        <f t="shared" si="22"/>
        <v>2.0340882133999812E-9</v>
      </c>
      <c r="AN70" s="17">
        <f t="shared" si="22"/>
        <v>8.5233566762728007E-7</v>
      </c>
    </row>
    <row r="71" spans="1:40" ht="24">
      <c r="A71" s="10" t="s">
        <v>64</v>
      </c>
      <c r="B71" s="11" t="s">
        <v>41</v>
      </c>
      <c r="C71" s="16"/>
      <c r="D71" s="13">
        <f t="shared" ref="D71:AN71" si="23">$C28^2*D28^2</f>
        <v>2.8561492397199558E-8</v>
      </c>
      <c r="E71" s="13">
        <f t="shared" si="23"/>
        <v>2.4323200089740318E-8</v>
      </c>
      <c r="F71" s="14">
        <f t="shared" si="23"/>
        <v>2.3428539485501015E-7</v>
      </c>
      <c r="G71" s="14">
        <f t="shared" si="23"/>
        <v>1.2033158196858714E-7</v>
      </c>
      <c r="H71" s="13">
        <f t="shared" si="23"/>
        <v>6.3326611027383292E-9</v>
      </c>
      <c r="I71" s="14">
        <f t="shared" si="23"/>
        <v>1.7597436324665205E-7</v>
      </c>
      <c r="J71" s="13">
        <f t="shared" si="23"/>
        <v>1.7668365768828023E-8</v>
      </c>
      <c r="K71" s="13">
        <f t="shared" si="23"/>
        <v>1.092046824926671E-8</v>
      </c>
      <c r="L71" s="13">
        <f t="shared" si="23"/>
        <v>6.005247749717075E-8</v>
      </c>
      <c r="M71" s="13">
        <f t="shared" si="23"/>
        <v>5.6300226062612206E-8</v>
      </c>
      <c r="N71" s="14">
        <f t="shared" si="23"/>
        <v>1.4994265270720651E-7</v>
      </c>
      <c r="O71" s="13">
        <f t="shared" si="23"/>
        <v>6.9128410748849071E-8</v>
      </c>
      <c r="P71" s="13">
        <f t="shared" si="23"/>
        <v>2.2063257951176326E-8</v>
      </c>
      <c r="Q71" s="13">
        <f t="shared" si="23"/>
        <v>9.750018428443486E-9</v>
      </c>
      <c r="R71" s="13">
        <f t="shared" si="23"/>
        <v>1.493329433776122E-8</v>
      </c>
      <c r="S71" s="13">
        <f t="shared" si="23"/>
        <v>9.2109997337905744E-10</v>
      </c>
      <c r="T71" s="13">
        <f t="shared" si="23"/>
        <v>1.2318535329110102E-8</v>
      </c>
      <c r="U71" s="13">
        <f t="shared" si="23"/>
        <v>1.3717650580694013E-8</v>
      </c>
      <c r="V71" s="14">
        <f t="shared" si="23"/>
        <v>9.3974475047398515E-8</v>
      </c>
      <c r="W71" s="13">
        <f t="shared" si="23"/>
        <v>3.1184610799618279E-8</v>
      </c>
      <c r="X71" s="13">
        <f t="shared" si="23"/>
        <v>7.6221856211576773E-8</v>
      </c>
      <c r="Y71" s="13">
        <f t="shared" si="23"/>
        <v>4.2703532911439889E-9</v>
      </c>
      <c r="Z71" s="13">
        <f t="shared" si="23"/>
        <v>1.4836482694920176E-8</v>
      </c>
      <c r="AA71" s="13">
        <f t="shared" si="23"/>
        <v>3.9193048365084456E-8</v>
      </c>
      <c r="AB71" s="13">
        <f t="shared" si="23"/>
        <v>4.361425211312936E-8</v>
      </c>
      <c r="AC71" s="13">
        <f t="shared" si="23"/>
        <v>8.0713052366471431E-8</v>
      </c>
      <c r="AD71" s="14">
        <f t="shared" si="23"/>
        <v>6.3526745132041397E-5</v>
      </c>
      <c r="AE71" s="13">
        <f t="shared" si="23"/>
        <v>2.4252665334034862E-9</v>
      </c>
      <c r="AF71" s="13">
        <f t="shared" si="23"/>
        <v>6.3759997579210247E-8</v>
      </c>
      <c r="AG71" s="13">
        <f t="shared" si="23"/>
        <v>8.1950411572454295E-10</v>
      </c>
      <c r="AH71" s="13">
        <f t="shared" si="23"/>
        <v>5.1315598488426845E-9</v>
      </c>
      <c r="AI71" s="13">
        <f t="shared" si="23"/>
        <v>2.1646292613270917E-8</v>
      </c>
      <c r="AJ71" s="13">
        <f t="shared" si="23"/>
        <v>2.4057500623186019E-9</v>
      </c>
      <c r="AK71" s="13">
        <f t="shared" si="23"/>
        <v>9.9524848852872373E-9</v>
      </c>
      <c r="AL71" s="13">
        <f t="shared" si="23"/>
        <v>5.7658091136640084E-9</v>
      </c>
      <c r="AM71" s="13">
        <f t="shared" si="23"/>
        <v>5.1282236848666263E-8</v>
      </c>
      <c r="AN71" s="15">
        <f t="shared" si="23"/>
        <v>2.1078843143927619E-8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1.7744383579919171E-6</v>
      </c>
      <c r="E72" s="13">
        <f t="shared" si="24"/>
        <v>3.2019772445669027E-6</v>
      </c>
      <c r="F72" s="13">
        <f t="shared" si="24"/>
        <v>1.9911034883545602E-6</v>
      </c>
      <c r="G72" s="13">
        <f t="shared" si="24"/>
        <v>2.1129785430298827E-9</v>
      </c>
      <c r="H72" s="13">
        <f t="shared" si="24"/>
        <v>3.2854384827179015E-6</v>
      </c>
      <c r="I72" s="13">
        <f t="shared" si="24"/>
        <v>2.5503424065167971E-6</v>
      </c>
      <c r="J72" s="13">
        <f t="shared" si="24"/>
        <v>4.2095315526785608E-6</v>
      </c>
      <c r="K72" s="13">
        <f t="shared" si="24"/>
        <v>7.3290424270200674E-6</v>
      </c>
      <c r="L72" s="13">
        <f t="shared" si="24"/>
        <v>2.8083692633507509E-6</v>
      </c>
      <c r="M72" s="14">
        <f t="shared" si="24"/>
        <v>6.1968384000000007E-3</v>
      </c>
      <c r="N72" s="13">
        <f t="shared" si="24"/>
        <v>1.8120901935132442E-6</v>
      </c>
      <c r="O72" s="13">
        <f t="shared" si="24"/>
        <v>8.0983033718677881E-7</v>
      </c>
      <c r="P72" s="13">
        <f t="shared" si="24"/>
        <v>2.5580602424723645E-6</v>
      </c>
      <c r="Q72" s="13">
        <f t="shared" si="24"/>
        <v>3.6297619125683412E-6</v>
      </c>
      <c r="R72" s="13">
        <f t="shared" si="24"/>
        <v>1.7759221025245344E-6</v>
      </c>
      <c r="S72" s="13">
        <f t="shared" si="24"/>
        <v>5.2737809803830252E-6</v>
      </c>
      <c r="T72" s="13">
        <f t="shared" si="24"/>
        <v>2.3042375593764574E-7</v>
      </c>
      <c r="U72" s="13">
        <f t="shared" si="24"/>
        <v>2.6793368492869388E-6</v>
      </c>
      <c r="V72" s="13">
        <f t="shared" si="24"/>
        <v>3.8065006285620526E-6</v>
      </c>
      <c r="W72" s="14">
        <f t="shared" si="24"/>
        <v>1.2390399999999999E-5</v>
      </c>
      <c r="X72" s="13">
        <f t="shared" si="24"/>
        <v>1.0736547668044067E-6</v>
      </c>
      <c r="Y72" s="14">
        <f t="shared" si="24"/>
        <v>3.8937600000000005E-5</v>
      </c>
      <c r="Z72" s="13">
        <f t="shared" si="24"/>
        <v>4.4829946499765777E-7</v>
      </c>
      <c r="AA72" s="13">
        <f t="shared" si="24"/>
        <v>1.7382720385915783E-6</v>
      </c>
      <c r="AB72" s="13">
        <f t="shared" si="24"/>
        <v>7.5017635004169245E-9</v>
      </c>
      <c r="AC72" s="13">
        <f t="shared" si="24"/>
        <v>3.1490173332734929E-6</v>
      </c>
      <c r="AD72" s="13">
        <f t="shared" si="24"/>
        <v>5.4201813569928369E-6</v>
      </c>
      <c r="AE72" s="14">
        <f t="shared" si="24"/>
        <v>1.8662399999999999E-5</v>
      </c>
      <c r="AF72" s="13">
        <f t="shared" si="24"/>
        <v>4.9421611732401639E-6</v>
      </c>
      <c r="AG72" s="14">
        <f t="shared" si="24"/>
        <v>1.6646399999999997E-5</v>
      </c>
      <c r="AH72" s="13">
        <f t="shared" si="24"/>
        <v>7.757042206202997E-6</v>
      </c>
      <c r="AI72" s="13">
        <f t="shared" si="24"/>
        <v>7.057254875364569E-6</v>
      </c>
      <c r="AJ72" s="14">
        <f t="shared" si="24"/>
        <v>1.6646399999999997E-5</v>
      </c>
      <c r="AK72" s="13">
        <f t="shared" si="24"/>
        <v>2.1989987683918929E-7</v>
      </c>
      <c r="AL72" s="13">
        <f t="shared" si="24"/>
        <v>3.014780124008892E-6</v>
      </c>
      <c r="AM72" s="13">
        <f t="shared" si="24"/>
        <v>9.8845314858363198E-7</v>
      </c>
      <c r="AN72" s="17">
        <f t="shared" si="24"/>
        <v>9.2415999999999997E-6</v>
      </c>
    </row>
    <row r="73" spans="1:40" ht="24">
      <c r="A73" s="10" t="s">
        <v>66</v>
      </c>
      <c r="B73" s="11" t="s">
        <v>41</v>
      </c>
      <c r="C73" s="16"/>
      <c r="D73" s="14">
        <f t="shared" ref="D73:AN73" si="25">$C30^2*D30^2</f>
        <v>1.5098497503787546E-6</v>
      </c>
      <c r="E73" s="14">
        <f t="shared" si="25"/>
        <v>5.3771704169316204E-7</v>
      </c>
      <c r="F73" s="13">
        <f t="shared" si="25"/>
        <v>4.4363789555737035E-7</v>
      </c>
      <c r="G73" s="13">
        <f t="shared" si="25"/>
        <v>3.36552102572144E-7</v>
      </c>
      <c r="H73" s="14">
        <f t="shared" si="25"/>
        <v>8.676529913076662E-7</v>
      </c>
      <c r="I73" s="14">
        <f t="shared" si="25"/>
        <v>1.0216231011277679E-6</v>
      </c>
      <c r="J73" s="13">
        <f t="shared" si="25"/>
        <v>1.4999423133281357E-7</v>
      </c>
      <c r="K73" s="13">
        <f t="shared" si="25"/>
        <v>9.9518632288390573E-8</v>
      </c>
      <c r="L73" s="14">
        <f t="shared" si="25"/>
        <v>9.0496717608549703E-7</v>
      </c>
      <c r="M73" s="13">
        <f t="shared" si="25"/>
        <v>2.2033266535619702E-7</v>
      </c>
      <c r="N73" s="13">
        <f t="shared" si="25"/>
        <v>4.4804953429904946E-8</v>
      </c>
      <c r="O73" s="13">
        <f t="shared" si="25"/>
        <v>3.1640089951054125E-7</v>
      </c>
      <c r="P73" s="13">
        <f t="shared" si="25"/>
        <v>1.7183444531695645E-7</v>
      </c>
      <c r="Q73" s="14">
        <f t="shared" si="25"/>
        <v>3.7953985573458283E-4</v>
      </c>
      <c r="R73" s="13">
        <f t="shared" si="25"/>
        <v>4.5797293751277542E-10</v>
      </c>
      <c r="S73" s="13">
        <f t="shared" si="25"/>
        <v>1.8399916740159759E-7</v>
      </c>
      <c r="T73" s="13">
        <f t="shared" si="25"/>
        <v>7.2206198201812874E-8</v>
      </c>
      <c r="U73" s="13">
        <f t="shared" si="25"/>
        <v>3.9441663710994015E-11</v>
      </c>
      <c r="V73" s="13">
        <f t="shared" si="25"/>
        <v>1.0867666375007139E-7</v>
      </c>
      <c r="W73" s="13">
        <f t="shared" si="25"/>
        <v>4.3687796264770481E-7</v>
      </c>
      <c r="X73" s="13">
        <f t="shared" si="25"/>
        <v>3.5213875247139845E-8</v>
      </c>
      <c r="Y73" s="13">
        <f t="shared" si="25"/>
        <v>9.954730098696381E-8</v>
      </c>
      <c r="Z73" s="13">
        <f t="shared" si="25"/>
        <v>6.8319116027977725E-8</v>
      </c>
      <c r="AA73" s="13">
        <f t="shared" si="25"/>
        <v>1.2567997350059854E-7</v>
      </c>
      <c r="AB73" s="13">
        <f t="shared" si="25"/>
        <v>1.3488533706450062E-7</v>
      </c>
      <c r="AC73" s="13">
        <f t="shared" si="25"/>
        <v>1.7507943495421626E-9</v>
      </c>
      <c r="AD73" s="13">
        <f t="shared" si="25"/>
        <v>5.6926341705992117E-8</v>
      </c>
      <c r="AE73" s="14">
        <f t="shared" si="25"/>
        <v>6.6026468012140655E-7</v>
      </c>
      <c r="AF73" s="13">
        <f t="shared" si="25"/>
        <v>3.4041310283874244E-9</v>
      </c>
      <c r="AG73" s="14">
        <f t="shared" si="25"/>
        <v>1.3672702864382009E-6</v>
      </c>
      <c r="AH73" s="14">
        <f t="shared" si="25"/>
        <v>1.2761451194018143E-6</v>
      </c>
      <c r="AI73" s="13">
        <f t="shared" si="25"/>
        <v>1.5273279260369569E-7</v>
      </c>
      <c r="AJ73" s="14">
        <f t="shared" si="25"/>
        <v>8.3112436831463172E-7</v>
      </c>
      <c r="AK73" s="13">
        <f t="shared" si="25"/>
        <v>3.6180301472434E-8</v>
      </c>
      <c r="AL73" s="13">
        <f t="shared" si="25"/>
        <v>5.6160639551419621E-10</v>
      </c>
      <c r="AM73" s="13">
        <f t="shared" si="25"/>
        <v>5.5172758761416686E-8</v>
      </c>
      <c r="AN73" s="17">
        <f t="shared" si="25"/>
        <v>1.0620795330447847E-6</v>
      </c>
    </row>
    <row r="74" spans="1:40" ht="24">
      <c r="A74" s="10" t="s">
        <v>67</v>
      </c>
      <c r="B74" s="11" t="s">
        <v>41</v>
      </c>
      <c r="C74" s="16"/>
      <c r="D74" s="14">
        <f t="shared" ref="D74:AN74" si="26">$C31^2*D31^2</f>
        <v>1.9033939019119969E-9</v>
      </c>
      <c r="E74" s="13">
        <f t="shared" si="26"/>
        <v>1.1972227064440954E-13</v>
      </c>
      <c r="F74" s="13">
        <f t="shared" si="26"/>
        <v>4.0431876176074796E-11</v>
      </c>
      <c r="G74" s="13">
        <f t="shared" si="26"/>
        <v>7.4534205777245281E-12</v>
      </c>
      <c r="H74" s="14">
        <f t="shared" si="26"/>
        <v>1.1471802631671155E-6</v>
      </c>
      <c r="I74" s="14">
        <f t="shared" si="26"/>
        <v>3.8650792420700492E-9</v>
      </c>
      <c r="J74" s="13">
        <f t="shared" si="26"/>
        <v>3.0680674139253246E-10</v>
      </c>
      <c r="K74" s="13">
        <f t="shared" si="26"/>
        <v>2.5378329520221616E-10</v>
      </c>
      <c r="L74" s="13">
        <f t="shared" si="26"/>
        <v>4.5471601907105742E-10</v>
      </c>
      <c r="M74" s="13">
        <f t="shared" si="26"/>
        <v>5.9978691565036803E-10</v>
      </c>
      <c r="N74" s="13">
        <f t="shared" si="26"/>
        <v>2.102904750847157E-10</v>
      </c>
      <c r="O74" s="14">
        <f t="shared" si="26"/>
        <v>4.7216064979304482E-9</v>
      </c>
      <c r="P74" s="13">
        <f t="shared" si="26"/>
        <v>8.7713090332380402E-11</v>
      </c>
      <c r="Q74" s="14">
        <f t="shared" si="26"/>
        <v>2.627873205827251E-9</v>
      </c>
      <c r="R74" s="13">
        <f t="shared" si="26"/>
        <v>1.5050544298106714E-9</v>
      </c>
      <c r="S74" s="13">
        <f t="shared" si="26"/>
        <v>8.402127813182639E-11</v>
      </c>
      <c r="T74" s="14">
        <f t="shared" si="26"/>
        <v>2.7408872187532759E-9</v>
      </c>
      <c r="U74" s="13">
        <f t="shared" si="26"/>
        <v>5.2603185295614743E-10</v>
      </c>
      <c r="V74" s="13">
        <f t="shared" si="26"/>
        <v>7.1330940810056837E-10</v>
      </c>
      <c r="W74" s="14">
        <f t="shared" si="26"/>
        <v>7.8051046190278835E-9</v>
      </c>
      <c r="X74" s="14">
        <f t="shared" si="26"/>
        <v>2.8562804740566908E-9</v>
      </c>
      <c r="Y74" s="13">
        <f t="shared" si="26"/>
        <v>2.9356410469397864E-10</v>
      </c>
      <c r="Z74" s="14">
        <f t="shared" si="26"/>
        <v>5.6637864793768869E-9</v>
      </c>
      <c r="AA74" s="13">
        <f t="shared" si="26"/>
        <v>9.1886707330300925E-10</v>
      </c>
      <c r="AB74" s="13">
        <f t="shared" si="26"/>
        <v>6.9493335687787446E-12</v>
      </c>
      <c r="AC74" s="13">
        <f t="shared" si="26"/>
        <v>3.6460433550553974E-10</v>
      </c>
      <c r="AD74" s="13">
        <f t="shared" si="26"/>
        <v>1.1082581772506102E-10</v>
      </c>
      <c r="AE74" s="13">
        <f t="shared" si="26"/>
        <v>1.0299360096761613E-10</v>
      </c>
      <c r="AF74" s="13">
        <f t="shared" si="26"/>
        <v>4.5279644909291259E-10</v>
      </c>
      <c r="AG74" s="13">
        <f t="shared" si="26"/>
        <v>6.2748818754264117E-10</v>
      </c>
      <c r="AH74" s="13">
        <f t="shared" si="26"/>
        <v>1.952979353850019E-13</v>
      </c>
      <c r="AI74" s="13">
        <f t="shared" si="26"/>
        <v>2.4412706092494733E-11</v>
      </c>
      <c r="AJ74" s="13">
        <f t="shared" si="26"/>
        <v>1.919308058673069E-12</v>
      </c>
      <c r="AK74" s="14">
        <f t="shared" si="26"/>
        <v>1.6285914073234521E-9</v>
      </c>
      <c r="AL74" s="13">
        <f t="shared" si="26"/>
        <v>7.0792844177272305E-10</v>
      </c>
      <c r="AM74" s="13">
        <f t="shared" si="26"/>
        <v>1.4260542194135912E-11</v>
      </c>
      <c r="AN74" s="15">
        <f t="shared" si="26"/>
        <v>7.7855954914633266E-10</v>
      </c>
    </row>
    <row r="75" spans="1:40" ht="24">
      <c r="A75" s="10" t="s">
        <v>68</v>
      </c>
      <c r="B75" s="11" t="s">
        <v>41</v>
      </c>
      <c r="C75" s="16"/>
      <c r="D75" s="14">
        <f t="shared" ref="D75:AN75" si="27">$C32^2*D32^2</f>
        <v>1.1830287606720075E-7</v>
      </c>
      <c r="E75" s="13">
        <f t="shared" si="27"/>
        <v>3.3184622616635467E-8</v>
      </c>
      <c r="F75" s="14">
        <f t="shared" si="27"/>
        <v>5.1644335885203369E-8</v>
      </c>
      <c r="G75" s="13">
        <f t="shared" si="27"/>
        <v>1.0719611333134899E-8</v>
      </c>
      <c r="H75" s="14">
        <f t="shared" si="27"/>
        <v>1.4972707752255095E-7</v>
      </c>
      <c r="I75" s="13">
        <f t="shared" si="27"/>
        <v>1.7209293076337008E-9</v>
      </c>
      <c r="J75" s="13">
        <f t="shared" si="27"/>
        <v>4.4960742322021841E-8</v>
      </c>
      <c r="K75" s="14">
        <f t="shared" si="27"/>
        <v>6.3414264881685098E-8</v>
      </c>
      <c r="L75" s="14">
        <f t="shared" si="27"/>
        <v>5.7378403857848313E-8</v>
      </c>
      <c r="M75" s="13">
        <f t="shared" si="27"/>
        <v>4.7332848483425847E-9</v>
      </c>
      <c r="N75" s="13">
        <f t="shared" si="27"/>
        <v>9.6045636481513006E-9</v>
      </c>
      <c r="O75" s="14">
        <f t="shared" si="27"/>
        <v>3.6378285287189817E-5</v>
      </c>
      <c r="P75" s="13">
        <f t="shared" si="27"/>
        <v>7.1784258603170175E-9</v>
      </c>
      <c r="Q75" s="13">
        <f t="shared" si="27"/>
        <v>3.0307365530599731E-8</v>
      </c>
      <c r="R75" s="13">
        <f t="shared" si="27"/>
        <v>4.4066228692917279E-11</v>
      </c>
      <c r="S75" s="14">
        <f t="shared" si="27"/>
        <v>7.3033918388424929E-8</v>
      </c>
      <c r="T75" s="13">
        <f t="shared" si="27"/>
        <v>9.2462786700087074E-9</v>
      </c>
      <c r="U75" s="13">
        <f t="shared" si="27"/>
        <v>1.7461986640936411E-13</v>
      </c>
      <c r="V75" s="13">
        <f t="shared" si="27"/>
        <v>1.7849361863068768E-9</v>
      </c>
      <c r="W75" s="13">
        <f t="shared" si="27"/>
        <v>8.3672617272822567E-9</v>
      </c>
      <c r="X75" s="13">
        <f t="shared" si="27"/>
        <v>7.9608373604178083E-9</v>
      </c>
      <c r="Y75" s="13">
        <f t="shared" si="27"/>
        <v>2.9365129897797074E-8</v>
      </c>
      <c r="Z75" s="13">
        <f t="shared" si="27"/>
        <v>1.5613523864353329E-8</v>
      </c>
      <c r="AA75" s="13">
        <f t="shared" si="27"/>
        <v>3.1565778260648908E-9</v>
      </c>
      <c r="AB75" s="13">
        <f t="shared" si="27"/>
        <v>4.7143532802075534E-9</v>
      </c>
      <c r="AC75" s="13">
        <f t="shared" si="27"/>
        <v>8.4689621084985718E-9</v>
      </c>
      <c r="AD75" s="13">
        <f t="shared" si="27"/>
        <v>3.8678458189933458E-8</v>
      </c>
      <c r="AE75" s="14">
        <f t="shared" si="27"/>
        <v>7.6391366082934137E-8</v>
      </c>
      <c r="AF75" s="13">
        <f t="shared" si="27"/>
        <v>4.0635692642291643E-10</v>
      </c>
      <c r="AG75" s="14">
        <f t="shared" si="27"/>
        <v>1.6432631637395615E-7</v>
      </c>
      <c r="AH75" s="14">
        <f t="shared" si="27"/>
        <v>8.6916398743249517E-8</v>
      </c>
      <c r="AI75" s="13">
        <f t="shared" si="27"/>
        <v>3.1830040724865231E-9</v>
      </c>
      <c r="AJ75" s="14">
        <f t="shared" si="27"/>
        <v>6.975191895671369E-8</v>
      </c>
      <c r="AK75" s="13">
        <f t="shared" si="27"/>
        <v>1.4889760944455698E-11</v>
      </c>
      <c r="AL75" s="13">
        <f t="shared" si="27"/>
        <v>2.5271488912213495E-10</v>
      </c>
      <c r="AM75" s="13">
        <f t="shared" si="27"/>
        <v>6.1469768099128047E-9</v>
      </c>
      <c r="AN75" s="17">
        <f t="shared" si="27"/>
        <v>1.3131770139984877E-7</v>
      </c>
    </row>
    <row r="76" spans="1:40" ht="24">
      <c r="A76" s="10" t="s">
        <v>69</v>
      </c>
      <c r="B76" s="11" t="s">
        <v>41</v>
      </c>
      <c r="C76" s="16"/>
      <c r="D76" s="14">
        <f t="shared" ref="D76:AN76" si="28">$C33^2*D33^2</f>
        <v>2.1846576606175245E-7</v>
      </c>
      <c r="E76" s="13">
        <f t="shared" si="28"/>
        <v>8.7053187659122627E-8</v>
      </c>
      <c r="F76" s="13">
        <f t="shared" si="28"/>
        <v>1.1058029681532672E-7</v>
      </c>
      <c r="G76" s="13">
        <f t="shared" si="28"/>
        <v>1.0749447111054831E-7</v>
      </c>
      <c r="H76" s="14">
        <f t="shared" si="28"/>
        <v>2.728932233504936E-7</v>
      </c>
      <c r="I76" s="14">
        <f t="shared" si="28"/>
        <v>8.083157750594164E-5</v>
      </c>
      <c r="J76" s="13">
        <f t="shared" si="28"/>
        <v>3.2770379913616952E-9</v>
      </c>
      <c r="K76" s="13">
        <f t="shared" si="28"/>
        <v>1.967826314356785E-8</v>
      </c>
      <c r="L76" s="14">
        <f t="shared" si="28"/>
        <v>1.4119221559008304E-7</v>
      </c>
      <c r="M76" s="13">
        <f t="shared" si="28"/>
        <v>3.2668628650615741E-8</v>
      </c>
      <c r="N76" s="13">
        <f t="shared" si="28"/>
        <v>1.3151454813932242E-8</v>
      </c>
      <c r="O76" s="13">
        <f t="shared" si="28"/>
        <v>3.8163858531293895E-9</v>
      </c>
      <c r="P76" s="13">
        <f t="shared" si="28"/>
        <v>2.2622552070356442E-8</v>
      </c>
      <c r="Q76" s="14">
        <f t="shared" si="28"/>
        <v>2.1846576606175245E-7</v>
      </c>
      <c r="R76" s="13">
        <f t="shared" si="28"/>
        <v>7.711037927151583E-10</v>
      </c>
      <c r="S76" s="13">
        <f t="shared" si="28"/>
        <v>9.2359314497328117E-8</v>
      </c>
      <c r="T76" s="13">
        <f t="shared" si="28"/>
        <v>5.7949261044823963E-8</v>
      </c>
      <c r="U76" s="13">
        <f t="shared" si="28"/>
        <v>9.9506013234968535E-10</v>
      </c>
      <c r="V76" s="13">
        <f t="shared" si="28"/>
        <v>9.0040859790851154E-9</v>
      </c>
      <c r="W76" s="13">
        <f t="shared" si="28"/>
        <v>3.7736623253633712E-9</v>
      </c>
      <c r="X76" s="13">
        <f t="shared" si="28"/>
        <v>2.1162250470806348E-11</v>
      </c>
      <c r="Y76" s="14">
        <f t="shared" si="28"/>
        <v>1.1498640282142988E-7</v>
      </c>
      <c r="Z76" s="13">
        <f t="shared" si="28"/>
        <v>3.8883894592270893E-8</v>
      </c>
      <c r="AA76" s="13">
        <f t="shared" si="28"/>
        <v>1.2503971747207808E-8</v>
      </c>
      <c r="AB76" s="13">
        <f t="shared" si="28"/>
        <v>2.8636351901888891E-8</v>
      </c>
      <c r="AC76" s="13">
        <f t="shared" si="28"/>
        <v>4.9577926894307832E-10</v>
      </c>
      <c r="AD76" s="14">
        <f t="shared" si="28"/>
        <v>2.0998247410779752E-7</v>
      </c>
      <c r="AE76" s="14">
        <f t="shared" si="28"/>
        <v>2.4492355779933497E-7</v>
      </c>
      <c r="AF76" s="13">
        <f t="shared" si="28"/>
        <v>6.8223713138619141E-9</v>
      </c>
      <c r="AG76" s="14">
        <f t="shared" si="28"/>
        <v>2.0166716813312873E-7</v>
      </c>
      <c r="AH76" s="13">
        <f t="shared" si="28"/>
        <v>1.0963758242698646E-7</v>
      </c>
      <c r="AI76" s="13">
        <f t="shared" si="28"/>
        <v>2.4447091757374976E-8</v>
      </c>
      <c r="AJ76" s="14">
        <f t="shared" si="28"/>
        <v>1.4119221559008304E-7</v>
      </c>
      <c r="AK76" s="13">
        <f t="shared" si="28"/>
        <v>8.4350202070337415E-10</v>
      </c>
      <c r="AL76" s="13">
        <f t="shared" si="28"/>
        <v>9.0371472432856657E-9</v>
      </c>
      <c r="AM76" s="13">
        <f t="shared" si="28"/>
        <v>4.9382855318154175E-12</v>
      </c>
      <c r="AN76" s="17">
        <f t="shared" si="28"/>
        <v>5.9265453492184765E-7</v>
      </c>
    </row>
    <row r="77" spans="1:40" ht="24">
      <c r="A77" s="10" t="s">
        <v>70</v>
      </c>
      <c r="B77" s="11" t="s">
        <v>41</v>
      </c>
      <c r="C77" s="16"/>
      <c r="D77" s="13">
        <f t="shared" ref="D77:AN77" si="29">$C34^2*D34^2</f>
        <v>9.665161581025202E-10</v>
      </c>
      <c r="E77" s="13">
        <f t="shared" si="29"/>
        <v>6.7592999025080099E-9</v>
      </c>
      <c r="F77" s="13">
        <f t="shared" si="29"/>
        <v>1.0100859538614227E-8</v>
      </c>
      <c r="G77" s="13">
        <f t="shared" si="29"/>
        <v>1.8278525561855792E-8</v>
      </c>
      <c r="H77" s="13">
        <f t="shared" si="29"/>
        <v>1.1240932497476256E-10</v>
      </c>
      <c r="I77" s="14">
        <f t="shared" si="29"/>
        <v>1.1822711704534315E-7</v>
      </c>
      <c r="J77" s="13">
        <f t="shared" si="29"/>
        <v>8.4670955979058199E-9</v>
      </c>
      <c r="K77" s="13">
        <f t="shared" si="29"/>
        <v>2.7298798200958815E-9</v>
      </c>
      <c r="L77" s="14">
        <f t="shared" si="29"/>
        <v>2.0508642076396226E-7</v>
      </c>
      <c r="M77" s="14">
        <f t="shared" si="29"/>
        <v>1.8293202345921324E-7</v>
      </c>
      <c r="N77" s="14">
        <f t="shared" si="29"/>
        <v>1.0697408984293095E-7</v>
      </c>
      <c r="O77" s="14">
        <f t="shared" si="29"/>
        <v>1.3004279560787591E-7</v>
      </c>
      <c r="P77" s="13">
        <f t="shared" si="29"/>
        <v>3.4353754513553768E-9</v>
      </c>
      <c r="Q77" s="14">
        <f t="shared" si="29"/>
        <v>1.4882128475190128E-7</v>
      </c>
      <c r="R77" s="13">
        <f t="shared" si="29"/>
        <v>4.8286547568213152E-8</v>
      </c>
      <c r="S77" s="13">
        <f t="shared" si="29"/>
        <v>1.5020588179992095E-9</v>
      </c>
      <c r="T77" s="14">
        <f t="shared" si="29"/>
        <v>3.1571774444767723E-7</v>
      </c>
      <c r="U77" s="13">
        <f t="shared" si="29"/>
        <v>9.1573610438940412E-8</v>
      </c>
      <c r="V77" s="13">
        <f t="shared" si="29"/>
        <v>1.5110669445524093E-8</v>
      </c>
      <c r="W77" s="13">
        <f t="shared" si="29"/>
        <v>7.7465360771077287E-8</v>
      </c>
      <c r="X77" s="14">
        <f t="shared" si="29"/>
        <v>1.1253027202412197E-7</v>
      </c>
      <c r="Y77" s="13">
        <f t="shared" si="29"/>
        <v>7.1437466746133105E-9</v>
      </c>
      <c r="Z77" s="13">
        <f t="shared" si="29"/>
        <v>7.6588117193701081E-8</v>
      </c>
      <c r="AA77" s="13">
        <f t="shared" si="29"/>
        <v>6.0791004278282424E-8</v>
      </c>
      <c r="AB77" s="13">
        <f t="shared" si="29"/>
        <v>6.4054173394604749E-9</v>
      </c>
      <c r="AC77" s="13">
        <f t="shared" si="29"/>
        <v>6.8273689931310624E-8</v>
      </c>
      <c r="AD77" s="13">
        <f t="shared" si="29"/>
        <v>2.4971860208994673E-9</v>
      </c>
      <c r="AE77" s="13">
        <f t="shared" si="29"/>
        <v>9.656766946941514E-10</v>
      </c>
      <c r="AF77" s="14">
        <f t="shared" si="29"/>
        <v>1.1253027202412197E-7</v>
      </c>
      <c r="AG77" s="14">
        <f t="shared" si="29"/>
        <v>1.0155857050177007E-7</v>
      </c>
      <c r="AH77" s="13">
        <f t="shared" si="29"/>
        <v>7.1487979744518652E-9</v>
      </c>
      <c r="AI77" s="13">
        <f t="shared" si="29"/>
        <v>3.089388220844976E-8</v>
      </c>
      <c r="AJ77" s="14">
        <f t="shared" si="29"/>
        <v>6.7822276274618365E-5</v>
      </c>
      <c r="AK77" s="13">
        <f t="shared" si="29"/>
        <v>5.0258728299747212E-8</v>
      </c>
      <c r="AL77" s="14">
        <f t="shared" si="29"/>
        <v>1.1822711704534315E-7</v>
      </c>
      <c r="AM77" s="13">
        <f t="shared" si="29"/>
        <v>7.092001625521024E-8</v>
      </c>
      <c r="AN77" s="17">
        <f t="shared" si="29"/>
        <v>9.6283714000639336E-8</v>
      </c>
    </row>
    <row r="78" spans="1:40" ht="24">
      <c r="A78" s="10" t="s">
        <v>71</v>
      </c>
      <c r="B78" s="11" t="s">
        <v>41</v>
      </c>
      <c r="C78" s="16"/>
      <c r="D78" s="14">
        <f t="shared" ref="D78:AN78" si="30">$C35^2*D35^2</f>
        <v>2.8363587702124691E-6</v>
      </c>
      <c r="E78" s="14">
        <f t="shared" si="30"/>
        <v>1.3490410322056927E-6</v>
      </c>
      <c r="F78" s="13">
        <f t="shared" si="30"/>
        <v>1.5363247463098132E-7</v>
      </c>
      <c r="G78" s="13">
        <f t="shared" si="30"/>
        <v>2.2355969990179838E-7</v>
      </c>
      <c r="H78" s="14">
        <f t="shared" si="30"/>
        <v>5.5319113826884687E-6</v>
      </c>
      <c r="I78" s="13">
        <f t="shared" si="30"/>
        <v>3.7994820145767249E-8</v>
      </c>
      <c r="J78" s="13">
        <f t="shared" si="30"/>
        <v>9.041786189065584E-7</v>
      </c>
      <c r="K78" s="13">
        <f t="shared" si="30"/>
        <v>2.7375372630785321E-8</v>
      </c>
      <c r="L78" s="14">
        <f t="shared" si="30"/>
        <v>7.7704763455047906E-6</v>
      </c>
      <c r="M78" s="14">
        <f t="shared" si="30"/>
        <v>1.632339648968888E-6</v>
      </c>
      <c r="N78" s="13">
        <f t="shared" si="30"/>
        <v>4.4091652896086101E-7</v>
      </c>
      <c r="O78" s="13">
        <f t="shared" si="30"/>
        <v>1.8555436935557642E-7</v>
      </c>
      <c r="P78" s="13">
        <f t="shared" si="30"/>
        <v>7.0235462032563352E-7</v>
      </c>
      <c r="Q78" s="13">
        <f t="shared" si="30"/>
        <v>9.2522151256000879E-7</v>
      </c>
      <c r="R78" s="13">
        <f t="shared" si="30"/>
        <v>1.7676112077774921E-8</v>
      </c>
      <c r="S78" s="14">
        <f t="shared" si="30"/>
        <v>2.1930348279793791E-6</v>
      </c>
      <c r="T78" s="13">
        <f t="shared" si="30"/>
        <v>1.2300663026667129E-11</v>
      </c>
      <c r="U78" s="13">
        <f t="shared" si="30"/>
        <v>8.8184508812884255E-10</v>
      </c>
      <c r="V78" s="13">
        <f t="shared" si="30"/>
        <v>2.8044718833590799E-8</v>
      </c>
      <c r="W78" s="14">
        <f t="shared" si="30"/>
        <v>8.09761879581467E-4</v>
      </c>
      <c r="X78" s="13">
        <f t="shared" si="30"/>
        <v>1.7580022336711992E-7</v>
      </c>
      <c r="Y78" s="13">
        <f t="shared" si="30"/>
        <v>2.2330247348612008E-8</v>
      </c>
      <c r="Z78" s="13">
        <f t="shared" si="30"/>
        <v>5.8913283066456128E-7</v>
      </c>
      <c r="AA78" s="13">
        <f t="shared" si="30"/>
        <v>1.7350772003229056E-8</v>
      </c>
      <c r="AB78" s="13">
        <f t="shared" si="30"/>
        <v>3.9147894749324523E-7</v>
      </c>
      <c r="AC78" s="13">
        <f t="shared" si="30"/>
        <v>9.5998965943824494E-10</v>
      </c>
      <c r="AD78" s="13">
        <f t="shared" si="30"/>
        <v>3.8378724839782225E-7</v>
      </c>
      <c r="AE78" s="14">
        <f t="shared" si="30"/>
        <v>1.5589855428427034E-6</v>
      </c>
      <c r="AF78" s="13">
        <f t="shared" si="30"/>
        <v>1.0971842349196538E-9</v>
      </c>
      <c r="AG78" s="13">
        <f t="shared" si="30"/>
        <v>5.0353872139534711E-7</v>
      </c>
      <c r="AH78" s="13">
        <f t="shared" si="30"/>
        <v>1.0827069081260407E-6</v>
      </c>
      <c r="AI78" s="13">
        <f t="shared" si="30"/>
        <v>3.2916526275473144E-7</v>
      </c>
      <c r="AJ78" s="13">
        <f t="shared" si="30"/>
        <v>9.1315179323789475E-7</v>
      </c>
      <c r="AK78" s="13">
        <f t="shared" si="30"/>
        <v>4.4658456017509503E-8</v>
      </c>
      <c r="AL78" s="13">
        <f t="shared" si="30"/>
        <v>3.8038423667822159E-7</v>
      </c>
      <c r="AM78" s="13">
        <f t="shared" si="30"/>
        <v>5.878699539906983E-8</v>
      </c>
      <c r="AN78" s="17">
        <f t="shared" si="30"/>
        <v>1.2824321312405366E-6</v>
      </c>
    </row>
    <row r="79" spans="1:40" ht="24">
      <c r="A79" s="10" t="s">
        <v>72</v>
      </c>
      <c r="B79" s="11" t="s">
        <v>41</v>
      </c>
      <c r="C79" s="16"/>
      <c r="D79" s="14">
        <f t="shared" ref="D79:AN79" si="31">$C36^2*D36^2</f>
        <v>3.6127090170425542E-6</v>
      </c>
      <c r="E79" s="13">
        <f t="shared" si="31"/>
        <v>4.3038591551075312E-7</v>
      </c>
      <c r="F79" s="14">
        <f t="shared" si="31"/>
        <v>3.0199298232257753E-6</v>
      </c>
      <c r="G79" s="13">
        <f t="shared" si="31"/>
        <v>2.1836397642049151E-7</v>
      </c>
      <c r="H79" s="14">
        <f t="shared" si="31"/>
        <v>1.7702274183508516E-6</v>
      </c>
      <c r="I79" s="13">
        <f t="shared" si="31"/>
        <v>1.8792164926040183E-10</v>
      </c>
      <c r="J79" s="13">
        <f t="shared" si="31"/>
        <v>3.1297127180470823E-7</v>
      </c>
      <c r="K79" s="13">
        <f t="shared" si="31"/>
        <v>4.8024259290003614E-7</v>
      </c>
      <c r="L79" s="14">
        <f t="shared" si="31"/>
        <v>3.4092176520009732E-6</v>
      </c>
      <c r="M79" s="13">
        <f t="shared" si="31"/>
        <v>1.2098499591863339E-7</v>
      </c>
      <c r="N79" s="14">
        <f t="shared" si="31"/>
        <v>1.36324468826769E-6</v>
      </c>
      <c r="O79" s="13">
        <f t="shared" si="31"/>
        <v>1.5460698099219865E-7</v>
      </c>
      <c r="P79" s="13">
        <f t="shared" si="31"/>
        <v>2.40871015161039E-7</v>
      </c>
      <c r="Q79" s="13">
        <f t="shared" si="31"/>
        <v>6.5610041703860907E-8</v>
      </c>
      <c r="R79" s="13">
        <f t="shared" si="31"/>
        <v>7.0341744294348164E-8</v>
      </c>
      <c r="S79" s="14">
        <f t="shared" si="31"/>
        <v>1.4930072978594225E-6</v>
      </c>
      <c r="T79" s="13">
        <f t="shared" si="31"/>
        <v>1.0097328209467458E-7</v>
      </c>
      <c r="U79" s="13">
        <f t="shared" si="31"/>
        <v>4.3383037869331024E-7</v>
      </c>
      <c r="V79" s="13">
        <f t="shared" si="31"/>
        <v>3.2802596277837248E-7</v>
      </c>
      <c r="W79" s="13">
        <f t="shared" si="31"/>
        <v>1.5374327049534381E-7</v>
      </c>
      <c r="X79" s="14">
        <f t="shared" si="31"/>
        <v>7.0953678823471207E-4</v>
      </c>
      <c r="Y79" s="13">
        <f t="shared" si="31"/>
        <v>2.1334568577242626E-7</v>
      </c>
      <c r="Z79" s="13">
        <f t="shared" si="31"/>
        <v>8.058393761524238E-9</v>
      </c>
      <c r="AA79" s="13">
        <f t="shared" si="31"/>
        <v>2.9052270682700291E-8</v>
      </c>
      <c r="AB79" s="13">
        <f t="shared" si="31"/>
        <v>2.8006527582961514E-8</v>
      </c>
      <c r="AC79" s="13">
        <f t="shared" si="31"/>
        <v>3.210158741733747E-8</v>
      </c>
      <c r="AD79" s="13">
        <f t="shared" si="31"/>
        <v>8.2747466020497297E-7</v>
      </c>
      <c r="AE79" s="14">
        <f t="shared" si="31"/>
        <v>3.0199298232257753E-6</v>
      </c>
      <c r="AF79" s="13">
        <f t="shared" si="31"/>
        <v>3.0545388232732556E-9</v>
      </c>
      <c r="AG79" s="13">
        <f t="shared" si="31"/>
        <v>1.6252302128508403E-7</v>
      </c>
      <c r="AH79" s="14">
        <f t="shared" si="31"/>
        <v>1.6987105255644986E-6</v>
      </c>
      <c r="AI79" s="13">
        <f t="shared" si="31"/>
        <v>7.442092891964023E-7</v>
      </c>
      <c r="AJ79" s="14">
        <f t="shared" si="31"/>
        <v>1.1796600871975686E-6</v>
      </c>
      <c r="AK79" s="13">
        <f t="shared" si="31"/>
        <v>1.1710283710717883E-7</v>
      </c>
      <c r="AL79" s="13">
        <f t="shared" si="31"/>
        <v>3.6803048940110363E-7</v>
      </c>
      <c r="AM79" s="13">
        <f t="shared" si="31"/>
        <v>4.4403506470825427E-8</v>
      </c>
      <c r="AN79" s="15">
        <f t="shared" si="31"/>
        <v>9.3786220122114458E-7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1.7005171042773472E-6</v>
      </c>
      <c r="E80" s="13">
        <f t="shared" si="32"/>
        <v>1.0985468651967646E-8</v>
      </c>
      <c r="F80" s="13">
        <f t="shared" si="32"/>
        <v>9.9992438089063532E-7</v>
      </c>
      <c r="G80" s="13">
        <f t="shared" si="32"/>
        <v>8.1400588836817541E-9</v>
      </c>
      <c r="H80" s="13">
        <f t="shared" si="32"/>
        <v>1.0116392108019815E-6</v>
      </c>
      <c r="I80" s="14">
        <f t="shared" si="32"/>
        <v>5.9146239999999999E-6</v>
      </c>
      <c r="J80" s="13">
        <f t="shared" si="32"/>
        <v>5.191266392130005E-6</v>
      </c>
      <c r="K80" s="13">
        <f t="shared" si="32"/>
        <v>2.538248187063484E-6</v>
      </c>
      <c r="L80" s="14">
        <f t="shared" si="32"/>
        <v>2.4285183999999999E-5</v>
      </c>
      <c r="M80" s="14">
        <f t="shared" si="32"/>
        <v>2.4285183999999999E-5</v>
      </c>
      <c r="N80" s="14">
        <f t="shared" si="32"/>
        <v>1.3778944E-5</v>
      </c>
      <c r="O80" s="13">
        <f t="shared" si="32"/>
        <v>3.1817724628243435E-6</v>
      </c>
      <c r="P80" s="13">
        <f t="shared" si="32"/>
        <v>2.8407982364469084E-7</v>
      </c>
      <c r="Q80" s="13">
        <f t="shared" si="32"/>
        <v>1.0292121176505737E-6</v>
      </c>
      <c r="R80" s="13">
        <f t="shared" si="32"/>
        <v>1.8882678932607285E-6</v>
      </c>
      <c r="S80" s="13">
        <f t="shared" si="32"/>
        <v>8.9202449479867415E-7</v>
      </c>
      <c r="T80" s="13">
        <f t="shared" si="32"/>
        <v>1.8453204399688859E-6</v>
      </c>
      <c r="U80" s="14">
        <f t="shared" si="32"/>
        <v>6.8853760000000004E-6</v>
      </c>
      <c r="V80" s="13">
        <f t="shared" si="32"/>
        <v>1.5102260614907355E-6</v>
      </c>
      <c r="W80" s="13">
        <f t="shared" si="32"/>
        <v>1.1058518724020184E-7</v>
      </c>
      <c r="X80" s="13">
        <f t="shared" si="32"/>
        <v>1.1920155044635251E-6</v>
      </c>
      <c r="Y80" s="14">
        <f t="shared" si="32"/>
        <v>3.9498711039999993E-3</v>
      </c>
      <c r="Z80" s="13">
        <f t="shared" si="32"/>
        <v>1.7798380651067198E-6</v>
      </c>
      <c r="AA80" s="14">
        <f t="shared" si="32"/>
        <v>8.2943999999999997E-6</v>
      </c>
      <c r="AB80" s="13">
        <f t="shared" si="32"/>
        <v>3.4469610636592306E-6</v>
      </c>
      <c r="AC80" s="13">
        <f t="shared" si="32"/>
        <v>3.8341127321295819E-6</v>
      </c>
      <c r="AD80" s="13">
        <f t="shared" si="32"/>
        <v>2.6184667463398969E-7</v>
      </c>
      <c r="AE80" s="13">
        <f t="shared" si="32"/>
        <v>5.0273179409858714E-6</v>
      </c>
      <c r="AF80" s="13">
        <f t="shared" si="32"/>
        <v>4.0192872359952749E-6</v>
      </c>
      <c r="AG80" s="13">
        <f t="shared" si="32"/>
        <v>6.2475688245024281E-7</v>
      </c>
      <c r="AH80" s="13">
        <f t="shared" si="32"/>
        <v>3.444414482482848E-6</v>
      </c>
      <c r="AI80" s="13">
        <f t="shared" si="32"/>
        <v>1.4970828207472582E-6</v>
      </c>
      <c r="AJ80" s="13">
        <f t="shared" si="32"/>
        <v>4.1677973939687544E-7</v>
      </c>
      <c r="AK80" s="13">
        <f t="shared" si="32"/>
        <v>1.3712336727653394E-6</v>
      </c>
      <c r="AL80" s="14">
        <f t="shared" si="32"/>
        <v>8.6671359999999989E-6</v>
      </c>
      <c r="AM80" s="13">
        <f t="shared" si="32"/>
        <v>2.451352542259325E-6</v>
      </c>
      <c r="AN80" s="15">
        <f t="shared" si="32"/>
        <v>1.2252902965778469E-10</v>
      </c>
    </row>
    <row r="81" spans="1:40" ht="24">
      <c r="A81" s="10" t="s">
        <v>74</v>
      </c>
      <c r="B81" s="11" t="s">
        <v>41</v>
      </c>
      <c r="C81" s="16"/>
      <c r="D81" s="13">
        <f t="shared" ref="D81:AN81" si="33">$C38^2*D38^2</f>
        <v>6.2079426992494233E-10</v>
      </c>
      <c r="E81" s="13">
        <f t="shared" si="33"/>
        <v>1.9987380890049116E-8</v>
      </c>
      <c r="F81" s="13">
        <f t="shared" si="33"/>
        <v>1.4221803273859215E-9</v>
      </c>
      <c r="G81" s="14">
        <f t="shared" si="33"/>
        <v>9.4200645988655076E-8</v>
      </c>
      <c r="H81" s="13">
        <f t="shared" si="33"/>
        <v>2.9319426608482042E-8</v>
      </c>
      <c r="I81" s="14">
        <f t="shared" si="33"/>
        <v>1.3454833493085119E-7</v>
      </c>
      <c r="J81" s="13">
        <f t="shared" si="33"/>
        <v>3.0801904203411914E-8</v>
      </c>
      <c r="K81" s="13">
        <f t="shared" si="33"/>
        <v>1.6368313280758413E-8</v>
      </c>
      <c r="L81" s="13">
        <f t="shared" si="33"/>
        <v>1.4295028299603353E-8</v>
      </c>
      <c r="M81" s="14">
        <f t="shared" si="33"/>
        <v>1.4575602630368337E-7</v>
      </c>
      <c r="N81" s="14">
        <f t="shared" si="33"/>
        <v>8.9661530982657998E-8</v>
      </c>
      <c r="O81" s="14">
        <f t="shared" si="33"/>
        <v>2.4410351810028645E-7</v>
      </c>
      <c r="P81" s="13">
        <f t="shared" si="33"/>
        <v>1.7307766461904199E-8</v>
      </c>
      <c r="Q81" s="14">
        <f t="shared" si="33"/>
        <v>1.8851336889103845E-7</v>
      </c>
      <c r="R81" s="13">
        <f t="shared" si="33"/>
        <v>1.5384483841192449E-9</v>
      </c>
      <c r="S81" s="13">
        <f t="shared" si="33"/>
        <v>6.9285053743247967E-9</v>
      </c>
      <c r="T81" s="14">
        <f t="shared" si="33"/>
        <v>1.7573660072600969E-7</v>
      </c>
      <c r="U81" s="13">
        <f t="shared" si="33"/>
        <v>4.5624159990262936E-8</v>
      </c>
      <c r="V81" s="13">
        <f t="shared" si="33"/>
        <v>1.1706578374197714E-8</v>
      </c>
      <c r="W81" s="13">
        <f t="shared" si="33"/>
        <v>3.3510512162325657E-8</v>
      </c>
      <c r="X81" s="13">
        <f t="shared" si="33"/>
        <v>1.2281021761670779E-8</v>
      </c>
      <c r="Y81" s="13">
        <f t="shared" si="33"/>
        <v>8.4452995891306731E-9</v>
      </c>
      <c r="Z81" s="14">
        <f t="shared" si="33"/>
        <v>1.1857737472456519E-7</v>
      </c>
      <c r="AA81" s="14">
        <f t="shared" si="33"/>
        <v>8.0919531711848837E-8</v>
      </c>
      <c r="AB81" s="13">
        <f t="shared" si="33"/>
        <v>1.0975132861855739E-8</v>
      </c>
      <c r="AC81" s="13">
        <f t="shared" si="33"/>
        <v>2.7081523372832878E-8</v>
      </c>
      <c r="AD81" s="13">
        <f t="shared" si="33"/>
        <v>6.6160458916781024E-10</v>
      </c>
      <c r="AE81" s="13">
        <f t="shared" si="33"/>
        <v>3.7347042415697218E-8</v>
      </c>
      <c r="AF81" s="13">
        <f t="shared" si="33"/>
        <v>4.0533985390586476E-8</v>
      </c>
      <c r="AG81" s="14">
        <f t="shared" si="33"/>
        <v>5.3819333972340459E-5</v>
      </c>
      <c r="AH81" s="13">
        <f t="shared" si="33"/>
        <v>1.757704241221484E-8</v>
      </c>
      <c r="AI81" s="14">
        <f t="shared" si="33"/>
        <v>1.237889512129322E-7</v>
      </c>
      <c r="AJ81" s="14">
        <f t="shared" si="33"/>
        <v>8.0919531711848837E-8</v>
      </c>
      <c r="AK81" s="13">
        <f t="shared" si="33"/>
        <v>3.042969385717348E-8</v>
      </c>
      <c r="AL81" s="14">
        <f t="shared" si="33"/>
        <v>1.4009614216040316E-7</v>
      </c>
      <c r="AM81" s="13">
        <f t="shared" si="33"/>
        <v>5.1238091564208472E-8</v>
      </c>
      <c r="AN81" s="15">
        <f t="shared" si="33"/>
        <v>3.6215066655836295E-8</v>
      </c>
    </row>
    <row r="82" spans="1:40" ht="24">
      <c r="A82" s="10" t="s">
        <v>75</v>
      </c>
      <c r="B82" s="11" t="s">
        <v>41</v>
      </c>
      <c r="C82" s="12"/>
      <c r="D82" s="14">
        <f t="shared" ref="D82:AN82" si="34">$C39^2*D39^2</f>
        <v>2.0239201439999997E-3</v>
      </c>
      <c r="E82" s="13">
        <f t="shared" si="34"/>
        <v>3.7793208364908768E-8</v>
      </c>
      <c r="F82" s="13">
        <f t="shared" si="34"/>
        <v>1.8804768311622669E-7</v>
      </c>
      <c r="G82" s="13">
        <f t="shared" si="34"/>
        <v>1.6243371918504805E-9</v>
      </c>
      <c r="H82" s="14">
        <f t="shared" si="34"/>
        <v>3.2184359999999997E-6</v>
      </c>
      <c r="I82" s="14">
        <f t="shared" si="34"/>
        <v>5.5037159999999982E-6</v>
      </c>
      <c r="J82" s="13">
        <f t="shared" si="34"/>
        <v>1.4762347481302759E-7</v>
      </c>
      <c r="K82" s="13">
        <f t="shared" si="34"/>
        <v>9.8593517843080422E-7</v>
      </c>
      <c r="L82" s="13">
        <f t="shared" si="34"/>
        <v>1.7460761969065846E-6</v>
      </c>
      <c r="M82" s="13">
        <f t="shared" si="34"/>
        <v>5.6238886328108423E-7</v>
      </c>
      <c r="N82" s="13">
        <f t="shared" si="34"/>
        <v>2.3723847769264635E-7</v>
      </c>
      <c r="O82" s="14">
        <f t="shared" si="34"/>
        <v>6.4008999999999991E-6</v>
      </c>
      <c r="P82" s="13">
        <f t="shared" si="34"/>
        <v>1.2060699012139878E-7</v>
      </c>
      <c r="Q82" s="14">
        <f t="shared" si="34"/>
        <v>7.8736359999999988E-6</v>
      </c>
      <c r="R82" s="13">
        <f t="shared" si="34"/>
        <v>2.5600748219107886E-6</v>
      </c>
      <c r="S82" s="13">
        <f t="shared" si="34"/>
        <v>1.5350503400987108E-8</v>
      </c>
      <c r="T82" s="14">
        <f t="shared" si="34"/>
        <v>4.0965759999999992E-6</v>
      </c>
      <c r="U82" s="14">
        <f t="shared" si="34"/>
        <v>1.1276163999999999E-5</v>
      </c>
      <c r="V82" s="14">
        <f t="shared" si="34"/>
        <v>4.4774559999999995E-6</v>
      </c>
      <c r="W82" s="14">
        <f t="shared" si="34"/>
        <v>7.1182239999999997E-6</v>
      </c>
      <c r="X82" s="14">
        <f t="shared" si="34"/>
        <v>1.0074276E-5</v>
      </c>
      <c r="Y82" s="13">
        <f t="shared" si="34"/>
        <v>8.5801257235933769E-7</v>
      </c>
      <c r="Z82" s="14">
        <f t="shared" si="34"/>
        <v>1.0368400000000001E-5</v>
      </c>
      <c r="AA82" s="13">
        <f t="shared" si="34"/>
        <v>2.8304815848402107E-7</v>
      </c>
      <c r="AB82" s="13">
        <f t="shared" si="34"/>
        <v>5.645792672369948E-9</v>
      </c>
      <c r="AC82" s="13">
        <f t="shared" si="34"/>
        <v>7.085305512989436E-7</v>
      </c>
      <c r="AD82" s="13">
        <f t="shared" si="34"/>
        <v>8.7235662884722703E-7</v>
      </c>
      <c r="AE82" s="13">
        <f t="shared" si="34"/>
        <v>8.9553426918251003E-7</v>
      </c>
      <c r="AF82" s="13">
        <f t="shared" si="34"/>
        <v>3.909301523730676E-7</v>
      </c>
      <c r="AG82" s="13">
        <f t="shared" si="34"/>
        <v>2.3413456897794092E-8</v>
      </c>
      <c r="AH82" s="13">
        <f t="shared" si="34"/>
        <v>8.8933947339463079E-8</v>
      </c>
      <c r="AI82" s="13">
        <f t="shared" si="34"/>
        <v>1.2388871064954301E-6</v>
      </c>
      <c r="AJ82" s="13">
        <f t="shared" si="34"/>
        <v>2.903898742149344E-8</v>
      </c>
      <c r="AK82" s="13">
        <f t="shared" si="34"/>
        <v>1.7609775982586019E-6</v>
      </c>
      <c r="AL82" s="13">
        <f t="shared" si="34"/>
        <v>1.3541545270388784E-6</v>
      </c>
      <c r="AM82" s="13">
        <f t="shared" si="34"/>
        <v>1.3835348436376854E-8</v>
      </c>
      <c r="AN82" s="15">
        <f t="shared" si="34"/>
        <v>1.343544418346207E-6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3.575904451771886E-6</v>
      </c>
      <c r="E83" s="13">
        <f t="shared" si="35"/>
        <v>2.8467776342078699E-6</v>
      </c>
      <c r="F83" s="13">
        <f t="shared" si="35"/>
        <v>8.0350473078036242E-8</v>
      </c>
      <c r="G83" s="13">
        <f t="shared" si="35"/>
        <v>1.5404625322526542E-6</v>
      </c>
      <c r="H83" s="13">
        <f t="shared" si="35"/>
        <v>1.6298736205393985E-6</v>
      </c>
      <c r="I83" s="14">
        <f t="shared" si="35"/>
        <v>6.969600000000001E-6</v>
      </c>
      <c r="J83" s="13">
        <f t="shared" si="35"/>
        <v>2.3376583313016011E-6</v>
      </c>
      <c r="K83" s="13">
        <f t="shared" si="35"/>
        <v>4.4253642318483174E-6</v>
      </c>
      <c r="L83" s="14">
        <f t="shared" si="35"/>
        <v>4.1579283240000004E-3</v>
      </c>
      <c r="M83" s="13">
        <f t="shared" si="35"/>
        <v>1.8443332606948347E-6</v>
      </c>
      <c r="N83" s="13">
        <f t="shared" si="35"/>
        <v>7.621212491779422E-9</v>
      </c>
      <c r="O83" s="14">
        <f t="shared" si="35"/>
        <v>6.6254760000000005E-6</v>
      </c>
      <c r="P83" s="14">
        <f t="shared" si="35"/>
        <v>6.6254760000000005E-6</v>
      </c>
      <c r="Q83" s="14">
        <f t="shared" si="35"/>
        <v>9.6224040000000005E-6</v>
      </c>
      <c r="R83" s="14">
        <f t="shared" si="35"/>
        <v>9.2172959999999997E-6</v>
      </c>
      <c r="S83" s="13">
        <f t="shared" si="35"/>
        <v>3.7773432242496846E-8</v>
      </c>
      <c r="T83" s="13">
        <f t="shared" si="35"/>
        <v>3.1502937999042655E-6</v>
      </c>
      <c r="U83" s="13">
        <f t="shared" si="35"/>
        <v>1.3346006071128693E-7</v>
      </c>
      <c r="V83" s="14">
        <f t="shared" si="35"/>
        <v>6.6254760000000005E-6</v>
      </c>
      <c r="W83" s="14">
        <f t="shared" si="35"/>
        <v>3.9312900000000008E-5</v>
      </c>
      <c r="X83" s="14">
        <f t="shared" si="35"/>
        <v>1.9554084000000006E-5</v>
      </c>
      <c r="Y83" s="14">
        <f t="shared" si="35"/>
        <v>2.5160256000000003E-5</v>
      </c>
      <c r="Z83" s="13">
        <f t="shared" si="35"/>
        <v>5.4172418235122671E-6</v>
      </c>
      <c r="AA83" s="13">
        <f t="shared" si="35"/>
        <v>2.0240834120322311E-6</v>
      </c>
      <c r="AB83" s="13">
        <f t="shared" si="35"/>
        <v>4.0525418055669273E-6</v>
      </c>
      <c r="AC83" s="13">
        <f t="shared" si="35"/>
        <v>2.8539570848830088E-6</v>
      </c>
      <c r="AD83" s="13">
        <f t="shared" si="35"/>
        <v>3.7589353688050092E-6</v>
      </c>
      <c r="AE83" s="13">
        <f t="shared" si="35"/>
        <v>3.9909551000879669E-7</v>
      </c>
      <c r="AF83" s="13">
        <f t="shared" si="35"/>
        <v>4.5451872977867307E-10</v>
      </c>
      <c r="AG83" s="13">
        <f t="shared" si="35"/>
        <v>1.0929792095187615E-6</v>
      </c>
      <c r="AH83" s="13">
        <f t="shared" si="35"/>
        <v>3.6750918765670645E-8</v>
      </c>
      <c r="AI83" s="13">
        <f t="shared" si="35"/>
        <v>5.5106193726834787E-7</v>
      </c>
      <c r="AJ83" s="14">
        <f t="shared" si="35"/>
        <v>1.2236004E-5</v>
      </c>
      <c r="AK83" s="13">
        <f t="shared" si="35"/>
        <v>2.5689495241610008E-6</v>
      </c>
      <c r="AL83" s="13">
        <f t="shared" si="35"/>
        <v>1.9136179292478692E-7</v>
      </c>
      <c r="AM83" s="13">
        <f t="shared" si="35"/>
        <v>5.7773841865408839E-7</v>
      </c>
      <c r="AN83" s="15">
        <f t="shared" si="35"/>
        <v>2.3090721627242645E-7</v>
      </c>
    </row>
    <row r="84" spans="1:40" ht="24">
      <c r="A84" s="10" t="s">
        <v>77</v>
      </c>
      <c r="B84" s="11" t="s">
        <v>41</v>
      </c>
      <c r="C84" s="16"/>
      <c r="D84" s="13">
        <f t="shared" ref="D84:AN84" si="36">$C41^2*D41^2</f>
        <v>2.7731863329302323E-7</v>
      </c>
      <c r="E84" s="13">
        <f t="shared" si="36"/>
        <v>1.4111254161771388E-8</v>
      </c>
      <c r="F84" s="13">
        <f t="shared" si="36"/>
        <v>1.0229682315357127E-9</v>
      </c>
      <c r="G84" s="13">
        <f t="shared" si="36"/>
        <v>2.8488778691115077E-7</v>
      </c>
      <c r="H84" s="13">
        <f t="shared" si="36"/>
        <v>2.8023112749351864E-7</v>
      </c>
      <c r="I84" s="14">
        <f t="shared" si="36"/>
        <v>3.0429056521900262E-6</v>
      </c>
      <c r="J84" s="13">
        <f t="shared" si="36"/>
        <v>2.7157029931826817E-8</v>
      </c>
      <c r="K84" s="13">
        <f t="shared" si="36"/>
        <v>2.6619415758357102E-9</v>
      </c>
      <c r="L84" s="13">
        <f t="shared" si="36"/>
        <v>2.3318611813382009E-8</v>
      </c>
      <c r="M84" s="14">
        <f t="shared" si="36"/>
        <v>6.0469412655656045E-7</v>
      </c>
      <c r="N84" s="13">
        <f t="shared" si="36"/>
        <v>4.9916552862449602E-7</v>
      </c>
      <c r="O84" s="14">
        <f t="shared" si="36"/>
        <v>1.4858955746795251E-6</v>
      </c>
      <c r="P84" s="13">
        <f t="shared" si="36"/>
        <v>5.6521665130863921E-8</v>
      </c>
      <c r="Q84" s="14">
        <f t="shared" si="36"/>
        <v>1.1488746699588119E-6</v>
      </c>
      <c r="R84" s="13">
        <f t="shared" si="36"/>
        <v>2.0523228762963636E-7</v>
      </c>
      <c r="S84" s="13">
        <f t="shared" si="36"/>
        <v>7.5817507901440437E-8</v>
      </c>
      <c r="T84" s="14">
        <f t="shared" si="36"/>
        <v>2.1029574408588641E-6</v>
      </c>
      <c r="U84" s="14">
        <f t="shared" si="36"/>
        <v>8.9445259771879837E-7</v>
      </c>
      <c r="V84" s="13">
        <f t="shared" si="36"/>
        <v>4.9125597709297482E-7</v>
      </c>
      <c r="W84" s="14">
        <f t="shared" si="36"/>
        <v>6.7183328450878633E-7</v>
      </c>
      <c r="X84" s="13">
        <f t="shared" si="36"/>
        <v>5.4685414656204957E-7</v>
      </c>
      <c r="Y84" s="13">
        <f t="shared" si="36"/>
        <v>1.4326893502618585E-11</v>
      </c>
      <c r="Z84" s="14">
        <f t="shared" si="36"/>
        <v>1.6979139682128695E-6</v>
      </c>
      <c r="AA84" s="14">
        <f t="shared" si="36"/>
        <v>6.3782200054614559E-7</v>
      </c>
      <c r="AB84" s="13">
        <f t="shared" si="36"/>
        <v>2.9974374229154602E-7</v>
      </c>
      <c r="AC84" s="13">
        <f t="shared" si="36"/>
        <v>1.5588855172060657E-7</v>
      </c>
      <c r="AD84" s="13">
        <f t="shared" si="36"/>
        <v>1.3406239996611749E-7</v>
      </c>
      <c r="AE84" s="13">
        <f t="shared" si="36"/>
        <v>5.1616795354203558E-7</v>
      </c>
      <c r="AF84" s="13">
        <f t="shared" si="36"/>
        <v>3.8329371508678124E-7</v>
      </c>
      <c r="AG84" s="13">
        <f t="shared" si="36"/>
        <v>2.7984542327413541E-7</v>
      </c>
      <c r="AH84" s="13">
        <f t="shared" si="36"/>
        <v>4.5896979027274177E-8</v>
      </c>
      <c r="AI84" s="13">
        <f t="shared" si="36"/>
        <v>1.6277302266137862E-7</v>
      </c>
      <c r="AJ84" s="13">
        <f t="shared" si="36"/>
        <v>5.743639913350516E-7</v>
      </c>
      <c r="AK84" s="13">
        <f t="shared" si="36"/>
        <v>1.9637866112234825E-7</v>
      </c>
      <c r="AL84" s="13">
        <f t="shared" si="36"/>
        <v>5.3054050089991957E-7</v>
      </c>
      <c r="AM84" s="14">
        <f t="shared" si="36"/>
        <v>1.0176882889600552E-6</v>
      </c>
      <c r="AN84" s="17">
        <f t="shared" si="36"/>
        <v>4.2162021908539598E-4</v>
      </c>
    </row>
    <row r="85" spans="1:40">
      <c r="A85" t="s">
        <v>159</v>
      </c>
      <c r="D85">
        <f>SUM($D$48:$D$84)</f>
        <v>2.0481748218758727E-3</v>
      </c>
      <c r="E85" s="19">
        <f>SUM($E$48:$E$84)</f>
        <v>1.6625695608212501E-5</v>
      </c>
      <c r="F85" s="19">
        <f>SUM($F$48:$F$84)</f>
        <v>3.4608295609263166E-4</v>
      </c>
      <c r="G85" s="19">
        <f>SUM($G$48:$G$84)</f>
        <v>8.936066901887505E-6</v>
      </c>
      <c r="H85" s="19">
        <f>SUM($H$48:$H$84)</f>
        <v>2.4692776923654321E-5</v>
      </c>
      <c r="I85" s="19">
        <f>SUM($I$48:$I$84)</f>
        <v>1.176106764313043E-4</v>
      </c>
      <c r="J85" s="19">
        <f>SUM($J$48:$J$84)</f>
        <v>2.1116158333616721E-5</v>
      </c>
      <c r="K85" s="19">
        <f>SUM($K$48:$K$84)</f>
        <v>2.3897090018163478E-5</v>
      </c>
      <c r="L85" s="19">
        <f>SUM($L$48:$L$84)</f>
        <v>4.2059119524621713E-3</v>
      </c>
      <c r="M85" s="19">
        <f>SUM($M$48:$M$84)</f>
        <v>6.2401586887566134E-3</v>
      </c>
      <c r="N85" s="19">
        <f>SUM($N$48:$N$84)</f>
        <v>3.0371053985161171E-4</v>
      </c>
      <c r="O85" s="19">
        <f>SUM($O$48:$O$84)</f>
        <v>6.8700677016732582E-5</v>
      </c>
      <c r="P85" s="19">
        <f>SUM($P$48:$P$84)</f>
        <v>4.4302849655578541E-4</v>
      </c>
      <c r="Q85" s="19">
        <f>SUM($Q$48:$Q$84)</f>
        <v>4.1526470860907651E-4</v>
      </c>
      <c r="R85" s="19">
        <f>SUM($R$48:$R$84)</f>
        <v>2.0247966967670042E-4</v>
      </c>
      <c r="S85" s="19">
        <f>SUM($S$48:$S$84)</f>
        <v>2.00226952251129E-3</v>
      </c>
      <c r="T85" s="19">
        <f>SUM($T$48:$T$84)</f>
        <v>1.8447300253353409E-4</v>
      </c>
      <c r="U85">
        <f>SUM($U$48:$U$84)</f>
        <v>3.8174053759353559E-4</v>
      </c>
      <c r="V85" s="19">
        <f>SUM($V$48:$V$84)</f>
        <v>1.3681142348356495E-3</v>
      </c>
      <c r="W85" s="19">
        <f>SUM($W$48:$W$84)</f>
        <v>8.8234659943950118E-4</v>
      </c>
      <c r="X85" s="19">
        <f>SUM($X$48:$X$84)</f>
        <v>7.6155324275100657E-4</v>
      </c>
      <c r="Y85">
        <f>SUM($Y$48:$Y$84)</f>
        <v>4.0316800482326828E-3</v>
      </c>
      <c r="Z85" s="19">
        <f>SUM($Z$48:$Z$84)</f>
        <v>3.0787956133083516E-5</v>
      </c>
      <c r="AA85" s="19">
        <f>SUM($AA$48:$AA$84)</f>
        <v>1.9157474878777204E-3</v>
      </c>
      <c r="AB85" s="19">
        <f>SUM($AB$48:$AB$84)</f>
        <v>7.2354658675289393E-5</v>
      </c>
      <c r="AC85" s="19">
        <f>SUM($AC$48:$AC$84)</f>
        <v>2.2882146413001989E-3</v>
      </c>
      <c r="AD85" s="19">
        <f>SUM($AD$48:$AD$84)</f>
        <v>8.5902192707947478E-5</v>
      </c>
      <c r="AE85" s="19">
        <f>SUM($AE$48:$AE$84)</f>
        <v>1.8292515873807593E-3</v>
      </c>
      <c r="AF85" s="19">
        <f>SUM($AF$48:$AF$84)</f>
        <v>1.5152790072005978E-3</v>
      </c>
      <c r="AG85" s="19">
        <f>SUM($AG$48:$AG$84)</f>
        <v>8.64381995944303E-5</v>
      </c>
      <c r="AH85" s="19">
        <f>SUM($AH$48:$AH$84)</f>
        <v>1.3630110454750182E-3</v>
      </c>
      <c r="AI85" s="19">
        <f>SUM($AI$48:$AI$84)</f>
        <v>2.6993161915971672E-5</v>
      </c>
      <c r="AJ85">
        <f>SUM($AJ$48:$AJ$84)</f>
        <v>1.1161813158250318E-4</v>
      </c>
      <c r="AK85" s="19">
        <f>SUM($AK$48:$AK$84)</f>
        <v>4.2431224375929085E-5</v>
      </c>
      <c r="AL85" s="19">
        <f>SUM($AL$48:$AL$84)</f>
        <v>6.6555507871570167E-4</v>
      </c>
      <c r="AM85" s="19">
        <f>SUM($AM$48:$AM$84)</f>
        <v>3.2201852773952193E-4</v>
      </c>
      <c r="AN85">
        <f>SUM($AN$48:$AN$84)</f>
        <v>4.5039447030791697E-4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160</v>
      </c>
      <c r="C87">
        <f>SUM($D$85:$AN$85)</f>
        <v>3.4904565533993813E-2</v>
      </c>
      <c r="D87" s="18">
        <f>$D$85/$C$87</f>
        <v>5.867928136452924E-2</v>
      </c>
      <c r="E87" s="18">
        <f>$E$85/$C$87</f>
        <v>4.7631865212648513E-4</v>
      </c>
      <c r="F87" s="18">
        <f>$F$85/$C$87</f>
        <v>9.9151200078848971E-3</v>
      </c>
      <c r="G87" s="18">
        <f>$G$85/$C$87</f>
        <v>2.5601427106103364E-4</v>
      </c>
      <c r="H87" s="18">
        <f>$H$85/$C$87</f>
        <v>7.0743687955679738E-4</v>
      </c>
      <c r="I87" s="18">
        <f>$I$85/$C$87</f>
        <v>3.3694926331846874E-3</v>
      </c>
      <c r="J87" s="18">
        <f>$J$85/$C$87</f>
        <v>6.0496837621575722E-4</v>
      </c>
      <c r="K87" s="18">
        <f>$K$85/$C$87</f>
        <v>6.8464080995048985E-4</v>
      </c>
      <c r="L87" s="18">
        <f>$L$85/$C$87</f>
        <v>0.12049747327082477</v>
      </c>
      <c r="M87" s="18">
        <f>$M$85/$C$87</f>
        <v>0.17877772128919001</v>
      </c>
      <c r="N87" s="18">
        <f>$N$85/$C$87</f>
        <v>8.7011694660925031E-3</v>
      </c>
      <c r="O87" s="18">
        <f>$O$85/$C$87</f>
        <v>1.9682432932684548E-3</v>
      </c>
      <c r="P87" s="18">
        <f>$P$85/$C$87</f>
        <v>1.2692565851430429E-2</v>
      </c>
      <c r="Q87" s="18">
        <f>$Q$85/$C$87</f>
        <v>1.1897145896419973E-2</v>
      </c>
      <c r="R87" s="18">
        <f>$R$85/$C$87</f>
        <v>5.8009508664276016E-3</v>
      </c>
      <c r="S87" s="18">
        <f>$S$85/$C$87</f>
        <v>5.7364115320709695E-2</v>
      </c>
      <c r="T87" s="18">
        <f>$T$85/$C$87</f>
        <v>5.2850680050400417E-3</v>
      </c>
      <c r="U87" s="18">
        <f>$U$85/$C$87</f>
        <v>1.0936693574419532E-2</v>
      </c>
      <c r="V87" s="18">
        <f>$V$85/$C$87</f>
        <v>3.9195853433649903E-2</v>
      </c>
      <c r="W87" s="18">
        <f>$W$85/$C$87</f>
        <v>2.5278830603984379E-2</v>
      </c>
      <c r="X87" s="18">
        <f>$X$85/$C$87</f>
        <v>2.1818155622344713E-2</v>
      </c>
      <c r="Y87" s="18">
        <f>$Y$85/$C$87</f>
        <v>0.11550580809568307</v>
      </c>
      <c r="Z87" s="18">
        <f>$Z$85/$C$87</f>
        <v>8.8206100440066783E-4</v>
      </c>
      <c r="AA87" s="18">
        <f>$AA$85/$C$87</f>
        <v>5.4885298200086745E-2</v>
      </c>
      <c r="AB87" s="18">
        <f>$AB$85/$C$87</f>
        <v>2.0729282134975338E-3</v>
      </c>
      <c r="AC87" s="18">
        <f>$AC$85/$C$87</f>
        <v>6.5556313516399164E-2</v>
      </c>
      <c r="AD87" s="18">
        <f>$AD$85/$C$87</f>
        <v>2.461058930078551E-3</v>
      </c>
      <c r="AE87" s="18">
        <f>$AE$85/$C$87</f>
        <v>5.2407229810645765E-2</v>
      </c>
      <c r="AF87" s="18">
        <f>$AF$85/$C$87</f>
        <v>4.3412057535134094E-2</v>
      </c>
      <c r="AG87" s="18">
        <f>$AG$85/$C$87</f>
        <v>2.4764152847067387E-3</v>
      </c>
      <c r="AH87" s="18">
        <f>$AH$85/$C$87</f>
        <v>3.9049649368864701E-2</v>
      </c>
      <c r="AI87" s="18">
        <f>$AI$85/$C$87</f>
        <v>7.7334186811988347E-4</v>
      </c>
      <c r="AJ87" s="18">
        <f>$AJ$85/$C$87</f>
        <v>3.1978089363065548E-3</v>
      </c>
      <c r="AK87" s="18">
        <f>$AK$85/$C$87</f>
        <v>1.2156353682329895E-3</v>
      </c>
      <c r="AL87" s="18">
        <f>$AL$85/$C$87</f>
        <v>1.9067851684545757E-2</v>
      </c>
      <c r="AM87" s="18">
        <f>$AM$85/$C$87</f>
        <v>9.2256850303982646E-3</v>
      </c>
      <c r="AN87" s="18">
        <f>$AN$85/$C$87</f>
        <v>1.2903597664588448E-2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B87B9-B8DB-41D5-9699-0DD54488D78A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0" ht="230.25" thickTop="1" thickBot="1">
      <c r="A4" s="26"/>
      <c r="B4" s="27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  <c r="O4" s="29" t="s">
        <v>14</v>
      </c>
      <c r="P4" s="29" t="s">
        <v>15</v>
      </c>
      <c r="Q4" s="29" t="s">
        <v>16</v>
      </c>
      <c r="R4" s="29" t="s">
        <v>17</v>
      </c>
      <c r="S4" s="29" t="s">
        <v>18</v>
      </c>
      <c r="T4" s="29" t="s">
        <v>19</v>
      </c>
      <c r="U4" s="29" t="s">
        <v>20</v>
      </c>
      <c r="V4" s="29" t="s">
        <v>21</v>
      </c>
      <c r="W4" s="29" t="s">
        <v>22</v>
      </c>
      <c r="X4" s="29" t="s">
        <v>23</v>
      </c>
      <c r="Y4" s="29" t="s">
        <v>24</v>
      </c>
      <c r="Z4" s="29" t="s">
        <v>25</v>
      </c>
      <c r="AA4" s="29" t="s">
        <v>26</v>
      </c>
      <c r="AB4" s="29" t="s">
        <v>27</v>
      </c>
      <c r="AC4" s="29" t="s">
        <v>28</v>
      </c>
      <c r="AD4" s="29" t="s">
        <v>29</v>
      </c>
      <c r="AE4" s="29" t="s">
        <v>30</v>
      </c>
      <c r="AF4" s="29" t="s">
        <v>31</v>
      </c>
      <c r="AG4" s="29" t="s">
        <v>32</v>
      </c>
      <c r="AH4" s="29" t="s">
        <v>33</v>
      </c>
      <c r="AI4" s="29" t="s">
        <v>34</v>
      </c>
      <c r="AJ4" s="29" t="s">
        <v>35</v>
      </c>
      <c r="AK4" s="29" t="s">
        <v>36</v>
      </c>
      <c r="AL4" s="29" t="s">
        <v>37</v>
      </c>
      <c r="AM4" s="29" t="s">
        <v>38</v>
      </c>
      <c r="AN4" s="30" t="s">
        <v>39</v>
      </c>
    </row>
    <row r="5" spans="1:40" ht="24.75" thickTop="1">
      <c r="A5" s="31" t="s">
        <v>40</v>
      </c>
      <c r="B5" s="32" t="s">
        <v>41</v>
      </c>
      <c r="C5" s="33">
        <v>-1.9008722575147529E-2</v>
      </c>
      <c r="D5" s="34" t="s">
        <v>78</v>
      </c>
      <c r="E5" s="35">
        <v>1.9271752555377317E-2</v>
      </c>
      <c r="F5" s="35">
        <v>3.4026448286668828E-2</v>
      </c>
      <c r="G5" s="35">
        <v>1.020674003324093E-2</v>
      </c>
      <c r="H5" s="35">
        <v>2.162517692438027E-2</v>
      </c>
      <c r="I5" s="35">
        <v>3.5707883371069687E-3</v>
      </c>
      <c r="J5" s="35">
        <v>2.3929443012608025E-3</v>
      </c>
      <c r="K5" s="35">
        <v>7.7270594599522409E-3</v>
      </c>
      <c r="L5" s="35">
        <v>5.8170691546357203E-3</v>
      </c>
      <c r="M5" s="35">
        <v>2.086311445800933E-2</v>
      </c>
      <c r="N5" s="35">
        <v>7.6977133974163829E-3</v>
      </c>
      <c r="O5" s="35">
        <v>8.677828229889131E-5</v>
      </c>
      <c r="P5" s="35">
        <v>3.2134224107717643E-2</v>
      </c>
      <c r="Q5" s="35">
        <v>-3.1915920318475229E-4</v>
      </c>
      <c r="R5" s="35">
        <v>2.8713499752610686E-3</v>
      </c>
      <c r="S5" s="35">
        <v>1.8651545121708392E-2</v>
      </c>
      <c r="T5" s="35">
        <v>1.1340634527336692E-2</v>
      </c>
      <c r="U5" s="34" t="s">
        <v>79</v>
      </c>
      <c r="V5" s="35">
        <v>-2.8326924121965979E-2</v>
      </c>
      <c r="W5" s="35">
        <v>-1.0733060541900312E-3</v>
      </c>
      <c r="X5" s="35">
        <v>-2.4980754531282914E-2</v>
      </c>
      <c r="Y5" s="34" t="s">
        <v>80</v>
      </c>
      <c r="Z5" s="35">
        <v>-9.7108829833757598E-3</v>
      </c>
      <c r="AA5" s="35">
        <v>-3.8231215028926394E-4</v>
      </c>
      <c r="AB5" s="35">
        <v>-1.6632461770642835E-2</v>
      </c>
      <c r="AC5" s="35">
        <v>-1.8619926215805549E-2</v>
      </c>
      <c r="AD5" s="35">
        <v>-1.4640844004708478E-2</v>
      </c>
      <c r="AE5" s="35">
        <v>3.0806970702195028E-3</v>
      </c>
      <c r="AF5" s="35">
        <v>-1.9911234237215195E-2</v>
      </c>
      <c r="AG5" s="35">
        <v>-2.947713231986044E-2</v>
      </c>
      <c r="AH5" s="35">
        <v>-1.1014583419257833E-2</v>
      </c>
      <c r="AI5" s="35">
        <v>1.0762715822616462E-2</v>
      </c>
      <c r="AJ5" s="34" t="s">
        <v>81</v>
      </c>
      <c r="AK5" s="35">
        <v>-5.5133930914505079E-3</v>
      </c>
      <c r="AL5" s="35">
        <v>7.3901478294744628E-3</v>
      </c>
      <c r="AM5" s="35">
        <v>-1.8388653892983355E-2</v>
      </c>
      <c r="AN5" s="36" t="s">
        <v>82</v>
      </c>
    </row>
    <row r="6" spans="1:40" ht="24">
      <c r="A6" s="37" t="s">
        <v>42</v>
      </c>
      <c r="B6" s="38" t="s">
        <v>41</v>
      </c>
      <c r="C6" s="39" t="s">
        <v>83</v>
      </c>
      <c r="D6" s="40">
        <v>6.7685657488532214E-3</v>
      </c>
      <c r="E6" s="40">
        <v>7.8626270281460277E-3</v>
      </c>
      <c r="F6" s="40">
        <v>8.4260483273414649E-3</v>
      </c>
      <c r="G6" s="40">
        <v>1.2347808204176946E-2</v>
      </c>
      <c r="H6" s="40">
        <v>-4.0549220673385977E-4</v>
      </c>
      <c r="I6" s="41" t="s">
        <v>83</v>
      </c>
      <c r="J6" s="40">
        <v>1.6441127688588159E-2</v>
      </c>
      <c r="K6" s="40">
        <v>-9.5749033672976698E-4</v>
      </c>
      <c r="L6" s="40">
        <v>3.0760438877821721E-3</v>
      </c>
      <c r="M6" s="40">
        <v>3.5474036808254138E-2</v>
      </c>
      <c r="N6" s="40">
        <v>-6.7658399425168394E-4</v>
      </c>
      <c r="O6" s="41" t="s">
        <v>84</v>
      </c>
      <c r="P6" s="40">
        <v>1.0261166806531972E-2</v>
      </c>
      <c r="Q6" s="41" t="s">
        <v>85</v>
      </c>
      <c r="R6" s="40">
        <v>2.8547642075047695E-2</v>
      </c>
      <c r="S6" s="40">
        <v>6.5750443623941879E-3</v>
      </c>
      <c r="T6" s="40">
        <v>3.1574856848018189E-2</v>
      </c>
      <c r="U6" s="40">
        <v>-1.1007512042512825E-2</v>
      </c>
      <c r="V6" s="40">
        <v>-3.0846172376452242E-2</v>
      </c>
      <c r="W6" s="41" t="s">
        <v>81</v>
      </c>
      <c r="X6" s="41" t="s">
        <v>86</v>
      </c>
      <c r="Y6" s="40">
        <v>-2.9792156072251434E-2</v>
      </c>
      <c r="Z6" s="40">
        <v>-2.4667310411045924E-2</v>
      </c>
      <c r="AA6" s="40">
        <v>8.08380957122792E-3</v>
      </c>
      <c r="AB6" s="40">
        <v>-1.3385304115335122E-2</v>
      </c>
      <c r="AC6" s="40">
        <v>-5.9816721482826496E-3</v>
      </c>
      <c r="AD6" s="40">
        <v>-8.9380784300335664E-3</v>
      </c>
      <c r="AE6" s="40">
        <v>4.2193826047934027E-3</v>
      </c>
      <c r="AF6" s="40">
        <v>-2.2574504138275418E-2</v>
      </c>
      <c r="AG6" s="40">
        <v>-1.8302984590934809E-2</v>
      </c>
      <c r="AH6" s="41" t="s">
        <v>79</v>
      </c>
      <c r="AI6" s="40">
        <v>-1.7207352468132731E-3</v>
      </c>
      <c r="AJ6" s="40">
        <v>1.0330303357254681E-2</v>
      </c>
      <c r="AK6" s="40">
        <v>-2.2040257685602065E-2</v>
      </c>
      <c r="AL6" s="40">
        <v>-5.8924309055496654E-3</v>
      </c>
      <c r="AM6" s="40">
        <v>-5.4245328076884605E-3</v>
      </c>
      <c r="AN6" s="42">
        <v>-1.066380583023102E-2</v>
      </c>
    </row>
    <row r="7" spans="1:40" ht="24">
      <c r="A7" s="37" t="s">
        <v>43</v>
      </c>
      <c r="B7" s="38" t="s">
        <v>41</v>
      </c>
      <c r="C7" s="43">
        <v>-3.271414125635249E-3</v>
      </c>
      <c r="D7" s="40">
        <v>2.5369300580313846E-2</v>
      </c>
      <c r="E7" s="40">
        <v>1.1147074451654315E-2</v>
      </c>
      <c r="F7" s="40">
        <v>2.4820287326949131E-2</v>
      </c>
      <c r="G7" s="40">
        <v>1.6799210349175107E-2</v>
      </c>
      <c r="H7" s="40">
        <v>4.7087836529289499E-3</v>
      </c>
      <c r="I7" s="40">
        <v>1.7755719051629475E-2</v>
      </c>
      <c r="J7" s="40">
        <v>6.3328553333260782E-4</v>
      </c>
      <c r="K7" s="40">
        <v>1.6056134800080023E-2</v>
      </c>
      <c r="L7" s="40">
        <v>1.1870883827975675E-2</v>
      </c>
      <c r="M7" s="40">
        <v>3.4134735937232832E-2</v>
      </c>
      <c r="N7" s="40">
        <v>2.3911693059076571E-2</v>
      </c>
      <c r="O7" s="40">
        <v>9.5347951294335754E-3</v>
      </c>
      <c r="P7" s="40">
        <v>2.4724353530508419E-2</v>
      </c>
      <c r="Q7" s="40">
        <v>2.0383719255084486E-2</v>
      </c>
      <c r="R7" s="40">
        <v>-6.4797217969447948E-3</v>
      </c>
      <c r="S7" s="40">
        <v>2.4379991403541957E-2</v>
      </c>
      <c r="T7" s="40">
        <v>2.0722554385267197E-2</v>
      </c>
      <c r="U7" s="40">
        <v>1.0843036081174538E-2</v>
      </c>
      <c r="V7" s="40">
        <v>-1.9266603321678254E-2</v>
      </c>
      <c r="W7" s="40">
        <v>-2.0608033825923869E-2</v>
      </c>
      <c r="X7" s="40">
        <v>-3.2998119044791684E-2</v>
      </c>
      <c r="Y7" s="40">
        <v>-1.9830965759761558E-2</v>
      </c>
      <c r="Z7" s="40">
        <v>-1.6259253415649197E-2</v>
      </c>
      <c r="AA7" s="40">
        <v>-1.0215245345714755E-2</v>
      </c>
      <c r="AB7" s="40">
        <v>-8.3158625798131333E-4</v>
      </c>
      <c r="AC7" s="40">
        <v>-2.1724552713072113E-2</v>
      </c>
      <c r="AD7" s="40">
        <v>-1.8549658165915917E-2</v>
      </c>
      <c r="AE7" s="40">
        <v>1.1036396258708819E-2</v>
      </c>
      <c r="AF7" s="40">
        <v>-1.7721743359933959E-2</v>
      </c>
      <c r="AG7" s="41" t="s">
        <v>87</v>
      </c>
      <c r="AH7" s="40">
        <v>-1.7517971349502543E-3</v>
      </c>
      <c r="AI7" s="41" t="s">
        <v>88</v>
      </c>
      <c r="AJ7" s="40">
        <v>-2.1692213844851489E-2</v>
      </c>
      <c r="AK7" s="40">
        <v>3.7478175532708598E-3</v>
      </c>
      <c r="AL7" s="40">
        <v>-5.0628096274441814E-3</v>
      </c>
      <c r="AM7" s="40">
        <v>-1.7445794399822516E-2</v>
      </c>
      <c r="AN7" s="42">
        <v>-2.0219115633925987E-2</v>
      </c>
    </row>
    <row r="8" spans="1:40" ht="24">
      <c r="A8" s="37" t="s">
        <v>44</v>
      </c>
      <c r="B8" s="38" t="s">
        <v>41</v>
      </c>
      <c r="C8" s="43">
        <v>-1.7757643218780057E-2</v>
      </c>
      <c r="D8" s="40">
        <v>-2.6516744849615303E-3</v>
      </c>
      <c r="E8" s="40">
        <v>2.109619233039681E-2</v>
      </c>
      <c r="F8" s="40">
        <v>1.5625320896296147E-2</v>
      </c>
      <c r="G8" s="40">
        <v>1.5588518790156635E-2</v>
      </c>
      <c r="H8" s="40">
        <v>3.59864476059242E-3</v>
      </c>
      <c r="I8" s="40">
        <v>-2.1413551714005309E-4</v>
      </c>
      <c r="J8" s="40">
        <v>1.6252567910045999E-2</v>
      </c>
      <c r="K8" s="40">
        <v>1.7587122138157295E-2</v>
      </c>
      <c r="L8" s="40">
        <v>1.2112729581903367E-2</v>
      </c>
      <c r="M8" s="40">
        <v>-1.2732286432573094E-2</v>
      </c>
      <c r="N8" s="40">
        <v>-7.7926463821013673E-3</v>
      </c>
      <c r="O8" s="40">
        <v>-1.3164330726383743E-2</v>
      </c>
      <c r="P8" s="40">
        <v>2.9786713831217056E-2</v>
      </c>
      <c r="Q8" s="40">
        <v>1.2246531768312217E-2</v>
      </c>
      <c r="R8" s="40">
        <v>3.4617732454885503E-2</v>
      </c>
      <c r="S8" s="40">
        <v>2.3974094315064899E-2</v>
      </c>
      <c r="T8" s="40">
        <v>3.5923201301023585E-3</v>
      </c>
      <c r="U8" s="40">
        <v>-1.8527200767426165E-2</v>
      </c>
      <c r="V8" s="40">
        <v>2.8196795940225645E-3</v>
      </c>
      <c r="W8" s="40">
        <v>-8.706535451167027E-3</v>
      </c>
      <c r="X8" s="40">
        <v>8.0268456085608713E-3</v>
      </c>
      <c r="Y8" s="40">
        <v>-2.5310902814622484E-2</v>
      </c>
      <c r="Z8" s="40">
        <v>-9.7967260426866688E-3</v>
      </c>
      <c r="AA8" s="40">
        <v>-4.2265283014751957E-3</v>
      </c>
      <c r="AB8" s="40">
        <v>-1.2260303900197913E-2</v>
      </c>
      <c r="AC8" s="40">
        <v>2.217501024692041E-2</v>
      </c>
      <c r="AD8" s="40">
        <v>-2.8530971877050355E-2</v>
      </c>
      <c r="AE8" s="40">
        <v>-2.3495612718214067E-2</v>
      </c>
      <c r="AF8" s="40">
        <v>2.7857066341454503E-2</v>
      </c>
      <c r="AG8" s="40">
        <v>-3.1454345470794336E-2</v>
      </c>
      <c r="AH8" s="40">
        <v>-5.4701452333097466E-3</v>
      </c>
      <c r="AI8" s="40">
        <v>-1.7434394781097793E-2</v>
      </c>
      <c r="AJ8" s="40">
        <v>-3.2802306881071067E-2</v>
      </c>
      <c r="AK8" s="40">
        <v>-1.0128118107526941E-2</v>
      </c>
      <c r="AL8" s="40">
        <v>2.3459749925866556E-2</v>
      </c>
      <c r="AM8" s="41" t="s">
        <v>88</v>
      </c>
      <c r="AN8" s="44" t="s">
        <v>89</v>
      </c>
    </row>
    <row r="9" spans="1:40" ht="24">
      <c r="A9" s="37" t="s">
        <v>45</v>
      </c>
      <c r="B9" s="38" t="s">
        <v>41</v>
      </c>
      <c r="C9" s="43">
        <v>-8.8430569354574129E-4</v>
      </c>
      <c r="D9" s="40">
        <v>-8.7615030380033699E-3</v>
      </c>
      <c r="E9" s="40">
        <v>-2.841405429703462E-2</v>
      </c>
      <c r="F9" s="40">
        <v>-1.5877252793147216E-2</v>
      </c>
      <c r="G9" s="40">
        <v>-3.417120657466307E-2</v>
      </c>
      <c r="H9" s="40">
        <v>-1.6632333269287262E-2</v>
      </c>
      <c r="I9" s="40">
        <v>-6.4947736519803548E-3</v>
      </c>
      <c r="J9" s="41" t="s">
        <v>88</v>
      </c>
      <c r="K9" s="40">
        <v>1.4206677252491036E-2</v>
      </c>
      <c r="L9" s="40">
        <v>2.4209068501514164E-2</v>
      </c>
      <c r="M9" s="40">
        <v>-2.6322312137863554E-2</v>
      </c>
      <c r="N9" s="40">
        <v>2.0575387646036185E-3</v>
      </c>
      <c r="O9" s="40">
        <v>-3.5671030470857901E-2</v>
      </c>
      <c r="P9" s="40">
        <v>-1.640848476947699E-2</v>
      </c>
      <c r="Q9" s="40">
        <v>-2.0155691856589657E-2</v>
      </c>
      <c r="R9" s="40">
        <v>-5.3488392020396231E-3</v>
      </c>
      <c r="S9" s="40">
        <v>1.5658665706091228E-3</v>
      </c>
      <c r="T9" s="40">
        <v>-1.1822053977017005E-2</v>
      </c>
      <c r="U9" s="40">
        <v>2.412575944975473E-3</v>
      </c>
      <c r="V9" s="41" t="s">
        <v>90</v>
      </c>
      <c r="W9" s="40">
        <v>3.4034207708125402E-2</v>
      </c>
      <c r="X9" s="40">
        <v>2.1353563328685956E-2</v>
      </c>
      <c r="Y9" s="41" t="s">
        <v>83</v>
      </c>
      <c r="Z9" s="40">
        <v>1.67401272969816E-2</v>
      </c>
      <c r="AA9" s="40">
        <v>3.0043325776092932E-2</v>
      </c>
      <c r="AB9" s="40">
        <v>4.520060664341085E-3</v>
      </c>
      <c r="AC9" s="40">
        <v>1.7436654239923466E-2</v>
      </c>
      <c r="AD9" s="40">
        <v>1.6724559354722383E-2</v>
      </c>
      <c r="AE9" s="40">
        <v>1.3910386582790966E-3</v>
      </c>
      <c r="AF9" s="40">
        <v>2.6433148966398229E-2</v>
      </c>
      <c r="AG9" s="40">
        <v>2.43825950175749E-2</v>
      </c>
      <c r="AH9" s="40">
        <v>1.6559731934203688E-2</v>
      </c>
      <c r="AI9" s="40">
        <v>6.3315906927442691E-4</v>
      </c>
      <c r="AJ9" s="40">
        <v>1.1332426840491796E-2</v>
      </c>
      <c r="AK9" s="40">
        <v>6.7932926212423989E-3</v>
      </c>
      <c r="AL9" s="40">
        <v>1.8762585095969024E-3</v>
      </c>
      <c r="AM9" s="40">
        <v>1.6234005943397516E-2</v>
      </c>
      <c r="AN9" s="42">
        <v>8.2480160433709947E-3</v>
      </c>
    </row>
    <row r="10" spans="1:40" ht="24">
      <c r="A10" s="37" t="s">
        <v>46</v>
      </c>
      <c r="B10" s="38" t="s">
        <v>41</v>
      </c>
      <c r="C10" s="43">
        <v>-5.6386560390760442E-3</v>
      </c>
      <c r="D10" s="40">
        <v>3.0127330071727746E-2</v>
      </c>
      <c r="E10" s="40">
        <v>2.168393348654523E-2</v>
      </c>
      <c r="F10" s="40">
        <v>3.0498262682887235E-2</v>
      </c>
      <c r="G10" s="41" t="s">
        <v>91</v>
      </c>
      <c r="H10" s="41" t="s">
        <v>92</v>
      </c>
      <c r="I10" s="40">
        <v>3.3268039468509186E-3</v>
      </c>
      <c r="J10" s="40">
        <v>6.786022522599606E-3</v>
      </c>
      <c r="K10" s="40">
        <v>1.9542179173863014E-2</v>
      </c>
      <c r="L10" s="40">
        <v>2.546389118369875E-2</v>
      </c>
      <c r="M10" s="40">
        <v>6.0213582137545723E-3</v>
      </c>
      <c r="N10" s="41" t="s">
        <v>93</v>
      </c>
      <c r="O10" s="40">
        <v>6.9262727854108508E-4</v>
      </c>
      <c r="P10" s="40">
        <v>1.2320469629760989E-2</v>
      </c>
      <c r="Q10" s="40">
        <v>9.9149958425078094E-3</v>
      </c>
      <c r="R10" s="40">
        <v>1.7995113389731039E-2</v>
      </c>
      <c r="S10" s="40">
        <v>1.1698681796636065E-2</v>
      </c>
      <c r="T10" s="40">
        <v>2.6423184112782501E-2</v>
      </c>
      <c r="U10" s="40">
        <v>-5.5578077910802834E-3</v>
      </c>
      <c r="V10" s="40">
        <v>7.5784375872353415E-3</v>
      </c>
      <c r="W10" s="40">
        <v>-7.6184520255953101E-3</v>
      </c>
      <c r="X10" s="40">
        <v>1.300458747700789E-2</v>
      </c>
      <c r="Y10" s="40">
        <v>-1.8918779601218048E-2</v>
      </c>
      <c r="Z10" s="40">
        <v>4.1700347717409459E-3</v>
      </c>
      <c r="AA10" s="40">
        <v>-9.6545840834340244E-3</v>
      </c>
      <c r="AB10" s="40">
        <v>-2.1712007544520528E-2</v>
      </c>
      <c r="AC10" s="40">
        <v>-1.92476219480479E-2</v>
      </c>
      <c r="AD10" s="40">
        <v>-1.2536974577619297E-2</v>
      </c>
      <c r="AE10" s="40">
        <v>-2.5966989728541053E-2</v>
      </c>
      <c r="AF10" s="40">
        <v>-8.5906217910129267E-3</v>
      </c>
      <c r="AG10" s="40">
        <v>-2.4210233406634373E-2</v>
      </c>
      <c r="AH10" s="40">
        <v>-2.2173148969628187E-2</v>
      </c>
      <c r="AI10" s="40">
        <v>3.7315888732635735E-3</v>
      </c>
      <c r="AJ10" s="40">
        <v>-2.7569579957389821E-2</v>
      </c>
      <c r="AK10" s="41" t="s">
        <v>94</v>
      </c>
      <c r="AL10" s="40">
        <v>-1.0308756358723442E-2</v>
      </c>
      <c r="AM10" s="40">
        <v>-1.0104271904383693E-2</v>
      </c>
      <c r="AN10" s="42">
        <v>-2.211276299994713E-2</v>
      </c>
    </row>
    <row r="11" spans="1:40" ht="24">
      <c r="A11" s="37" t="s">
        <v>47</v>
      </c>
      <c r="B11" s="38" t="s">
        <v>41</v>
      </c>
      <c r="C11" s="43">
        <v>-1.6097457224520013E-3</v>
      </c>
      <c r="D11" s="40">
        <v>-2.2602239971890987E-2</v>
      </c>
      <c r="E11" s="40">
        <v>-3.4894408141793762E-3</v>
      </c>
      <c r="F11" s="40">
        <v>-1.2297260790394051E-2</v>
      </c>
      <c r="G11" s="40">
        <v>-1.2755459702245469E-2</v>
      </c>
      <c r="H11" s="40">
        <v>-1.5118553148815762E-2</v>
      </c>
      <c r="I11" s="40">
        <v>-1.5894864396189607E-2</v>
      </c>
      <c r="J11" s="40">
        <v>1.4228460677007143E-2</v>
      </c>
      <c r="K11" s="41" t="s">
        <v>88</v>
      </c>
      <c r="L11" s="40">
        <v>-3.346002303063117E-2</v>
      </c>
      <c r="M11" s="40">
        <v>-3.4742344006145828E-2</v>
      </c>
      <c r="N11" s="40">
        <v>1.9882165415531462E-3</v>
      </c>
      <c r="O11" s="41" t="s">
        <v>80</v>
      </c>
      <c r="P11" s="40">
        <v>2.3829274932161242E-3</v>
      </c>
      <c r="Q11" s="40">
        <v>-1.6425405112923189E-2</v>
      </c>
      <c r="R11" s="40">
        <v>9.4241202160179963E-3</v>
      </c>
      <c r="S11" s="40">
        <v>3.7092240168377952E-3</v>
      </c>
      <c r="T11" s="40">
        <v>-1.124244016188888E-2</v>
      </c>
      <c r="U11" s="40">
        <v>7.7837665036038246E-3</v>
      </c>
      <c r="V11" s="40">
        <v>2.4220563178950404E-2</v>
      </c>
      <c r="W11" s="40">
        <v>5.968013393189078E-3</v>
      </c>
      <c r="X11" s="40">
        <v>2.6477464927612632E-2</v>
      </c>
      <c r="Y11" s="40">
        <v>2.5780827023058148E-2</v>
      </c>
      <c r="Z11" s="40">
        <v>1.587098849116764E-2</v>
      </c>
      <c r="AA11" s="41" t="s">
        <v>95</v>
      </c>
      <c r="AB11" s="41" t="s">
        <v>90</v>
      </c>
      <c r="AC11" s="40">
        <v>1.9029324876906999E-2</v>
      </c>
      <c r="AD11" s="40">
        <v>-1.3177749274347939E-2</v>
      </c>
      <c r="AE11" s="40">
        <v>-3.913826916006692E-3</v>
      </c>
      <c r="AF11" s="40">
        <v>8.5232685847749911E-3</v>
      </c>
      <c r="AG11" s="40">
        <v>1.7798448757782182E-2</v>
      </c>
      <c r="AH11" s="40">
        <v>-9.5889365954590655E-4</v>
      </c>
      <c r="AI11" s="40">
        <v>1.6029888692537877E-2</v>
      </c>
      <c r="AJ11" s="40">
        <v>-6.4235798852903207E-3</v>
      </c>
      <c r="AK11" s="40">
        <v>1.9566666074745661E-2</v>
      </c>
      <c r="AL11" s="40">
        <v>2.0210620654821623E-2</v>
      </c>
      <c r="AM11" s="40">
        <v>1.7580723859784268E-2</v>
      </c>
      <c r="AN11" s="42">
        <v>2.6021867026733061E-3</v>
      </c>
    </row>
    <row r="12" spans="1:40" ht="24">
      <c r="A12" s="37" t="s">
        <v>48</v>
      </c>
      <c r="B12" s="38" t="s">
        <v>41</v>
      </c>
      <c r="C12" s="39" t="s">
        <v>91</v>
      </c>
      <c r="D12" s="40">
        <v>2.7467130428926348E-3</v>
      </c>
      <c r="E12" s="40">
        <v>-8.229271280667215E-3</v>
      </c>
      <c r="F12" s="40">
        <v>-1.1548600376447976E-2</v>
      </c>
      <c r="G12" s="40">
        <v>-1.8394446305217166E-2</v>
      </c>
      <c r="H12" s="40">
        <v>8.5905180234739174E-3</v>
      </c>
      <c r="I12" s="40">
        <v>-3.4121174485061134E-2</v>
      </c>
      <c r="J12" s="40">
        <v>1.563881079488268E-3</v>
      </c>
      <c r="K12" s="40">
        <v>3.678484052582589E-3</v>
      </c>
      <c r="L12" s="40">
        <v>3.0066934623587584E-3</v>
      </c>
      <c r="M12" s="40">
        <v>-2.9217697542878274E-2</v>
      </c>
      <c r="N12" s="40">
        <v>-1.0695688301389028E-2</v>
      </c>
      <c r="O12" s="41" t="s">
        <v>96</v>
      </c>
      <c r="P12" s="40">
        <v>-1.2427623849152726E-2</v>
      </c>
      <c r="Q12" s="40">
        <v>-2.2138876348962881E-2</v>
      </c>
      <c r="R12" s="40">
        <v>-4.038312003992117E-3</v>
      </c>
      <c r="S12" s="41" t="s">
        <v>97</v>
      </c>
      <c r="T12" s="40">
        <v>-1.9829211579902976E-2</v>
      </c>
      <c r="U12" s="40">
        <v>1.8618136331646287E-2</v>
      </c>
      <c r="V12" s="41" t="s">
        <v>98</v>
      </c>
      <c r="W12" s="41" t="s">
        <v>99</v>
      </c>
      <c r="X12" s="41" t="s">
        <v>90</v>
      </c>
      <c r="Y12" s="40">
        <v>1.5155853117330918E-2</v>
      </c>
      <c r="Z12" s="41" t="s">
        <v>100</v>
      </c>
      <c r="AA12" s="40">
        <v>1.1450118945938443E-2</v>
      </c>
      <c r="AB12" s="40">
        <v>3.2438521563227601E-2</v>
      </c>
      <c r="AC12" s="40">
        <v>2.1093163355667587E-2</v>
      </c>
      <c r="AD12" s="40">
        <v>-3.796599289975089E-3</v>
      </c>
      <c r="AE12" s="40">
        <v>-4.9804755623960046E-3</v>
      </c>
      <c r="AF12" s="40">
        <v>2.4925377063333393E-2</v>
      </c>
      <c r="AG12" s="40">
        <v>-1.1438854558365833E-2</v>
      </c>
      <c r="AH12" s="40">
        <v>6.5699075686110253E-3</v>
      </c>
      <c r="AI12" s="40">
        <v>2.4136619471435219E-2</v>
      </c>
      <c r="AJ12" s="40">
        <v>-4.7190548158941754E-3</v>
      </c>
      <c r="AK12" s="40">
        <v>1.1624749126510944E-2</v>
      </c>
      <c r="AL12" s="40">
        <v>1.4155030150407168E-2</v>
      </c>
      <c r="AM12" s="40">
        <v>2.3765289708719235E-2</v>
      </c>
      <c r="AN12" s="42">
        <v>-1.3621822474294847E-2</v>
      </c>
    </row>
    <row r="13" spans="1:40" ht="24">
      <c r="A13" s="37" t="s">
        <v>49</v>
      </c>
      <c r="B13" s="38" t="s">
        <v>41</v>
      </c>
      <c r="C13" s="43">
        <v>1.6596389596390286E-3</v>
      </c>
      <c r="D13" s="40">
        <v>-4.4378652594401291E-3</v>
      </c>
      <c r="E13" s="41" t="s">
        <v>79</v>
      </c>
      <c r="F13" s="40">
        <v>-1.4468858803260059E-2</v>
      </c>
      <c r="G13" s="40">
        <v>3.5565949235367468E-2</v>
      </c>
      <c r="H13" s="40">
        <v>-3.439303231784644E-4</v>
      </c>
      <c r="I13" s="40">
        <v>-3.3250097714169459E-2</v>
      </c>
      <c r="J13" s="40">
        <v>-2.8271078689859615E-2</v>
      </c>
      <c r="K13" s="40">
        <v>-3.4712425423944404E-3</v>
      </c>
      <c r="L13" s="40">
        <v>-2.6712092089352685E-2</v>
      </c>
      <c r="M13" s="40">
        <v>-2.2822213561965021E-2</v>
      </c>
      <c r="N13" s="40">
        <v>-1.8372309756303808E-2</v>
      </c>
      <c r="O13" s="40">
        <v>-3.0497919929905998E-2</v>
      </c>
      <c r="P13" s="40">
        <v>-4.8771890073717331E-3</v>
      </c>
      <c r="Q13" s="41" t="s">
        <v>101</v>
      </c>
      <c r="R13" s="40">
        <v>-1.2219097451003939E-2</v>
      </c>
      <c r="S13" s="40">
        <v>-8.2509410140808887E-3</v>
      </c>
      <c r="T13" s="41" t="s">
        <v>101</v>
      </c>
      <c r="U13" s="40">
        <v>1.9296171761729021E-2</v>
      </c>
      <c r="V13" s="40">
        <v>-1.9696180568364505E-2</v>
      </c>
      <c r="W13" s="41" t="s">
        <v>102</v>
      </c>
      <c r="X13" s="40">
        <v>2.4924393706458253E-2</v>
      </c>
      <c r="Y13" s="40">
        <v>1.7124824401233416E-3</v>
      </c>
      <c r="Z13" s="40">
        <v>2.9671217685858842E-2</v>
      </c>
      <c r="AA13" s="40">
        <v>-1.3231454879553058E-4</v>
      </c>
      <c r="AB13" s="40">
        <v>2.5242378155390294E-2</v>
      </c>
      <c r="AC13" s="40">
        <v>2.7621505104072998E-2</v>
      </c>
      <c r="AD13" s="40">
        <v>1.9519038234916325E-2</v>
      </c>
      <c r="AE13" s="40">
        <v>1.2032810282940594E-2</v>
      </c>
      <c r="AF13" s="40">
        <v>2.9837680086790056E-2</v>
      </c>
      <c r="AG13" s="40">
        <v>1.9557529857927022E-2</v>
      </c>
      <c r="AH13" s="40">
        <v>7.8825093405361438E-3</v>
      </c>
      <c r="AI13" s="40">
        <v>1.1060459555500137E-2</v>
      </c>
      <c r="AJ13" s="40">
        <v>1.0084378935482906E-2</v>
      </c>
      <c r="AK13" s="40">
        <v>2.1588326282185724E-2</v>
      </c>
      <c r="AL13" s="40">
        <v>2.502030316193039E-2</v>
      </c>
      <c r="AM13" s="40">
        <v>2.0972218962434404E-2</v>
      </c>
      <c r="AN13" s="42">
        <v>5.9458348748808411E-3</v>
      </c>
    </row>
    <row r="14" spans="1:40" ht="24">
      <c r="A14" s="37" t="s">
        <v>50</v>
      </c>
      <c r="B14" s="38" t="s">
        <v>41</v>
      </c>
      <c r="C14" s="43">
        <v>-1.3408528346357255E-2</v>
      </c>
      <c r="D14" s="40">
        <v>-3.6184111917471305E-2</v>
      </c>
      <c r="E14" s="40">
        <v>-1.2219035936374028E-2</v>
      </c>
      <c r="F14" s="40">
        <v>-2.3485059099811387E-2</v>
      </c>
      <c r="G14" s="40">
        <v>-1.5046569645819673E-2</v>
      </c>
      <c r="H14" s="41" t="s">
        <v>81</v>
      </c>
      <c r="I14" s="40">
        <v>-3.1542775155760381E-3</v>
      </c>
      <c r="J14" s="40">
        <v>-5.3259861811103138E-3</v>
      </c>
      <c r="K14" s="40">
        <v>9.375016351086311E-3</v>
      </c>
      <c r="L14" s="41" t="s">
        <v>103</v>
      </c>
      <c r="M14" s="40">
        <v>-1.7006449294823745E-2</v>
      </c>
      <c r="N14" s="40">
        <v>-2.8090781402520217E-2</v>
      </c>
      <c r="O14" s="40">
        <v>1.0932155287904453E-3</v>
      </c>
      <c r="P14" s="40">
        <v>-1.3474406577223014E-2</v>
      </c>
      <c r="Q14" s="40">
        <v>-1.1231238668695496E-3</v>
      </c>
      <c r="R14" s="41" t="s">
        <v>79</v>
      </c>
      <c r="S14" s="40">
        <v>-4.0539921112033132E-3</v>
      </c>
      <c r="T14" s="40">
        <v>-6.4986224821200981E-3</v>
      </c>
      <c r="U14" s="40">
        <v>2.8875518013868253E-3</v>
      </c>
      <c r="V14" s="40">
        <v>1.8334534608534823E-2</v>
      </c>
      <c r="W14" s="40">
        <v>4.7977661820539199E-3</v>
      </c>
      <c r="X14" s="40">
        <v>-1.0039558309286985E-2</v>
      </c>
      <c r="Y14" s="40">
        <v>-2.206349835587228E-2</v>
      </c>
      <c r="Z14" s="40">
        <v>6.5541036618562889E-3</v>
      </c>
      <c r="AA14" s="40">
        <v>2.944434702005012E-2</v>
      </c>
      <c r="AB14" s="40">
        <v>3.1454015260292512E-2</v>
      </c>
      <c r="AC14" s="40">
        <v>3.4432438874221129E-2</v>
      </c>
      <c r="AD14" s="40">
        <v>1.5312548127618753E-2</v>
      </c>
      <c r="AE14" s="40">
        <v>3.2843335138300914E-2</v>
      </c>
      <c r="AF14" s="40">
        <v>1.5319666762336171E-2</v>
      </c>
      <c r="AG14" s="40">
        <v>-5.4142337939886171E-3</v>
      </c>
      <c r="AH14" s="40">
        <v>2.8606707216168963E-2</v>
      </c>
      <c r="AI14" s="40">
        <v>-6.4444901650116855E-3</v>
      </c>
      <c r="AJ14" s="40">
        <v>2.6925574068377787E-2</v>
      </c>
      <c r="AK14" s="40">
        <v>1.7932371265477868E-2</v>
      </c>
      <c r="AL14" s="41" t="s">
        <v>83</v>
      </c>
      <c r="AM14" s="40">
        <v>3.4436212657452232E-2</v>
      </c>
      <c r="AN14" s="42">
        <v>2.2547454343351259E-2</v>
      </c>
    </row>
    <row r="15" spans="1:40" ht="24">
      <c r="A15" s="37" t="s">
        <v>51</v>
      </c>
      <c r="B15" s="38" t="s">
        <v>41</v>
      </c>
      <c r="C15" s="39" t="s">
        <v>104</v>
      </c>
      <c r="D15" s="40">
        <v>1.2023753832376648E-2</v>
      </c>
      <c r="E15" s="40">
        <v>-1.120556033243072E-4</v>
      </c>
      <c r="F15" s="41" t="s">
        <v>105</v>
      </c>
      <c r="G15" s="40">
        <v>2.1153177250293195E-2</v>
      </c>
      <c r="H15" s="40">
        <v>2.8559325297401451E-2</v>
      </c>
      <c r="I15" s="40">
        <v>1.2607362609464269E-2</v>
      </c>
      <c r="J15" s="40">
        <v>2.9838150666960866E-2</v>
      </c>
      <c r="K15" s="41" t="s">
        <v>100</v>
      </c>
      <c r="L15" s="40">
        <v>2.247279882702391E-2</v>
      </c>
      <c r="M15" s="40">
        <v>1.6827049733999167E-2</v>
      </c>
      <c r="N15" s="40">
        <v>-1.5014441534176725E-2</v>
      </c>
      <c r="O15" s="40">
        <v>9.4251776540462424E-3</v>
      </c>
      <c r="P15" s="40">
        <v>3.3399397112341161E-2</v>
      </c>
      <c r="Q15" s="40">
        <v>1.8337397149211246E-2</v>
      </c>
      <c r="R15" s="40">
        <v>2.9367185269478201E-2</v>
      </c>
      <c r="S15" s="40">
        <v>1.1465153765203052E-2</v>
      </c>
      <c r="T15" s="40">
        <v>2.1673636008737483E-2</v>
      </c>
      <c r="U15" s="40">
        <v>-3.9966933667652153E-4</v>
      </c>
      <c r="V15" s="40">
        <v>-9.6556671369027441E-3</v>
      </c>
      <c r="W15" s="40">
        <v>4.6271463402264073E-3</v>
      </c>
      <c r="X15" s="40">
        <v>-6.4980910346300802E-3</v>
      </c>
      <c r="Y15" s="41" t="s">
        <v>82</v>
      </c>
      <c r="Z15" s="40">
        <v>8.683596624524512E-3</v>
      </c>
      <c r="AA15" s="41" t="s">
        <v>97</v>
      </c>
      <c r="AB15" s="40">
        <v>1.3617443115968186E-2</v>
      </c>
      <c r="AC15" s="40">
        <v>-2.1685457598991244E-2</v>
      </c>
      <c r="AD15" s="40">
        <v>-2.4756257340918023E-2</v>
      </c>
      <c r="AE15" s="40">
        <v>-2.0009506029557464E-2</v>
      </c>
      <c r="AF15" s="40">
        <v>-1.5823144197187576E-2</v>
      </c>
      <c r="AG15" s="41" t="s">
        <v>106</v>
      </c>
      <c r="AH15" s="40">
        <v>8.0561941902650425E-3</v>
      </c>
      <c r="AI15" s="40">
        <v>-1.0140327275284151E-2</v>
      </c>
      <c r="AJ15" s="40">
        <v>-3.0148479175101727E-2</v>
      </c>
      <c r="AK15" s="40">
        <v>-9.6086601520549569E-3</v>
      </c>
      <c r="AL15" s="40">
        <v>3.5177565541823205E-2</v>
      </c>
      <c r="AM15" s="40">
        <v>-4.1904321821213076E-3</v>
      </c>
      <c r="AN15" s="44" t="s">
        <v>106</v>
      </c>
    </row>
    <row r="16" spans="1:40" ht="24">
      <c r="A16" s="37" t="s">
        <v>52</v>
      </c>
      <c r="B16" s="38" t="s">
        <v>41</v>
      </c>
      <c r="C16" s="39" t="s">
        <v>107</v>
      </c>
      <c r="D16" s="40">
        <v>1.4220362046516848E-2</v>
      </c>
      <c r="E16" s="40">
        <v>3.0000504406459325E-2</v>
      </c>
      <c r="F16" s="40">
        <v>3.3518460162015617E-3</v>
      </c>
      <c r="G16" s="40">
        <v>2.1601788239052722E-2</v>
      </c>
      <c r="H16" s="40">
        <v>2.0184248257200235E-2</v>
      </c>
      <c r="I16" s="40">
        <v>9.3869602285725062E-3</v>
      </c>
      <c r="J16" s="40">
        <v>2.6454563220330945E-2</v>
      </c>
      <c r="K16" s="40">
        <v>8.5253479938773701E-3</v>
      </c>
      <c r="L16" s="40">
        <v>3.6070171113192575E-4</v>
      </c>
      <c r="M16" s="40">
        <v>-2.8511210240104078E-2</v>
      </c>
      <c r="N16" s="40">
        <v>1.4892969048331331E-2</v>
      </c>
      <c r="O16" s="40">
        <v>-3.3658420021130549E-3</v>
      </c>
      <c r="P16" s="40">
        <v>2.2029044328252215E-2</v>
      </c>
      <c r="Q16" s="40">
        <v>3.0539457798199219E-3</v>
      </c>
      <c r="R16" s="40">
        <v>1.5398989070035849E-2</v>
      </c>
      <c r="S16" s="40">
        <v>2.5138142574296352E-2</v>
      </c>
      <c r="T16" s="40">
        <v>5.6028662370874284E-3</v>
      </c>
      <c r="U16" s="40">
        <v>-2.0060036164481109E-2</v>
      </c>
      <c r="V16" s="40">
        <v>-1.6072028308256391E-2</v>
      </c>
      <c r="W16" s="40">
        <v>1.1665384975401382E-3</v>
      </c>
      <c r="X16" s="40">
        <v>-2.12443126318286E-3</v>
      </c>
      <c r="Y16" s="40">
        <v>-3.2398517925237937E-2</v>
      </c>
      <c r="Z16" s="40">
        <v>8.2249634512061472E-3</v>
      </c>
      <c r="AA16" s="40">
        <v>-1.594553869220566E-2</v>
      </c>
      <c r="AB16" s="40">
        <v>-7.9445316974127433E-3</v>
      </c>
      <c r="AC16" s="40">
        <v>2.7659694484962024E-2</v>
      </c>
      <c r="AD16" s="40">
        <v>-3.179967829553889E-2</v>
      </c>
      <c r="AE16" s="40">
        <v>-9.0055779593226082E-3</v>
      </c>
      <c r="AF16" s="41" t="s">
        <v>88</v>
      </c>
      <c r="AG16" s="40">
        <v>-2.7971556719592026E-2</v>
      </c>
      <c r="AH16" s="40">
        <v>-2.2739498583519889E-2</v>
      </c>
      <c r="AI16" s="40">
        <v>-1.7698201847109841E-2</v>
      </c>
      <c r="AJ16" s="41" t="s">
        <v>108</v>
      </c>
      <c r="AK16" s="40">
        <v>-8.6042629621386583E-3</v>
      </c>
      <c r="AL16" s="40">
        <v>-1.3859151426676026E-2</v>
      </c>
      <c r="AM16" s="40">
        <v>2.7854468946902015E-2</v>
      </c>
      <c r="AN16" s="42">
        <v>-3.0964389295233853E-2</v>
      </c>
    </row>
    <row r="17" spans="1:40" ht="24">
      <c r="A17" s="37" t="s">
        <v>53</v>
      </c>
      <c r="B17" s="38" t="s">
        <v>41</v>
      </c>
      <c r="C17" s="43">
        <v>7.7387911488643567E-3</v>
      </c>
      <c r="D17" s="40">
        <v>1.7363610350267064E-3</v>
      </c>
      <c r="E17" s="40">
        <v>2.5394834194792708E-2</v>
      </c>
      <c r="F17" s="40">
        <v>2.7837910425787114E-2</v>
      </c>
      <c r="G17" s="40">
        <v>1.424728877758317E-2</v>
      </c>
      <c r="H17" s="40">
        <v>2.5157929767483794E-3</v>
      </c>
      <c r="I17" s="40">
        <v>1.9197840679154098E-2</v>
      </c>
      <c r="J17" s="40">
        <v>4.5264929089697164E-3</v>
      </c>
      <c r="K17" s="41" t="s">
        <v>90</v>
      </c>
      <c r="L17" s="40">
        <v>3.2044106619280817E-2</v>
      </c>
      <c r="M17" s="40">
        <v>1.1292255153413306E-3</v>
      </c>
      <c r="N17" s="40">
        <v>1.9197058671919315E-2</v>
      </c>
      <c r="O17" s="40">
        <v>1.1578778028226792E-2</v>
      </c>
      <c r="P17" s="41" t="s">
        <v>83</v>
      </c>
      <c r="Q17" s="40">
        <v>1.913376331446822E-2</v>
      </c>
      <c r="R17" s="40">
        <v>3.162371518919585E-2</v>
      </c>
      <c r="S17" s="40">
        <v>3.2719525626456566E-2</v>
      </c>
      <c r="T17" s="40">
        <v>1.9377021050029867E-3</v>
      </c>
      <c r="U17" s="40">
        <v>-1.6756613818917826E-2</v>
      </c>
      <c r="V17" s="40">
        <v>7.5878813890343502E-3</v>
      </c>
      <c r="W17" s="40">
        <v>-2.2458329347555581E-2</v>
      </c>
      <c r="X17" s="40">
        <v>6.3659522546307724E-3</v>
      </c>
      <c r="Y17" s="40">
        <v>-3.0031194336751367E-2</v>
      </c>
      <c r="Z17" s="40">
        <v>6.0405761515810682E-4</v>
      </c>
      <c r="AA17" s="40">
        <v>1.3737788189570159E-2</v>
      </c>
      <c r="AB17" s="41" t="s">
        <v>88</v>
      </c>
      <c r="AC17" s="40">
        <v>2.4376218055807137E-3</v>
      </c>
      <c r="AD17" s="40">
        <v>-2.6308643906102224E-2</v>
      </c>
      <c r="AE17" s="40">
        <v>-1.8958596988526904E-2</v>
      </c>
      <c r="AF17" s="40">
        <v>-7.9469394558286995E-3</v>
      </c>
      <c r="AG17" s="40">
        <v>-1.4572835606080652E-2</v>
      </c>
      <c r="AH17" s="40">
        <v>-1.3496540379955603E-2</v>
      </c>
      <c r="AI17" s="40">
        <v>-8.3276488845032367E-4</v>
      </c>
      <c r="AJ17" s="40">
        <v>-9.8707563534599398E-3</v>
      </c>
      <c r="AK17" s="40">
        <v>-2.1754640703962828E-2</v>
      </c>
      <c r="AL17" s="40">
        <v>5.6089188606062313E-3</v>
      </c>
      <c r="AM17" s="40">
        <v>-1.2255282280397713E-2</v>
      </c>
      <c r="AN17" s="42">
        <v>-2.7389832213798655E-2</v>
      </c>
    </row>
    <row r="18" spans="1:40" ht="24">
      <c r="A18" s="37" t="s">
        <v>54</v>
      </c>
      <c r="B18" s="38" t="s">
        <v>41</v>
      </c>
      <c r="C18" s="39" t="s">
        <v>103</v>
      </c>
      <c r="D18" s="40">
        <v>1.9117893788059871E-2</v>
      </c>
      <c r="E18" s="40">
        <v>2.7751203982514325E-2</v>
      </c>
      <c r="F18" s="40">
        <v>1.1954386550318111E-2</v>
      </c>
      <c r="G18" s="40">
        <v>5.1650590377755445E-3</v>
      </c>
      <c r="H18" s="40">
        <v>1.8100603898635374E-2</v>
      </c>
      <c r="I18" s="40">
        <v>2.5503517112445053E-3</v>
      </c>
      <c r="J18" s="40">
        <v>1.7438440489475442E-2</v>
      </c>
      <c r="K18" s="40">
        <v>1.9013470645972721E-2</v>
      </c>
      <c r="L18" s="40">
        <v>-2.6796919703440964E-2</v>
      </c>
      <c r="M18" s="40">
        <v>-2.2724334026688855E-2</v>
      </c>
      <c r="N18" s="40">
        <v>4.6685653303132043E-3</v>
      </c>
      <c r="O18" s="40">
        <v>-1.5440610753333217E-2</v>
      </c>
      <c r="P18" s="41" t="s">
        <v>100</v>
      </c>
      <c r="Q18" s="40">
        <v>-2.1570216056858147E-3</v>
      </c>
      <c r="R18" s="40">
        <v>3.4579995718571913E-2</v>
      </c>
      <c r="S18" s="40">
        <v>2.1253912767628006E-2</v>
      </c>
      <c r="T18" s="40">
        <v>-2.8043534107219242E-3</v>
      </c>
      <c r="U18" s="40">
        <v>-1.8751318997683317E-2</v>
      </c>
      <c r="V18" s="40">
        <v>-1.1232230531771924E-2</v>
      </c>
      <c r="W18" s="40">
        <v>-1.1066600271700461E-3</v>
      </c>
      <c r="X18" s="40">
        <v>6.8164050814539549E-3</v>
      </c>
      <c r="Y18" s="40">
        <v>-3.1606565469208196E-2</v>
      </c>
      <c r="Z18" s="40">
        <v>7.3028262597564118E-3</v>
      </c>
      <c r="AA18" s="40">
        <v>-2.1843704067577858E-2</v>
      </c>
      <c r="AB18" s="40">
        <v>2.4306286440886771E-3</v>
      </c>
      <c r="AC18" s="41" t="s">
        <v>88</v>
      </c>
      <c r="AD18" s="40">
        <v>-3.5753480206156034E-2</v>
      </c>
      <c r="AE18" s="40">
        <v>-2.2823901213125053E-2</v>
      </c>
      <c r="AF18" s="40">
        <v>2.7634416693232373E-2</v>
      </c>
      <c r="AG18" s="40">
        <v>-2.2838830266388152E-2</v>
      </c>
      <c r="AH18" s="40">
        <v>-6.0203901989900437E-3</v>
      </c>
      <c r="AI18" s="40">
        <v>-2.1685694755103582E-2</v>
      </c>
      <c r="AJ18" s="40">
        <v>-3.2139879661693904E-2</v>
      </c>
      <c r="AK18" s="40">
        <v>-1.9271953432628344E-2</v>
      </c>
      <c r="AL18" s="40">
        <v>-1.2408186882101607E-2</v>
      </c>
      <c r="AM18" s="40">
        <v>2.2152379031790011E-2</v>
      </c>
      <c r="AN18" s="42">
        <v>-1.9717894970188735E-2</v>
      </c>
    </row>
    <row r="19" spans="1:40" ht="24">
      <c r="A19" s="37" t="s">
        <v>55</v>
      </c>
      <c r="B19" s="38" t="s">
        <v>41</v>
      </c>
      <c r="C19" s="43">
        <v>2.5675540911229863E-2</v>
      </c>
      <c r="D19" s="40">
        <v>2.6163292689052396E-2</v>
      </c>
      <c r="E19" s="40">
        <v>2.487420548544245E-2</v>
      </c>
      <c r="F19" s="40">
        <v>2.4617212557299459E-2</v>
      </c>
      <c r="G19" s="41" t="s">
        <v>90</v>
      </c>
      <c r="H19" s="40">
        <v>2.4952447110402166E-2</v>
      </c>
      <c r="I19" s="40">
        <v>1.0670368726768154E-2</v>
      </c>
      <c r="J19" s="40">
        <v>1.8399479172495222E-3</v>
      </c>
      <c r="K19" s="40">
        <v>1.9975083664479445E-2</v>
      </c>
      <c r="L19" s="40">
        <v>6.9157365362223873E-3</v>
      </c>
      <c r="M19" s="40">
        <v>2.2019895463944381E-2</v>
      </c>
      <c r="N19" s="40">
        <v>4.1725100503118878E-4</v>
      </c>
      <c r="O19" s="40">
        <v>-2.6307320990247482E-3</v>
      </c>
      <c r="P19" s="41" t="s">
        <v>93</v>
      </c>
      <c r="Q19" s="40">
        <v>-1.2194942807015983E-3</v>
      </c>
      <c r="R19" s="41" t="s">
        <v>109</v>
      </c>
      <c r="S19" s="40">
        <v>1.4115261310175433E-2</v>
      </c>
      <c r="T19" s="40">
        <v>1.3152493597581709E-2</v>
      </c>
      <c r="U19" s="40">
        <v>7.3685042525798387E-3</v>
      </c>
      <c r="V19" s="40">
        <v>-2.282673600956454E-2</v>
      </c>
      <c r="W19" s="40">
        <v>-2.1868379170307987E-2</v>
      </c>
      <c r="X19" s="40">
        <v>-2.2911040564586146E-2</v>
      </c>
      <c r="Y19" s="41" t="s">
        <v>82</v>
      </c>
      <c r="Z19" s="40">
        <v>5.1087636057742377E-3</v>
      </c>
      <c r="AA19" s="40">
        <v>3.5094444094977528E-2</v>
      </c>
      <c r="AB19" s="40">
        <v>5.566405067661079E-3</v>
      </c>
      <c r="AC19" s="40">
        <v>-1.22649148936724E-2</v>
      </c>
      <c r="AD19" s="40">
        <v>-9.4372752095501465E-3</v>
      </c>
      <c r="AE19" s="40">
        <v>-4.4168343095001288E-4</v>
      </c>
      <c r="AF19" s="40">
        <v>-1.3692783106104263E-2</v>
      </c>
      <c r="AG19" s="41" t="s">
        <v>110</v>
      </c>
      <c r="AH19" s="40">
        <v>-5.8626379007287958E-3</v>
      </c>
      <c r="AI19" s="40">
        <v>-4.9777566325061046E-3</v>
      </c>
      <c r="AJ19" s="41" t="s">
        <v>80</v>
      </c>
      <c r="AK19" s="40">
        <v>-1.0183100180796323E-2</v>
      </c>
      <c r="AL19" s="41" t="s">
        <v>111</v>
      </c>
      <c r="AM19" s="40">
        <v>2.3212108783842163E-2</v>
      </c>
      <c r="AN19" s="42">
        <v>-3.6024826760927491E-2</v>
      </c>
    </row>
    <row r="20" spans="1:40" ht="24">
      <c r="A20" s="37" t="s">
        <v>56</v>
      </c>
      <c r="B20" s="38" t="s">
        <v>41</v>
      </c>
      <c r="C20" s="43">
        <v>1.6961639029726683E-2</v>
      </c>
      <c r="D20" s="40">
        <v>-1.0943062505785887E-2</v>
      </c>
      <c r="E20" s="40">
        <v>-1.8210771796997142E-2</v>
      </c>
      <c r="F20" s="40">
        <v>-1.7544074788805992E-3</v>
      </c>
      <c r="G20" s="40">
        <v>-2.7878127700145083E-2</v>
      </c>
      <c r="H20" s="40">
        <v>-1.3567558490050736E-2</v>
      </c>
      <c r="I20" s="40">
        <v>1.2787475299714883E-2</v>
      </c>
      <c r="J20" s="40">
        <v>2.0440918537269546E-3</v>
      </c>
      <c r="K20" s="40">
        <v>1.962760306049765E-3</v>
      </c>
      <c r="L20" s="40">
        <v>1.3200288951788698E-3</v>
      </c>
      <c r="M20" s="40">
        <v>-1.702509993950712E-2</v>
      </c>
      <c r="N20" s="41" t="s">
        <v>112</v>
      </c>
      <c r="O20" s="40">
        <v>-1.6268321884132148E-2</v>
      </c>
      <c r="P20" s="40">
        <v>-3.220772522312601E-2</v>
      </c>
      <c r="Q20" s="40">
        <v>-1.0866825009350217E-2</v>
      </c>
      <c r="R20" s="40">
        <v>-2.7837179667819664E-2</v>
      </c>
      <c r="S20" s="40">
        <v>-1.0638406030309902E-2</v>
      </c>
      <c r="T20" s="40">
        <v>-2.29928981663013E-2</v>
      </c>
      <c r="U20" s="40">
        <v>7.6332731169184726E-3</v>
      </c>
      <c r="V20" s="40">
        <v>3.5461087820852361E-2</v>
      </c>
      <c r="W20" s="40">
        <v>2.3459694672003057E-2</v>
      </c>
      <c r="X20" s="41" t="s">
        <v>104</v>
      </c>
      <c r="Y20" s="41" t="s">
        <v>85</v>
      </c>
      <c r="Z20" s="40">
        <v>2.5769753661625993E-2</v>
      </c>
      <c r="AA20" s="40">
        <v>-1.4948583547532592E-2</v>
      </c>
      <c r="AB20" s="40">
        <v>1.8907937304664283E-2</v>
      </c>
      <c r="AC20" s="40">
        <v>4.5926559659164373E-3</v>
      </c>
      <c r="AD20" s="41" t="s">
        <v>113</v>
      </c>
      <c r="AE20" s="40">
        <v>-1.9754733200596803E-2</v>
      </c>
      <c r="AF20" s="40">
        <v>1.4672775465686587E-2</v>
      </c>
      <c r="AG20" s="41" t="s">
        <v>114</v>
      </c>
      <c r="AH20" s="40">
        <v>-6.7428959904234449E-4</v>
      </c>
      <c r="AI20" s="40">
        <v>2.3531446052237077E-2</v>
      </c>
      <c r="AJ20" s="41" t="s">
        <v>95</v>
      </c>
      <c r="AK20" s="41" t="s">
        <v>84</v>
      </c>
      <c r="AL20" s="40">
        <v>4.2046193661779668E-4</v>
      </c>
      <c r="AM20" s="40">
        <v>-7.6955899366885584E-3</v>
      </c>
      <c r="AN20" s="42">
        <v>3.4841150636628994E-2</v>
      </c>
    </row>
    <row r="21" spans="1:40" ht="24">
      <c r="A21" s="37" t="s">
        <v>57</v>
      </c>
      <c r="B21" s="38" t="s">
        <v>41</v>
      </c>
      <c r="C21" s="43">
        <v>7.7981831979810872E-4</v>
      </c>
      <c r="D21" s="40">
        <v>-9.4960766968378118E-4</v>
      </c>
      <c r="E21" s="40">
        <v>3.5423596458240204E-2</v>
      </c>
      <c r="F21" s="40">
        <v>-1.1221377872348167E-2</v>
      </c>
      <c r="G21" s="41" t="s">
        <v>97</v>
      </c>
      <c r="H21" s="40">
        <v>-2.5867263604723895E-3</v>
      </c>
      <c r="I21" s="41" t="s">
        <v>81</v>
      </c>
      <c r="J21" s="40">
        <v>-3.3890006832732057E-2</v>
      </c>
      <c r="K21" s="40">
        <v>-1.2652569634684838E-2</v>
      </c>
      <c r="L21" s="40">
        <v>-1.9582291312894465E-2</v>
      </c>
      <c r="M21" s="40">
        <v>5.8436898627804788E-4</v>
      </c>
      <c r="N21" s="40">
        <v>-2.8037261914123625E-2</v>
      </c>
      <c r="O21" s="40">
        <v>-1.7300008625719367E-2</v>
      </c>
      <c r="P21" s="40">
        <v>-1.6311431563029739E-3</v>
      </c>
      <c r="Q21" s="40">
        <v>-2.9946321585138283E-2</v>
      </c>
      <c r="R21" s="40">
        <v>-1.499103066032248E-2</v>
      </c>
      <c r="S21" s="40">
        <v>-1.8387137447294144E-2</v>
      </c>
      <c r="T21" s="40">
        <v>-1.7093220735295019E-2</v>
      </c>
      <c r="U21" s="40">
        <v>1.0189559995963621E-2</v>
      </c>
      <c r="V21" s="40">
        <v>8.5825427682923554E-3</v>
      </c>
      <c r="W21" s="40">
        <v>1.6819201715523525E-2</v>
      </c>
      <c r="X21" s="40">
        <v>-1.7664122859214263E-2</v>
      </c>
      <c r="Y21" s="40">
        <v>-1.4177523744669143E-3</v>
      </c>
      <c r="Z21" s="40">
        <v>3.5935620828678433E-2</v>
      </c>
      <c r="AA21" s="40">
        <v>2.1111457413614455E-2</v>
      </c>
      <c r="AB21" s="40">
        <v>1.4115176970013469E-2</v>
      </c>
      <c r="AC21" s="40">
        <v>5.1136198083355606E-3</v>
      </c>
      <c r="AD21" s="41" t="s">
        <v>105</v>
      </c>
      <c r="AE21" s="40">
        <v>2.0986657277789103E-2</v>
      </c>
      <c r="AF21" s="40">
        <v>2.1408246103398653E-2</v>
      </c>
      <c r="AG21" s="41" t="s">
        <v>102</v>
      </c>
      <c r="AH21" s="40">
        <v>1.2340171816636948E-2</v>
      </c>
      <c r="AI21" s="40">
        <v>1.6631586818958786E-2</v>
      </c>
      <c r="AJ21" s="40">
        <v>1.6516620132464705E-2</v>
      </c>
      <c r="AK21" s="41" t="s">
        <v>91</v>
      </c>
      <c r="AL21" s="41" t="s">
        <v>115</v>
      </c>
      <c r="AM21" s="40">
        <v>1.5440123870096882E-2</v>
      </c>
      <c r="AN21" s="42">
        <v>2.6475864956636903E-2</v>
      </c>
    </row>
    <row r="22" spans="1:40" ht="24">
      <c r="A22" s="37" t="s">
        <v>58</v>
      </c>
      <c r="B22" s="38" t="s">
        <v>41</v>
      </c>
      <c r="C22" s="43">
        <v>2.0731618935593058E-2</v>
      </c>
      <c r="D22" s="40">
        <v>-7.8770254730109908E-3</v>
      </c>
      <c r="E22" s="40">
        <v>-4.8667614352369175E-3</v>
      </c>
      <c r="F22" s="40">
        <v>5.7803309134278405E-3</v>
      </c>
      <c r="G22" s="40">
        <v>-1.6183952116266827E-3</v>
      </c>
      <c r="H22" s="40">
        <v>8.8032225429765226E-3</v>
      </c>
      <c r="I22" s="40">
        <v>-1.6891491406217516E-2</v>
      </c>
      <c r="J22" s="40">
        <v>-1.6286244020089009E-2</v>
      </c>
      <c r="K22" s="40">
        <v>2.3612002232510114E-3</v>
      </c>
      <c r="L22" s="41" t="s">
        <v>106</v>
      </c>
      <c r="M22" s="40">
        <v>-2.0339958395984008E-2</v>
      </c>
      <c r="N22" s="40">
        <v>-3.2408028064578154E-2</v>
      </c>
      <c r="O22" s="40">
        <v>-1.4137689413637668E-2</v>
      </c>
      <c r="P22" s="41" t="s">
        <v>97</v>
      </c>
      <c r="Q22" s="40">
        <v>-2.1399043144284167E-2</v>
      </c>
      <c r="R22" s="40">
        <v>-1.3433114156152573E-2</v>
      </c>
      <c r="S22" s="40">
        <v>-1.2435284340821967E-2</v>
      </c>
      <c r="T22" s="41" t="s">
        <v>107</v>
      </c>
      <c r="U22" s="40">
        <v>3.2097712347816505E-2</v>
      </c>
      <c r="V22" s="40">
        <v>2.4149627631415104E-2</v>
      </c>
      <c r="W22" s="40">
        <v>2.9814425968367649E-2</v>
      </c>
      <c r="X22" s="40">
        <v>1.8596087900852085E-2</v>
      </c>
      <c r="Y22" s="40">
        <v>-8.5127905757234768E-3</v>
      </c>
      <c r="Z22" s="40">
        <v>2.4936158712234969E-2</v>
      </c>
      <c r="AA22" s="40">
        <v>3.337642203521262E-2</v>
      </c>
      <c r="AB22" s="41" t="s">
        <v>109</v>
      </c>
      <c r="AC22" s="41" t="s">
        <v>100</v>
      </c>
      <c r="AD22" s="40">
        <v>1.8540332891049702E-2</v>
      </c>
      <c r="AE22" s="40">
        <v>1.3031881402202693E-2</v>
      </c>
      <c r="AF22" s="40">
        <v>2.184955451400979E-2</v>
      </c>
      <c r="AG22" s="40">
        <v>-1.8101897117634859E-2</v>
      </c>
      <c r="AH22" s="40">
        <v>1.0261940169875285E-2</v>
      </c>
      <c r="AI22" s="40">
        <v>2.4485070659981505E-2</v>
      </c>
      <c r="AJ22" s="40">
        <v>-7.1390684755924293E-3</v>
      </c>
      <c r="AK22" s="40">
        <v>1.2229835430772548E-2</v>
      </c>
      <c r="AL22" s="41" t="s">
        <v>93</v>
      </c>
      <c r="AM22" s="40">
        <v>2.9536997224375198E-2</v>
      </c>
      <c r="AN22" s="42">
        <v>-1.1767997486069888E-2</v>
      </c>
    </row>
    <row r="23" spans="1:40" ht="24">
      <c r="A23" s="37" t="s">
        <v>59</v>
      </c>
      <c r="B23" s="38" t="s">
        <v>41</v>
      </c>
      <c r="C23" s="39" t="s">
        <v>83</v>
      </c>
      <c r="D23" s="41" t="s">
        <v>115</v>
      </c>
      <c r="E23" s="40">
        <v>-1.9559430999850049E-2</v>
      </c>
      <c r="F23" s="40">
        <v>2.4773016872061262E-2</v>
      </c>
      <c r="G23" s="40">
        <v>8.5396207962346316E-3</v>
      </c>
      <c r="H23" s="40">
        <v>2.5009172736224324E-2</v>
      </c>
      <c r="I23" s="40">
        <v>1.0637312238104065E-2</v>
      </c>
      <c r="J23" s="41" t="s">
        <v>91</v>
      </c>
      <c r="K23" s="40">
        <v>2.3909533084112082E-2</v>
      </c>
      <c r="L23" s="41" t="s">
        <v>114</v>
      </c>
      <c r="M23" s="40">
        <v>2.4701649298003624E-2</v>
      </c>
      <c r="N23" s="40">
        <v>3.5507671350540303E-2</v>
      </c>
      <c r="O23" s="40">
        <v>-7.0011587760855079E-3</v>
      </c>
      <c r="P23" s="40">
        <v>2.4032533766115829E-2</v>
      </c>
      <c r="Q23" s="40">
        <v>1.6954317757970058E-2</v>
      </c>
      <c r="R23" s="40">
        <v>1.8194393821721895E-2</v>
      </c>
      <c r="S23" s="41" t="s">
        <v>116</v>
      </c>
      <c r="T23" s="40">
        <v>-1.1700874168657144E-2</v>
      </c>
      <c r="U23" s="40">
        <v>-2.8175090203369228E-2</v>
      </c>
      <c r="V23" s="41" t="s">
        <v>111</v>
      </c>
      <c r="W23" s="40">
        <v>5.8751265041202217E-3</v>
      </c>
      <c r="X23" s="40">
        <v>2.1567790313847045E-2</v>
      </c>
      <c r="Y23" s="40">
        <v>1.9578956644306776E-2</v>
      </c>
      <c r="Z23" s="40">
        <v>7.7991763757385665E-4</v>
      </c>
      <c r="AA23" s="40">
        <v>-9.5951737382603177E-3</v>
      </c>
      <c r="AB23" s="40">
        <v>7.5013067630132118E-3</v>
      </c>
      <c r="AC23" s="40">
        <v>-1.1091383638497746E-2</v>
      </c>
      <c r="AD23" s="41" t="s">
        <v>101</v>
      </c>
      <c r="AE23" s="40">
        <v>-2.8659986845813834E-2</v>
      </c>
      <c r="AF23" s="40">
        <v>-1.586003186384945E-2</v>
      </c>
      <c r="AG23" s="40">
        <v>-1.484705995829092E-2</v>
      </c>
      <c r="AH23" s="40">
        <v>-3.0673262074949435E-2</v>
      </c>
      <c r="AI23" s="40">
        <v>-1.8989519953013265E-2</v>
      </c>
      <c r="AJ23" s="40">
        <v>-1.4948133708728613E-2</v>
      </c>
      <c r="AK23" s="40">
        <v>7.5089380491597949E-3</v>
      </c>
      <c r="AL23" s="40">
        <v>-2.2793632522799773E-2</v>
      </c>
      <c r="AM23" s="40">
        <v>2.7907486649001293E-3</v>
      </c>
      <c r="AN23" s="42">
        <v>-3.4613447126637088E-2</v>
      </c>
    </row>
    <row r="24" spans="1:40" ht="24">
      <c r="A24" s="37" t="s">
        <v>60</v>
      </c>
      <c r="B24" s="38" t="s">
        <v>41</v>
      </c>
      <c r="C24" s="39" t="s">
        <v>117</v>
      </c>
      <c r="D24" s="40">
        <v>-2.0980900647273842E-2</v>
      </c>
      <c r="E24" s="40">
        <v>1.1823728319139103E-2</v>
      </c>
      <c r="F24" s="40">
        <v>3.3844010710768974E-3</v>
      </c>
      <c r="G24" s="40">
        <v>2.0696692424352108E-2</v>
      </c>
      <c r="H24" s="40">
        <v>-9.3941265941780809E-3</v>
      </c>
      <c r="I24" s="41" t="s">
        <v>116</v>
      </c>
      <c r="J24" s="40">
        <v>1.3483249413808209E-3</v>
      </c>
      <c r="K24" s="40">
        <v>-3.8268054168971691E-3</v>
      </c>
      <c r="L24" s="40">
        <v>-9.7413772064481301E-3</v>
      </c>
      <c r="M24" s="41" t="s">
        <v>118</v>
      </c>
      <c r="N24" s="40">
        <v>-1.9579738932125834E-2</v>
      </c>
      <c r="O24" s="41" t="s">
        <v>91</v>
      </c>
      <c r="P24" s="40">
        <v>1.2835844983213931E-2</v>
      </c>
      <c r="Q24" s="41" t="s">
        <v>102</v>
      </c>
      <c r="R24" s="40">
        <v>3.2268091514431912E-2</v>
      </c>
      <c r="S24" s="40">
        <v>-4.9200958022233643E-3</v>
      </c>
      <c r="T24" s="41" t="s">
        <v>102</v>
      </c>
      <c r="U24" s="40">
        <v>3.0536970579008479E-3</v>
      </c>
      <c r="V24" s="40">
        <v>-2.8376955058425093E-2</v>
      </c>
      <c r="W24" s="41" t="s">
        <v>119</v>
      </c>
      <c r="X24" s="41" t="s">
        <v>120</v>
      </c>
      <c r="Y24" s="40">
        <v>-3.5431346109447912E-2</v>
      </c>
      <c r="Z24" s="41" t="s">
        <v>121</v>
      </c>
      <c r="AA24" s="40">
        <v>-1.9689863859413143E-2</v>
      </c>
      <c r="AB24" s="40">
        <v>-1.8523109429945582E-2</v>
      </c>
      <c r="AC24" s="40">
        <v>-2.2332202647138907E-2</v>
      </c>
      <c r="AD24" s="40">
        <v>-6.0359905039053113E-3</v>
      </c>
      <c r="AE24" s="41" t="s">
        <v>122</v>
      </c>
      <c r="AF24" s="40">
        <v>-8.8072392441264601E-3</v>
      </c>
      <c r="AG24" s="40">
        <v>-2.6260962539320434E-2</v>
      </c>
      <c r="AH24" s="40">
        <v>4.1542521064454954E-3</v>
      </c>
      <c r="AI24" s="40">
        <v>1.0789329402753229E-2</v>
      </c>
      <c r="AJ24" s="40">
        <v>3.7380022865932442E-3</v>
      </c>
      <c r="AK24" s="40">
        <v>-2.5424912536086676E-2</v>
      </c>
      <c r="AL24" s="40">
        <v>-4.5010276348143608E-4</v>
      </c>
      <c r="AM24" s="40">
        <v>-2.2956589603185064E-2</v>
      </c>
      <c r="AN24" s="42">
        <v>3.5097220404781714E-2</v>
      </c>
    </row>
    <row r="25" spans="1:40" ht="24">
      <c r="A25" s="37" t="s">
        <v>61</v>
      </c>
      <c r="B25" s="38" t="s">
        <v>41</v>
      </c>
      <c r="C25" s="43">
        <v>9.5937594687995611E-4</v>
      </c>
      <c r="D25" s="41" t="s">
        <v>123</v>
      </c>
      <c r="E25" s="40">
        <v>2.9052496370283978E-2</v>
      </c>
      <c r="F25" s="40">
        <v>3.5930619516862911E-2</v>
      </c>
      <c r="G25" s="40">
        <v>3.5297915679499595E-2</v>
      </c>
      <c r="H25" s="41" t="s">
        <v>124</v>
      </c>
      <c r="I25" s="40">
        <v>-2.1745185448571763E-2</v>
      </c>
      <c r="J25" s="40">
        <v>1.6302062908372543E-2</v>
      </c>
      <c r="K25" s="40">
        <v>1.5443748567850673E-2</v>
      </c>
      <c r="L25" s="40">
        <v>3.6032763706397651E-2</v>
      </c>
      <c r="M25" s="40">
        <v>8.3479445947247152E-3</v>
      </c>
      <c r="N25" s="40">
        <v>2.5452134931762304E-2</v>
      </c>
      <c r="O25" s="40">
        <v>-2.0484706774424939E-2</v>
      </c>
      <c r="P25" s="40">
        <v>2.4488043421509141E-2</v>
      </c>
      <c r="Q25" s="40">
        <v>-1.3266685669376417E-2</v>
      </c>
      <c r="R25" s="40">
        <v>6.3919879945472076E-3</v>
      </c>
      <c r="S25" s="41" t="s">
        <v>92</v>
      </c>
      <c r="T25" s="40">
        <v>-1.6751003320488574E-2</v>
      </c>
      <c r="U25" s="40">
        <v>-9.5092183317985485E-3</v>
      </c>
      <c r="V25" s="40">
        <v>7.909892148463153E-4</v>
      </c>
      <c r="W25" s="40">
        <v>2.6754127646990387E-2</v>
      </c>
      <c r="X25" s="40">
        <v>3.3398078627968329E-3</v>
      </c>
      <c r="Y25" s="40">
        <v>-2.1012056674628091E-2</v>
      </c>
      <c r="Z25" s="41" t="s">
        <v>125</v>
      </c>
      <c r="AA25" s="40">
        <v>8.5666678316559247E-3</v>
      </c>
      <c r="AB25" s="40">
        <v>6.072643391668908E-4</v>
      </c>
      <c r="AC25" s="40">
        <v>7.1456866113297464E-3</v>
      </c>
      <c r="AD25" s="40">
        <v>-1.4923626361944012E-2</v>
      </c>
      <c r="AE25" s="41" t="s">
        <v>96</v>
      </c>
      <c r="AF25" s="40">
        <v>8.0354785526908605E-3</v>
      </c>
      <c r="AG25" s="41" t="s">
        <v>82</v>
      </c>
      <c r="AH25" s="40">
        <v>-2.4190869979444921E-2</v>
      </c>
      <c r="AI25" s="40">
        <v>-1.5795289701692975E-2</v>
      </c>
      <c r="AJ25" s="40">
        <v>-3.3197437856313558E-2</v>
      </c>
      <c r="AK25" s="40">
        <v>4.1115524427291772E-3</v>
      </c>
      <c r="AL25" s="40">
        <v>5.0463726279362702E-3</v>
      </c>
      <c r="AM25" s="40">
        <v>-9.5254623664581869E-3</v>
      </c>
      <c r="AN25" s="44" t="s">
        <v>126</v>
      </c>
    </row>
    <row r="26" spans="1:40" ht="24">
      <c r="A26" s="37" t="s">
        <v>62</v>
      </c>
      <c r="B26" s="38" t="s">
        <v>41</v>
      </c>
      <c r="C26" s="43">
        <v>1.8448719311602607E-2</v>
      </c>
      <c r="D26" s="40">
        <v>9.654125342463649E-3</v>
      </c>
      <c r="E26" s="40">
        <v>-1.4318022343404235E-2</v>
      </c>
      <c r="F26" s="41" t="s">
        <v>112</v>
      </c>
      <c r="G26" s="40">
        <v>-1.1149580739951485E-2</v>
      </c>
      <c r="H26" s="40">
        <v>5.9178972442231678E-3</v>
      </c>
      <c r="I26" s="41" t="s">
        <v>81</v>
      </c>
      <c r="J26" s="40">
        <v>-1.5634441880687074E-2</v>
      </c>
      <c r="K26" s="40">
        <v>-1.2104808623629993E-2</v>
      </c>
      <c r="L26" s="40">
        <v>4.4011949884840799E-3</v>
      </c>
      <c r="M26" s="40">
        <v>1.7819926968983778E-2</v>
      </c>
      <c r="N26" s="40">
        <v>-1.7517912723214568E-3</v>
      </c>
      <c r="O26" s="41" t="s">
        <v>101</v>
      </c>
      <c r="P26" s="40">
        <v>5.7374795693075787E-3</v>
      </c>
      <c r="Q26" s="40">
        <v>-3.413567528964119E-2</v>
      </c>
      <c r="R26" s="40">
        <v>-2.3235371477589382E-2</v>
      </c>
      <c r="S26" s="40">
        <v>-1.1463621984447607E-2</v>
      </c>
      <c r="T26" s="41" t="s">
        <v>119</v>
      </c>
      <c r="U26" s="40">
        <v>3.372293711316976E-2</v>
      </c>
      <c r="V26" s="40">
        <v>2.4703172949471653E-2</v>
      </c>
      <c r="W26" s="40">
        <v>1.3820362941797669E-2</v>
      </c>
      <c r="X26" s="41" t="s">
        <v>127</v>
      </c>
      <c r="Y26" s="40">
        <v>1.5909759887786295E-2</v>
      </c>
      <c r="Z26" s="40">
        <v>3.6311823906827204E-2</v>
      </c>
      <c r="AA26" s="41" t="s">
        <v>105</v>
      </c>
      <c r="AB26" s="40">
        <v>2.7399835382437874E-2</v>
      </c>
      <c r="AC26" s="40">
        <v>1.1773139680485843E-2</v>
      </c>
      <c r="AD26" s="41" t="s">
        <v>128</v>
      </c>
      <c r="AE26" s="40">
        <v>3.4147560902466931E-3</v>
      </c>
      <c r="AF26" s="40">
        <v>3.2943201166492964E-3</v>
      </c>
      <c r="AG26" s="40">
        <v>5.1791449522262389E-3</v>
      </c>
      <c r="AH26" s="40">
        <v>8.3589531794617047E-3</v>
      </c>
      <c r="AI26" s="40">
        <v>2.4393940077896258E-2</v>
      </c>
      <c r="AJ26" s="40">
        <v>1.2188082519761424E-2</v>
      </c>
      <c r="AK26" s="40">
        <v>3.0080825312640735E-2</v>
      </c>
      <c r="AL26" s="40">
        <v>2.4512954517471049E-2</v>
      </c>
      <c r="AM26" s="40">
        <v>1.537354672862272E-2</v>
      </c>
      <c r="AN26" s="42">
        <v>-1.5395866643852347E-3</v>
      </c>
    </row>
    <row r="27" spans="1:40" ht="24">
      <c r="A27" s="37" t="s">
        <v>63</v>
      </c>
      <c r="B27" s="38" t="s">
        <v>41</v>
      </c>
      <c r="C27" s="43">
        <v>1.3003102399617316E-2</v>
      </c>
      <c r="D27" s="41" t="s">
        <v>96</v>
      </c>
      <c r="E27" s="41" t="s">
        <v>81</v>
      </c>
      <c r="F27" s="41" t="s">
        <v>117</v>
      </c>
      <c r="G27" s="40">
        <v>-1.6776956229494919E-2</v>
      </c>
      <c r="H27" s="41" t="s">
        <v>103</v>
      </c>
      <c r="I27" s="40">
        <v>2.6556634712395999E-2</v>
      </c>
      <c r="J27" s="40">
        <v>-1.1509844010170535E-2</v>
      </c>
      <c r="K27" s="40">
        <v>-1.0950917101039374E-2</v>
      </c>
      <c r="L27" s="40">
        <v>-2.7490184430831496E-2</v>
      </c>
      <c r="M27" s="40">
        <v>-5.9739993344258436E-3</v>
      </c>
      <c r="N27" s="40">
        <v>-2.2711558232063098E-2</v>
      </c>
      <c r="O27" s="40">
        <v>1.5768813795493143E-2</v>
      </c>
      <c r="P27" s="41" t="s">
        <v>107</v>
      </c>
      <c r="Q27" s="40">
        <v>1.3641829584988729E-2</v>
      </c>
      <c r="R27" s="40">
        <v>-6.3491879003181335E-3</v>
      </c>
      <c r="S27" s="40">
        <v>-1.9490216505370944E-2</v>
      </c>
      <c r="T27" s="41" t="s">
        <v>122</v>
      </c>
      <c r="U27" s="40">
        <v>1.1110749849819346E-2</v>
      </c>
      <c r="V27" s="40">
        <v>-1.1564703344055908E-2</v>
      </c>
      <c r="W27" s="40">
        <v>1.5083098770705367E-4</v>
      </c>
      <c r="X27" s="40">
        <v>1.1828759522911781E-2</v>
      </c>
      <c r="Y27" s="40">
        <v>2.1418452889081264E-2</v>
      </c>
      <c r="Z27" s="40">
        <v>-1.6755173726755106E-2</v>
      </c>
      <c r="AA27" s="40">
        <v>2.1248073446090494E-2</v>
      </c>
      <c r="AB27" s="40">
        <v>1.8628366017581586E-3</v>
      </c>
      <c r="AC27" s="40">
        <v>-2.7636140896139458E-3</v>
      </c>
      <c r="AD27" s="40">
        <v>1.3608309843720176E-2</v>
      </c>
      <c r="AE27" s="41" t="s">
        <v>102</v>
      </c>
      <c r="AF27" s="40">
        <v>5.4334116723699427E-3</v>
      </c>
      <c r="AG27" s="41" t="s">
        <v>129</v>
      </c>
      <c r="AH27" s="40">
        <v>3.0985443445466193E-2</v>
      </c>
      <c r="AI27" s="40">
        <v>2.0142302593595673E-2</v>
      </c>
      <c r="AJ27" s="41" t="s">
        <v>130</v>
      </c>
      <c r="AK27" s="40">
        <v>2.5760080917999691E-2</v>
      </c>
      <c r="AL27" s="40">
        <v>1.2944136026961589E-2</v>
      </c>
      <c r="AM27" s="40">
        <v>3.4684697325660001E-3</v>
      </c>
      <c r="AN27" s="44" t="s">
        <v>123</v>
      </c>
    </row>
    <row r="28" spans="1:40" ht="24">
      <c r="A28" s="37" t="s">
        <v>64</v>
      </c>
      <c r="B28" s="38" t="s">
        <v>41</v>
      </c>
      <c r="C28" s="43">
        <v>8.0671727605533487E-3</v>
      </c>
      <c r="D28" s="40">
        <v>2.0949279481970253E-2</v>
      </c>
      <c r="E28" s="40">
        <v>1.9332543615937246E-2</v>
      </c>
      <c r="F28" s="41" t="s">
        <v>128</v>
      </c>
      <c r="G28" s="41" t="s">
        <v>105</v>
      </c>
      <c r="H28" s="40">
        <v>9.864424790340753E-3</v>
      </c>
      <c r="I28" s="41" t="s">
        <v>131</v>
      </c>
      <c r="J28" s="40">
        <v>1.647695035329879E-2</v>
      </c>
      <c r="K28" s="40">
        <v>-1.2953862195766233E-2</v>
      </c>
      <c r="L28" s="40">
        <v>3.0376945849861076E-2</v>
      </c>
      <c r="M28" s="40">
        <v>2.9412619980571611E-2</v>
      </c>
      <c r="N28" s="41" t="s">
        <v>113</v>
      </c>
      <c r="O28" s="40">
        <v>3.2591693596189929E-2</v>
      </c>
      <c r="P28" s="40">
        <v>1.8412529840789012E-2</v>
      </c>
      <c r="Q28" s="40">
        <v>1.2239998390699071E-2</v>
      </c>
      <c r="R28" s="40">
        <v>1.514804041087057E-2</v>
      </c>
      <c r="S28" s="40">
        <v>-3.7621146570847E-3</v>
      </c>
      <c r="T28" s="40">
        <v>1.3758091046012711E-2</v>
      </c>
      <c r="U28" s="40">
        <v>-1.451839174114619E-2</v>
      </c>
      <c r="V28" s="41" t="s">
        <v>101</v>
      </c>
      <c r="W28" s="40">
        <v>-2.1890153477514281E-2</v>
      </c>
      <c r="X28" s="40">
        <v>-3.4223025655136047E-2</v>
      </c>
      <c r="Y28" s="40">
        <v>8.1004761098787507E-3</v>
      </c>
      <c r="Z28" s="40">
        <v>-1.5098858656362299E-2</v>
      </c>
      <c r="AA28" s="40">
        <v>-2.4540486277006921E-2</v>
      </c>
      <c r="AB28" s="40">
        <v>-2.5887663647461336E-2</v>
      </c>
      <c r="AC28" s="40">
        <v>-3.521685167574528E-2</v>
      </c>
      <c r="AD28" s="41" t="s">
        <v>112</v>
      </c>
      <c r="AE28" s="40">
        <v>-6.1046164044138611E-3</v>
      </c>
      <c r="AF28" s="40">
        <v>-3.1300609065246274E-2</v>
      </c>
      <c r="AG28" s="40">
        <v>-3.5485768250899394E-3</v>
      </c>
      <c r="AH28" s="40">
        <v>-8.8798032176695581E-3</v>
      </c>
      <c r="AI28" s="40">
        <v>-1.8237714167063331E-2</v>
      </c>
      <c r="AJ28" s="40">
        <v>-6.0800044241384804E-3</v>
      </c>
      <c r="AK28" s="40">
        <v>-1.2366431772853952E-2</v>
      </c>
      <c r="AL28" s="40">
        <v>-9.412581997436267E-3</v>
      </c>
      <c r="AM28" s="40">
        <v>-2.8071273948149261E-2</v>
      </c>
      <c r="AN28" s="42">
        <v>1.7997079225440454E-2</v>
      </c>
    </row>
    <row r="29" spans="1:40" ht="24">
      <c r="A29" s="37" t="s">
        <v>65</v>
      </c>
      <c r="B29" s="38" t="s">
        <v>41</v>
      </c>
      <c r="C29" s="39" t="s">
        <v>132</v>
      </c>
      <c r="D29" s="40">
        <v>-1.6651005778517917E-2</v>
      </c>
      <c r="E29" s="40">
        <v>-2.2367586916419449E-2</v>
      </c>
      <c r="F29" s="40">
        <v>1.763830831047581E-2</v>
      </c>
      <c r="G29" s="40">
        <v>5.7458932930260647E-4</v>
      </c>
      <c r="H29" s="40">
        <v>-2.2657223195366904E-2</v>
      </c>
      <c r="I29" s="40">
        <v>-1.9962239378843484E-2</v>
      </c>
      <c r="J29" s="40">
        <v>-2.5646428700815734E-2</v>
      </c>
      <c r="K29" s="40">
        <v>-3.3840255306688889E-2</v>
      </c>
      <c r="L29" s="40">
        <v>2.0947737285887343E-2</v>
      </c>
      <c r="M29" s="41" t="s">
        <v>125</v>
      </c>
      <c r="N29" s="40">
        <v>-1.6826737435891855E-2</v>
      </c>
      <c r="O29" s="40">
        <v>1.1248821724315582E-2</v>
      </c>
      <c r="P29" s="40">
        <v>-1.9992421386273024E-2</v>
      </c>
      <c r="Q29" s="40">
        <v>-2.3814917569431208E-2</v>
      </c>
      <c r="R29" s="40">
        <v>-1.6657965917826176E-2</v>
      </c>
      <c r="S29" s="40">
        <v>-2.8705892743212981E-2</v>
      </c>
      <c r="T29" s="40">
        <v>-6.0003093141318261E-3</v>
      </c>
      <c r="U29" s="40">
        <v>2.0460849999476664E-2</v>
      </c>
      <c r="V29" s="40">
        <v>2.4387819156554788E-2</v>
      </c>
      <c r="W29" s="41" t="s">
        <v>104</v>
      </c>
      <c r="X29" s="40">
        <v>1.2952164194187338E-2</v>
      </c>
      <c r="Y29" s="41" t="s">
        <v>133</v>
      </c>
      <c r="Z29" s="40">
        <v>8.36939611954674E-3</v>
      </c>
      <c r="AA29" s="40">
        <v>1.6480443138154208E-2</v>
      </c>
      <c r="AB29" s="40">
        <v>1.0826590169301434E-3</v>
      </c>
      <c r="AC29" s="40">
        <v>-2.2181838479350246E-2</v>
      </c>
      <c r="AD29" s="40">
        <v>2.9101603684850957E-2</v>
      </c>
      <c r="AE29" s="41" t="s">
        <v>118</v>
      </c>
      <c r="AF29" s="40">
        <v>-2.7788715035401972E-2</v>
      </c>
      <c r="AG29" s="41" t="s">
        <v>134</v>
      </c>
      <c r="AH29" s="40">
        <v>3.4814333897393732E-2</v>
      </c>
      <c r="AI29" s="40">
        <v>3.3206867878131985E-2</v>
      </c>
      <c r="AJ29" s="41" t="s">
        <v>134</v>
      </c>
      <c r="AK29" s="40">
        <v>5.8616854023500206E-3</v>
      </c>
      <c r="AL29" s="40">
        <v>2.1703902745275776E-2</v>
      </c>
      <c r="AM29" s="40">
        <v>-1.2427622639354338E-2</v>
      </c>
      <c r="AN29" s="44" t="s">
        <v>92</v>
      </c>
    </row>
    <row r="30" spans="1:40" ht="24">
      <c r="A30" s="37" t="s">
        <v>66</v>
      </c>
      <c r="B30" s="38" t="s">
        <v>41</v>
      </c>
      <c r="C30" s="43">
        <v>-1.9818700572898799E-2</v>
      </c>
      <c r="D30" s="41" t="s">
        <v>135</v>
      </c>
      <c r="E30" s="41" t="s">
        <v>81</v>
      </c>
      <c r="F30" s="40">
        <v>-3.3607727099135815E-2</v>
      </c>
      <c r="G30" s="40">
        <v>-2.9271904379136529E-2</v>
      </c>
      <c r="H30" s="41" t="s">
        <v>82</v>
      </c>
      <c r="I30" s="41" t="s">
        <v>134</v>
      </c>
      <c r="J30" s="40">
        <v>-1.9541689214550597E-2</v>
      </c>
      <c r="K30" s="40">
        <v>-1.591757933530865E-2</v>
      </c>
      <c r="L30" s="41" t="s">
        <v>103</v>
      </c>
      <c r="M30" s="40">
        <v>-2.3684502561646854E-2</v>
      </c>
      <c r="N30" s="40">
        <v>-1.0680407888570715E-2</v>
      </c>
      <c r="O30" s="40">
        <v>2.8382044620950134E-2</v>
      </c>
      <c r="P30" s="40">
        <v>-2.0916062765875834E-2</v>
      </c>
      <c r="Q30" s="41" t="s">
        <v>136</v>
      </c>
      <c r="R30" s="40">
        <v>-1.079803501621343E-3</v>
      </c>
      <c r="S30" s="40">
        <v>-2.1643762148235966E-2</v>
      </c>
      <c r="T30" s="40">
        <v>1.3558513045507823E-2</v>
      </c>
      <c r="U30" s="40">
        <v>-3.1688555065076743E-4</v>
      </c>
      <c r="V30" s="40">
        <v>1.6633857343822469E-2</v>
      </c>
      <c r="W30" s="40">
        <v>-3.3350695321201378E-2</v>
      </c>
      <c r="X30" s="40">
        <v>-9.4685120105272493E-3</v>
      </c>
      <c r="Y30" s="40">
        <v>1.5919871888037732E-2</v>
      </c>
      <c r="Z30" s="40">
        <v>-1.3188516376816253E-2</v>
      </c>
      <c r="AA30" s="40">
        <v>1.7887838449248024E-2</v>
      </c>
      <c r="AB30" s="40">
        <v>1.8531355798457345E-2</v>
      </c>
      <c r="AC30" s="40">
        <v>-2.1112632681758088E-3</v>
      </c>
      <c r="AD30" s="40">
        <v>1.2038751817207101E-2</v>
      </c>
      <c r="AE30" s="41" t="s">
        <v>114</v>
      </c>
      <c r="AF30" s="40">
        <v>2.9439332440925068E-3</v>
      </c>
      <c r="AG30" s="41" t="s">
        <v>85</v>
      </c>
      <c r="AH30" s="41" t="s">
        <v>129</v>
      </c>
      <c r="AI30" s="40">
        <v>1.9719276199924769E-2</v>
      </c>
      <c r="AJ30" s="41" t="s">
        <v>90</v>
      </c>
      <c r="AK30" s="40">
        <v>9.5975617361682766E-3</v>
      </c>
      <c r="AL30" s="40">
        <v>-1.1957512572267602E-3</v>
      </c>
      <c r="AM30" s="40">
        <v>1.1851878041427698E-2</v>
      </c>
      <c r="AN30" s="44" t="s">
        <v>131</v>
      </c>
    </row>
    <row r="31" spans="1:40" ht="24">
      <c r="A31" s="37" t="s">
        <v>67</v>
      </c>
      <c r="B31" s="38" t="s">
        <v>41</v>
      </c>
      <c r="C31" s="43">
        <v>-1.0906975697667059E-3</v>
      </c>
      <c r="D31" s="41" t="s">
        <v>95</v>
      </c>
      <c r="E31" s="40">
        <v>-3.1723648341879163E-4</v>
      </c>
      <c r="F31" s="40">
        <v>5.8298529685985997E-3</v>
      </c>
      <c r="G31" s="40">
        <v>-2.5030727287901466E-3</v>
      </c>
      <c r="H31" s="41" t="s">
        <v>137</v>
      </c>
      <c r="I31" s="41" t="s">
        <v>138</v>
      </c>
      <c r="J31" s="40">
        <v>-1.6059355186634653E-2</v>
      </c>
      <c r="K31" s="40">
        <v>-1.4605861246242725E-2</v>
      </c>
      <c r="L31" s="40">
        <v>1.9550856208139029E-2</v>
      </c>
      <c r="M31" s="40">
        <v>-2.2454022227950534E-2</v>
      </c>
      <c r="N31" s="40">
        <v>-1.3295523917334554E-2</v>
      </c>
      <c r="O31" s="41" t="s">
        <v>139</v>
      </c>
      <c r="P31" s="40">
        <v>8.5867310588026314E-3</v>
      </c>
      <c r="Q31" s="41" t="s">
        <v>82</v>
      </c>
      <c r="R31" s="40">
        <v>-3.5569008375170352E-2</v>
      </c>
      <c r="S31" s="40">
        <v>8.4040822935256658E-3</v>
      </c>
      <c r="T31" s="41" t="s">
        <v>103</v>
      </c>
      <c r="U31" s="40">
        <v>2.1028179520191273E-2</v>
      </c>
      <c r="V31" s="40">
        <v>2.4486946399955883E-2</v>
      </c>
      <c r="W31" s="41" t="s">
        <v>140</v>
      </c>
      <c r="X31" s="41" t="s">
        <v>84</v>
      </c>
      <c r="Y31" s="40">
        <v>1.5708949019629402E-2</v>
      </c>
      <c r="Z31" s="41" t="s">
        <v>124</v>
      </c>
      <c r="AA31" s="40">
        <v>2.7792140662858972E-2</v>
      </c>
      <c r="AB31" s="40">
        <v>2.4169475934020719E-3</v>
      </c>
      <c r="AC31" s="40">
        <v>1.7506791876118855E-2</v>
      </c>
      <c r="AD31" s="40">
        <v>9.6519736307008278E-3</v>
      </c>
      <c r="AE31" s="40">
        <v>-9.3046657330210589E-3</v>
      </c>
      <c r="AF31" s="40">
        <v>1.9509545889164769E-2</v>
      </c>
      <c r="AG31" s="40">
        <v>-2.2966691239568276E-2</v>
      </c>
      <c r="AH31" s="40">
        <v>-4.0517671644584583E-4</v>
      </c>
      <c r="AI31" s="40">
        <v>4.5300564705343027E-3</v>
      </c>
      <c r="AJ31" s="40">
        <v>-1.270187977985699E-3</v>
      </c>
      <c r="AK31" s="41" t="s">
        <v>83</v>
      </c>
      <c r="AL31" s="40">
        <v>2.4394410910423461E-2</v>
      </c>
      <c r="AM31" s="40">
        <v>3.4622918505335509E-3</v>
      </c>
      <c r="AN31" s="42">
        <v>-2.5582416920102859E-2</v>
      </c>
    </row>
    <row r="32" spans="1:40" ht="24">
      <c r="A32" s="37" t="s">
        <v>68</v>
      </c>
      <c r="B32" s="38" t="s">
        <v>41</v>
      </c>
      <c r="C32" s="43">
        <v>6.1419973460576996E-3</v>
      </c>
      <c r="D32" s="41" t="s">
        <v>141</v>
      </c>
      <c r="E32" s="40">
        <v>-2.965915796672865E-2</v>
      </c>
      <c r="F32" s="41" t="s">
        <v>81</v>
      </c>
      <c r="G32" s="40">
        <v>-1.6856984797449848E-2</v>
      </c>
      <c r="H32" s="41" t="s">
        <v>139</v>
      </c>
      <c r="I32" s="40">
        <v>6.7541684984201685E-3</v>
      </c>
      <c r="J32" s="40">
        <v>-3.4522887423255925E-2</v>
      </c>
      <c r="K32" s="41" t="s">
        <v>108</v>
      </c>
      <c r="L32" s="41" t="s">
        <v>107</v>
      </c>
      <c r="M32" s="40">
        <v>1.1201384266189818E-2</v>
      </c>
      <c r="N32" s="40">
        <v>-1.5956189850291222E-2</v>
      </c>
      <c r="O32" s="41" t="s">
        <v>137</v>
      </c>
      <c r="P32" s="40">
        <v>-1.3794468925587054E-2</v>
      </c>
      <c r="Q32" s="40">
        <v>2.8344217311539143E-2</v>
      </c>
      <c r="R32" s="40">
        <v>1.0807949767992391E-3</v>
      </c>
      <c r="S32" s="41" t="s">
        <v>119</v>
      </c>
      <c r="T32" s="40">
        <v>1.5655749534066236E-2</v>
      </c>
      <c r="U32" s="40">
        <v>6.8035753872808792E-5</v>
      </c>
      <c r="V32" s="40">
        <v>-6.8786264071031304E-3</v>
      </c>
      <c r="W32" s="40">
        <v>-1.4892995301673916E-2</v>
      </c>
      <c r="X32" s="40">
        <v>-1.4526793105864544E-2</v>
      </c>
      <c r="Y32" s="40">
        <v>2.7900137184755883E-2</v>
      </c>
      <c r="Z32" s="40">
        <v>-2.0344210520639734E-2</v>
      </c>
      <c r="AA32" s="40">
        <v>9.1474201319218258E-3</v>
      </c>
      <c r="AB32" s="40">
        <v>1.1178960912902812E-2</v>
      </c>
      <c r="AC32" s="40">
        <v>-1.4983230835915597E-2</v>
      </c>
      <c r="AD32" s="40">
        <v>3.2020267258289381E-2</v>
      </c>
      <c r="AE32" s="41" t="s">
        <v>91</v>
      </c>
      <c r="AF32" s="40">
        <v>-3.2820425634451839E-3</v>
      </c>
      <c r="AG32" s="41" t="s">
        <v>142</v>
      </c>
      <c r="AH32" s="41" t="s">
        <v>113</v>
      </c>
      <c r="AI32" s="40">
        <v>9.1856305239173836E-3</v>
      </c>
      <c r="AJ32" s="41" t="s">
        <v>105</v>
      </c>
      <c r="AK32" s="40">
        <v>6.28252518367281E-4</v>
      </c>
      <c r="AL32" s="40">
        <v>-2.5882474242252384E-3</v>
      </c>
      <c r="AM32" s="40">
        <v>-1.2765010104041304E-2</v>
      </c>
      <c r="AN32" s="44" t="s">
        <v>85</v>
      </c>
    </row>
    <row r="33" spans="1:40" ht="24">
      <c r="A33" s="37" t="s">
        <v>69</v>
      </c>
      <c r="B33" s="38" t="s">
        <v>41</v>
      </c>
      <c r="C33" s="43">
        <v>-9.1647689356098329E-3</v>
      </c>
      <c r="D33" s="41" t="s">
        <v>89</v>
      </c>
      <c r="E33" s="40">
        <v>-3.2193694559932637E-2</v>
      </c>
      <c r="F33" s="40">
        <v>-3.6284183594240946E-2</v>
      </c>
      <c r="G33" s="40">
        <v>-3.5774332875474817E-2</v>
      </c>
      <c r="H33" s="41" t="s">
        <v>138</v>
      </c>
      <c r="I33" s="41" t="s">
        <v>143</v>
      </c>
      <c r="J33" s="40">
        <v>-6.2462479258826326E-3</v>
      </c>
      <c r="K33" s="40">
        <v>-1.5306357830184896E-2</v>
      </c>
      <c r="L33" s="41" t="s">
        <v>108</v>
      </c>
      <c r="M33" s="40">
        <v>-1.9721681111276746E-2</v>
      </c>
      <c r="N33" s="40">
        <v>1.2513113350949718E-2</v>
      </c>
      <c r="O33" s="40">
        <v>6.7406940987919817E-3</v>
      </c>
      <c r="P33" s="40">
        <v>-1.6411537836695127E-2</v>
      </c>
      <c r="Q33" s="41" t="s">
        <v>134</v>
      </c>
      <c r="R33" s="40">
        <v>-3.0299460780403844E-3</v>
      </c>
      <c r="S33" s="40">
        <v>-3.3160328983691645E-2</v>
      </c>
      <c r="T33" s="40">
        <v>2.6266513558250965E-2</v>
      </c>
      <c r="U33" s="40">
        <v>3.4419387941171738E-3</v>
      </c>
      <c r="V33" s="40">
        <v>1.0353764838885875E-2</v>
      </c>
      <c r="W33" s="40">
        <v>-6.7028576784083724E-3</v>
      </c>
      <c r="X33" s="40">
        <v>5.0194878258348521E-4</v>
      </c>
      <c r="Y33" s="41" t="s">
        <v>83</v>
      </c>
      <c r="Z33" s="40">
        <v>-2.1516090319612876E-2</v>
      </c>
      <c r="AA33" s="40">
        <v>1.2201197918180385E-2</v>
      </c>
      <c r="AB33" s="40">
        <v>1.8464490372053107E-2</v>
      </c>
      <c r="AC33" s="40">
        <v>2.4295322116448018E-3</v>
      </c>
      <c r="AD33" s="41" t="s">
        <v>93</v>
      </c>
      <c r="AE33" s="41" t="s">
        <v>118</v>
      </c>
      <c r="AF33" s="40">
        <v>9.012518234245509E-3</v>
      </c>
      <c r="AG33" s="41" t="s">
        <v>84</v>
      </c>
      <c r="AH33" s="40">
        <v>3.6129188367146736E-2</v>
      </c>
      <c r="AI33" s="40">
        <v>1.7060512818013771E-2</v>
      </c>
      <c r="AJ33" s="41" t="s">
        <v>114</v>
      </c>
      <c r="AK33" s="40">
        <v>3.1689949255667917E-3</v>
      </c>
      <c r="AL33" s="40">
        <v>1.0372755934064483E-2</v>
      </c>
      <c r="AM33" s="40">
        <v>-2.4247478265740932E-4</v>
      </c>
      <c r="AN33" s="44" t="s">
        <v>144</v>
      </c>
    </row>
    <row r="34" spans="1:40" ht="24">
      <c r="A34" s="37" t="s">
        <v>70</v>
      </c>
      <c r="B34" s="38" t="s">
        <v>41</v>
      </c>
      <c r="C34" s="43">
        <v>8.3863830114702144E-3</v>
      </c>
      <c r="D34" s="40">
        <v>-3.7070621436893808E-3</v>
      </c>
      <c r="E34" s="40">
        <v>9.8033874003345869E-3</v>
      </c>
      <c r="F34" s="40">
        <v>1.198407374755101E-2</v>
      </c>
      <c r="G34" s="40">
        <v>1.6121145110326012E-2</v>
      </c>
      <c r="H34" s="40">
        <v>-1.2642311208495587E-3</v>
      </c>
      <c r="I34" s="41" t="s">
        <v>114</v>
      </c>
      <c r="J34" s="40">
        <v>1.0972170271475718E-2</v>
      </c>
      <c r="K34" s="40">
        <v>-6.2301294570305948E-3</v>
      </c>
      <c r="L34" s="41" t="s">
        <v>118</v>
      </c>
      <c r="M34" s="41" t="s">
        <v>134</v>
      </c>
      <c r="N34" s="41" t="s">
        <v>100</v>
      </c>
      <c r="O34" s="41" t="s">
        <v>105</v>
      </c>
      <c r="P34" s="40">
        <v>-6.9889576836106122E-3</v>
      </c>
      <c r="Q34" s="41" t="s">
        <v>90</v>
      </c>
      <c r="R34" s="40">
        <v>2.6202237840131672E-2</v>
      </c>
      <c r="S34" s="40">
        <v>-4.6213490990217286E-3</v>
      </c>
      <c r="T34" s="41" t="s">
        <v>130</v>
      </c>
      <c r="U34" s="40">
        <v>-3.6083651160704881E-2</v>
      </c>
      <c r="V34" s="40">
        <v>-1.4657744917964653E-2</v>
      </c>
      <c r="W34" s="40">
        <v>-3.3187847122627602E-2</v>
      </c>
      <c r="X34" s="41" t="s">
        <v>106</v>
      </c>
      <c r="Y34" s="40">
        <v>1.0078324318631584E-2</v>
      </c>
      <c r="Z34" s="40">
        <v>-3.2999396961558722E-2</v>
      </c>
      <c r="AA34" s="40">
        <v>-2.9399839939607795E-2</v>
      </c>
      <c r="AB34" s="40">
        <v>-9.5433098035543635E-3</v>
      </c>
      <c r="AC34" s="40">
        <v>-3.1156738889885453E-2</v>
      </c>
      <c r="AD34" s="40">
        <v>-5.9586894871971885E-3</v>
      </c>
      <c r="AE34" s="40">
        <v>3.7054519176182312E-3</v>
      </c>
      <c r="AF34" s="41" t="s">
        <v>106</v>
      </c>
      <c r="AG34" s="41" t="s">
        <v>92</v>
      </c>
      <c r="AH34" s="40">
        <v>1.00818868499058E-2</v>
      </c>
      <c r="AI34" s="40">
        <v>-2.0958565302895478E-2</v>
      </c>
      <c r="AJ34" s="41" t="s">
        <v>137</v>
      </c>
      <c r="AK34" s="40">
        <v>-2.6731975515993295E-2</v>
      </c>
      <c r="AL34" s="41" t="s">
        <v>108</v>
      </c>
      <c r="AM34" s="40">
        <v>-3.1754824744992784E-2</v>
      </c>
      <c r="AN34" s="44" t="s">
        <v>83</v>
      </c>
    </row>
    <row r="35" spans="1:40" ht="24">
      <c r="A35" s="37" t="s">
        <v>71</v>
      </c>
      <c r="B35" s="38" t="s">
        <v>41</v>
      </c>
      <c r="C35" s="43">
        <v>2.9037056412945132E-2</v>
      </c>
      <c r="D35" s="41" t="s">
        <v>145</v>
      </c>
      <c r="E35" s="41" t="s">
        <v>95</v>
      </c>
      <c r="F35" s="40">
        <v>1.3498606106395134E-2</v>
      </c>
      <c r="G35" s="40">
        <v>1.6283365477671893E-2</v>
      </c>
      <c r="H35" s="41" t="s">
        <v>140</v>
      </c>
      <c r="I35" s="40">
        <v>-6.7128911975634364E-3</v>
      </c>
      <c r="J35" s="40">
        <v>3.2747226842884725E-2</v>
      </c>
      <c r="K35" s="40">
        <v>5.6980654239608729E-3</v>
      </c>
      <c r="L35" s="41" t="s">
        <v>146</v>
      </c>
      <c r="M35" s="41" t="s">
        <v>104</v>
      </c>
      <c r="N35" s="40">
        <v>2.2867864046952669E-2</v>
      </c>
      <c r="O35" s="40">
        <v>-1.4834844705061424E-2</v>
      </c>
      <c r="P35" s="40">
        <v>2.8861947577036813E-2</v>
      </c>
      <c r="Q35" s="40">
        <v>-3.3126097267131852E-2</v>
      </c>
      <c r="R35" s="40">
        <v>4.5786851960983735E-3</v>
      </c>
      <c r="S35" s="41" t="s">
        <v>134</v>
      </c>
      <c r="T35" s="40">
        <v>1.2078462973593508E-4</v>
      </c>
      <c r="U35" s="40">
        <v>-1.0226889460136018E-3</v>
      </c>
      <c r="V35" s="40">
        <v>5.7673054971073279E-3</v>
      </c>
      <c r="W35" s="41" t="s">
        <v>147</v>
      </c>
      <c r="X35" s="40">
        <v>1.4439665173648695E-2</v>
      </c>
      <c r="Y35" s="40">
        <v>-5.1462890866282741E-3</v>
      </c>
      <c r="Z35" s="40">
        <v>2.643346064927533E-2</v>
      </c>
      <c r="AA35" s="40">
        <v>4.5363526971024569E-3</v>
      </c>
      <c r="AB35" s="40">
        <v>-2.1547734596104966E-2</v>
      </c>
      <c r="AC35" s="40">
        <v>-1.0670399732839043E-3</v>
      </c>
      <c r="AD35" s="40">
        <v>-2.1335001716029933E-2</v>
      </c>
      <c r="AE35" s="41" t="s">
        <v>117</v>
      </c>
      <c r="AF35" s="40">
        <v>1.1407413677419378E-3</v>
      </c>
      <c r="AG35" s="40">
        <v>-2.4437898015523877E-2</v>
      </c>
      <c r="AH35" s="40">
        <v>-3.5834625124713783E-2</v>
      </c>
      <c r="AI35" s="40">
        <v>-1.9758519973484028E-2</v>
      </c>
      <c r="AJ35" s="40">
        <v>-3.290931933352903E-2</v>
      </c>
      <c r="AK35" s="40">
        <v>-7.277785706912167E-3</v>
      </c>
      <c r="AL35" s="40">
        <v>-2.1240203203887812E-2</v>
      </c>
      <c r="AM35" s="40">
        <v>-8.3500301509063443E-3</v>
      </c>
      <c r="AN35" s="44" t="s">
        <v>107</v>
      </c>
    </row>
    <row r="36" spans="1:40" ht="24">
      <c r="A36" s="37" t="s">
        <v>72</v>
      </c>
      <c r="B36" s="38" t="s">
        <v>41</v>
      </c>
      <c r="C36" s="43">
        <v>2.7153039507548327E-2</v>
      </c>
      <c r="D36" s="41" t="s">
        <v>148</v>
      </c>
      <c r="E36" s="40">
        <v>2.4160759021959865E-2</v>
      </c>
      <c r="F36" s="41" t="s">
        <v>149</v>
      </c>
      <c r="G36" s="40">
        <v>-1.7209650301967652E-2</v>
      </c>
      <c r="H36" s="41" t="s">
        <v>84</v>
      </c>
      <c r="I36" s="40">
        <v>5.0485882958889959E-4</v>
      </c>
      <c r="J36" s="40">
        <v>2.0603157658864332E-2</v>
      </c>
      <c r="K36" s="40">
        <v>2.5521834381181815E-2</v>
      </c>
      <c r="L36" s="41" t="s">
        <v>150</v>
      </c>
      <c r="M36" s="40">
        <v>1.280994619414935E-2</v>
      </c>
      <c r="N36" s="41" t="s">
        <v>105</v>
      </c>
      <c r="O36" s="40">
        <v>-1.4480918136189121E-2</v>
      </c>
      <c r="P36" s="40">
        <v>1.807481329786292E-2</v>
      </c>
      <c r="Q36" s="40">
        <v>-9.4333664490609103E-3</v>
      </c>
      <c r="R36" s="40">
        <v>-9.7676056011651285E-3</v>
      </c>
      <c r="S36" s="41" t="s">
        <v>91</v>
      </c>
      <c r="T36" s="40">
        <v>1.1702665320680478E-2</v>
      </c>
      <c r="U36" s="40">
        <v>-2.4257248006270524E-2</v>
      </c>
      <c r="V36" s="40">
        <v>2.1092869121043988E-2</v>
      </c>
      <c r="W36" s="40">
        <v>1.4440412727279911E-2</v>
      </c>
      <c r="X36" s="41" t="s">
        <v>143</v>
      </c>
      <c r="Y36" s="40">
        <v>1.7010750746239835E-2</v>
      </c>
      <c r="Z36" s="40">
        <v>3.3060223926934633E-3</v>
      </c>
      <c r="AA36" s="40">
        <v>-6.2772812792123373E-3</v>
      </c>
      <c r="AB36" s="40">
        <v>6.1632698250376431E-3</v>
      </c>
      <c r="AC36" s="40">
        <v>6.5984936462418712E-3</v>
      </c>
      <c r="AD36" s="40">
        <v>-3.3501087108959618E-2</v>
      </c>
      <c r="AE36" s="41" t="s">
        <v>126</v>
      </c>
      <c r="AF36" s="40">
        <v>-2.0354215729400473E-3</v>
      </c>
      <c r="AG36" s="40">
        <v>-1.4847009694125068E-2</v>
      </c>
      <c r="AH36" s="41" t="s">
        <v>103</v>
      </c>
      <c r="AI36" s="40">
        <v>-3.1770868847646634E-2</v>
      </c>
      <c r="AJ36" s="41" t="s">
        <v>106</v>
      </c>
      <c r="AK36" s="40">
        <v>1.2602748135556233E-2</v>
      </c>
      <c r="AL36" s="40">
        <v>-2.2342072053467478E-2</v>
      </c>
      <c r="AM36" s="40">
        <v>7.7605085545306169E-3</v>
      </c>
      <c r="AN36" s="42">
        <v>-3.5665725677850313E-2</v>
      </c>
    </row>
    <row r="37" spans="1:40" ht="24">
      <c r="A37" s="37" t="s">
        <v>73</v>
      </c>
      <c r="B37" s="38" t="s">
        <v>41</v>
      </c>
      <c r="C37" s="39" t="s">
        <v>149</v>
      </c>
      <c r="D37" s="40">
        <v>2.0375605725019851E-2</v>
      </c>
      <c r="E37" s="40">
        <v>1.6376810381174012E-3</v>
      </c>
      <c r="F37" s="40">
        <v>1.562440921453921E-2</v>
      </c>
      <c r="G37" s="40">
        <v>-1.4097230449272176E-3</v>
      </c>
      <c r="H37" s="40">
        <v>1.571566827085958E-2</v>
      </c>
      <c r="I37" s="41" t="s">
        <v>92</v>
      </c>
      <c r="J37" s="40">
        <v>3.5600548050783075E-2</v>
      </c>
      <c r="K37" s="40">
        <v>2.4893563400903373E-2</v>
      </c>
      <c r="L37" s="41" t="s">
        <v>151</v>
      </c>
      <c r="M37" s="41" t="s">
        <v>151</v>
      </c>
      <c r="N37" s="41" t="s">
        <v>145</v>
      </c>
      <c r="O37" s="40">
        <v>2.78711305418658E-2</v>
      </c>
      <c r="P37" s="40">
        <v>-8.3279904955820289E-3</v>
      </c>
      <c r="Q37" s="40">
        <v>1.5851576882467706E-2</v>
      </c>
      <c r="R37" s="40">
        <v>-2.1470978171199084E-2</v>
      </c>
      <c r="S37" s="40">
        <v>1.4757351309617101E-2</v>
      </c>
      <c r="T37" s="40">
        <v>2.1225401893469033E-2</v>
      </c>
      <c r="U37" s="41" t="s">
        <v>108</v>
      </c>
      <c r="V37" s="40">
        <v>1.9201758631532596E-2</v>
      </c>
      <c r="W37" s="40">
        <v>-5.1959923718732405E-3</v>
      </c>
      <c r="X37" s="40">
        <v>1.7059291024817395E-2</v>
      </c>
      <c r="Y37" s="41" t="s">
        <v>137</v>
      </c>
      <c r="Z37" s="40">
        <v>-2.0845401833832451E-2</v>
      </c>
      <c r="AA37" s="41" t="s">
        <v>96</v>
      </c>
      <c r="AB37" s="40">
        <v>-2.9009364495494027E-2</v>
      </c>
      <c r="AC37" s="40">
        <v>-3.0595141423804102E-2</v>
      </c>
      <c r="AD37" s="40">
        <v>7.9954618878032239E-3</v>
      </c>
      <c r="AE37" s="40">
        <v>-3.5033877093265081E-2</v>
      </c>
      <c r="AF37" s="40">
        <v>-3.1325250164211123E-2</v>
      </c>
      <c r="AG37" s="40">
        <v>1.235024436011101E-2</v>
      </c>
      <c r="AH37" s="40">
        <v>-2.8998646597943396E-2</v>
      </c>
      <c r="AI37" s="40">
        <v>-1.9118021224331733E-2</v>
      </c>
      <c r="AJ37" s="40">
        <v>1.0087262565418345E-2</v>
      </c>
      <c r="AK37" s="40">
        <v>-1.8296826115203026E-2</v>
      </c>
      <c r="AL37" s="41" t="s">
        <v>121</v>
      </c>
      <c r="AM37" s="40">
        <v>-2.4463743412702205E-2</v>
      </c>
      <c r="AN37" s="42">
        <v>1.7295754936196074E-4</v>
      </c>
    </row>
    <row r="38" spans="1:40" ht="24">
      <c r="A38" s="37" t="s">
        <v>74</v>
      </c>
      <c r="B38" s="38" t="s">
        <v>41</v>
      </c>
      <c r="C38" s="43">
        <v>-7.4858838398789793E-3</v>
      </c>
      <c r="D38" s="40">
        <v>-3.3283636171757003E-3</v>
      </c>
      <c r="E38" s="40">
        <v>1.8885777141408884E-2</v>
      </c>
      <c r="F38" s="40">
        <v>5.0377226007688449E-3</v>
      </c>
      <c r="G38" s="41" t="s">
        <v>114</v>
      </c>
      <c r="H38" s="40">
        <v>-2.2873606867970107E-2</v>
      </c>
      <c r="I38" s="41" t="s">
        <v>84</v>
      </c>
      <c r="J38" s="40">
        <v>2.3444755024383843E-2</v>
      </c>
      <c r="K38" s="40">
        <v>1.7090661813008029E-2</v>
      </c>
      <c r="L38" s="40">
        <v>1.5971636811044142E-2</v>
      </c>
      <c r="M38" s="41" t="s">
        <v>134</v>
      </c>
      <c r="N38" s="41" t="s">
        <v>95</v>
      </c>
      <c r="O38" s="41" t="s">
        <v>142</v>
      </c>
      <c r="P38" s="40">
        <v>-1.7574275468218627E-2</v>
      </c>
      <c r="Q38" s="41" t="s">
        <v>145</v>
      </c>
      <c r="R38" s="40">
        <v>-5.2396029888559367E-3</v>
      </c>
      <c r="S38" s="40">
        <v>-1.1119280736159547E-2</v>
      </c>
      <c r="T38" s="41" t="s">
        <v>98</v>
      </c>
      <c r="U38" s="40">
        <v>-2.8533454683325032E-2</v>
      </c>
      <c r="V38" s="40">
        <v>-1.445346265725957E-2</v>
      </c>
      <c r="W38" s="40">
        <v>-2.4453861545200097E-2</v>
      </c>
      <c r="X38" s="40">
        <v>-1.4803832640085468E-2</v>
      </c>
      <c r="Y38" s="40">
        <v>1.2276213884540484E-2</v>
      </c>
      <c r="Z38" s="41" t="s">
        <v>121</v>
      </c>
      <c r="AA38" s="41" t="s">
        <v>101</v>
      </c>
      <c r="AB38" s="40">
        <v>-1.3994642523547283E-2</v>
      </c>
      <c r="AC38" s="40">
        <v>-2.1983329093057856E-2</v>
      </c>
      <c r="AD38" s="40">
        <v>-3.4360238582046843E-3</v>
      </c>
      <c r="AE38" s="40">
        <v>-2.5815766463163928E-2</v>
      </c>
      <c r="AF38" s="40">
        <v>-2.6894691656559739E-2</v>
      </c>
      <c r="AG38" s="41" t="s">
        <v>147</v>
      </c>
      <c r="AH38" s="40">
        <v>-1.7710458985368119E-2</v>
      </c>
      <c r="AI38" s="41" t="s">
        <v>82</v>
      </c>
      <c r="AJ38" s="41" t="s">
        <v>92</v>
      </c>
      <c r="AK38" s="40">
        <v>-2.330267122289198E-2</v>
      </c>
      <c r="AL38" s="41" t="s">
        <v>86</v>
      </c>
      <c r="AM38" s="40">
        <v>-3.0238022714806398E-2</v>
      </c>
      <c r="AN38" s="42">
        <v>2.5421522715076472E-2</v>
      </c>
    </row>
    <row r="39" spans="1:40" ht="24">
      <c r="A39" s="37" t="s">
        <v>75</v>
      </c>
      <c r="B39" s="38" t="s">
        <v>41</v>
      </c>
      <c r="C39" s="39" t="s">
        <v>90</v>
      </c>
      <c r="D39" s="41" t="s">
        <v>152</v>
      </c>
      <c r="E39" s="40">
        <v>-4.2261903036270223E-3</v>
      </c>
      <c r="F39" s="40">
        <v>9.4270576248029151E-3</v>
      </c>
      <c r="G39" s="40">
        <v>-8.7615362564606291E-4</v>
      </c>
      <c r="H39" s="41" t="s">
        <v>100</v>
      </c>
      <c r="I39" s="41" t="s">
        <v>89</v>
      </c>
      <c r="J39" s="40">
        <v>-8.3525653104382196E-3</v>
      </c>
      <c r="K39" s="40">
        <v>-2.1585710573426519E-2</v>
      </c>
      <c r="L39" s="40">
        <v>2.872590793722379E-2</v>
      </c>
      <c r="M39" s="40">
        <v>-1.630273706943542E-2</v>
      </c>
      <c r="N39" s="40">
        <v>-1.0588507111085835E-2</v>
      </c>
      <c r="O39" s="41" t="s">
        <v>153</v>
      </c>
      <c r="P39" s="40">
        <v>-7.5496776343439726E-3</v>
      </c>
      <c r="Q39" s="41" t="s">
        <v>154</v>
      </c>
      <c r="R39" s="40">
        <v>-3.4783116992962541E-2</v>
      </c>
      <c r="S39" s="40">
        <v>2.6934162712615303E-3</v>
      </c>
      <c r="T39" s="41" t="s">
        <v>119</v>
      </c>
      <c r="U39" s="41" t="s">
        <v>155</v>
      </c>
      <c r="V39" s="41" t="s">
        <v>90</v>
      </c>
      <c r="W39" s="41" t="s">
        <v>145</v>
      </c>
      <c r="X39" s="41" t="s">
        <v>124</v>
      </c>
      <c r="Y39" s="40">
        <v>2.0136732186643067E-2</v>
      </c>
      <c r="Z39" s="41" t="s">
        <v>148</v>
      </c>
      <c r="AA39" s="40">
        <v>1.156571097516571E-2</v>
      </c>
      <c r="AB39" s="40">
        <v>1.6334454337540512E-3</v>
      </c>
      <c r="AC39" s="40">
        <v>1.8298751484920307E-2</v>
      </c>
      <c r="AD39" s="40">
        <v>2.0304355144389649E-2</v>
      </c>
      <c r="AE39" s="40">
        <v>-2.0572320094146081E-2</v>
      </c>
      <c r="AF39" s="40">
        <v>1.3592262483492741E-2</v>
      </c>
      <c r="AG39" s="40">
        <v>-3.3264035724406308E-3</v>
      </c>
      <c r="AH39" s="40">
        <v>6.4829989727189959E-3</v>
      </c>
      <c r="AI39" s="40">
        <v>2.4196805575222101E-2</v>
      </c>
      <c r="AJ39" s="40">
        <v>-3.7045281787524325E-3</v>
      </c>
      <c r="AK39" s="40">
        <v>2.8848224156509471E-2</v>
      </c>
      <c r="AL39" s="40">
        <v>2.5297422919164647E-2</v>
      </c>
      <c r="AM39" s="40">
        <v>-2.5570382164981E-3</v>
      </c>
      <c r="AN39" s="42">
        <v>-2.5198122495342149E-2</v>
      </c>
    </row>
    <row r="40" spans="1:40" ht="24">
      <c r="A40" s="37" t="s">
        <v>76</v>
      </c>
      <c r="B40" s="38" t="s">
        <v>41</v>
      </c>
      <c r="C40" s="39" t="s">
        <v>142</v>
      </c>
      <c r="D40" s="40">
        <v>2.8651609104263554E-2</v>
      </c>
      <c r="E40" s="40">
        <v>-2.5564237110776156E-2</v>
      </c>
      <c r="F40" s="40">
        <v>4.2948725777007639E-3</v>
      </c>
      <c r="G40" s="40">
        <v>-1.8805359244901714E-2</v>
      </c>
      <c r="H40" s="40">
        <v>1.9343409674308837E-2</v>
      </c>
      <c r="I40" s="41" t="s">
        <v>106</v>
      </c>
      <c r="J40" s="40">
        <v>2.3165761577844637E-2</v>
      </c>
      <c r="K40" s="40">
        <v>-3.1873560148067387E-2</v>
      </c>
      <c r="L40" s="41" t="s">
        <v>156</v>
      </c>
      <c r="M40" s="40">
        <v>2.0576701794144964E-2</v>
      </c>
      <c r="N40" s="40">
        <v>1.3227205466679124E-3</v>
      </c>
      <c r="O40" s="41" t="s">
        <v>107</v>
      </c>
      <c r="P40" s="41" t="s">
        <v>107</v>
      </c>
      <c r="Q40" s="41" t="s">
        <v>82</v>
      </c>
      <c r="R40" s="41" t="s">
        <v>121</v>
      </c>
      <c r="S40" s="40">
        <v>2.9447558188293167E-3</v>
      </c>
      <c r="T40" s="40">
        <v>-2.6892525784036281E-2</v>
      </c>
      <c r="U40" s="40">
        <v>5.5351796828150409E-3</v>
      </c>
      <c r="V40" s="41" t="s">
        <v>100</v>
      </c>
      <c r="W40" s="41" t="s">
        <v>157</v>
      </c>
      <c r="X40" s="41" t="s">
        <v>130</v>
      </c>
      <c r="Y40" s="41" t="s">
        <v>78</v>
      </c>
      <c r="Z40" s="40">
        <v>3.5265104558482772E-2</v>
      </c>
      <c r="AA40" s="40">
        <v>2.1556103855154215E-2</v>
      </c>
      <c r="AB40" s="40">
        <v>3.0501402990383172E-2</v>
      </c>
      <c r="AC40" s="40">
        <v>-2.5596452764828661E-2</v>
      </c>
      <c r="AD40" s="40">
        <v>2.937571822307403E-2</v>
      </c>
      <c r="AE40" s="40">
        <v>-9.5718191700554841E-3</v>
      </c>
      <c r="AF40" s="40">
        <v>3.2302189204563549E-4</v>
      </c>
      <c r="AG40" s="40">
        <v>1.5840249392222221E-2</v>
      </c>
      <c r="AH40" s="40">
        <v>2.9046256278620047E-3</v>
      </c>
      <c r="AI40" s="40">
        <v>1.1247506991076427E-2</v>
      </c>
      <c r="AJ40" s="41" t="s">
        <v>99</v>
      </c>
      <c r="AK40" s="40">
        <v>2.4284761913471283E-2</v>
      </c>
      <c r="AL40" s="40">
        <v>6.6280180145978432E-3</v>
      </c>
      <c r="AM40" s="40">
        <v>1.1516531203770585E-2</v>
      </c>
      <c r="AN40" s="42">
        <v>7.2807281790602122E-3</v>
      </c>
    </row>
    <row r="41" spans="1:40" ht="24">
      <c r="A41" s="37" t="s">
        <v>77</v>
      </c>
      <c r="B41" s="38" t="s">
        <v>41</v>
      </c>
      <c r="C41" s="43">
        <v>-2.1016778690555831E-2</v>
      </c>
      <c r="D41" s="40">
        <v>-2.5056671224430831E-2</v>
      </c>
      <c r="E41" s="40">
        <v>5.6521887458093664E-3</v>
      </c>
      <c r="F41" s="40">
        <v>-1.5218257291327616E-3</v>
      </c>
      <c r="G41" s="40">
        <v>2.5396318480886096E-2</v>
      </c>
      <c r="H41" s="40">
        <v>-2.51879043839284E-2</v>
      </c>
      <c r="I41" s="41" t="s">
        <v>158</v>
      </c>
      <c r="J41" s="40">
        <v>7.8410637427229497E-3</v>
      </c>
      <c r="K41" s="40">
        <v>2.4548960584986476E-3</v>
      </c>
      <c r="L41" s="40">
        <v>7.265829379713813E-3</v>
      </c>
      <c r="M41" s="41" t="s">
        <v>83</v>
      </c>
      <c r="N41" s="40">
        <v>3.3616782325247827E-2</v>
      </c>
      <c r="O41" s="41" t="s">
        <v>145</v>
      </c>
      <c r="P41" s="40">
        <v>-1.1312050174667111E-2</v>
      </c>
      <c r="Q41" s="41" t="s">
        <v>134</v>
      </c>
      <c r="R41" s="40">
        <v>2.1555430055503828E-2</v>
      </c>
      <c r="S41" s="40">
        <v>-1.3101427005437601E-2</v>
      </c>
      <c r="T41" s="41" t="s">
        <v>124</v>
      </c>
      <c r="U41" s="41" t="s">
        <v>96</v>
      </c>
      <c r="V41" s="40">
        <v>-3.3349380638561708E-2</v>
      </c>
      <c r="W41" s="41" t="s">
        <v>107</v>
      </c>
      <c r="X41" s="40">
        <v>-3.518597612620309E-2</v>
      </c>
      <c r="Y41" s="40">
        <v>1.8009840443014962E-4</v>
      </c>
      <c r="Z41" s="41" t="s">
        <v>135</v>
      </c>
      <c r="AA41" s="41" t="s">
        <v>101</v>
      </c>
      <c r="AB41" s="40">
        <v>-2.6050071011218544E-2</v>
      </c>
      <c r="AC41" s="40">
        <v>-1.8786287313283991E-2</v>
      </c>
      <c r="AD41" s="40">
        <v>1.7421572148799826E-2</v>
      </c>
      <c r="AE41" s="40">
        <v>3.4184510682720215E-2</v>
      </c>
      <c r="AF41" s="40">
        <v>-2.945775853832313E-2</v>
      </c>
      <c r="AG41" s="40">
        <v>2.5170564364823528E-2</v>
      </c>
      <c r="AH41" s="40">
        <v>-1.0193560371360511E-2</v>
      </c>
      <c r="AI41" s="40">
        <v>-1.9196633040969427E-2</v>
      </c>
      <c r="AJ41" s="40">
        <v>3.6060143556632937E-2</v>
      </c>
      <c r="AK41" s="40">
        <v>-2.1085358833638747E-2</v>
      </c>
      <c r="AL41" s="40">
        <v>-3.4657171900592289E-2</v>
      </c>
      <c r="AM41" s="41" t="s">
        <v>103</v>
      </c>
      <c r="AN41" s="44" t="s">
        <v>156</v>
      </c>
    </row>
    <row r="46" spans="1:40" ht="15.75" thickBot="1">
      <c r="A46" s="25" t="s">
        <v>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1:40" ht="230.25" thickTop="1" thickBot="1">
      <c r="A47" s="26"/>
      <c r="B47" s="27"/>
      <c r="C47" s="28" t="s">
        <v>2</v>
      </c>
      <c r="D47" s="29" t="s">
        <v>3</v>
      </c>
      <c r="E47" s="29" t="s">
        <v>4</v>
      </c>
      <c r="F47" s="29" t="s">
        <v>5</v>
      </c>
      <c r="G47" s="29" t="s">
        <v>6</v>
      </c>
      <c r="H47" s="29" t="s">
        <v>7</v>
      </c>
      <c r="I47" s="29" t="s">
        <v>8</v>
      </c>
      <c r="J47" s="29" t="s">
        <v>9</v>
      </c>
      <c r="K47" s="29" t="s">
        <v>10</v>
      </c>
      <c r="L47" s="29" t="s">
        <v>11</v>
      </c>
      <c r="M47" s="29" t="s">
        <v>12</v>
      </c>
      <c r="N47" s="29" t="s">
        <v>13</v>
      </c>
      <c r="O47" s="29" t="s">
        <v>14</v>
      </c>
      <c r="P47" s="29" t="s">
        <v>15</v>
      </c>
      <c r="Q47" s="29" t="s">
        <v>16</v>
      </c>
      <c r="R47" s="29" t="s">
        <v>17</v>
      </c>
      <c r="S47" s="29" t="s">
        <v>18</v>
      </c>
      <c r="T47" s="29" t="s">
        <v>19</v>
      </c>
      <c r="U47" s="29" t="s">
        <v>20</v>
      </c>
      <c r="V47" s="29" t="s">
        <v>21</v>
      </c>
      <c r="W47" s="29" t="s">
        <v>22</v>
      </c>
      <c r="X47" s="29" t="s">
        <v>23</v>
      </c>
      <c r="Y47" s="29" t="s">
        <v>24</v>
      </c>
      <c r="Z47" s="29" t="s">
        <v>25</v>
      </c>
      <c r="AA47" s="29" t="s">
        <v>26</v>
      </c>
      <c r="AB47" s="29" t="s">
        <v>27</v>
      </c>
      <c r="AC47" s="29" t="s">
        <v>28</v>
      </c>
      <c r="AD47" s="29" t="s">
        <v>29</v>
      </c>
      <c r="AE47" s="29" t="s">
        <v>30</v>
      </c>
      <c r="AF47" s="29" t="s">
        <v>31</v>
      </c>
      <c r="AG47" s="29" t="s">
        <v>32</v>
      </c>
      <c r="AH47" s="29" t="s">
        <v>33</v>
      </c>
      <c r="AI47" s="29" t="s">
        <v>34</v>
      </c>
      <c r="AJ47" s="29" t="s">
        <v>35</v>
      </c>
      <c r="AK47" s="29" t="s">
        <v>36</v>
      </c>
      <c r="AL47" s="29" t="s">
        <v>37</v>
      </c>
      <c r="AM47" s="29" t="s">
        <v>38</v>
      </c>
      <c r="AN47" s="30" t="s">
        <v>39</v>
      </c>
    </row>
    <row r="48" spans="1:40" ht="24.75" thickTop="1">
      <c r="A48" s="31" t="s">
        <v>40</v>
      </c>
      <c r="B48" s="32" t="s">
        <v>41</v>
      </c>
      <c r="C48" s="33"/>
      <c r="D48" s="34">
        <f>$C5^2*D5^2</f>
        <v>2.087050940031221E-6</v>
      </c>
      <c r="E48" s="35">
        <f t="shared" ref="E48:AN48" si="0">$C5^2*E5^2</f>
        <v>1.3419869305956933E-7</v>
      </c>
      <c r="F48" s="35">
        <f t="shared" si="0"/>
        <v>4.1834935478855456E-7</v>
      </c>
      <c r="G48" s="35">
        <f t="shared" si="0"/>
        <v>3.7642631091206661E-8</v>
      </c>
      <c r="H48" s="35">
        <f t="shared" si="0"/>
        <v>1.6897606927618841E-7</v>
      </c>
      <c r="I48" s="35">
        <f t="shared" si="0"/>
        <v>4.6071683279975518E-9</v>
      </c>
      <c r="J48" s="35">
        <f t="shared" si="0"/>
        <v>2.0690502806617536E-9</v>
      </c>
      <c r="K48" s="35">
        <f t="shared" si="0"/>
        <v>2.157418373643167E-8</v>
      </c>
      <c r="L48" s="35">
        <f t="shared" si="0"/>
        <v>1.2226842514229988E-8</v>
      </c>
      <c r="M48" s="35">
        <f t="shared" si="0"/>
        <v>1.5727661233127732E-7</v>
      </c>
      <c r="N48" s="35">
        <f t="shared" si="0"/>
        <v>2.1410624723545928E-8</v>
      </c>
      <c r="O48" s="35">
        <f t="shared" si="0"/>
        <v>2.7209963771007901E-12</v>
      </c>
      <c r="P48" s="35">
        <f t="shared" si="0"/>
        <v>3.7311396231743895E-7</v>
      </c>
      <c r="Q48" s="35">
        <f t="shared" si="0"/>
        <v>3.6806168416891802E-11</v>
      </c>
      <c r="R48" s="35">
        <f t="shared" si="0"/>
        <v>2.9790522771509879E-9</v>
      </c>
      <c r="S48" s="35">
        <f t="shared" si="0"/>
        <v>1.2570006296076314E-7</v>
      </c>
      <c r="T48" s="35">
        <f t="shared" si="0"/>
        <v>4.6470845502287348E-8</v>
      </c>
      <c r="U48" s="34">
        <f t="shared" si="0"/>
        <v>3.5485683418227173E-4</v>
      </c>
      <c r="V48" s="35">
        <f t="shared" si="0"/>
        <v>2.8993770918939785E-7</v>
      </c>
      <c r="W48" s="35">
        <f t="shared" si="0"/>
        <v>4.1624882725026831E-10</v>
      </c>
      <c r="X48" s="35">
        <f t="shared" si="0"/>
        <v>2.2548464280806923E-7</v>
      </c>
      <c r="Y48" s="34">
        <f t="shared" si="0"/>
        <v>6.373888258682608E-7</v>
      </c>
      <c r="Z48" s="35">
        <f t="shared" si="0"/>
        <v>3.4074014706670756E-8</v>
      </c>
      <c r="AA48" s="35">
        <f t="shared" si="0"/>
        <v>5.281314932938346E-11</v>
      </c>
      <c r="AB48" s="35">
        <f t="shared" si="0"/>
        <v>9.9958316369135684E-8</v>
      </c>
      <c r="AC48" s="35">
        <f t="shared" si="0"/>
        <v>1.2527423983822971E-7</v>
      </c>
      <c r="AD48" s="35">
        <f t="shared" si="0"/>
        <v>7.7452972784215677E-8</v>
      </c>
      <c r="AE48" s="35">
        <f t="shared" si="0"/>
        <v>3.4292871795940091E-9</v>
      </c>
      <c r="AF48" s="35">
        <f t="shared" si="0"/>
        <v>1.4325250586790513E-7</v>
      </c>
      <c r="AG48" s="35">
        <f t="shared" si="0"/>
        <v>3.1396145033912966E-7</v>
      </c>
      <c r="AH48" s="35">
        <f t="shared" si="0"/>
        <v>4.3837120336708556E-8</v>
      </c>
      <c r="AI48" s="35">
        <f t="shared" si="0"/>
        <v>4.1855218310650515E-8</v>
      </c>
      <c r="AJ48" s="34">
        <f t="shared" si="0"/>
        <v>4.9466286996238591E-7</v>
      </c>
      <c r="AK48" s="35">
        <f t="shared" si="0"/>
        <v>1.0983576524517652E-8</v>
      </c>
      <c r="AL48" s="35">
        <f t="shared" si="0"/>
        <v>1.9733863352884616E-8</v>
      </c>
      <c r="AM48" s="35">
        <f t="shared" si="0"/>
        <v>1.2218158145597358E-7</v>
      </c>
      <c r="AN48" s="36">
        <f t="shared" si="0"/>
        <v>7.9818135847108158E-7</v>
      </c>
    </row>
    <row r="49" spans="1:40" ht="24">
      <c r="A49" s="37" t="s">
        <v>42</v>
      </c>
      <c r="B49" s="38" t="s">
        <v>41</v>
      </c>
      <c r="C49" s="39"/>
      <c r="D49" s="40">
        <f t="shared" ref="D49:AN49" si="1">$C6^2*D6^2</f>
        <v>6.2718657263975522E-8</v>
      </c>
      <c r="E49" s="40">
        <f t="shared" si="1"/>
        <v>8.4632817279929697E-8</v>
      </c>
      <c r="F49" s="40">
        <f t="shared" si="1"/>
        <v>9.7196659577715924E-8</v>
      </c>
      <c r="G49" s="40">
        <f t="shared" si="1"/>
        <v>2.0872919503513396E-7</v>
      </c>
      <c r="H49" s="40">
        <f t="shared" si="1"/>
        <v>2.2509635978927457E-10</v>
      </c>
      <c r="I49" s="41">
        <f t="shared" si="1"/>
        <v>1.8741609999999993E-6</v>
      </c>
      <c r="J49" s="40">
        <f t="shared" si="1"/>
        <v>3.7005532047159796E-7</v>
      </c>
      <c r="K49" s="40">
        <f t="shared" si="1"/>
        <v>1.255082422810378E-9</v>
      </c>
      <c r="L49" s="40">
        <f t="shared" si="1"/>
        <v>1.2953540973400458E-8</v>
      </c>
      <c r="M49" s="40">
        <f t="shared" si="1"/>
        <v>1.7227595765510423E-6</v>
      </c>
      <c r="N49" s="40">
        <f t="shared" si="1"/>
        <v>6.2668151884898324E-10</v>
      </c>
      <c r="O49" s="41">
        <f t="shared" si="1"/>
        <v>3.2869689999999998E-6</v>
      </c>
      <c r="P49" s="40">
        <f t="shared" si="1"/>
        <v>1.4414412405288725E-7</v>
      </c>
      <c r="Q49" s="41">
        <f t="shared" si="1"/>
        <v>4.7654889999999986E-6</v>
      </c>
      <c r="R49" s="40">
        <f t="shared" si="1"/>
        <v>1.1156910113536507E-6</v>
      </c>
      <c r="S49" s="40">
        <f t="shared" si="1"/>
        <v>5.9183524255041226E-8</v>
      </c>
      <c r="T49" s="40">
        <f t="shared" si="1"/>
        <v>1.3648540998278194E-6</v>
      </c>
      <c r="U49" s="40">
        <f t="shared" si="1"/>
        <v>1.6587532495014278E-7</v>
      </c>
      <c r="V49" s="40">
        <f t="shared" si="1"/>
        <v>1.3025848135303154E-6</v>
      </c>
      <c r="W49" s="41">
        <f t="shared" si="1"/>
        <v>1.8741609999999993E-6</v>
      </c>
      <c r="X49" s="41">
        <f t="shared" si="1"/>
        <v>3.4225000000000003E-6</v>
      </c>
      <c r="Y49" s="40">
        <f t="shared" si="1"/>
        <v>1.215086839340308E-6</v>
      </c>
      <c r="Z49" s="40">
        <f t="shared" si="1"/>
        <v>8.3300392179049068E-7</v>
      </c>
      <c r="AA49" s="40">
        <f t="shared" si="1"/>
        <v>8.946138076472641E-8</v>
      </c>
      <c r="AB49" s="40">
        <f t="shared" si="1"/>
        <v>2.4527875540995004E-7</v>
      </c>
      <c r="AC49" s="40">
        <f t="shared" si="1"/>
        <v>4.8983369912980753E-8</v>
      </c>
      <c r="AD49" s="40">
        <f t="shared" si="1"/>
        <v>1.0936837780333944E-7</v>
      </c>
      <c r="AE49" s="40">
        <f t="shared" si="1"/>
        <v>2.4372566515351789E-8</v>
      </c>
      <c r="AF49" s="40">
        <f t="shared" si="1"/>
        <v>6.9765367657485998E-7</v>
      </c>
      <c r="AG49" s="40">
        <f t="shared" si="1"/>
        <v>4.586139663173799E-7</v>
      </c>
      <c r="AH49" s="41">
        <f t="shared" si="1"/>
        <v>1.3444688889999998E-3</v>
      </c>
      <c r="AI49" s="40">
        <f t="shared" si="1"/>
        <v>4.0535128819973575E-9</v>
      </c>
      <c r="AJ49" s="40">
        <f t="shared" si="1"/>
        <v>1.4609306424303014E-7</v>
      </c>
      <c r="AK49" s="40">
        <f t="shared" si="1"/>
        <v>6.6502318066255712E-7</v>
      </c>
      <c r="AL49" s="40">
        <f t="shared" si="1"/>
        <v>4.7532695766070598E-8</v>
      </c>
      <c r="AM49" s="40">
        <f t="shared" si="1"/>
        <v>4.0283586412731487E-8</v>
      </c>
      <c r="AN49" s="42">
        <f t="shared" si="1"/>
        <v>1.5567823730048574E-7</v>
      </c>
    </row>
    <row r="50" spans="1:40" ht="24">
      <c r="A50" s="37" t="s">
        <v>43</v>
      </c>
      <c r="B50" s="38" t="s">
        <v>41</v>
      </c>
      <c r="C50" s="43"/>
      <c r="D50" s="40">
        <f t="shared" ref="D50:AN50" si="2">$C7^2*D7^2</f>
        <v>6.8879190962061403E-9</v>
      </c>
      <c r="E50" s="40">
        <f t="shared" si="2"/>
        <v>1.3298199770091845E-9</v>
      </c>
      <c r="F50" s="40">
        <f t="shared" si="2"/>
        <v>6.5930240293069637E-9</v>
      </c>
      <c r="G50" s="40">
        <f t="shared" si="2"/>
        <v>3.0202909780022334E-9</v>
      </c>
      <c r="H50" s="40">
        <f t="shared" si="2"/>
        <v>2.3729496498425214E-10</v>
      </c>
      <c r="I50" s="40">
        <f t="shared" si="2"/>
        <v>3.3740194229283205E-9</v>
      </c>
      <c r="J50" s="40">
        <f t="shared" si="2"/>
        <v>4.2921034756750059E-12</v>
      </c>
      <c r="K50" s="40">
        <f t="shared" si="2"/>
        <v>2.7590086396616125E-9</v>
      </c>
      <c r="L50" s="40">
        <f t="shared" si="2"/>
        <v>1.508124373768097E-9</v>
      </c>
      <c r="M50" s="40">
        <f t="shared" si="2"/>
        <v>1.2469933695130545E-8</v>
      </c>
      <c r="N50" s="40">
        <f t="shared" si="2"/>
        <v>6.1191585165466572E-9</v>
      </c>
      <c r="O50" s="40">
        <f t="shared" si="2"/>
        <v>9.7295730047342533E-10</v>
      </c>
      <c r="P50" s="40">
        <f t="shared" si="2"/>
        <v>6.5421566497813359E-9</v>
      </c>
      <c r="Q50" s="40">
        <f t="shared" si="2"/>
        <v>4.4467007890656382E-9</v>
      </c>
      <c r="R50" s="40">
        <f t="shared" si="2"/>
        <v>4.4934898947640103E-10</v>
      </c>
      <c r="S50" s="40">
        <f t="shared" si="2"/>
        <v>6.3611867472138644E-9</v>
      </c>
      <c r="T50" s="40">
        <f t="shared" si="2"/>
        <v>4.5957630106232771E-9</v>
      </c>
      <c r="U50" s="40">
        <f t="shared" si="2"/>
        <v>1.2582671400169505E-9</v>
      </c>
      <c r="V50" s="40">
        <f t="shared" si="2"/>
        <v>3.9726596639237229E-9</v>
      </c>
      <c r="W50" s="40">
        <f t="shared" si="2"/>
        <v>4.5451075701782363E-9</v>
      </c>
      <c r="X50" s="40">
        <f t="shared" si="2"/>
        <v>1.1653313205692082E-8</v>
      </c>
      <c r="Y50" s="40">
        <f t="shared" si="2"/>
        <v>4.2088047462045203E-9</v>
      </c>
      <c r="Z50" s="40">
        <f t="shared" si="2"/>
        <v>2.8292560234582398E-9</v>
      </c>
      <c r="AA50" s="40">
        <f t="shared" si="2"/>
        <v>1.1167826359234113E-9</v>
      </c>
      <c r="AB50" s="40">
        <f t="shared" si="2"/>
        <v>7.400919103278342E-12</v>
      </c>
      <c r="AC50" s="40">
        <f t="shared" si="2"/>
        <v>5.0509461250552249E-9</v>
      </c>
      <c r="AD50" s="40">
        <f t="shared" si="2"/>
        <v>3.682500977720664E-9</v>
      </c>
      <c r="AE50" s="40">
        <f t="shared" si="2"/>
        <v>1.3035437743050155E-9</v>
      </c>
      <c r="AF50" s="40">
        <f t="shared" si="2"/>
        <v>3.3611193577423666E-9</v>
      </c>
      <c r="AG50" s="41">
        <f t="shared" si="2"/>
        <v>2.5695863065755429E-8</v>
      </c>
      <c r="AH50" s="40">
        <f t="shared" si="2"/>
        <v>3.2842686337453138E-11</v>
      </c>
      <c r="AI50" s="41">
        <f t="shared" si="2"/>
        <v>1.0552844681434849E-5</v>
      </c>
      <c r="AJ50" s="40">
        <f t="shared" si="2"/>
        <v>5.0359197805267436E-9</v>
      </c>
      <c r="AK50" s="40">
        <f t="shared" si="2"/>
        <v>1.5032386416544094E-10</v>
      </c>
      <c r="AL50" s="40">
        <f t="shared" si="2"/>
        <v>2.7431796082909032E-10</v>
      </c>
      <c r="AM50" s="40">
        <f t="shared" si="2"/>
        <v>3.2572609229062775E-9</v>
      </c>
      <c r="AN50" s="42">
        <f t="shared" si="2"/>
        <v>4.3751743191864688E-9</v>
      </c>
    </row>
    <row r="51" spans="1:40" ht="24">
      <c r="A51" s="37" t="s">
        <v>44</v>
      </c>
      <c r="B51" s="38" t="s">
        <v>41</v>
      </c>
      <c r="C51" s="43"/>
      <c r="D51" s="40">
        <f t="shared" ref="D51:AN51" si="3">$C8^2*D8^2</f>
        <v>2.2172316614126485E-9</v>
      </c>
      <c r="E51" s="40">
        <f t="shared" si="3"/>
        <v>1.4033913793119233E-7</v>
      </c>
      <c r="F51" s="40">
        <f t="shared" si="3"/>
        <v>7.6988975847582768E-8</v>
      </c>
      <c r="G51" s="40">
        <f t="shared" si="3"/>
        <v>7.6626740755388785E-8</v>
      </c>
      <c r="H51" s="40">
        <f t="shared" si="3"/>
        <v>4.0836508873604312E-9</v>
      </c>
      <c r="I51" s="40">
        <f t="shared" si="3"/>
        <v>1.4459326527542171E-11</v>
      </c>
      <c r="J51" s="40">
        <f t="shared" si="3"/>
        <v>8.329417496142705E-8</v>
      </c>
      <c r="K51" s="40">
        <f t="shared" si="3"/>
        <v>9.7534937807103764E-8</v>
      </c>
      <c r="L51" s="40">
        <f t="shared" si="3"/>
        <v>4.6265226785952194E-8</v>
      </c>
      <c r="M51" s="40">
        <f t="shared" si="3"/>
        <v>5.1119129823811368E-8</v>
      </c>
      <c r="N51" s="40">
        <f t="shared" si="3"/>
        <v>1.914875710155087E-8</v>
      </c>
      <c r="O51" s="40">
        <f t="shared" si="3"/>
        <v>5.4647238564184852E-8</v>
      </c>
      <c r="P51" s="40">
        <f t="shared" si="3"/>
        <v>2.7977946679633273E-7</v>
      </c>
      <c r="Q51" s="40">
        <f t="shared" si="3"/>
        <v>4.7293001614679021E-8</v>
      </c>
      <c r="R51" s="40">
        <f t="shared" si="3"/>
        <v>3.7789216388752437E-7</v>
      </c>
      <c r="S51" s="40">
        <f t="shared" si="3"/>
        <v>1.8124042466612077E-7</v>
      </c>
      <c r="T51" s="40">
        <f t="shared" si="3"/>
        <v>4.069309440178515E-9</v>
      </c>
      <c r="U51" s="40">
        <f t="shared" si="3"/>
        <v>1.0824061906483067E-7</v>
      </c>
      <c r="V51" s="40">
        <f t="shared" si="3"/>
        <v>2.5070914439306792E-9</v>
      </c>
      <c r="W51" s="40">
        <f t="shared" si="3"/>
        <v>2.3903494583015075E-8</v>
      </c>
      <c r="X51" s="40">
        <f t="shared" si="3"/>
        <v>2.0317041672797429E-8</v>
      </c>
      <c r="Y51" s="40">
        <f t="shared" si="3"/>
        <v>2.0201607301821558E-7</v>
      </c>
      <c r="Z51" s="40">
        <f t="shared" si="3"/>
        <v>3.0264435595313498E-8</v>
      </c>
      <c r="AA51" s="40">
        <f t="shared" si="3"/>
        <v>5.6329800730368975E-9</v>
      </c>
      <c r="AB51" s="40">
        <f t="shared" si="3"/>
        <v>4.7399430389729962E-8</v>
      </c>
      <c r="AC51" s="40">
        <f t="shared" si="3"/>
        <v>1.5505947543772745E-7</v>
      </c>
      <c r="AD51" s="40">
        <f t="shared" si="3"/>
        <v>2.5668694632566404E-7</v>
      </c>
      <c r="AE51" s="40">
        <f t="shared" si="3"/>
        <v>1.7407812574892047E-7</v>
      </c>
      <c r="AF51" s="40">
        <f t="shared" si="3"/>
        <v>2.4470419183762699E-7</v>
      </c>
      <c r="AG51" s="40">
        <f t="shared" si="3"/>
        <v>3.1198373779294081E-7</v>
      </c>
      <c r="AH51" s="40">
        <f t="shared" si="3"/>
        <v>9.4355748953193003E-9</v>
      </c>
      <c r="AI51" s="40">
        <f t="shared" si="3"/>
        <v>9.5848297629122238E-8</v>
      </c>
      <c r="AJ51" s="40">
        <f t="shared" si="3"/>
        <v>3.3929653670376448E-7</v>
      </c>
      <c r="AK51" s="40">
        <f t="shared" si="3"/>
        <v>3.2346564869130758E-8</v>
      </c>
      <c r="AL51" s="40">
        <f t="shared" si="3"/>
        <v>1.7354711910785881E-7</v>
      </c>
      <c r="AM51" s="41">
        <f t="shared" si="3"/>
        <v>3.109346695486301E-4</v>
      </c>
      <c r="AN51" s="44">
        <f t="shared" si="3"/>
        <v>8.2018345487494714E-7</v>
      </c>
    </row>
    <row r="52" spans="1:40" ht="24">
      <c r="A52" s="37" t="s">
        <v>45</v>
      </c>
      <c r="B52" s="38" t="s">
        <v>41</v>
      </c>
      <c r="C52" s="43"/>
      <c r="D52" s="40">
        <f t="shared" ref="D52:AN52" si="4">$C9^2*D9^2</f>
        <v>6.0029133453453299E-11</v>
      </c>
      <c r="E52" s="40">
        <f t="shared" si="4"/>
        <v>6.3135155500124521E-10</v>
      </c>
      <c r="F52" s="40">
        <f t="shared" si="4"/>
        <v>1.9713128892214518E-10</v>
      </c>
      <c r="G52" s="40">
        <f t="shared" si="4"/>
        <v>9.1311498534395311E-10</v>
      </c>
      <c r="H52" s="40">
        <f t="shared" si="4"/>
        <v>2.1632723508184242E-10</v>
      </c>
      <c r="I52" s="40">
        <f t="shared" si="4"/>
        <v>3.2986245184472047E-11</v>
      </c>
      <c r="J52" s="41">
        <f t="shared" si="4"/>
        <v>7.7108692563391291E-7</v>
      </c>
      <c r="K52" s="40">
        <f t="shared" si="4"/>
        <v>1.5783011426386621E-10</v>
      </c>
      <c r="L52" s="40">
        <f t="shared" si="4"/>
        <v>4.5831175988575025E-10</v>
      </c>
      <c r="M52" s="40">
        <f t="shared" si="4"/>
        <v>5.4181735522961665E-10</v>
      </c>
      <c r="N52" s="40">
        <f t="shared" si="4"/>
        <v>3.310555665798795E-12</v>
      </c>
      <c r="O52" s="40">
        <f t="shared" si="4"/>
        <v>9.9502995082047757E-10</v>
      </c>
      <c r="P52" s="40">
        <f t="shared" si="4"/>
        <v>2.1054348096276076E-10</v>
      </c>
      <c r="Q52" s="40">
        <f t="shared" si="4"/>
        <v>3.1768759926442946E-10</v>
      </c>
      <c r="R52" s="40">
        <f t="shared" si="4"/>
        <v>2.2372984763802147E-11</v>
      </c>
      <c r="S52" s="40">
        <f t="shared" si="4"/>
        <v>1.9174071718996596E-12</v>
      </c>
      <c r="T52" s="40">
        <f t="shared" si="4"/>
        <v>1.0929259007578529E-10</v>
      </c>
      <c r="U52" s="40">
        <f t="shared" si="4"/>
        <v>4.5516287190860089E-12</v>
      </c>
      <c r="V52" s="41">
        <f t="shared" si="4"/>
        <v>1.6547047201927691E-9</v>
      </c>
      <c r="W52" s="40">
        <f t="shared" si="4"/>
        <v>9.0580795909221623E-10</v>
      </c>
      <c r="X52" s="40">
        <f t="shared" si="4"/>
        <v>3.5657062074459801E-10</v>
      </c>
      <c r="Y52" s="41">
        <f t="shared" si="4"/>
        <v>1.0705532901436202E-9</v>
      </c>
      <c r="Z52" s="40">
        <f t="shared" si="4"/>
        <v>2.1914035192156108E-10</v>
      </c>
      <c r="AA52" s="40">
        <f t="shared" si="4"/>
        <v>7.0583120804820018E-10</v>
      </c>
      <c r="AB52" s="40">
        <f t="shared" si="4"/>
        <v>1.597693136622054E-11</v>
      </c>
      <c r="AC52" s="40">
        <f t="shared" si="4"/>
        <v>2.3775581846941173E-10</v>
      </c>
      <c r="AD52" s="40">
        <f t="shared" si="4"/>
        <v>2.187329502398666E-10</v>
      </c>
      <c r="AE52" s="40">
        <f t="shared" si="4"/>
        <v>1.5131543881204363E-12</v>
      </c>
      <c r="AF52" s="40">
        <f t="shared" si="4"/>
        <v>5.4638988304636774E-10</v>
      </c>
      <c r="AG52" s="40">
        <f t="shared" si="4"/>
        <v>4.6490550958342151E-10</v>
      </c>
      <c r="AH52" s="40">
        <f t="shared" si="4"/>
        <v>2.1444278896248732E-10</v>
      </c>
      <c r="AI52" s="40">
        <f t="shared" si="4"/>
        <v>3.1349491906912947E-13</v>
      </c>
      <c r="AJ52" s="40">
        <f t="shared" si="4"/>
        <v>1.0042704648559323E-10</v>
      </c>
      <c r="AK52" s="40">
        <f t="shared" si="4"/>
        <v>3.6088222098090615E-11</v>
      </c>
      <c r="AL52" s="40">
        <f t="shared" si="4"/>
        <v>2.752898456694157E-12</v>
      </c>
      <c r="AM52" s="40">
        <f t="shared" si="4"/>
        <v>2.0608967941144663E-10</v>
      </c>
      <c r="AN52" s="42">
        <f t="shared" si="4"/>
        <v>5.3199045038562797E-11</v>
      </c>
    </row>
    <row r="53" spans="1:40" ht="24">
      <c r="A53" s="37" t="s">
        <v>46</v>
      </c>
      <c r="B53" s="38" t="s">
        <v>41</v>
      </c>
      <c r="C53" s="43"/>
      <c r="D53" s="40">
        <f t="shared" ref="D53:AN53" si="5">$C10^2*D10^2</f>
        <v>2.8858416530181589E-8</v>
      </c>
      <c r="E53" s="40">
        <f t="shared" si="5"/>
        <v>1.494952312522029E-8</v>
      </c>
      <c r="F53" s="40">
        <f t="shared" si="5"/>
        <v>2.9573410239853027E-8</v>
      </c>
      <c r="G53" s="41">
        <f t="shared" si="5"/>
        <v>6.4383744902192699E-8</v>
      </c>
      <c r="H53" s="41">
        <f t="shared" si="5"/>
        <v>4.591117414260062E-8</v>
      </c>
      <c r="I53" s="40">
        <f t="shared" si="5"/>
        <v>3.5188894446007943E-10</v>
      </c>
      <c r="J53" s="40">
        <f t="shared" si="5"/>
        <v>1.4641372835095089E-9</v>
      </c>
      <c r="K53" s="40">
        <f t="shared" si="5"/>
        <v>1.2142194576149664E-8</v>
      </c>
      <c r="L53" s="40">
        <f t="shared" si="5"/>
        <v>2.0615826275302806E-8</v>
      </c>
      <c r="M53" s="40">
        <f t="shared" si="5"/>
        <v>1.1527632829902571E-9</v>
      </c>
      <c r="N53" s="41">
        <f t="shared" si="5"/>
        <v>7.9486104817521864E-8</v>
      </c>
      <c r="O53" s="40">
        <f t="shared" si="5"/>
        <v>1.5252828605427116E-11</v>
      </c>
      <c r="P53" s="40">
        <f t="shared" si="5"/>
        <v>4.8262046243765978E-9</v>
      </c>
      <c r="Q53" s="40">
        <f t="shared" si="5"/>
        <v>3.1256207350370257E-9</v>
      </c>
      <c r="R53" s="40">
        <f t="shared" si="5"/>
        <v>1.0295806729898047E-8</v>
      </c>
      <c r="S53" s="40">
        <f t="shared" si="5"/>
        <v>4.3513604805930784E-9</v>
      </c>
      <c r="T53" s="40">
        <f t="shared" si="5"/>
        <v>2.219839158403025E-8</v>
      </c>
      <c r="U53" s="40">
        <f t="shared" si="5"/>
        <v>9.8210574809367845E-10</v>
      </c>
      <c r="V53" s="40">
        <f t="shared" si="5"/>
        <v>1.8260411619540817E-9</v>
      </c>
      <c r="W53" s="40">
        <f t="shared" si="5"/>
        <v>1.8453752032027637E-9</v>
      </c>
      <c r="X53" s="40">
        <f t="shared" si="5"/>
        <v>5.3770536178310581E-9</v>
      </c>
      <c r="Y53" s="40">
        <f t="shared" si="5"/>
        <v>1.1379873700146262E-8</v>
      </c>
      <c r="Z53" s="40">
        <f t="shared" si="5"/>
        <v>5.5287959153414323E-10</v>
      </c>
      <c r="AA53" s="40">
        <f t="shared" si="5"/>
        <v>2.9635915300990417E-9</v>
      </c>
      <c r="AB53" s="40">
        <f t="shared" si="5"/>
        <v>1.4988258299046932E-8</v>
      </c>
      <c r="AC53" s="40">
        <f t="shared" si="5"/>
        <v>1.1778917126243331E-8</v>
      </c>
      <c r="AD53" s="40">
        <f t="shared" si="5"/>
        <v>4.9973146694154835E-9</v>
      </c>
      <c r="AE53" s="40">
        <f t="shared" si="5"/>
        <v>2.1438501144099886E-8</v>
      </c>
      <c r="AF53" s="40">
        <f t="shared" si="5"/>
        <v>2.3463911126267662E-9</v>
      </c>
      <c r="AG53" s="40">
        <f t="shared" si="5"/>
        <v>1.8635847987653264E-8</v>
      </c>
      <c r="AH53" s="40">
        <f t="shared" si="5"/>
        <v>1.5631690801847638E-8</v>
      </c>
      <c r="AI53" s="40">
        <f t="shared" si="5"/>
        <v>4.4272983069869092E-10</v>
      </c>
      <c r="AJ53" s="40">
        <f t="shared" si="5"/>
        <v>2.416637471127092E-8</v>
      </c>
      <c r="AK53" s="41">
        <f t="shared" si="5"/>
        <v>3.1287765700459926E-5</v>
      </c>
      <c r="AL53" s="40">
        <f t="shared" si="5"/>
        <v>3.3788098947394595E-9</v>
      </c>
      <c r="AM53" s="40">
        <f t="shared" si="5"/>
        <v>3.2460952220763143E-9</v>
      </c>
      <c r="AN53" s="42">
        <f t="shared" si="5"/>
        <v>1.5546664587459491E-8</v>
      </c>
    </row>
    <row r="54" spans="1:40" ht="24">
      <c r="A54" s="37" t="s">
        <v>47</v>
      </c>
      <c r="B54" s="38" t="s">
        <v>41</v>
      </c>
      <c r="C54" s="43"/>
      <c r="D54" s="40">
        <f t="shared" ref="D54:AN54" si="6">$C11^2*D11^2</f>
        <v>1.3237852039244461E-9</v>
      </c>
      <c r="E54" s="40">
        <f t="shared" si="6"/>
        <v>3.1551951988064391E-11</v>
      </c>
      <c r="F54" s="40">
        <f t="shared" si="6"/>
        <v>3.9186035361123164E-10</v>
      </c>
      <c r="G54" s="40">
        <f t="shared" si="6"/>
        <v>4.2160600652149725E-10</v>
      </c>
      <c r="H54" s="40">
        <f t="shared" si="6"/>
        <v>5.9229084722711459E-10</v>
      </c>
      <c r="I54" s="40">
        <f t="shared" si="6"/>
        <v>6.5467870365778611E-10</v>
      </c>
      <c r="J54" s="40">
        <f t="shared" si="6"/>
        <v>5.246025476756987E-10</v>
      </c>
      <c r="K54" s="41">
        <f t="shared" si="6"/>
        <v>2.555130325662437E-6</v>
      </c>
      <c r="L54" s="40">
        <f t="shared" si="6"/>
        <v>2.9011289346713663E-9</v>
      </c>
      <c r="M54" s="40">
        <f t="shared" si="6"/>
        <v>3.1277554668539975E-9</v>
      </c>
      <c r="N54" s="40">
        <f t="shared" si="6"/>
        <v>1.024334794127577E-11</v>
      </c>
      <c r="O54" s="41">
        <f t="shared" si="6"/>
        <v>4.5710201972402383E-9</v>
      </c>
      <c r="P54" s="40">
        <f t="shared" si="6"/>
        <v>1.4714185114298769E-11</v>
      </c>
      <c r="Q54" s="40">
        <f t="shared" si="6"/>
        <v>6.9911197131579099E-10</v>
      </c>
      <c r="R54" s="40">
        <f t="shared" si="6"/>
        <v>2.3014216500930761E-10</v>
      </c>
      <c r="S54" s="40">
        <f t="shared" si="6"/>
        <v>3.5651736310513865E-11</v>
      </c>
      <c r="T54" s="40">
        <f t="shared" si="6"/>
        <v>3.2751841897203997E-10</v>
      </c>
      <c r="U54" s="40">
        <f t="shared" si="6"/>
        <v>1.5699801394682343E-10</v>
      </c>
      <c r="V54" s="40">
        <f t="shared" si="6"/>
        <v>1.5201380640174286E-9</v>
      </c>
      <c r="W54" s="40">
        <f t="shared" si="6"/>
        <v>9.2294142176161668E-11</v>
      </c>
      <c r="X54" s="40">
        <f t="shared" si="6"/>
        <v>1.8166336827926689E-9</v>
      </c>
      <c r="Y54" s="40">
        <f t="shared" si="6"/>
        <v>1.7222978101281548E-9</v>
      </c>
      <c r="Z54" s="40">
        <f t="shared" si="6"/>
        <v>6.5271337619743126E-10</v>
      </c>
      <c r="AA54" s="41">
        <f t="shared" si="6"/>
        <v>4.1460500655240259E-9</v>
      </c>
      <c r="AB54" s="41">
        <f t="shared" si="6"/>
        <v>5.4831512116555228E-9</v>
      </c>
      <c r="AC54" s="40">
        <f t="shared" si="6"/>
        <v>9.3834235658783929E-10</v>
      </c>
      <c r="AD54" s="40">
        <f t="shared" si="6"/>
        <v>4.4998396679340146E-10</v>
      </c>
      <c r="AE54" s="40">
        <f t="shared" si="6"/>
        <v>3.969335339021555E-11</v>
      </c>
      <c r="AF54" s="40">
        <f t="shared" si="6"/>
        <v>1.8824649888377621E-10</v>
      </c>
      <c r="AG54" s="40">
        <f t="shared" si="6"/>
        <v>8.2087846896518224E-10</v>
      </c>
      <c r="AH54" s="40">
        <f t="shared" si="6"/>
        <v>2.3826236779475304E-12</v>
      </c>
      <c r="AI54" s="40">
        <f t="shared" si="6"/>
        <v>6.6584872567647538E-10</v>
      </c>
      <c r="AJ54" s="40">
        <f t="shared" si="6"/>
        <v>1.0692242953791566E-10</v>
      </c>
      <c r="AK54" s="40">
        <f t="shared" si="6"/>
        <v>9.9208349902287866E-10</v>
      </c>
      <c r="AL54" s="40">
        <f t="shared" si="6"/>
        <v>1.0584585628595442E-9</v>
      </c>
      <c r="AM54" s="40">
        <f t="shared" si="6"/>
        <v>8.0091801899385765E-10</v>
      </c>
      <c r="AN54" s="42">
        <f t="shared" si="6"/>
        <v>1.7546538998463653E-11</v>
      </c>
    </row>
    <row r="55" spans="1:40" ht="24">
      <c r="A55" s="37" t="s">
        <v>48</v>
      </c>
      <c r="B55" s="38" t="s">
        <v>41</v>
      </c>
      <c r="C55" s="39"/>
      <c r="D55" s="40">
        <f t="shared" ref="D55:AN55" si="7">$C12^2*D12^2</f>
        <v>1.5277475893492947E-8</v>
      </c>
      <c r="E55" s="40">
        <f t="shared" si="7"/>
        <v>1.3713483426689878E-7</v>
      </c>
      <c r="F55" s="40">
        <f t="shared" si="7"/>
        <v>2.70074595576161E-7</v>
      </c>
      <c r="G55" s="40">
        <f t="shared" si="7"/>
        <v>6.8517020112292283E-7</v>
      </c>
      <c r="H55" s="40">
        <f t="shared" si="7"/>
        <v>1.4943892482105117E-7</v>
      </c>
      <c r="I55" s="40">
        <f t="shared" si="7"/>
        <v>2.3576154601859736E-6</v>
      </c>
      <c r="J55" s="40">
        <f t="shared" si="7"/>
        <v>4.9525911623323151E-9</v>
      </c>
      <c r="K55" s="40">
        <f t="shared" si="7"/>
        <v>2.7400770973336463E-8</v>
      </c>
      <c r="L55" s="40">
        <f t="shared" si="7"/>
        <v>1.8306416292596569E-8</v>
      </c>
      <c r="M55" s="40">
        <f t="shared" si="7"/>
        <v>1.7286895456569081E-6</v>
      </c>
      <c r="N55" s="40">
        <f t="shared" si="7"/>
        <v>2.3165544018695198E-7</v>
      </c>
      <c r="O55" s="41">
        <f t="shared" si="7"/>
        <v>4.1006249999999994E-6</v>
      </c>
      <c r="P55" s="40">
        <f t="shared" si="7"/>
        <v>3.1275281493545999E-7</v>
      </c>
      <c r="Q55" s="40">
        <f t="shared" si="7"/>
        <v>9.9251293813920283E-7</v>
      </c>
      <c r="R55" s="40">
        <f t="shared" si="7"/>
        <v>3.3023626779213327E-8</v>
      </c>
      <c r="S55" s="41">
        <f t="shared" si="7"/>
        <v>1.9847024999999998E-3</v>
      </c>
      <c r="T55" s="40">
        <f t="shared" si="7"/>
        <v>7.9622520455813039E-7</v>
      </c>
      <c r="U55" s="40">
        <f t="shared" si="7"/>
        <v>7.0193587593912906E-7</v>
      </c>
      <c r="V55" s="41">
        <f t="shared" si="7"/>
        <v>6.3504000000000002E-6</v>
      </c>
      <c r="W55" s="41">
        <f t="shared" si="7"/>
        <v>5.6882249999999992E-6</v>
      </c>
      <c r="X55" s="41">
        <f t="shared" si="7"/>
        <v>4.2848999999999994E-6</v>
      </c>
      <c r="Y55" s="40">
        <f t="shared" si="7"/>
        <v>4.6514226452107132E-7</v>
      </c>
      <c r="Z55" s="41">
        <f t="shared" si="7"/>
        <v>3.0800249999999998E-6</v>
      </c>
      <c r="AA55" s="40">
        <f t="shared" si="7"/>
        <v>2.6548807834918043E-7</v>
      </c>
      <c r="AB55" s="40">
        <f t="shared" si="7"/>
        <v>2.1308218044461635E-6</v>
      </c>
      <c r="AC55" s="40">
        <f t="shared" si="7"/>
        <v>9.0096611920647778E-7</v>
      </c>
      <c r="AD55" s="40">
        <f t="shared" si="7"/>
        <v>2.9188686491494679E-8</v>
      </c>
      <c r="AE55" s="40">
        <f t="shared" si="7"/>
        <v>5.0230402075938194E-8</v>
      </c>
      <c r="AF55" s="40">
        <f t="shared" si="7"/>
        <v>1.2580807040424264E-6</v>
      </c>
      <c r="AG55" s="40">
        <f t="shared" si="7"/>
        <v>2.6496597205507972E-7</v>
      </c>
      <c r="AH55" s="40">
        <f t="shared" si="7"/>
        <v>8.7406463056687171E-8</v>
      </c>
      <c r="AI55" s="40">
        <f t="shared" si="7"/>
        <v>1.1797172090054532E-6</v>
      </c>
      <c r="AJ55" s="40">
        <f t="shared" si="7"/>
        <v>4.5095693669713363E-8</v>
      </c>
      <c r="AK55" s="40">
        <f t="shared" si="7"/>
        <v>2.7364795431499187E-7</v>
      </c>
      <c r="AL55" s="40">
        <f t="shared" si="7"/>
        <v>4.0573887908184534E-7</v>
      </c>
      <c r="AM55" s="40">
        <f t="shared" si="7"/>
        <v>1.1436977147521965E-6</v>
      </c>
      <c r="AN55" s="42">
        <f t="shared" si="7"/>
        <v>3.7574694623043849E-7</v>
      </c>
    </row>
    <row r="56" spans="1:40" ht="24">
      <c r="A56" s="37" t="s">
        <v>49</v>
      </c>
      <c r="B56" s="38" t="s">
        <v>41</v>
      </c>
      <c r="C56" s="43"/>
      <c r="D56" s="40">
        <f t="shared" ref="D56:AN56" si="8">$C13^2*D13^2</f>
        <v>5.4246967695296048E-11</v>
      </c>
      <c r="E56" s="41">
        <f t="shared" si="8"/>
        <v>2.7050453562969703E-6</v>
      </c>
      <c r="F56" s="40">
        <f t="shared" si="8"/>
        <v>5.7662809616025626E-10</v>
      </c>
      <c r="G56" s="40">
        <f t="shared" si="8"/>
        <v>3.4841436379546152E-9</v>
      </c>
      <c r="H56" s="40">
        <f t="shared" si="8"/>
        <v>3.258128269349965E-13</v>
      </c>
      <c r="I56" s="40">
        <f t="shared" si="8"/>
        <v>3.0451808803048936E-9</v>
      </c>
      <c r="J56" s="40">
        <f t="shared" si="8"/>
        <v>2.2014660953897662E-9</v>
      </c>
      <c r="K56" s="40">
        <f t="shared" si="8"/>
        <v>3.3189228865759177E-11</v>
      </c>
      <c r="L56" s="40">
        <f t="shared" si="8"/>
        <v>1.9653642366532341E-9</v>
      </c>
      <c r="M56" s="40">
        <f t="shared" si="8"/>
        <v>1.4346394616999126E-9</v>
      </c>
      <c r="N56" s="40">
        <f t="shared" si="8"/>
        <v>9.2972553799913865E-10</v>
      </c>
      <c r="O56" s="40">
        <f t="shared" si="8"/>
        <v>2.5619324950572228E-9</v>
      </c>
      <c r="P56" s="40">
        <f t="shared" si="8"/>
        <v>6.5518872484913908E-11</v>
      </c>
      <c r="Q56" s="41">
        <f t="shared" si="8"/>
        <v>3.9773557318518789E-9</v>
      </c>
      <c r="R56" s="40">
        <f t="shared" si="8"/>
        <v>4.1124961025786065E-10</v>
      </c>
      <c r="S56" s="40">
        <f t="shared" si="8"/>
        <v>1.8751421977769745E-10</v>
      </c>
      <c r="T56" s="41">
        <f t="shared" si="8"/>
        <v>3.9773557318518789E-9</v>
      </c>
      <c r="U56" s="40">
        <f t="shared" si="8"/>
        <v>1.0255800283945163E-9</v>
      </c>
      <c r="V56" s="40">
        <f t="shared" si="8"/>
        <v>1.0685412113621625E-9</v>
      </c>
      <c r="W56" s="41">
        <f t="shared" si="8"/>
        <v>4.8587642042844291E-9</v>
      </c>
      <c r="X56" s="40">
        <f t="shared" si="8"/>
        <v>1.7111041634093535E-9</v>
      </c>
      <c r="Y56" s="40">
        <f t="shared" si="8"/>
        <v>8.0775470486769993E-12</v>
      </c>
      <c r="Z56" s="40">
        <f t="shared" si="8"/>
        <v>2.4249231639961285E-9</v>
      </c>
      <c r="AA56" s="40">
        <f t="shared" si="8"/>
        <v>4.8221691775070304E-14</v>
      </c>
      <c r="AB56" s="40">
        <f t="shared" si="8"/>
        <v>1.7550430734643037E-9</v>
      </c>
      <c r="AC56" s="40">
        <f t="shared" si="8"/>
        <v>2.1014638421628693E-9</v>
      </c>
      <c r="AD56" s="40">
        <f t="shared" si="8"/>
        <v>1.0494072784797093E-9</v>
      </c>
      <c r="AE56" s="40">
        <f t="shared" si="8"/>
        <v>3.9880572235074054E-10</v>
      </c>
      <c r="AF56" s="40">
        <f t="shared" si="8"/>
        <v>2.4522082484944746E-9</v>
      </c>
      <c r="AG56" s="40">
        <f t="shared" si="8"/>
        <v>1.0535502302814909E-9</v>
      </c>
      <c r="AH56" s="40">
        <f t="shared" si="8"/>
        <v>1.7114185326199371E-10</v>
      </c>
      <c r="AI56" s="40">
        <f t="shared" si="8"/>
        <v>3.3695630451806113E-10</v>
      </c>
      <c r="AJ56" s="40">
        <f t="shared" si="8"/>
        <v>2.8010802772523738E-10</v>
      </c>
      <c r="AK56" s="40">
        <f t="shared" si="8"/>
        <v>1.2837048708034631E-9</v>
      </c>
      <c r="AL56" s="40">
        <f t="shared" si="8"/>
        <v>1.7242982110945333E-9</v>
      </c>
      <c r="AM56" s="40">
        <f t="shared" si="8"/>
        <v>1.2114793313825569E-9</v>
      </c>
      <c r="AN56" s="42">
        <f t="shared" si="8"/>
        <v>9.737622417198355E-11</v>
      </c>
    </row>
    <row r="57" spans="1:40" ht="24">
      <c r="A57" s="37" t="s">
        <v>50</v>
      </c>
      <c r="B57" s="38" t="s">
        <v>41</v>
      </c>
      <c r="C57" s="43"/>
      <c r="D57" s="40">
        <f t="shared" ref="D57:AN57" si="9">$C14^2*D14^2</f>
        <v>2.3539545049027521E-7</v>
      </c>
      <c r="E57" s="40">
        <f t="shared" si="9"/>
        <v>2.6843312855308285E-8</v>
      </c>
      <c r="F57" s="40">
        <f t="shared" si="9"/>
        <v>9.9162060796964079E-8</v>
      </c>
      <c r="G57" s="40">
        <f t="shared" si="9"/>
        <v>4.0704012994753537E-8</v>
      </c>
      <c r="H57" s="41">
        <f t="shared" si="9"/>
        <v>2.4613063777622531E-7</v>
      </c>
      <c r="I57" s="40">
        <f t="shared" si="9"/>
        <v>1.788801001412146E-9</v>
      </c>
      <c r="J57" s="40">
        <f t="shared" si="9"/>
        <v>5.0999075041093709E-9</v>
      </c>
      <c r="K57" s="40">
        <f t="shared" si="9"/>
        <v>1.58017903910181E-8</v>
      </c>
      <c r="L57" s="41">
        <f t="shared" si="9"/>
        <v>4.142330090843121E-7</v>
      </c>
      <c r="M57" s="40">
        <f t="shared" si="9"/>
        <v>5.1998345582452943E-8</v>
      </c>
      <c r="N57" s="40">
        <f t="shared" si="9"/>
        <v>1.4186977149446229E-7</v>
      </c>
      <c r="O57" s="40">
        <f t="shared" si="9"/>
        <v>2.1486902496117212E-10</v>
      </c>
      <c r="P57" s="40">
        <f t="shared" si="9"/>
        <v>3.2642358048430026E-8</v>
      </c>
      <c r="Q57" s="40">
        <f t="shared" si="9"/>
        <v>2.2678667906198191E-10</v>
      </c>
      <c r="R57" s="41">
        <f t="shared" si="9"/>
        <v>1.7656699991082045E-4</v>
      </c>
      <c r="S57" s="40">
        <f t="shared" si="9"/>
        <v>2.95479957180181E-9</v>
      </c>
      <c r="T57" s="40">
        <f t="shared" si="9"/>
        <v>7.5928504539706357E-9</v>
      </c>
      <c r="U57" s="40">
        <f t="shared" si="9"/>
        <v>1.4990695995272253E-9</v>
      </c>
      <c r="V57" s="40">
        <f t="shared" si="9"/>
        <v>6.0436876371894223E-8</v>
      </c>
      <c r="W57" s="40">
        <f t="shared" si="9"/>
        <v>4.138475483271616E-9</v>
      </c>
      <c r="X57" s="40">
        <f t="shared" si="9"/>
        <v>1.8121387272063199E-8</v>
      </c>
      <c r="Y57" s="40">
        <f t="shared" si="9"/>
        <v>8.7520739436831699E-8</v>
      </c>
      <c r="Z57" s="40">
        <f t="shared" si="9"/>
        <v>7.7230499018000162E-9</v>
      </c>
      <c r="AA57" s="40">
        <f t="shared" si="9"/>
        <v>1.5587127359415827E-7</v>
      </c>
      <c r="AB57" s="40">
        <f t="shared" si="9"/>
        <v>1.7787479608599335E-7</v>
      </c>
      <c r="AC57" s="40">
        <f t="shared" si="9"/>
        <v>2.1315611653210658E-7</v>
      </c>
      <c r="AD57" s="40">
        <f t="shared" si="9"/>
        <v>4.2155783198293752E-8</v>
      </c>
      <c r="AE57" s="40">
        <f t="shared" si="9"/>
        <v>1.9393524036909018E-7</v>
      </c>
      <c r="AF57" s="40">
        <f t="shared" si="9"/>
        <v>4.2194987826283308E-8</v>
      </c>
      <c r="AG57" s="40">
        <f t="shared" si="9"/>
        <v>5.2703109495976454E-9</v>
      </c>
      <c r="AH57" s="40">
        <f t="shared" si="9"/>
        <v>1.4712889426425073E-7</v>
      </c>
      <c r="AI57" s="40">
        <f t="shared" si="9"/>
        <v>7.4668832246254919E-9</v>
      </c>
      <c r="AJ57" s="40">
        <f t="shared" si="9"/>
        <v>1.3034433835026628E-7</v>
      </c>
      <c r="AK57" s="40">
        <f t="shared" si="9"/>
        <v>5.7814619595091844E-8</v>
      </c>
      <c r="AL57" s="41">
        <f t="shared" si="9"/>
        <v>2.4613063777622531E-7</v>
      </c>
      <c r="AM57" s="40">
        <f t="shared" si="9"/>
        <v>2.1320284276386531E-7</v>
      </c>
      <c r="AN57" s="42">
        <f t="shared" si="9"/>
        <v>9.1402328845989415E-8</v>
      </c>
    </row>
    <row r="58" spans="1:40" ht="24">
      <c r="A58" s="37" t="s">
        <v>51</v>
      </c>
      <c r="B58" s="38" t="s">
        <v>41</v>
      </c>
      <c r="C58" s="39"/>
      <c r="D58" s="40">
        <f t="shared" ref="D58:AN58" si="10">$C15^2*D15^2</f>
        <v>2.7988879044500232E-7</v>
      </c>
      <c r="E58" s="40">
        <f t="shared" si="10"/>
        <v>2.4309303145621004E-11</v>
      </c>
      <c r="F58" s="41">
        <f t="shared" si="10"/>
        <v>3.5796639999999992E-6</v>
      </c>
      <c r="G58" s="40">
        <f t="shared" si="10"/>
        <v>8.6627657346657445E-7</v>
      </c>
      <c r="H58" s="40">
        <f t="shared" si="10"/>
        <v>1.5790694789532499E-6</v>
      </c>
      <c r="I58" s="40">
        <f t="shared" si="10"/>
        <v>3.0771866604717824E-7</v>
      </c>
      <c r="J58" s="40">
        <f t="shared" si="10"/>
        <v>1.7236502953941618E-6</v>
      </c>
      <c r="K58" s="41">
        <f t="shared" si="10"/>
        <v>2.9446559999999996E-6</v>
      </c>
      <c r="L58" s="40">
        <f t="shared" si="10"/>
        <v>9.7773166626410155E-7</v>
      </c>
      <c r="M58" s="40">
        <f t="shared" si="10"/>
        <v>5.4817763092493198E-7</v>
      </c>
      <c r="N58" s="40">
        <f t="shared" si="10"/>
        <v>4.3643916807309673E-7</v>
      </c>
      <c r="O58" s="40">
        <f t="shared" si="10"/>
        <v>1.7198257329680397E-7</v>
      </c>
      <c r="P58" s="40">
        <f t="shared" si="10"/>
        <v>2.1596461923777829E-6</v>
      </c>
      <c r="Q58" s="40">
        <f t="shared" si="10"/>
        <v>6.5099961982649567E-7</v>
      </c>
      <c r="R58" s="40">
        <f t="shared" si="10"/>
        <v>1.6696675207819959E-6</v>
      </c>
      <c r="S58" s="40">
        <f t="shared" si="10"/>
        <v>2.5448671766447548E-7</v>
      </c>
      <c r="T58" s="40">
        <f t="shared" si="10"/>
        <v>9.0942921981677252E-7</v>
      </c>
      <c r="U58" s="40">
        <f t="shared" si="10"/>
        <v>3.0924808032341653E-10</v>
      </c>
      <c r="V58" s="40">
        <f t="shared" si="10"/>
        <v>1.8049697361437278E-7</v>
      </c>
      <c r="W58" s="40">
        <f t="shared" si="10"/>
        <v>4.1450695579493545E-8</v>
      </c>
      <c r="X58" s="40">
        <f t="shared" si="10"/>
        <v>8.1747962214641901E-8</v>
      </c>
      <c r="Y58" s="41">
        <f t="shared" si="10"/>
        <v>4.2766239999999997E-6</v>
      </c>
      <c r="Z58" s="40">
        <f t="shared" si="10"/>
        <v>1.4598379025330997E-7</v>
      </c>
      <c r="AA58" s="41">
        <f t="shared" si="10"/>
        <v>1.8974735999999998E-3</v>
      </c>
      <c r="AB58" s="40">
        <f t="shared" si="10"/>
        <v>3.5900168958419435E-7</v>
      </c>
      <c r="AC58" s="40">
        <f t="shared" si="10"/>
        <v>9.1042156199352462E-7</v>
      </c>
      <c r="AD58" s="40">
        <f t="shared" si="10"/>
        <v>1.1865207292976104E-6</v>
      </c>
      <c r="AE58" s="40">
        <f t="shared" si="10"/>
        <v>7.7513632187479163E-7</v>
      </c>
      <c r="AF58" s="40">
        <f t="shared" si="10"/>
        <v>4.8471998346374223E-7</v>
      </c>
      <c r="AG58" s="41">
        <f t="shared" si="10"/>
        <v>3.0975999999999998E-6</v>
      </c>
      <c r="AH58" s="40">
        <f t="shared" si="10"/>
        <v>1.256507847133198E-7</v>
      </c>
      <c r="AI58" s="40">
        <f t="shared" si="10"/>
        <v>1.9907159531575158E-7</v>
      </c>
      <c r="AJ58" s="40">
        <f t="shared" si="10"/>
        <v>1.7596900221625061E-6</v>
      </c>
      <c r="AK58" s="40">
        <f t="shared" si="10"/>
        <v>1.7874381344064548E-7</v>
      </c>
      <c r="AL58" s="40">
        <f t="shared" si="10"/>
        <v>2.3957247233817812E-6</v>
      </c>
      <c r="AM58" s="40">
        <f t="shared" si="10"/>
        <v>3.3995621546046576E-8</v>
      </c>
      <c r="AN58" s="44">
        <f t="shared" si="10"/>
        <v>3.0975999999999998E-6</v>
      </c>
    </row>
    <row r="59" spans="1:40" ht="24">
      <c r="A59" s="37" t="s">
        <v>52</v>
      </c>
      <c r="B59" s="38" t="s">
        <v>41</v>
      </c>
      <c r="C59" s="39"/>
      <c r="D59" s="40">
        <f t="shared" ref="D59:AN59" si="11">$C16^2*D16^2</f>
        <v>3.0757463773243959E-7</v>
      </c>
      <c r="E59" s="40">
        <f t="shared" si="11"/>
        <v>1.3689460325204599E-6</v>
      </c>
      <c r="F59" s="40">
        <f t="shared" si="11"/>
        <v>1.7088239880532274E-8</v>
      </c>
      <c r="G59" s="40">
        <f t="shared" si="11"/>
        <v>7.0975526504493722E-7</v>
      </c>
      <c r="H59" s="40">
        <f t="shared" si="11"/>
        <v>6.1966129799431024E-7</v>
      </c>
      <c r="I59" s="40">
        <f t="shared" si="11"/>
        <v>1.3402294896819183E-7</v>
      </c>
      <c r="J59" s="40">
        <f t="shared" si="11"/>
        <v>1.0644625949864783E-6</v>
      </c>
      <c r="K59" s="40">
        <f t="shared" si="11"/>
        <v>1.1054865035181424E-7</v>
      </c>
      <c r="L59" s="40">
        <f t="shared" si="11"/>
        <v>1.978908068329323E-10</v>
      </c>
      <c r="M59" s="40">
        <f t="shared" si="11"/>
        <v>1.2364043353295872E-6</v>
      </c>
      <c r="N59" s="40">
        <f t="shared" si="11"/>
        <v>3.3735860168039823E-7</v>
      </c>
      <c r="O59" s="40">
        <f t="shared" si="11"/>
        <v>1.7231245314829583E-8</v>
      </c>
      <c r="P59" s="40">
        <f t="shared" si="11"/>
        <v>7.381090456984898E-7</v>
      </c>
      <c r="Q59" s="40">
        <f t="shared" si="11"/>
        <v>1.4185735520467544E-8</v>
      </c>
      <c r="R59" s="40">
        <f t="shared" si="11"/>
        <v>3.6067300272058607E-7</v>
      </c>
      <c r="S59" s="40">
        <f t="shared" si="11"/>
        <v>9.6115976858227476E-7</v>
      </c>
      <c r="T59" s="40">
        <f t="shared" si="11"/>
        <v>4.7747399417525934E-8</v>
      </c>
      <c r="U59" s="40">
        <f t="shared" si="11"/>
        <v>6.1205808244976096E-7</v>
      </c>
      <c r="V59" s="40">
        <f t="shared" si="11"/>
        <v>3.9288965288486147E-7</v>
      </c>
      <c r="W59" s="40">
        <f t="shared" si="11"/>
        <v>2.0697951527559116E-9</v>
      </c>
      <c r="X59" s="40">
        <f t="shared" si="11"/>
        <v>6.8645896600148466E-9</v>
      </c>
      <c r="Y59" s="40">
        <f t="shared" si="11"/>
        <v>1.596538888866737E-6</v>
      </c>
      <c r="Z59" s="40">
        <f t="shared" si="11"/>
        <v>1.0289568615976261E-7</v>
      </c>
      <c r="AA59" s="40">
        <f t="shared" si="11"/>
        <v>3.8672977056481886E-7</v>
      </c>
      <c r="AB59" s="40">
        <f t="shared" si="11"/>
        <v>9.5998803098508818E-8</v>
      </c>
      <c r="AC59" s="40">
        <f t="shared" si="11"/>
        <v>1.1636542811811882E-6</v>
      </c>
      <c r="AD59" s="40">
        <f t="shared" si="11"/>
        <v>1.5380649198833457E-6</v>
      </c>
      <c r="AE59" s="40">
        <f t="shared" si="11"/>
        <v>1.233537606941659E-7</v>
      </c>
      <c r="AF59" s="41">
        <f t="shared" si="11"/>
        <v>1.4997805289999999E-3</v>
      </c>
      <c r="AG59" s="40">
        <f t="shared" si="11"/>
        <v>1.1900425456676952E-6</v>
      </c>
      <c r="AH59" s="40">
        <f t="shared" si="11"/>
        <v>7.8648597445728255E-7</v>
      </c>
      <c r="AI59" s="40">
        <f t="shared" si="11"/>
        <v>4.7641727625260518E-7</v>
      </c>
      <c r="AJ59" s="41">
        <f t="shared" si="11"/>
        <v>2.5568010000000005E-6</v>
      </c>
      <c r="AK59" s="40">
        <f t="shared" si="11"/>
        <v>1.1260471184600094E-7</v>
      </c>
      <c r="AL59" s="40">
        <f t="shared" si="11"/>
        <v>2.9214771504492245E-7</v>
      </c>
      <c r="AM59" s="40">
        <f t="shared" si="11"/>
        <v>1.1801004607174855E-6</v>
      </c>
      <c r="AN59" s="42">
        <f t="shared" si="11"/>
        <v>1.4583247681331518E-6</v>
      </c>
    </row>
    <row r="60" spans="1:40" ht="24">
      <c r="A60" s="37" t="s">
        <v>53</v>
      </c>
      <c r="B60" s="38" t="s">
        <v>41</v>
      </c>
      <c r="C60" s="43"/>
      <c r="D60" s="40">
        <f t="shared" ref="D60:AN60" si="12">$C17^2*D17^2</f>
        <v>1.8056198289658896E-10</v>
      </c>
      <c r="E60" s="40">
        <f t="shared" si="12"/>
        <v>3.8622200651766969E-8</v>
      </c>
      <c r="F60" s="40">
        <f t="shared" si="12"/>
        <v>4.6410849596045914E-8</v>
      </c>
      <c r="G60" s="40">
        <f t="shared" si="12"/>
        <v>1.2156560245479329E-8</v>
      </c>
      <c r="H60" s="40">
        <f t="shared" si="12"/>
        <v>3.7904960927307271E-10</v>
      </c>
      <c r="I60" s="40">
        <f t="shared" si="12"/>
        <v>2.2072474253790056E-8</v>
      </c>
      <c r="J60" s="40">
        <f t="shared" si="12"/>
        <v>1.2270717033224806E-9</v>
      </c>
      <c r="K60" s="41">
        <f t="shared" si="12"/>
        <v>1.267248879511886E-7</v>
      </c>
      <c r="L60" s="40">
        <f t="shared" si="12"/>
        <v>6.1495394045632202E-8</v>
      </c>
      <c r="M60" s="40">
        <f t="shared" si="12"/>
        <v>7.6367331942071884E-11</v>
      </c>
      <c r="N60" s="40">
        <f t="shared" si="12"/>
        <v>2.207067608458009E-8</v>
      </c>
      <c r="O60" s="40">
        <f t="shared" si="12"/>
        <v>8.029189522579681E-9</v>
      </c>
      <c r="P60" s="41">
        <f t="shared" si="12"/>
        <v>8.1987888282219847E-8</v>
      </c>
      <c r="Q60" s="40">
        <f t="shared" si="12"/>
        <v>2.1925375874589324E-8</v>
      </c>
      <c r="R60" s="40">
        <f t="shared" si="12"/>
        <v>5.9892443591938993E-8</v>
      </c>
      <c r="S60" s="40">
        <f t="shared" si="12"/>
        <v>6.4115089030221521E-8</v>
      </c>
      <c r="T60" s="40">
        <f t="shared" si="12"/>
        <v>2.2486417748368403E-10</v>
      </c>
      <c r="U60" s="40">
        <f t="shared" si="12"/>
        <v>1.6815848042076925E-8</v>
      </c>
      <c r="V60" s="40">
        <f t="shared" si="12"/>
        <v>3.4481592858203636E-9</v>
      </c>
      <c r="W60" s="40">
        <f t="shared" si="12"/>
        <v>3.020655136180741E-8</v>
      </c>
      <c r="X60" s="40">
        <f t="shared" si="12"/>
        <v>2.4270180520791362E-9</v>
      </c>
      <c r="Y60" s="40">
        <f t="shared" si="12"/>
        <v>5.4012149527475228E-8</v>
      </c>
      <c r="Z60" s="40">
        <f t="shared" si="12"/>
        <v>2.18525931394173E-11</v>
      </c>
      <c r="AA60" s="40">
        <f t="shared" si="12"/>
        <v>1.1302639729706711E-8</v>
      </c>
      <c r="AB60" s="41">
        <f t="shared" si="12"/>
        <v>5.9053378563034773E-5</v>
      </c>
      <c r="AC60" s="40">
        <f t="shared" si="12"/>
        <v>3.5585977915970041E-10</v>
      </c>
      <c r="AD60" s="40">
        <f t="shared" si="12"/>
        <v>4.145177937238777E-8</v>
      </c>
      <c r="AE60" s="40">
        <f t="shared" si="12"/>
        <v>2.1525767338259351E-8</v>
      </c>
      <c r="AF60" s="40">
        <f t="shared" si="12"/>
        <v>3.782213680810542E-9</v>
      </c>
      <c r="AG60" s="40">
        <f t="shared" si="12"/>
        <v>1.271845576893409E-8</v>
      </c>
      <c r="AH60" s="40">
        <f t="shared" si="12"/>
        <v>1.0909156430474319E-8</v>
      </c>
      <c r="AI60" s="40">
        <f t="shared" si="12"/>
        <v>4.1532785996659609E-11</v>
      </c>
      <c r="AJ60" s="40">
        <f t="shared" si="12"/>
        <v>5.8350840571866876E-9</v>
      </c>
      <c r="AK60" s="40">
        <f t="shared" si="12"/>
        <v>2.8343278387322951E-8</v>
      </c>
      <c r="AL60" s="40">
        <f t="shared" si="12"/>
        <v>1.884102680841019E-9</v>
      </c>
      <c r="AM60" s="40">
        <f t="shared" si="12"/>
        <v>8.9948285660241441E-9</v>
      </c>
      <c r="AN60" s="42">
        <f t="shared" si="12"/>
        <v>4.4928818310807503E-8</v>
      </c>
    </row>
    <row r="61" spans="1:40" ht="24">
      <c r="A61" s="37" t="s">
        <v>54</v>
      </c>
      <c r="B61" s="38" t="s">
        <v>41</v>
      </c>
      <c r="C61" s="39"/>
      <c r="D61" s="40">
        <f t="shared" ref="D61:AN61" si="13">$C18^2*D18^2</f>
        <v>8.4209786010210402E-7</v>
      </c>
      <c r="E61" s="40">
        <f t="shared" si="13"/>
        <v>1.7743779589918902E-6</v>
      </c>
      <c r="F61" s="40">
        <f t="shared" si="13"/>
        <v>3.2925855235835879E-7</v>
      </c>
      <c r="G61" s="40">
        <f t="shared" si="13"/>
        <v>6.1465731525980547E-8</v>
      </c>
      <c r="H61" s="40">
        <f t="shared" si="13"/>
        <v>7.5486380888515766E-7</v>
      </c>
      <c r="I61" s="40">
        <f t="shared" si="13"/>
        <v>1.4985893032814078E-8</v>
      </c>
      <c r="J61" s="40">
        <f t="shared" si="13"/>
        <v>7.006445722482658E-7</v>
      </c>
      <c r="K61" s="40">
        <f t="shared" si="13"/>
        <v>8.3292380007613369E-7</v>
      </c>
      <c r="L61" s="40">
        <f t="shared" si="13"/>
        <v>1.6544445824854947E-6</v>
      </c>
      <c r="M61" s="40">
        <f t="shared" si="13"/>
        <v>1.1897749024278425E-6</v>
      </c>
      <c r="N61" s="40">
        <f t="shared" si="13"/>
        <v>5.0216837168799224E-8</v>
      </c>
      <c r="O61" s="40">
        <f t="shared" si="13"/>
        <v>5.4930230884442746E-7</v>
      </c>
      <c r="P61" s="41">
        <f t="shared" si="13"/>
        <v>3.5043840000000003E-6</v>
      </c>
      <c r="Q61" s="40">
        <f t="shared" si="13"/>
        <v>1.0719918045839026E-8</v>
      </c>
      <c r="R61" s="40">
        <f t="shared" si="13"/>
        <v>2.755068143377425E-6</v>
      </c>
      <c r="S61" s="40">
        <f t="shared" si="13"/>
        <v>1.0407831734797996E-6</v>
      </c>
      <c r="T61" s="40">
        <f t="shared" si="13"/>
        <v>1.8119573112332595E-8</v>
      </c>
      <c r="U61" s="40">
        <f t="shared" si="13"/>
        <v>8.1011396540823391E-7</v>
      </c>
      <c r="V61" s="40">
        <f t="shared" si="13"/>
        <v>2.9067955826427517E-7</v>
      </c>
      <c r="W61" s="40">
        <f t="shared" si="13"/>
        <v>2.8217005418557605E-9</v>
      </c>
      <c r="X61" s="40">
        <f t="shared" si="13"/>
        <v>1.0705162345222187E-7</v>
      </c>
      <c r="Y61" s="40">
        <f t="shared" si="13"/>
        <v>2.3016383556695283E-6</v>
      </c>
      <c r="Z61" s="40">
        <f t="shared" si="13"/>
        <v>1.2287524925995274E-7</v>
      </c>
      <c r="AA61" s="40">
        <f t="shared" si="13"/>
        <v>1.0993476266309779E-6</v>
      </c>
      <c r="AB61" s="40">
        <f t="shared" si="13"/>
        <v>1.3611929714989888E-8</v>
      </c>
      <c r="AC61" s="41">
        <f t="shared" si="13"/>
        <v>2.2718568959999999E-3</v>
      </c>
      <c r="AD61" s="40">
        <f t="shared" si="13"/>
        <v>2.9452293431469878E-6</v>
      </c>
      <c r="AE61" s="40">
        <f t="shared" si="13"/>
        <v>1.200223795015276E-6</v>
      </c>
      <c r="AF61" s="40">
        <f t="shared" si="13"/>
        <v>1.7594749116868609E-6</v>
      </c>
      <c r="AG61" s="40">
        <f t="shared" si="13"/>
        <v>1.201794434926589E-6</v>
      </c>
      <c r="AH61" s="40">
        <f t="shared" si="13"/>
        <v>8.3508706133211762E-8</v>
      </c>
      <c r="AI61" s="40">
        <f t="shared" si="13"/>
        <v>1.0835005985545583E-6</v>
      </c>
      <c r="AJ61" s="40">
        <f t="shared" si="13"/>
        <v>2.3799671761954533E-6</v>
      </c>
      <c r="AK61" s="40">
        <f t="shared" si="13"/>
        <v>8.5572446770804706E-7</v>
      </c>
      <c r="AL61" s="40">
        <f t="shared" si="13"/>
        <v>3.5473098631946894E-7</v>
      </c>
      <c r="AM61" s="40">
        <f t="shared" si="13"/>
        <v>1.1306370741536787E-6</v>
      </c>
      <c r="AN61" s="42">
        <f t="shared" si="13"/>
        <v>8.9578456025562826E-7</v>
      </c>
    </row>
    <row r="62" spans="1:40" ht="24">
      <c r="A62" s="37" t="s">
        <v>55</v>
      </c>
      <c r="B62" s="38" t="s">
        <v>41</v>
      </c>
      <c r="C62" s="43"/>
      <c r="D62" s="40">
        <f t="shared" ref="D62:AN62" si="14">$C19^2*D19^2</f>
        <v>4.5125705299184576E-7</v>
      </c>
      <c r="E62" s="40">
        <f t="shared" si="14"/>
        <v>4.0788491027484196E-7</v>
      </c>
      <c r="F62" s="40">
        <f t="shared" si="14"/>
        <v>3.9950015727296292E-7</v>
      </c>
      <c r="G62" s="41">
        <f t="shared" si="14"/>
        <v>1.3949378766942483E-6</v>
      </c>
      <c r="H62" s="40">
        <f t="shared" si="14"/>
        <v>4.1045494373013209E-7</v>
      </c>
      <c r="I62" s="40">
        <f t="shared" si="14"/>
        <v>7.5058184909539097E-8</v>
      </c>
      <c r="J62" s="40">
        <f t="shared" si="14"/>
        <v>2.2317742528444964E-9</v>
      </c>
      <c r="K62" s="40">
        <f t="shared" si="14"/>
        <v>2.6303674247715366E-7</v>
      </c>
      <c r="L62" s="40">
        <f t="shared" si="14"/>
        <v>3.152942737131217E-8</v>
      </c>
      <c r="M62" s="40">
        <f t="shared" si="14"/>
        <v>3.196463202607263E-7</v>
      </c>
      <c r="N62" s="40">
        <f t="shared" si="14"/>
        <v>1.1477148114609911E-10</v>
      </c>
      <c r="O62" s="40">
        <f t="shared" si="14"/>
        <v>4.5623904682121035E-9</v>
      </c>
      <c r="P62" s="41">
        <f t="shared" si="14"/>
        <v>1.6480835027105963E-6</v>
      </c>
      <c r="Q62" s="40">
        <f t="shared" si="14"/>
        <v>9.8038969836453351E-10</v>
      </c>
      <c r="R62" s="41">
        <f t="shared" si="14"/>
        <v>8.543664878051728E-7</v>
      </c>
      <c r="S62" s="40">
        <f t="shared" si="14"/>
        <v>1.3134605959463602E-7</v>
      </c>
      <c r="T62" s="40">
        <f t="shared" si="14"/>
        <v>1.1403952549014884E-7</v>
      </c>
      <c r="U62" s="40">
        <f t="shared" si="14"/>
        <v>3.5792981870476198E-8</v>
      </c>
      <c r="V62" s="40">
        <f t="shared" si="14"/>
        <v>3.4350007478459098E-7</v>
      </c>
      <c r="W62" s="40">
        <f t="shared" si="14"/>
        <v>3.1526255743513135E-7</v>
      </c>
      <c r="X62" s="40">
        <f t="shared" si="14"/>
        <v>3.4604201476876969E-7</v>
      </c>
      <c r="Y62" s="41">
        <f t="shared" si="14"/>
        <v>1.4562465829950826E-6</v>
      </c>
      <c r="Z62" s="40">
        <f t="shared" si="14"/>
        <v>1.7205639460575693E-8</v>
      </c>
      <c r="AA62" s="40">
        <f t="shared" si="14"/>
        <v>8.1192504561994502E-7</v>
      </c>
      <c r="AB62" s="40">
        <f t="shared" si="14"/>
        <v>2.0426258184803498E-8</v>
      </c>
      <c r="AC62" s="40">
        <f t="shared" si="14"/>
        <v>9.9167252603366058E-8</v>
      </c>
      <c r="AD62" s="40">
        <f t="shared" si="14"/>
        <v>5.8712752873438145E-8</v>
      </c>
      <c r="AE62" s="40">
        <f t="shared" si="14"/>
        <v>1.2860605571904465E-10</v>
      </c>
      <c r="AF62" s="40">
        <f t="shared" si="14"/>
        <v>1.2360119266499811E-7</v>
      </c>
      <c r="AG62" s="41">
        <f t="shared" si="14"/>
        <v>1.7825671165317804E-6</v>
      </c>
      <c r="AH62" s="40">
        <f t="shared" si="14"/>
        <v>2.265819687655592E-8</v>
      </c>
      <c r="AI62" s="40">
        <f t="shared" si="14"/>
        <v>1.6334525486254465E-8</v>
      </c>
      <c r="AJ62" s="41">
        <f t="shared" si="14"/>
        <v>1.1628877195125965E-6</v>
      </c>
      <c r="AK62" s="40">
        <f t="shared" si="14"/>
        <v>6.8359556452483825E-8</v>
      </c>
      <c r="AL62" s="41">
        <f t="shared" si="14"/>
        <v>6.448100335019163E-4</v>
      </c>
      <c r="AM62" s="40">
        <f t="shared" si="14"/>
        <v>3.551962711427704E-7</v>
      </c>
      <c r="AN62" s="42">
        <f t="shared" si="14"/>
        <v>8.5554529149876188E-7</v>
      </c>
    </row>
    <row r="63" spans="1:40" ht="24">
      <c r="A63" s="37" t="s">
        <v>56</v>
      </c>
      <c r="B63" s="38" t="s">
        <v>41</v>
      </c>
      <c r="C63" s="43"/>
      <c r="D63" s="40">
        <f t="shared" ref="D63:AN63" si="15">$C20^2*D20^2</f>
        <v>3.4451917040090486E-8</v>
      </c>
      <c r="E63" s="40">
        <f t="shared" si="15"/>
        <v>9.5409657613705525E-8</v>
      </c>
      <c r="F63" s="40">
        <f t="shared" si="15"/>
        <v>8.8551632704710723E-10</v>
      </c>
      <c r="G63" s="40">
        <f t="shared" si="15"/>
        <v>2.2359538692996878E-7</v>
      </c>
      <c r="H63" s="40">
        <f t="shared" si="15"/>
        <v>5.2958910018138677E-8</v>
      </c>
      <c r="I63" s="40">
        <f t="shared" si="15"/>
        <v>4.7044109122668078E-8</v>
      </c>
      <c r="J63" s="40">
        <f t="shared" si="15"/>
        <v>1.2020885151848859E-9</v>
      </c>
      <c r="K63" s="40">
        <f t="shared" si="15"/>
        <v>1.1083327487784781E-9</v>
      </c>
      <c r="L63" s="40">
        <f t="shared" si="15"/>
        <v>5.0130554552056224E-10</v>
      </c>
      <c r="M63" s="40">
        <f t="shared" si="15"/>
        <v>8.3390191836880648E-8</v>
      </c>
      <c r="N63" s="41">
        <f t="shared" si="15"/>
        <v>2.8083389420554834E-4</v>
      </c>
      <c r="O63" s="40">
        <f t="shared" si="15"/>
        <v>7.6141450605097082E-8</v>
      </c>
      <c r="P63" s="40">
        <f t="shared" si="15"/>
        <v>2.984391111530738E-7</v>
      </c>
      <c r="Q63" s="40">
        <f t="shared" si="15"/>
        <v>3.3973553925625333E-8</v>
      </c>
      <c r="R63" s="40">
        <f t="shared" si="15"/>
        <v>2.2293902527524097E-7</v>
      </c>
      <c r="S63" s="40">
        <f t="shared" si="15"/>
        <v>3.2560326907255745E-8</v>
      </c>
      <c r="T63" s="40">
        <f t="shared" si="15"/>
        <v>1.5209784638399586E-7</v>
      </c>
      <c r="U63" s="40">
        <f t="shared" si="15"/>
        <v>1.676321195371947E-8</v>
      </c>
      <c r="V63" s="40">
        <f t="shared" si="15"/>
        <v>3.6177599045263377E-7</v>
      </c>
      <c r="W63" s="40">
        <f t="shared" si="15"/>
        <v>1.5833624597484266E-7</v>
      </c>
      <c r="X63" s="41">
        <f t="shared" si="15"/>
        <v>5.5698177644071112E-7</v>
      </c>
      <c r="Y63" s="41">
        <f t="shared" si="15"/>
        <v>1.001473948238696E-6</v>
      </c>
      <c r="Z63" s="40">
        <f t="shared" si="15"/>
        <v>1.9105401425670846E-7</v>
      </c>
      <c r="AA63" s="40">
        <f t="shared" si="15"/>
        <v>6.4288859170407258E-8</v>
      </c>
      <c r="AB63" s="40">
        <f t="shared" si="15"/>
        <v>1.0285465225199118E-7</v>
      </c>
      <c r="AC63" s="40">
        <f t="shared" si="15"/>
        <v>6.0682499448479374E-9</v>
      </c>
      <c r="AD63" s="41">
        <f t="shared" si="15"/>
        <v>6.6285434551621832E-7</v>
      </c>
      <c r="AE63" s="40">
        <f t="shared" si="15"/>
        <v>1.1227368324220055E-7</v>
      </c>
      <c r="AF63" s="40">
        <f t="shared" si="15"/>
        <v>6.1938427659784174E-8</v>
      </c>
      <c r="AG63" s="41">
        <f t="shared" si="15"/>
        <v>4.8361899080415061E-7</v>
      </c>
      <c r="AH63" s="40">
        <f t="shared" si="15"/>
        <v>1.3080626779936052E-10</v>
      </c>
      <c r="AI63" s="40">
        <f t="shared" si="15"/>
        <v>1.5930626863682539E-7</v>
      </c>
      <c r="AJ63" s="41">
        <f t="shared" si="15"/>
        <v>4.6031551771959607E-7</v>
      </c>
      <c r="AK63" s="41">
        <f t="shared" si="15"/>
        <v>6.9076097377796896E-7</v>
      </c>
      <c r="AL63" s="40">
        <f t="shared" si="15"/>
        <v>5.0861481430500167E-11</v>
      </c>
      <c r="AM63" s="40">
        <f t="shared" si="15"/>
        <v>1.7038033550773639E-8</v>
      </c>
      <c r="AN63" s="42">
        <f t="shared" si="15"/>
        <v>3.4923729157346565E-7</v>
      </c>
    </row>
    <row r="64" spans="1:40" ht="24">
      <c r="A64" s="37" t="s">
        <v>57</v>
      </c>
      <c r="B64" s="38" t="s">
        <v>41</v>
      </c>
      <c r="C64" s="43"/>
      <c r="D64" s="40">
        <f t="shared" ref="D64:AN64" si="16">$C21^2*D21^2</f>
        <v>5.4837202892936335E-13</v>
      </c>
      <c r="E64" s="40">
        <f t="shared" si="16"/>
        <v>7.6308368934971828E-10</v>
      </c>
      <c r="F64" s="40">
        <f t="shared" si="16"/>
        <v>7.657363107364355E-11</v>
      </c>
      <c r="G64" s="41">
        <f t="shared" si="16"/>
        <v>5.9601509131607976E-7</v>
      </c>
      <c r="H64" s="40">
        <f t="shared" si="16"/>
        <v>4.0690014525361024E-12</v>
      </c>
      <c r="I64" s="41">
        <f t="shared" si="16"/>
        <v>8.3251164168116831E-10</v>
      </c>
      <c r="J64" s="40">
        <f t="shared" si="16"/>
        <v>6.9844173093462163E-10</v>
      </c>
      <c r="K64" s="40">
        <f t="shared" si="16"/>
        <v>9.7351879271734619E-11</v>
      </c>
      <c r="L64" s="40">
        <f t="shared" si="16"/>
        <v>2.3319212561392193E-10</v>
      </c>
      <c r="M64" s="40">
        <f t="shared" si="16"/>
        <v>2.0766398562966194E-13</v>
      </c>
      <c r="N64" s="40">
        <f t="shared" si="16"/>
        <v>4.7803320504586247E-10</v>
      </c>
      <c r="O64" s="40">
        <f t="shared" si="16"/>
        <v>1.8200340226576101E-10</v>
      </c>
      <c r="P64" s="40">
        <f t="shared" si="16"/>
        <v>1.6179720826497952E-12</v>
      </c>
      <c r="Q64" s="40">
        <f t="shared" si="16"/>
        <v>5.4534813876713524E-10</v>
      </c>
      <c r="R64" s="40">
        <f t="shared" si="16"/>
        <v>1.3666265446460576E-10</v>
      </c>
      <c r="S64" s="40">
        <f t="shared" si="16"/>
        <v>2.0559621363585875E-10</v>
      </c>
      <c r="T64" s="40">
        <f t="shared" si="16"/>
        <v>1.7767841407650607E-10</v>
      </c>
      <c r="U64" s="40">
        <f t="shared" si="16"/>
        <v>6.3139004288583148E-11</v>
      </c>
      <c r="V64" s="40">
        <f t="shared" si="16"/>
        <v>4.479389418142418E-11</v>
      </c>
      <c r="W64" s="40">
        <f t="shared" si="16"/>
        <v>1.7202739999825131E-10</v>
      </c>
      <c r="X64" s="40">
        <f t="shared" si="16"/>
        <v>1.897452971092845E-10</v>
      </c>
      <c r="Y64" s="40">
        <f t="shared" si="16"/>
        <v>1.2223276439924069E-12</v>
      </c>
      <c r="Z64" s="40">
        <f t="shared" si="16"/>
        <v>7.8530284632543991E-10</v>
      </c>
      <c r="AA64" s="40">
        <f t="shared" si="16"/>
        <v>2.71033702727389E-10</v>
      </c>
      <c r="AB64" s="40">
        <f t="shared" si="16"/>
        <v>1.2116007185008332E-10</v>
      </c>
      <c r="AC64" s="40">
        <f t="shared" si="16"/>
        <v>1.5901706683799035E-11</v>
      </c>
      <c r="AD64" s="41">
        <f t="shared" si="16"/>
        <v>1.1244076153896861E-9</v>
      </c>
      <c r="AE64" s="40">
        <f t="shared" si="16"/>
        <v>2.6783874900360713E-10</v>
      </c>
      <c r="AF64" s="40">
        <f t="shared" si="16"/>
        <v>2.7870774949054212E-10</v>
      </c>
      <c r="AG64" s="41">
        <f t="shared" si="16"/>
        <v>1.0727177033788029E-9</v>
      </c>
      <c r="AH64" s="40">
        <f t="shared" si="16"/>
        <v>9.2603900642608957E-11</v>
      </c>
      <c r="AI64" s="40">
        <f t="shared" si="16"/>
        <v>1.6821094148922077E-10</v>
      </c>
      <c r="AJ64" s="40">
        <f t="shared" si="16"/>
        <v>1.6589344586236409E-10</v>
      </c>
      <c r="AK64" s="41">
        <f t="shared" si="16"/>
        <v>1.2314361390828093E-9</v>
      </c>
      <c r="AL64" s="41">
        <f t="shared" si="16"/>
        <v>1.3433295956710746E-9</v>
      </c>
      <c r="AM64" s="40">
        <f t="shared" si="16"/>
        <v>1.4497343445032211E-10</v>
      </c>
      <c r="AN64" s="42">
        <f t="shared" si="16"/>
        <v>4.2627236812751427E-10</v>
      </c>
    </row>
    <row r="65" spans="1:40" ht="24">
      <c r="A65" s="37" t="s">
        <v>58</v>
      </c>
      <c r="B65" s="38" t="s">
        <v>41</v>
      </c>
      <c r="C65" s="43"/>
      <c r="D65" s="40">
        <f t="shared" ref="D65:AN65" si="17">$C22^2*D22^2</f>
        <v>2.666802999394478E-8</v>
      </c>
      <c r="E65" s="40">
        <f t="shared" si="17"/>
        <v>1.0179971240777011E-8</v>
      </c>
      <c r="F65" s="40">
        <f t="shared" si="17"/>
        <v>1.4360575298016981E-8</v>
      </c>
      <c r="G65" s="40">
        <f t="shared" si="17"/>
        <v>1.1257335376753504E-9</v>
      </c>
      <c r="H65" s="40">
        <f t="shared" si="17"/>
        <v>3.3308095161221991E-8</v>
      </c>
      <c r="I65" s="40">
        <f t="shared" si="17"/>
        <v>1.2263160949140481E-7</v>
      </c>
      <c r="J65" s="40">
        <f t="shared" si="17"/>
        <v>1.1400090797610101E-7</v>
      </c>
      <c r="K65" s="40">
        <f t="shared" si="17"/>
        <v>2.3962496713234479E-9</v>
      </c>
      <c r="L65" s="41">
        <f t="shared" si="17"/>
        <v>6.8768003790502506E-7</v>
      </c>
      <c r="M65" s="40">
        <f t="shared" si="17"/>
        <v>1.7781424726629239E-7</v>
      </c>
      <c r="N65" s="40">
        <f t="shared" si="17"/>
        <v>4.5141049053003449E-7</v>
      </c>
      <c r="O65" s="40">
        <f t="shared" si="17"/>
        <v>8.590596252404553E-8</v>
      </c>
      <c r="P65" s="41">
        <f t="shared" si="17"/>
        <v>4.2124700321919686E-4</v>
      </c>
      <c r="Q65" s="40">
        <f t="shared" si="17"/>
        <v>1.9681361745999955E-7</v>
      </c>
      <c r="R65" s="40">
        <f t="shared" si="17"/>
        <v>7.7556793614612905E-8</v>
      </c>
      <c r="S65" s="40">
        <f t="shared" si="17"/>
        <v>6.6462683958055083E-8</v>
      </c>
      <c r="T65" s="41">
        <f t="shared" si="17"/>
        <v>6.5372583603346437E-7</v>
      </c>
      <c r="U65" s="40">
        <f t="shared" si="17"/>
        <v>4.4280712110416517E-7</v>
      </c>
      <c r="V65" s="40">
        <f t="shared" si="17"/>
        <v>2.5066131425002475E-7</v>
      </c>
      <c r="W65" s="40">
        <f t="shared" si="17"/>
        <v>3.8204923926345404E-7</v>
      </c>
      <c r="X65" s="40">
        <f t="shared" si="17"/>
        <v>1.4863107393849689E-7</v>
      </c>
      <c r="Y65" s="40">
        <f t="shared" si="17"/>
        <v>3.1146577652161095E-8</v>
      </c>
      <c r="Z65" s="40">
        <f t="shared" si="17"/>
        <v>2.6725481719722248E-7</v>
      </c>
      <c r="AA65" s="40">
        <f t="shared" si="17"/>
        <v>4.7879101486668611E-7</v>
      </c>
      <c r="AB65" s="41">
        <f t="shared" si="17"/>
        <v>5.5702083070307016E-7</v>
      </c>
      <c r="AC65" s="41">
        <f t="shared" si="17"/>
        <v>6.5372583603346437E-7</v>
      </c>
      <c r="AD65" s="40">
        <f t="shared" si="17"/>
        <v>1.4774115515047599E-7</v>
      </c>
      <c r="AE65" s="40">
        <f t="shared" si="17"/>
        <v>7.2992909175666558E-8</v>
      </c>
      <c r="AF65" s="40">
        <f t="shared" si="17"/>
        <v>2.0518783466158634E-7</v>
      </c>
      <c r="AG65" s="40">
        <f t="shared" si="17"/>
        <v>1.4083630410776434E-7</v>
      </c>
      <c r="AH65" s="40">
        <f t="shared" si="17"/>
        <v>4.5261129913133124E-8</v>
      </c>
      <c r="AI65" s="40">
        <f t="shared" si="17"/>
        <v>2.5767314511238034E-7</v>
      </c>
      <c r="AJ65" s="40">
        <f t="shared" si="17"/>
        <v>2.1905316388339402E-8</v>
      </c>
      <c r="AK65" s="40">
        <f t="shared" si="17"/>
        <v>6.4284705873874903E-8</v>
      </c>
      <c r="AL65" s="41">
        <f t="shared" si="17"/>
        <v>1.0745000592266018E-6</v>
      </c>
      <c r="AM65" s="40">
        <f t="shared" si="17"/>
        <v>3.7497224199160035E-7</v>
      </c>
      <c r="AN65" s="42">
        <f t="shared" si="17"/>
        <v>5.9521185005673357E-8</v>
      </c>
    </row>
    <row r="66" spans="1:40" ht="24">
      <c r="A66" s="37" t="s">
        <v>59</v>
      </c>
      <c r="B66" s="38" t="s">
        <v>41</v>
      </c>
      <c r="C66" s="39"/>
      <c r="D66" s="41">
        <f t="shared" ref="D66:AN66" si="18">$C23^2*D23^2</f>
        <v>3.0241209999999995E-6</v>
      </c>
      <c r="E66" s="40">
        <f t="shared" si="18"/>
        <v>5.2374016588087834E-7</v>
      </c>
      <c r="F66" s="40">
        <f t="shared" si="18"/>
        <v>8.4015853760755817E-7</v>
      </c>
      <c r="G66" s="40">
        <f t="shared" si="18"/>
        <v>9.9834493857228227E-8</v>
      </c>
      <c r="H66" s="40">
        <f t="shared" si="18"/>
        <v>8.5625298898096886E-7</v>
      </c>
      <c r="I66" s="40">
        <f t="shared" si="18"/>
        <v>1.5490565155010743E-7</v>
      </c>
      <c r="J66" s="41">
        <f t="shared" si="18"/>
        <v>2.7722249999999995E-6</v>
      </c>
      <c r="K66" s="40">
        <f t="shared" si="18"/>
        <v>7.8261044227904241E-7</v>
      </c>
      <c r="L66" s="41">
        <f t="shared" si="18"/>
        <v>2.3012889999999998E-6</v>
      </c>
      <c r="M66" s="40">
        <f t="shared" si="18"/>
        <v>8.3532475343889963E-7</v>
      </c>
      <c r="N66" s="40">
        <f t="shared" si="18"/>
        <v>1.7260279781662951E-6</v>
      </c>
      <c r="O66" s="40">
        <f t="shared" si="18"/>
        <v>6.7103210940696034E-8</v>
      </c>
      <c r="P66" s="40">
        <f t="shared" si="18"/>
        <v>7.9068330785149196E-7</v>
      </c>
      <c r="Q66" s="40">
        <f t="shared" si="18"/>
        <v>3.9351753128372156E-7</v>
      </c>
      <c r="R66" s="40">
        <f t="shared" si="18"/>
        <v>4.531882381931393E-7</v>
      </c>
      <c r="S66" s="41">
        <f t="shared" si="18"/>
        <v>4.1412249999999995E-6</v>
      </c>
      <c r="T66" s="40">
        <f t="shared" si="18"/>
        <v>1.8743041468941401E-7</v>
      </c>
      <c r="U66" s="40">
        <f t="shared" si="18"/>
        <v>1.0867610842081816E-6</v>
      </c>
      <c r="V66" s="41">
        <f t="shared" si="18"/>
        <v>1.3390476489999999E-3</v>
      </c>
      <c r="W66" s="40">
        <f t="shared" si="18"/>
        <v>4.7253925560560356E-8</v>
      </c>
      <c r="X66" s="40">
        <f t="shared" si="18"/>
        <v>6.3681715368121985E-7</v>
      </c>
      <c r="Y66" s="40">
        <f t="shared" si="18"/>
        <v>5.2478635874983316E-7</v>
      </c>
      <c r="Z66" s="40">
        <f t="shared" si="18"/>
        <v>8.3272371279493739E-10</v>
      </c>
      <c r="AA66" s="40">
        <f t="shared" si="18"/>
        <v>1.2604021456327124E-7</v>
      </c>
      <c r="AB66" s="40">
        <f t="shared" si="18"/>
        <v>7.7033086716221182E-8</v>
      </c>
      <c r="AC66" s="40">
        <f t="shared" si="18"/>
        <v>1.6841272490136325E-7</v>
      </c>
      <c r="AD66" s="41">
        <f t="shared" si="18"/>
        <v>1.9768359999999996E-6</v>
      </c>
      <c r="AE66" s="40">
        <f t="shared" si="18"/>
        <v>1.1244895441770417E-6</v>
      </c>
      <c r="AF66" s="40">
        <f t="shared" si="18"/>
        <v>3.443590960788558E-7</v>
      </c>
      <c r="AG66" s="40">
        <f t="shared" si="18"/>
        <v>3.017757742955621E-7</v>
      </c>
      <c r="AH66" s="40">
        <f t="shared" si="18"/>
        <v>1.2880222896500693E-6</v>
      </c>
      <c r="AI66" s="40">
        <f t="shared" si="18"/>
        <v>4.9366395735482183E-7</v>
      </c>
      <c r="AJ66" s="40">
        <f t="shared" si="18"/>
        <v>3.0589853418104512E-7</v>
      </c>
      <c r="AK66" s="40">
        <f t="shared" si="18"/>
        <v>7.7189902207157862E-8</v>
      </c>
      <c r="AL66" s="40">
        <f t="shared" si="18"/>
        <v>7.1126351682709218E-7</v>
      </c>
      <c r="AM66" s="40">
        <f t="shared" si="18"/>
        <v>1.0662152733468696E-8</v>
      </c>
      <c r="AN66" s="42">
        <f t="shared" si="18"/>
        <v>1.640186198402258E-6</v>
      </c>
    </row>
    <row r="67" spans="1:40" ht="24">
      <c r="A67" s="37" t="s">
        <v>60</v>
      </c>
      <c r="B67" s="38" t="s">
        <v>41</v>
      </c>
      <c r="C67" s="39"/>
      <c r="D67" s="40">
        <f t="shared" ref="D67:AN67" si="19">$C24^2*D24^2</f>
        <v>8.139264569539646E-7</v>
      </c>
      <c r="E67" s="40">
        <f t="shared" si="19"/>
        <v>2.5849121947353732E-7</v>
      </c>
      <c r="F67" s="40">
        <f t="shared" si="19"/>
        <v>2.1178761457717024E-8</v>
      </c>
      <c r="G67" s="40">
        <f t="shared" si="19"/>
        <v>7.9202483994292449E-7</v>
      </c>
      <c r="H67" s="40">
        <f t="shared" si="19"/>
        <v>1.6317353715030371E-7</v>
      </c>
      <c r="I67" s="41">
        <f t="shared" si="19"/>
        <v>5.5932249999999993E-6</v>
      </c>
      <c r="J67" s="40">
        <f t="shared" si="19"/>
        <v>3.3614452928191987E-9</v>
      </c>
      <c r="K67" s="40">
        <f t="shared" si="19"/>
        <v>2.7077569003069208E-8</v>
      </c>
      <c r="L67" s="40">
        <f t="shared" si="19"/>
        <v>1.7545980084498993E-7</v>
      </c>
      <c r="M67" s="41">
        <f t="shared" si="19"/>
        <v>5.3916839999999991E-6</v>
      </c>
      <c r="N67" s="40">
        <f t="shared" si="19"/>
        <v>7.0884406062622728E-7</v>
      </c>
      <c r="O67" s="41">
        <f t="shared" si="19"/>
        <v>3.7442249999999993E-6</v>
      </c>
      <c r="P67" s="40">
        <f t="shared" si="19"/>
        <v>3.0463923648479861E-7</v>
      </c>
      <c r="Q67" s="41">
        <f t="shared" si="19"/>
        <v>3.261636E-6</v>
      </c>
      <c r="R67" s="40">
        <f t="shared" si="19"/>
        <v>1.9252337707399588E-6</v>
      </c>
      <c r="S67" s="40">
        <f t="shared" si="19"/>
        <v>4.4759376657950482E-8</v>
      </c>
      <c r="T67" s="41">
        <f t="shared" si="19"/>
        <v>3.261636E-6</v>
      </c>
      <c r="U67" s="40">
        <f t="shared" si="19"/>
        <v>1.7242046518928308E-8</v>
      </c>
      <c r="V67" s="40">
        <f t="shared" si="19"/>
        <v>1.4889101684391854E-6</v>
      </c>
      <c r="W67" s="41">
        <f t="shared" si="19"/>
        <v>3.5796639999999992E-6</v>
      </c>
      <c r="X67" s="41">
        <f t="shared" si="19"/>
        <v>7.8120249999999991E-6</v>
      </c>
      <c r="Y67" s="40">
        <f t="shared" si="19"/>
        <v>2.321198150898728E-6</v>
      </c>
      <c r="Z67" s="41">
        <f t="shared" si="19"/>
        <v>3.9124839999999989E-6</v>
      </c>
      <c r="AA67" s="40">
        <f t="shared" si="19"/>
        <v>7.1684017604531172E-7</v>
      </c>
      <c r="AB67" s="40">
        <f t="shared" si="19"/>
        <v>6.3440222288146328E-7</v>
      </c>
      <c r="AC67" s="40">
        <f t="shared" si="19"/>
        <v>9.2214673160975131E-7</v>
      </c>
      <c r="AD67" s="40">
        <f t="shared" si="19"/>
        <v>6.736495234062168E-8</v>
      </c>
      <c r="AE67" s="41">
        <f t="shared" si="19"/>
        <v>1.7939460249999997E-3</v>
      </c>
      <c r="AF67" s="40">
        <f t="shared" si="19"/>
        <v>1.4342223927796696E-7</v>
      </c>
      <c r="AG67" s="40">
        <f t="shared" si="19"/>
        <v>1.2751409458059519E-6</v>
      </c>
      <c r="AH67" s="40">
        <f t="shared" si="19"/>
        <v>3.190969173266373E-8</v>
      </c>
      <c r="AI67" s="40">
        <f t="shared" si="19"/>
        <v>2.1524140394910224E-7</v>
      </c>
      <c r="AJ67" s="40">
        <f t="shared" si="19"/>
        <v>2.5835450363871617E-8</v>
      </c>
      <c r="AK67" s="40">
        <f t="shared" si="19"/>
        <v>1.1952420021376985E-6</v>
      </c>
      <c r="AL67" s="40">
        <f t="shared" si="19"/>
        <v>3.7459352823551364E-10</v>
      </c>
      <c r="AM67" s="40">
        <f t="shared" si="19"/>
        <v>9.7443225648056039E-7</v>
      </c>
      <c r="AN67" s="42">
        <f t="shared" si="19"/>
        <v>2.2776257133822359E-6</v>
      </c>
    </row>
    <row r="68" spans="1:40" ht="24">
      <c r="A68" s="37" t="s">
        <v>61</v>
      </c>
      <c r="B68" s="38" t="s">
        <v>41</v>
      </c>
      <c r="C68" s="43"/>
      <c r="D68" s="41">
        <f t="shared" ref="D68:AN68" si="20">$C25^2*D25^2</f>
        <v>4.6397475277645855E-9</v>
      </c>
      <c r="E68" s="40">
        <f t="shared" si="20"/>
        <v>7.7686322393015638E-10</v>
      </c>
      <c r="F68" s="40">
        <f t="shared" si="20"/>
        <v>1.1882479189649519E-9</v>
      </c>
      <c r="G68" s="40">
        <f t="shared" si="20"/>
        <v>1.1467685507110303E-9</v>
      </c>
      <c r="H68" s="41">
        <f t="shared" si="20"/>
        <v>4.3820349096780788E-9</v>
      </c>
      <c r="I68" s="40">
        <f t="shared" si="20"/>
        <v>4.3521502801384299E-10</v>
      </c>
      <c r="J68" s="40">
        <f t="shared" si="20"/>
        <v>2.4460356421141473E-10</v>
      </c>
      <c r="K68" s="40">
        <f t="shared" si="20"/>
        <v>2.1952455048670199E-10</v>
      </c>
      <c r="L68" s="40">
        <f t="shared" si="20"/>
        <v>1.1950134655867974E-9</v>
      </c>
      <c r="M68" s="40">
        <f t="shared" si="20"/>
        <v>6.4141153744945674E-11</v>
      </c>
      <c r="N68" s="40">
        <f t="shared" si="20"/>
        <v>5.9624683325884493E-10</v>
      </c>
      <c r="O68" s="40">
        <f t="shared" si="20"/>
        <v>3.8622213028611E-10</v>
      </c>
      <c r="P68" s="40">
        <f t="shared" si="20"/>
        <v>5.5193231840284625E-10</v>
      </c>
      <c r="Q68" s="40">
        <f t="shared" si="20"/>
        <v>1.6199534325993749E-10</v>
      </c>
      <c r="R68" s="40">
        <f t="shared" si="20"/>
        <v>3.7605342875835401E-11</v>
      </c>
      <c r="S68" s="41">
        <f t="shared" si="20"/>
        <v>1.3290607875604169E-9</v>
      </c>
      <c r="T68" s="40">
        <f t="shared" si="20"/>
        <v>2.5826128111087142E-10</v>
      </c>
      <c r="U68" s="40">
        <f t="shared" si="20"/>
        <v>8.3227584321926294E-11</v>
      </c>
      <c r="V68" s="40">
        <f t="shared" si="20"/>
        <v>5.758624696611302E-13</v>
      </c>
      <c r="W68" s="40">
        <f t="shared" si="20"/>
        <v>6.588085718550442E-10</v>
      </c>
      <c r="X68" s="40">
        <f t="shared" si="20"/>
        <v>1.0266457584808052E-11</v>
      </c>
      <c r="Y68" s="40">
        <f t="shared" si="20"/>
        <v>4.0636358085661967E-10</v>
      </c>
      <c r="Z68" s="41">
        <f t="shared" si="20"/>
        <v>8.9118495977846204E-7</v>
      </c>
      <c r="AA68" s="40">
        <f t="shared" si="20"/>
        <v>6.7546291038016432E-11</v>
      </c>
      <c r="AB68" s="40">
        <f t="shared" si="20"/>
        <v>3.3941670144690151E-13</v>
      </c>
      <c r="AC68" s="40">
        <f t="shared" si="20"/>
        <v>4.6996507224746652E-11</v>
      </c>
      <c r="AD68" s="40">
        <f t="shared" si="20"/>
        <v>2.0498703136895371E-10</v>
      </c>
      <c r="AE68" s="41">
        <f t="shared" si="20"/>
        <v>1.8638144700899198E-9</v>
      </c>
      <c r="AF68" s="40">
        <f t="shared" si="20"/>
        <v>5.9429372424092419E-11</v>
      </c>
      <c r="AG68" s="41">
        <f t="shared" si="20"/>
        <v>2.0331684762610532E-9</v>
      </c>
      <c r="AH68" s="40">
        <f t="shared" si="20"/>
        <v>5.3861770620636761E-10</v>
      </c>
      <c r="AI68" s="40">
        <f t="shared" si="20"/>
        <v>2.2963222983002994E-10</v>
      </c>
      <c r="AJ68" s="40">
        <f t="shared" si="20"/>
        <v>1.0143475505241405E-9</v>
      </c>
      <c r="AK68" s="40">
        <f t="shared" si="20"/>
        <v>1.5559273672234555E-11</v>
      </c>
      <c r="AL68" s="40">
        <f t="shared" si="20"/>
        <v>2.3438849129361332E-11</v>
      </c>
      <c r="AM68" s="40">
        <f t="shared" si="20"/>
        <v>8.3512172696433451E-11</v>
      </c>
      <c r="AN68" s="44">
        <f t="shared" si="20"/>
        <v>3.7699674417226232E-9</v>
      </c>
    </row>
    <row r="69" spans="1:40" ht="24">
      <c r="A69" s="37" t="s">
        <v>62</v>
      </c>
      <c r="B69" s="38" t="s">
        <v>41</v>
      </c>
      <c r="C69" s="43"/>
      <c r="D69" s="40">
        <f t="shared" ref="D69:AN69" si="21">$C26^2*D26^2</f>
        <v>3.1721835805376246E-8</v>
      </c>
      <c r="E69" s="40">
        <f t="shared" si="21"/>
        <v>6.9774786817333146E-8</v>
      </c>
      <c r="F69" s="41">
        <f t="shared" si="21"/>
        <v>3.3223572953175012E-4</v>
      </c>
      <c r="G69" s="40">
        <f t="shared" si="21"/>
        <v>4.2310632760599703E-8</v>
      </c>
      <c r="H69" s="40">
        <f t="shared" si="21"/>
        <v>1.1919753838542689E-8</v>
      </c>
      <c r="I69" s="41">
        <f t="shared" si="21"/>
        <v>4.6594632936223124E-7</v>
      </c>
      <c r="J69" s="40">
        <f t="shared" si="21"/>
        <v>8.319499719296206E-8</v>
      </c>
      <c r="K69" s="40">
        <f t="shared" si="21"/>
        <v>4.9871025873451311E-8</v>
      </c>
      <c r="L69" s="40">
        <f t="shared" si="21"/>
        <v>6.5928571557366761E-9</v>
      </c>
      <c r="M69" s="40">
        <f t="shared" si="21"/>
        <v>1.080797387769924E-7</v>
      </c>
      <c r="N69" s="40">
        <f t="shared" si="21"/>
        <v>1.0444728688125011E-9</v>
      </c>
      <c r="O69" s="41">
        <f t="shared" si="21"/>
        <v>4.9147297268010369E-7</v>
      </c>
      <c r="P69" s="40">
        <f t="shared" si="21"/>
        <v>1.1204042583287765E-8</v>
      </c>
      <c r="Q69" s="40">
        <f t="shared" si="21"/>
        <v>3.9659701767668665E-7</v>
      </c>
      <c r="R69" s="40">
        <f t="shared" si="21"/>
        <v>1.8375183596164974E-7</v>
      </c>
      <c r="S69" s="40">
        <f t="shared" si="21"/>
        <v>4.4727658150566842E-8</v>
      </c>
      <c r="T69" s="41">
        <f t="shared" si="21"/>
        <v>6.5892775284534675E-7</v>
      </c>
      <c r="U69" s="40">
        <f t="shared" si="21"/>
        <v>3.8706440247297431E-7</v>
      </c>
      <c r="V69" s="40">
        <f t="shared" si="21"/>
        <v>2.0770068292553072E-7</v>
      </c>
      <c r="W69" s="40">
        <f t="shared" si="21"/>
        <v>6.5008679340038184E-8</v>
      </c>
      <c r="X69" s="41">
        <f t="shared" si="21"/>
        <v>1.4380009069068135E-6</v>
      </c>
      <c r="Y69" s="40">
        <f t="shared" si="21"/>
        <v>8.6150875878484086E-8</v>
      </c>
      <c r="Z69" s="40">
        <f t="shared" si="21"/>
        <v>4.4877491562698311E-7</v>
      </c>
      <c r="AA69" s="41">
        <f t="shared" si="21"/>
        <v>6.2931684659661472E-7</v>
      </c>
      <c r="AB69" s="40">
        <f t="shared" si="21"/>
        <v>2.5552203281447773E-7</v>
      </c>
      <c r="AC69" s="40">
        <f t="shared" si="21"/>
        <v>4.7175557371779105E-8</v>
      </c>
      <c r="AD69" s="41">
        <f t="shared" si="21"/>
        <v>1.2252788792578763E-6</v>
      </c>
      <c r="AE69" s="40">
        <f t="shared" si="21"/>
        <v>3.9687324594536096E-9</v>
      </c>
      <c r="AF69" s="40">
        <f t="shared" si="21"/>
        <v>3.6937206146196089E-9</v>
      </c>
      <c r="AG69" s="40">
        <f t="shared" si="21"/>
        <v>9.1295333371991987E-9</v>
      </c>
      <c r="AH69" s="40">
        <f t="shared" si="21"/>
        <v>2.3781335067510661E-8</v>
      </c>
      <c r="AI69" s="40">
        <f t="shared" si="21"/>
        <v>2.0253325942659921E-7</v>
      </c>
      <c r="AJ69" s="40">
        <f t="shared" si="21"/>
        <v>5.0559552175542192E-8</v>
      </c>
      <c r="AK69" s="40">
        <f t="shared" si="21"/>
        <v>3.0797250240524824E-7</v>
      </c>
      <c r="AL69" s="40">
        <f t="shared" si="21"/>
        <v>2.0451434023222821E-7</v>
      </c>
      <c r="AM69" s="40">
        <f t="shared" si="21"/>
        <v>8.0441579798910962E-8</v>
      </c>
      <c r="AN69" s="42">
        <f t="shared" si="21"/>
        <v>8.0675325807611766E-10</v>
      </c>
    </row>
    <row r="70" spans="1:40" ht="24">
      <c r="A70" s="37" t="s">
        <v>63</v>
      </c>
      <c r="B70" s="38" t="s">
        <v>41</v>
      </c>
      <c r="C70" s="43"/>
      <c r="D70" s="41">
        <f t="shared" ref="D70:AN70" si="22">$C27^2*D27^2</f>
        <v>3.4238836083024048E-7</v>
      </c>
      <c r="E70" s="41">
        <f t="shared" si="22"/>
        <v>2.3147143998844404E-7</v>
      </c>
      <c r="F70" s="41">
        <f t="shared" si="22"/>
        <v>3.1263016255561213E-7</v>
      </c>
      <c r="G70" s="40">
        <f t="shared" si="22"/>
        <v>4.7590504445515977E-8</v>
      </c>
      <c r="H70" s="41">
        <f t="shared" si="22"/>
        <v>3.89561868322407E-7</v>
      </c>
      <c r="I70" s="40">
        <f t="shared" si="22"/>
        <v>1.1924496351441963E-7</v>
      </c>
      <c r="J70" s="40">
        <f t="shared" si="22"/>
        <v>2.2399217191323058E-8</v>
      </c>
      <c r="K70" s="40">
        <f t="shared" si="22"/>
        <v>2.0276591321394925E-8</v>
      </c>
      <c r="L70" s="40">
        <f t="shared" si="22"/>
        <v>1.2777599523472109E-7</v>
      </c>
      <c r="M70" s="40">
        <f t="shared" si="22"/>
        <v>6.0342639768264568E-9</v>
      </c>
      <c r="N70" s="40">
        <f t="shared" si="22"/>
        <v>8.7214326093985221E-8</v>
      </c>
      <c r="O70" s="40">
        <f t="shared" si="22"/>
        <v>4.2042837098644953E-8</v>
      </c>
      <c r="P70" s="41">
        <f t="shared" si="22"/>
        <v>2.5717170213471397E-7</v>
      </c>
      <c r="Q70" s="40">
        <f t="shared" si="22"/>
        <v>3.1465830960779563E-8</v>
      </c>
      <c r="R70" s="40">
        <f t="shared" si="22"/>
        <v>6.8160116672604544E-9</v>
      </c>
      <c r="S70" s="40">
        <f t="shared" si="22"/>
        <v>6.4228427923518935E-8</v>
      </c>
      <c r="T70" s="41">
        <f t="shared" si="22"/>
        <v>1.6404629500568893E-4</v>
      </c>
      <c r="U70" s="40">
        <f t="shared" si="22"/>
        <v>2.0872799676458815E-8</v>
      </c>
      <c r="V70" s="40">
        <f t="shared" si="22"/>
        <v>2.2613248686627385E-8</v>
      </c>
      <c r="W70" s="40">
        <f t="shared" si="22"/>
        <v>3.8465830653829471E-12</v>
      </c>
      <c r="X70" s="40">
        <f t="shared" si="22"/>
        <v>2.3657691854974483E-8</v>
      </c>
      <c r="Y70" s="40">
        <f t="shared" si="22"/>
        <v>7.7565779280210278E-8</v>
      </c>
      <c r="Z70" s="40">
        <f t="shared" si="22"/>
        <v>4.7467005604133242E-8</v>
      </c>
      <c r="AA70" s="40">
        <f t="shared" si="22"/>
        <v>7.6336647505543032E-8</v>
      </c>
      <c r="AB70" s="40">
        <f t="shared" si="22"/>
        <v>5.8673701943549808E-10</v>
      </c>
      <c r="AC70" s="40">
        <f t="shared" si="22"/>
        <v>1.2913642569200365E-9</v>
      </c>
      <c r="AD70" s="40">
        <f t="shared" si="22"/>
        <v>3.1311389695221611E-8</v>
      </c>
      <c r="AE70" s="41">
        <f t="shared" si="22"/>
        <v>2.9825830543434284E-7</v>
      </c>
      <c r="AF70" s="40">
        <f t="shared" si="22"/>
        <v>4.9915932420360816E-9</v>
      </c>
      <c r="AG70" s="41">
        <f t="shared" si="22"/>
        <v>5.4934310337651922E-7</v>
      </c>
      <c r="AH70" s="40">
        <f t="shared" si="22"/>
        <v>1.6233396524799585E-7</v>
      </c>
      <c r="AI70" s="40">
        <f t="shared" si="22"/>
        <v>6.8598117420525326E-8</v>
      </c>
      <c r="AJ70" s="41">
        <f t="shared" si="22"/>
        <v>7.5900313667503698E-7</v>
      </c>
      <c r="AK70" s="40">
        <f t="shared" si="22"/>
        <v>1.1219885142279022E-7</v>
      </c>
      <c r="AL70" s="40">
        <f t="shared" si="22"/>
        <v>2.8329577764020678E-8</v>
      </c>
      <c r="AM70" s="40">
        <f t="shared" si="22"/>
        <v>2.0340882133999812E-9</v>
      </c>
      <c r="AN70" s="44">
        <f t="shared" si="22"/>
        <v>8.5233566762728007E-7</v>
      </c>
    </row>
    <row r="71" spans="1:40" ht="24">
      <c r="A71" s="37" t="s">
        <v>64</v>
      </c>
      <c r="B71" s="38" t="s">
        <v>41</v>
      </c>
      <c r="C71" s="43"/>
      <c r="D71" s="40">
        <f t="shared" ref="D71:AN71" si="23">$C28^2*D28^2</f>
        <v>2.8561492397199558E-8</v>
      </c>
      <c r="E71" s="40">
        <f t="shared" si="23"/>
        <v>2.4323200089740318E-8</v>
      </c>
      <c r="F71" s="41">
        <f t="shared" si="23"/>
        <v>2.3428539485501015E-7</v>
      </c>
      <c r="G71" s="41">
        <f t="shared" si="23"/>
        <v>1.2033158196858714E-7</v>
      </c>
      <c r="H71" s="40">
        <f t="shared" si="23"/>
        <v>6.3326611027383292E-9</v>
      </c>
      <c r="I71" s="41">
        <f t="shared" si="23"/>
        <v>1.7597436324665205E-7</v>
      </c>
      <c r="J71" s="40">
        <f t="shared" si="23"/>
        <v>1.7668365768828023E-8</v>
      </c>
      <c r="K71" s="40">
        <f t="shared" si="23"/>
        <v>1.092046824926671E-8</v>
      </c>
      <c r="L71" s="40">
        <f t="shared" si="23"/>
        <v>6.005247749717075E-8</v>
      </c>
      <c r="M71" s="40">
        <f t="shared" si="23"/>
        <v>5.6300226062612206E-8</v>
      </c>
      <c r="N71" s="41">
        <f t="shared" si="23"/>
        <v>1.4994265270720651E-7</v>
      </c>
      <c r="O71" s="40">
        <f t="shared" si="23"/>
        <v>6.9128410748849071E-8</v>
      </c>
      <c r="P71" s="40">
        <f t="shared" si="23"/>
        <v>2.2063257951176326E-8</v>
      </c>
      <c r="Q71" s="40">
        <f t="shared" si="23"/>
        <v>9.750018428443486E-9</v>
      </c>
      <c r="R71" s="40">
        <f t="shared" si="23"/>
        <v>1.493329433776122E-8</v>
      </c>
      <c r="S71" s="40">
        <f t="shared" si="23"/>
        <v>9.2109997337905744E-10</v>
      </c>
      <c r="T71" s="40">
        <f t="shared" si="23"/>
        <v>1.2318535329110102E-8</v>
      </c>
      <c r="U71" s="40">
        <f t="shared" si="23"/>
        <v>1.3717650580694013E-8</v>
      </c>
      <c r="V71" s="41">
        <f t="shared" si="23"/>
        <v>9.3974475047398515E-8</v>
      </c>
      <c r="W71" s="40">
        <f t="shared" si="23"/>
        <v>3.1184610799618279E-8</v>
      </c>
      <c r="X71" s="40">
        <f t="shared" si="23"/>
        <v>7.6221856211576773E-8</v>
      </c>
      <c r="Y71" s="40">
        <f t="shared" si="23"/>
        <v>4.2703532911439889E-9</v>
      </c>
      <c r="Z71" s="40">
        <f t="shared" si="23"/>
        <v>1.4836482694920176E-8</v>
      </c>
      <c r="AA71" s="40">
        <f t="shared" si="23"/>
        <v>3.9193048365084456E-8</v>
      </c>
      <c r="AB71" s="40">
        <f t="shared" si="23"/>
        <v>4.361425211312936E-8</v>
      </c>
      <c r="AC71" s="40">
        <f t="shared" si="23"/>
        <v>8.0713052366471431E-8</v>
      </c>
      <c r="AD71" s="41">
        <f t="shared" si="23"/>
        <v>6.3526745132041397E-5</v>
      </c>
      <c r="AE71" s="40">
        <f t="shared" si="23"/>
        <v>2.4252665334034862E-9</v>
      </c>
      <c r="AF71" s="40">
        <f t="shared" si="23"/>
        <v>6.3759997579210247E-8</v>
      </c>
      <c r="AG71" s="40">
        <f t="shared" si="23"/>
        <v>8.1950411572454295E-10</v>
      </c>
      <c r="AH71" s="40">
        <f t="shared" si="23"/>
        <v>5.1315598488426845E-9</v>
      </c>
      <c r="AI71" s="40">
        <f t="shared" si="23"/>
        <v>2.1646292613270917E-8</v>
      </c>
      <c r="AJ71" s="40">
        <f t="shared" si="23"/>
        <v>2.4057500623186019E-9</v>
      </c>
      <c r="AK71" s="40">
        <f t="shared" si="23"/>
        <v>9.9524848852872373E-9</v>
      </c>
      <c r="AL71" s="40">
        <f t="shared" si="23"/>
        <v>5.7658091136640084E-9</v>
      </c>
      <c r="AM71" s="40">
        <f t="shared" si="23"/>
        <v>5.1282236848666263E-8</v>
      </c>
      <c r="AN71" s="42">
        <f t="shared" si="23"/>
        <v>2.1078843143927619E-8</v>
      </c>
    </row>
    <row r="72" spans="1:40" ht="24">
      <c r="A72" s="37" t="s">
        <v>65</v>
      </c>
      <c r="B72" s="38" t="s">
        <v>41</v>
      </c>
      <c r="C72" s="39"/>
      <c r="D72" s="40">
        <f t="shared" ref="D72:AN72" si="24">$C29^2*D29^2</f>
        <v>1.7744383579919171E-6</v>
      </c>
      <c r="E72" s="40">
        <f t="shared" si="24"/>
        <v>3.2019772445669027E-6</v>
      </c>
      <c r="F72" s="40">
        <f t="shared" si="24"/>
        <v>1.9911034883545602E-6</v>
      </c>
      <c r="G72" s="40">
        <f t="shared" si="24"/>
        <v>2.1129785430298827E-9</v>
      </c>
      <c r="H72" s="40">
        <f t="shared" si="24"/>
        <v>3.2854384827179015E-6</v>
      </c>
      <c r="I72" s="40">
        <f t="shared" si="24"/>
        <v>2.5503424065167971E-6</v>
      </c>
      <c r="J72" s="40">
        <f t="shared" si="24"/>
        <v>4.2095315526785608E-6</v>
      </c>
      <c r="K72" s="40">
        <f t="shared" si="24"/>
        <v>7.3290424270200674E-6</v>
      </c>
      <c r="L72" s="40">
        <f t="shared" si="24"/>
        <v>2.8083692633507509E-6</v>
      </c>
      <c r="M72" s="41">
        <f t="shared" si="24"/>
        <v>6.1968384000000007E-3</v>
      </c>
      <c r="N72" s="40">
        <f t="shared" si="24"/>
        <v>1.8120901935132442E-6</v>
      </c>
      <c r="O72" s="40">
        <f t="shared" si="24"/>
        <v>8.0983033718677881E-7</v>
      </c>
      <c r="P72" s="40">
        <f t="shared" si="24"/>
        <v>2.5580602424723645E-6</v>
      </c>
      <c r="Q72" s="40">
        <f t="shared" si="24"/>
        <v>3.6297619125683412E-6</v>
      </c>
      <c r="R72" s="40">
        <f t="shared" si="24"/>
        <v>1.7759221025245344E-6</v>
      </c>
      <c r="S72" s="40">
        <f t="shared" si="24"/>
        <v>5.2737809803830252E-6</v>
      </c>
      <c r="T72" s="40">
        <f t="shared" si="24"/>
        <v>2.3042375593764574E-7</v>
      </c>
      <c r="U72" s="40">
        <f t="shared" si="24"/>
        <v>2.6793368492869388E-6</v>
      </c>
      <c r="V72" s="40">
        <f t="shared" si="24"/>
        <v>3.8065006285620526E-6</v>
      </c>
      <c r="W72" s="41">
        <f t="shared" si="24"/>
        <v>1.2390399999999999E-5</v>
      </c>
      <c r="X72" s="40">
        <f t="shared" si="24"/>
        <v>1.0736547668044067E-6</v>
      </c>
      <c r="Y72" s="41">
        <f t="shared" si="24"/>
        <v>3.8937600000000005E-5</v>
      </c>
      <c r="Z72" s="40">
        <f t="shared" si="24"/>
        <v>4.4829946499765777E-7</v>
      </c>
      <c r="AA72" s="40">
        <f t="shared" si="24"/>
        <v>1.7382720385915783E-6</v>
      </c>
      <c r="AB72" s="40">
        <f t="shared" si="24"/>
        <v>7.5017635004169245E-9</v>
      </c>
      <c r="AC72" s="40">
        <f t="shared" si="24"/>
        <v>3.1490173332734929E-6</v>
      </c>
      <c r="AD72" s="40">
        <f t="shared" si="24"/>
        <v>5.4201813569928369E-6</v>
      </c>
      <c r="AE72" s="41">
        <f t="shared" si="24"/>
        <v>1.8662399999999999E-5</v>
      </c>
      <c r="AF72" s="40">
        <f t="shared" si="24"/>
        <v>4.9421611732401639E-6</v>
      </c>
      <c r="AG72" s="41">
        <f t="shared" si="24"/>
        <v>1.6646399999999997E-5</v>
      </c>
      <c r="AH72" s="40">
        <f t="shared" si="24"/>
        <v>7.757042206202997E-6</v>
      </c>
      <c r="AI72" s="40">
        <f t="shared" si="24"/>
        <v>7.057254875364569E-6</v>
      </c>
      <c r="AJ72" s="41">
        <f t="shared" si="24"/>
        <v>1.6646399999999997E-5</v>
      </c>
      <c r="AK72" s="40">
        <f t="shared" si="24"/>
        <v>2.1989987683918929E-7</v>
      </c>
      <c r="AL72" s="40">
        <f t="shared" si="24"/>
        <v>3.014780124008892E-6</v>
      </c>
      <c r="AM72" s="40">
        <f t="shared" si="24"/>
        <v>9.8845314858363198E-7</v>
      </c>
      <c r="AN72" s="44">
        <f t="shared" si="24"/>
        <v>9.2415999999999997E-6</v>
      </c>
    </row>
    <row r="73" spans="1:40" ht="24">
      <c r="A73" s="37" t="s">
        <v>66</v>
      </c>
      <c r="B73" s="38" t="s">
        <v>41</v>
      </c>
      <c r="C73" s="43"/>
      <c r="D73" s="41">
        <f t="shared" ref="D73:AN73" si="25">$C30^2*D30^2</f>
        <v>1.5098497503787546E-6</v>
      </c>
      <c r="E73" s="41">
        <f t="shared" si="25"/>
        <v>5.3771704169316204E-7</v>
      </c>
      <c r="F73" s="40">
        <f t="shared" si="25"/>
        <v>4.4363789555737035E-7</v>
      </c>
      <c r="G73" s="40">
        <f t="shared" si="25"/>
        <v>3.36552102572144E-7</v>
      </c>
      <c r="H73" s="41">
        <f t="shared" si="25"/>
        <v>8.676529913076662E-7</v>
      </c>
      <c r="I73" s="41">
        <f t="shared" si="25"/>
        <v>1.0216231011277679E-6</v>
      </c>
      <c r="J73" s="40">
        <f t="shared" si="25"/>
        <v>1.4999423133281357E-7</v>
      </c>
      <c r="K73" s="40">
        <f t="shared" si="25"/>
        <v>9.9518632288390573E-8</v>
      </c>
      <c r="L73" s="41">
        <f t="shared" si="25"/>
        <v>9.0496717608549703E-7</v>
      </c>
      <c r="M73" s="40">
        <f t="shared" si="25"/>
        <v>2.2033266535619702E-7</v>
      </c>
      <c r="N73" s="40">
        <f t="shared" si="25"/>
        <v>4.4804953429904946E-8</v>
      </c>
      <c r="O73" s="40">
        <f t="shared" si="25"/>
        <v>3.1640089951054125E-7</v>
      </c>
      <c r="P73" s="40">
        <f t="shared" si="25"/>
        <v>1.7183444531695645E-7</v>
      </c>
      <c r="Q73" s="41">
        <f t="shared" si="25"/>
        <v>3.7953985573458283E-4</v>
      </c>
      <c r="R73" s="40">
        <f t="shared" si="25"/>
        <v>4.5797293751277542E-10</v>
      </c>
      <c r="S73" s="40">
        <f t="shared" si="25"/>
        <v>1.8399916740159759E-7</v>
      </c>
      <c r="T73" s="40">
        <f t="shared" si="25"/>
        <v>7.2206198201812874E-8</v>
      </c>
      <c r="U73" s="40">
        <f t="shared" si="25"/>
        <v>3.9441663710994015E-11</v>
      </c>
      <c r="V73" s="40">
        <f t="shared" si="25"/>
        <v>1.0867666375007139E-7</v>
      </c>
      <c r="W73" s="40">
        <f t="shared" si="25"/>
        <v>4.3687796264770481E-7</v>
      </c>
      <c r="X73" s="40">
        <f t="shared" si="25"/>
        <v>3.5213875247139845E-8</v>
      </c>
      <c r="Y73" s="40">
        <f t="shared" si="25"/>
        <v>9.954730098696381E-8</v>
      </c>
      <c r="Z73" s="40">
        <f t="shared" si="25"/>
        <v>6.8319116027977725E-8</v>
      </c>
      <c r="AA73" s="40">
        <f t="shared" si="25"/>
        <v>1.2567997350059854E-7</v>
      </c>
      <c r="AB73" s="40">
        <f t="shared" si="25"/>
        <v>1.3488533706450062E-7</v>
      </c>
      <c r="AC73" s="40">
        <f t="shared" si="25"/>
        <v>1.7507943495421626E-9</v>
      </c>
      <c r="AD73" s="40">
        <f t="shared" si="25"/>
        <v>5.6926341705992117E-8</v>
      </c>
      <c r="AE73" s="41">
        <f t="shared" si="25"/>
        <v>6.6026468012140655E-7</v>
      </c>
      <c r="AF73" s="40">
        <f t="shared" si="25"/>
        <v>3.4041310283874244E-9</v>
      </c>
      <c r="AG73" s="41">
        <f t="shared" si="25"/>
        <v>1.3672702864382009E-6</v>
      </c>
      <c r="AH73" s="41">
        <f t="shared" si="25"/>
        <v>1.2761451194018143E-6</v>
      </c>
      <c r="AI73" s="40">
        <f t="shared" si="25"/>
        <v>1.5273279260369569E-7</v>
      </c>
      <c r="AJ73" s="41">
        <f t="shared" si="25"/>
        <v>8.3112436831463172E-7</v>
      </c>
      <c r="AK73" s="40">
        <f t="shared" si="25"/>
        <v>3.6180301472434E-8</v>
      </c>
      <c r="AL73" s="40">
        <f t="shared" si="25"/>
        <v>5.6160639551419621E-10</v>
      </c>
      <c r="AM73" s="40">
        <f t="shared" si="25"/>
        <v>5.5172758761416686E-8</v>
      </c>
      <c r="AN73" s="44">
        <f t="shared" si="25"/>
        <v>1.0620795330447847E-6</v>
      </c>
    </row>
    <row r="74" spans="1:40" ht="24">
      <c r="A74" s="37" t="s">
        <v>67</v>
      </c>
      <c r="B74" s="38" t="s">
        <v>41</v>
      </c>
      <c r="C74" s="43"/>
      <c r="D74" s="41">
        <f t="shared" ref="D74:AN74" si="26">$C31^2*D31^2</f>
        <v>1.9033939019119969E-9</v>
      </c>
      <c r="E74" s="40">
        <f t="shared" si="26"/>
        <v>1.1972227064440954E-13</v>
      </c>
      <c r="F74" s="40">
        <f t="shared" si="26"/>
        <v>4.0431876176074796E-11</v>
      </c>
      <c r="G74" s="40">
        <f t="shared" si="26"/>
        <v>7.4534205777245281E-12</v>
      </c>
      <c r="H74" s="41">
        <f t="shared" si="26"/>
        <v>1.1471802631671155E-6</v>
      </c>
      <c r="I74" s="41">
        <f t="shared" si="26"/>
        <v>3.8650792420700492E-9</v>
      </c>
      <c r="J74" s="40">
        <f t="shared" si="26"/>
        <v>3.0680674139253246E-10</v>
      </c>
      <c r="K74" s="40">
        <f t="shared" si="26"/>
        <v>2.5378329520221616E-10</v>
      </c>
      <c r="L74" s="40">
        <f t="shared" si="26"/>
        <v>4.5471601907105742E-10</v>
      </c>
      <c r="M74" s="40">
        <f t="shared" si="26"/>
        <v>5.9978691565036803E-10</v>
      </c>
      <c r="N74" s="40">
        <f t="shared" si="26"/>
        <v>2.102904750847157E-10</v>
      </c>
      <c r="O74" s="41">
        <f t="shared" si="26"/>
        <v>4.7216064979304482E-9</v>
      </c>
      <c r="P74" s="40">
        <f t="shared" si="26"/>
        <v>8.7713090332380402E-11</v>
      </c>
      <c r="Q74" s="41">
        <f t="shared" si="26"/>
        <v>2.627873205827251E-9</v>
      </c>
      <c r="R74" s="40">
        <f t="shared" si="26"/>
        <v>1.5050544298106714E-9</v>
      </c>
      <c r="S74" s="40">
        <f t="shared" si="26"/>
        <v>8.402127813182639E-11</v>
      </c>
      <c r="T74" s="41">
        <f t="shared" si="26"/>
        <v>2.7408872187532759E-9</v>
      </c>
      <c r="U74" s="40">
        <f t="shared" si="26"/>
        <v>5.2603185295614743E-10</v>
      </c>
      <c r="V74" s="40">
        <f t="shared" si="26"/>
        <v>7.1330940810056837E-10</v>
      </c>
      <c r="W74" s="41">
        <f t="shared" si="26"/>
        <v>7.8051046190278835E-9</v>
      </c>
      <c r="X74" s="41">
        <f t="shared" si="26"/>
        <v>2.8562804740566908E-9</v>
      </c>
      <c r="Y74" s="40">
        <f t="shared" si="26"/>
        <v>2.9356410469397864E-10</v>
      </c>
      <c r="Z74" s="41">
        <f t="shared" si="26"/>
        <v>5.6637864793768869E-9</v>
      </c>
      <c r="AA74" s="40">
        <f t="shared" si="26"/>
        <v>9.1886707330300925E-10</v>
      </c>
      <c r="AB74" s="40">
        <f t="shared" si="26"/>
        <v>6.9493335687787446E-12</v>
      </c>
      <c r="AC74" s="40">
        <f t="shared" si="26"/>
        <v>3.6460433550553974E-10</v>
      </c>
      <c r="AD74" s="40">
        <f t="shared" si="26"/>
        <v>1.1082581772506102E-10</v>
      </c>
      <c r="AE74" s="40">
        <f t="shared" si="26"/>
        <v>1.0299360096761613E-10</v>
      </c>
      <c r="AF74" s="40">
        <f t="shared" si="26"/>
        <v>4.5279644909291259E-10</v>
      </c>
      <c r="AG74" s="40">
        <f t="shared" si="26"/>
        <v>6.2748818754264117E-10</v>
      </c>
      <c r="AH74" s="40">
        <f t="shared" si="26"/>
        <v>1.952979353850019E-13</v>
      </c>
      <c r="AI74" s="40">
        <f t="shared" si="26"/>
        <v>2.4412706092494733E-11</v>
      </c>
      <c r="AJ74" s="40">
        <f t="shared" si="26"/>
        <v>1.919308058673069E-12</v>
      </c>
      <c r="AK74" s="41">
        <f t="shared" si="26"/>
        <v>1.6285914073234521E-9</v>
      </c>
      <c r="AL74" s="40">
        <f t="shared" si="26"/>
        <v>7.0792844177272305E-10</v>
      </c>
      <c r="AM74" s="40">
        <f t="shared" si="26"/>
        <v>1.4260542194135912E-11</v>
      </c>
      <c r="AN74" s="42">
        <f t="shared" si="26"/>
        <v>7.7855954914633266E-10</v>
      </c>
    </row>
    <row r="75" spans="1:40" ht="24">
      <c r="A75" s="37" t="s">
        <v>68</v>
      </c>
      <c r="B75" s="38" t="s">
        <v>41</v>
      </c>
      <c r="C75" s="43"/>
      <c r="D75" s="41">
        <f t="shared" ref="D75:AN75" si="27">$C32^2*D32^2</f>
        <v>1.1830287606720075E-7</v>
      </c>
      <c r="E75" s="40">
        <f t="shared" si="27"/>
        <v>3.3184622616635467E-8</v>
      </c>
      <c r="F75" s="41">
        <f t="shared" si="27"/>
        <v>5.1644335885203369E-8</v>
      </c>
      <c r="G75" s="40">
        <f t="shared" si="27"/>
        <v>1.0719611333134899E-8</v>
      </c>
      <c r="H75" s="41">
        <f t="shared" si="27"/>
        <v>1.4972707752255095E-7</v>
      </c>
      <c r="I75" s="40">
        <f t="shared" si="27"/>
        <v>1.7209293076337008E-9</v>
      </c>
      <c r="J75" s="40">
        <f t="shared" si="27"/>
        <v>4.4960742322021841E-8</v>
      </c>
      <c r="K75" s="41">
        <f t="shared" si="27"/>
        <v>6.3414264881685098E-8</v>
      </c>
      <c r="L75" s="41">
        <f t="shared" si="27"/>
        <v>5.7378403857848313E-8</v>
      </c>
      <c r="M75" s="40">
        <f t="shared" si="27"/>
        <v>4.7332848483425847E-9</v>
      </c>
      <c r="N75" s="40">
        <f t="shared" si="27"/>
        <v>9.6045636481513006E-9</v>
      </c>
      <c r="O75" s="41">
        <f t="shared" si="27"/>
        <v>3.6378285287189817E-5</v>
      </c>
      <c r="P75" s="40">
        <f t="shared" si="27"/>
        <v>7.1784258603170175E-9</v>
      </c>
      <c r="Q75" s="40">
        <f t="shared" si="27"/>
        <v>3.0307365530599731E-8</v>
      </c>
      <c r="R75" s="40">
        <f t="shared" si="27"/>
        <v>4.4066228692917279E-11</v>
      </c>
      <c r="S75" s="41">
        <f t="shared" si="27"/>
        <v>7.3033918388424929E-8</v>
      </c>
      <c r="T75" s="40">
        <f t="shared" si="27"/>
        <v>9.2462786700087074E-9</v>
      </c>
      <c r="U75" s="40">
        <f t="shared" si="27"/>
        <v>1.7461986640936411E-13</v>
      </c>
      <c r="V75" s="40">
        <f t="shared" si="27"/>
        <v>1.7849361863068768E-9</v>
      </c>
      <c r="W75" s="40">
        <f t="shared" si="27"/>
        <v>8.3672617272822567E-9</v>
      </c>
      <c r="X75" s="40">
        <f t="shared" si="27"/>
        <v>7.9608373604178083E-9</v>
      </c>
      <c r="Y75" s="40">
        <f t="shared" si="27"/>
        <v>2.9365129897797074E-8</v>
      </c>
      <c r="Z75" s="40">
        <f t="shared" si="27"/>
        <v>1.5613523864353329E-8</v>
      </c>
      <c r="AA75" s="40">
        <f t="shared" si="27"/>
        <v>3.1565778260648908E-9</v>
      </c>
      <c r="AB75" s="40">
        <f t="shared" si="27"/>
        <v>4.7143532802075534E-9</v>
      </c>
      <c r="AC75" s="40">
        <f t="shared" si="27"/>
        <v>8.4689621084985718E-9</v>
      </c>
      <c r="AD75" s="40">
        <f t="shared" si="27"/>
        <v>3.8678458189933458E-8</v>
      </c>
      <c r="AE75" s="41">
        <f t="shared" si="27"/>
        <v>7.6391366082934137E-8</v>
      </c>
      <c r="AF75" s="40">
        <f t="shared" si="27"/>
        <v>4.0635692642291643E-10</v>
      </c>
      <c r="AG75" s="41">
        <f t="shared" si="27"/>
        <v>1.6432631637395615E-7</v>
      </c>
      <c r="AH75" s="41">
        <f t="shared" si="27"/>
        <v>8.6916398743249517E-8</v>
      </c>
      <c r="AI75" s="40">
        <f t="shared" si="27"/>
        <v>3.1830040724865231E-9</v>
      </c>
      <c r="AJ75" s="41">
        <f t="shared" si="27"/>
        <v>6.975191895671369E-8</v>
      </c>
      <c r="AK75" s="40">
        <f t="shared" si="27"/>
        <v>1.4889760944455698E-11</v>
      </c>
      <c r="AL75" s="40">
        <f t="shared" si="27"/>
        <v>2.5271488912213495E-10</v>
      </c>
      <c r="AM75" s="40">
        <f t="shared" si="27"/>
        <v>6.1469768099128047E-9</v>
      </c>
      <c r="AN75" s="44">
        <f t="shared" si="27"/>
        <v>1.3131770139984877E-7</v>
      </c>
    </row>
    <row r="76" spans="1:40" ht="24">
      <c r="A76" s="37" t="s">
        <v>69</v>
      </c>
      <c r="B76" s="38" t="s">
        <v>41</v>
      </c>
      <c r="C76" s="43"/>
      <c r="D76" s="41">
        <f t="shared" ref="D76:AN76" si="28">$C33^2*D33^2</f>
        <v>2.1846576606175245E-7</v>
      </c>
      <c r="E76" s="40">
        <f t="shared" si="28"/>
        <v>8.7053187659122627E-8</v>
      </c>
      <c r="F76" s="40">
        <f t="shared" si="28"/>
        <v>1.1058029681532672E-7</v>
      </c>
      <c r="G76" s="40">
        <f t="shared" si="28"/>
        <v>1.0749447111054831E-7</v>
      </c>
      <c r="H76" s="41">
        <f t="shared" si="28"/>
        <v>2.728932233504936E-7</v>
      </c>
      <c r="I76" s="41">
        <f t="shared" si="28"/>
        <v>8.083157750594164E-5</v>
      </c>
      <c r="J76" s="40">
        <f t="shared" si="28"/>
        <v>3.2770379913616952E-9</v>
      </c>
      <c r="K76" s="40">
        <f t="shared" si="28"/>
        <v>1.967826314356785E-8</v>
      </c>
      <c r="L76" s="41">
        <f t="shared" si="28"/>
        <v>1.4119221559008304E-7</v>
      </c>
      <c r="M76" s="40">
        <f t="shared" si="28"/>
        <v>3.2668628650615741E-8</v>
      </c>
      <c r="N76" s="40">
        <f t="shared" si="28"/>
        <v>1.3151454813932242E-8</v>
      </c>
      <c r="O76" s="40">
        <f t="shared" si="28"/>
        <v>3.8163858531293895E-9</v>
      </c>
      <c r="P76" s="40">
        <f t="shared" si="28"/>
        <v>2.2622552070356442E-8</v>
      </c>
      <c r="Q76" s="41">
        <f t="shared" si="28"/>
        <v>2.1846576606175245E-7</v>
      </c>
      <c r="R76" s="40">
        <f t="shared" si="28"/>
        <v>7.711037927151583E-10</v>
      </c>
      <c r="S76" s="40">
        <f t="shared" si="28"/>
        <v>9.2359314497328117E-8</v>
      </c>
      <c r="T76" s="40">
        <f t="shared" si="28"/>
        <v>5.7949261044823963E-8</v>
      </c>
      <c r="U76" s="40">
        <f t="shared" si="28"/>
        <v>9.9506013234968535E-10</v>
      </c>
      <c r="V76" s="40">
        <f t="shared" si="28"/>
        <v>9.0040859790851154E-9</v>
      </c>
      <c r="W76" s="40">
        <f t="shared" si="28"/>
        <v>3.7736623253633712E-9</v>
      </c>
      <c r="X76" s="40">
        <f t="shared" si="28"/>
        <v>2.1162250470806348E-11</v>
      </c>
      <c r="Y76" s="41">
        <f t="shared" si="28"/>
        <v>1.1498640282142988E-7</v>
      </c>
      <c r="Z76" s="40">
        <f t="shared" si="28"/>
        <v>3.8883894592270893E-8</v>
      </c>
      <c r="AA76" s="40">
        <f t="shared" si="28"/>
        <v>1.2503971747207808E-8</v>
      </c>
      <c r="AB76" s="40">
        <f t="shared" si="28"/>
        <v>2.8636351901888891E-8</v>
      </c>
      <c r="AC76" s="40">
        <f t="shared" si="28"/>
        <v>4.9577926894307832E-10</v>
      </c>
      <c r="AD76" s="41">
        <f t="shared" si="28"/>
        <v>2.0998247410779752E-7</v>
      </c>
      <c r="AE76" s="41">
        <f t="shared" si="28"/>
        <v>2.4492355779933497E-7</v>
      </c>
      <c r="AF76" s="40">
        <f t="shared" si="28"/>
        <v>6.8223713138619141E-9</v>
      </c>
      <c r="AG76" s="41">
        <f t="shared" si="28"/>
        <v>2.0166716813312873E-7</v>
      </c>
      <c r="AH76" s="40">
        <f t="shared" si="28"/>
        <v>1.0963758242698646E-7</v>
      </c>
      <c r="AI76" s="40">
        <f t="shared" si="28"/>
        <v>2.4447091757374976E-8</v>
      </c>
      <c r="AJ76" s="41">
        <f t="shared" si="28"/>
        <v>1.4119221559008304E-7</v>
      </c>
      <c r="AK76" s="40">
        <f t="shared" si="28"/>
        <v>8.4350202070337415E-10</v>
      </c>
      <c r="AL76" s="40">
        <f t="shared" si="28"/>
        <v>9.0371472432856657E-9</v>
      </c>
      <c r="AM76" s="40">
        <f t="shared" si="28"/>
        <v>4.9382855318154175E-12</v>
      </c>
      <c r="AN76" s="44">
        <f t="shared" si="28"/>
        <v>5.9265453492184765E-7</v>
      </c>
    </row>
    <row r="77" spans="1:40" ht="24">
      <c r="A77" s="37" t="s">
        <v>70</v>
      </c>
      <c r="B77" s="38" t="s">
        <v>41</v>
      </c>
      <c r="C77" s="43"/>
      <c r="D77" s="40">
        <f t="shared" ref="D77:AN77" si="29">$C34^2*D34^2</f>
        <v>9.665161581025202E-10</v>
      </c>
      <c r="E77" s="40">
        <f t="shared" si="29"/>
        <v>6.7592999025080099E-9</v>
      </c>
      <c r="F77" s="40">
        <f t="shared" si="29"/>
        <v>1.0100859538614227E-8</v>
      </c>
      <c r="G77" s="40">
        <f t="shared" si="29"/>
        <v>1.8278525561855792E-8</v>
      </c>
      <c r="H77" s="40">
        <f t="shared" si="29"/>
        <v>1.1240932497476256E-10</v>
      </c>
      <c r="I77" s="41">
        <f t="shared" si="29"/>
        <v>1.1822711704534315E-7</v>
      </c>
      <c r="J77" s="40">
        <f t="shared" si="29"/>
        <v>8.4670955979058199E-9</v>
      </c>
      <c r="K77" s="40">
        <f t="shared" si="29"/>
        <v>2.7298798200958815E-9</v>
      </c>
      <c r="L77" s="41">
        <f t="shared" si="29"/>
        <v>2.0508642076396226E-7</v>
      </c>
      <c r="M77" s="41">
        <f t="shared" si="29"/>
        <v>1.8293202345921324E-7</v>
      </c>
      <c r="N77" s="41">
        <f t="shared" si="29"/>
        <v>1.0697408984293095E-7</v>
      </c>
      <c r="O77" s="41">
        <f t="shared" si="29"/>
        <v>1.3004279560787591E-7</v>
      </c>
      <c r="P77" s="40">
        <f t="shared" si="29"/>
        <v>3.4353754513553768E-9</v>
      </c>
      <c r="Q77" s="41">
        <f t="shared" si="29"/>
        <v>1.4882128475190128E-7</v>
      </c>
      <c r="R77" s="40">
        <f t="shared" si="29"/>
        <v>4.8286547568213152E-8</v>
      </c>
      <c r="S77" s="40">
        <f t="shared" si="29"/>
        <v>1.5020588179992095E-9</v>
      </c>
      <c r="T77" s="41">
        <f t="shared" si="29"/>
        <v>3.1571774444767723E-7</v>
      </c>
      <c r="U77" s="40">
        <f t="shared" si="29"/>
        <v>9.1573610438940412E-8</v>
      </c>
      <c r="V77" s="40">
        <f t="shared" si="29"/>
        <v>1.5110669445524093E-8</v>
      </c>
      <c r="W77" s="40">
        <f t="shared" si="29"/>
        <v>7.7465360771077287E-8</v>
      </c>
      <c r="X77" s="41">
        <f t="shared" si="29"/>
        <v>1.1253027202412197E-7</v>
      </c>
      <c r="Y77" s="40">
        <f t="shared" si="29"/>
        <v>7.1437466746133105E-9</v>
      </c>
      <c r="Z77" s="40">
        <f t="shared" si="29"/>
        <v>7.6588117193701081E-8</v>
      </c>
      <c r="AA77" s="40">
        <f t="shared" si="29"/>
        <v>6.0791004278282424E-8</v>
      </c>
      <c r="AB77" s="40">
        <f t="shared" si="29"/>
        <v>6.4054173394604749E-9</v>
      </c>
      <c r="AC77" s="40">
        <f t="shared" si="29"/>
        <v>6.8273689931310624E-8</v>
      </c>
      <c r="AD77" s="40">
        <f t="shared" si="29"/>
        <v>2.4971860208994673E-9</v>
      </c>
      <c r="AE77" s="40">
        <f t="shared" si="29"/>
        <v>9.656766946941514E-10</v>
      </c>
      <c r="AF77" s="41">
        <f t="shared" si="29"/>
        <v>1.1253027202412197E-7</v>
      </c>
      <c r="AG77" s="41">
        <f t="shared" si="29"/>
        <v>1.0155857050177007E-7</v>
      </c>
      <c r="AH77" s="40">
        <f t="shared" si="29"/>
        <v>7.1487979744518652E-9</v>
      </c>
      <c r="AI77" s="40">
        <f t="shared" si="29"/>
        <v>3.089388220844976E-8</v>
      </c>
      <c r="AJ77" s="41">
        <f t="shared" si="29"/>
        <v>6.7822276274618365E-5</v>
      </c>
      <c r="AK77" s="40">
        <f t="shared" si="29"/>
        <v>5.0258728299747212E-8</v>
      </c>
      <c r="AL77" s="41">
        <f t="shared" si="29"/>
        <v>1.1822711704534315E-7</v>
      </c>
      <c r="AM77" s="40">
        <f t="shared" si="29"/>
        <v>7.092001625521024E-8</v>
      </c>
      <c r="AN77" s="44">
        <f t="shared" si="29"/>
        <v>9.6283714000639336E-8</v>
      </c>
    </row>
    <row r="78" spans="1:40" ht="24">
      <c r="A78" s="37" t="s">
        <v>71</v>
      </c>
      <c r="B78" s="38" t="s">
        <v>41</v>
      </c>
      <c r="C78" s="43"/>
      <c r="D78" s="41">
        <f t="shared" ref="D78:AN78" si="30">$C35^2*D35^2</f>
        <v>2.8363587702124691E-6</v>
      </c>
      <c r="E78" s="41">
        <f t="shared" si="30"/>
        <v>1.3490410322056927E-6</v>
      </c>
      <c r="F78" s="40">
        <f t="shared" si="30"/>
        <v>1.5363247463098132E-7</v>
      </c>
      <c r="G78" s="40">
        <f t="shared" si="30"/>
        <v>2.2355969990179838E-7</v>
      </c>
      <c r="H78" s="41">
        <f t="shared" si="30"/>
        <v>5.5319113826884687E-6</v>
      </c>
      <c r="I78" s="40">
        <f t="shared" si="30"/>
        <v>3.7994820145767249E-8</v>
      </c>
      <c r="J78" s="40">
        <f t="shared" si="30"/>
        <v>9.041786189065584E-7</v>
      </c>
      <c r="K78" s="40">
        <f t="shared" si="30"/>
        <v>2.7375372630785321E-8</v>
      </c>
      <c r="L78" s="41">
        <f t="shared" si="30"/>
        <v>7.7704763455047906E-6</v>
      </c>
      <c r="M78" s="41">
        <f t="shared" si="30"/>
        <v>1.632339648968888E-6</v>
      </c>
      <c r="N78" s="40">
        <f t="shared" si="30"/>
        <v>4.4091652896086101E-7</v>
      </c>
      <c r="O78" s="40">
        <f t="shared" si="30"/>
        <v>1.8555436935557642E-7</v>
      </c>
      <c r="P78" s="40">
        <f t="shared" si="30"/>
        <v>7.0235462032563352E-7</v>
      </c>
      <c r="Q78" s="40">
        <f t="shared" si="30"/>
        <v>9.2522151256000879E-7</v>
      </c>
      <c r="R78" s="40">
        <f t="shared" si="30"/>
        <v>1.7676112077774921E-8</v>
      </c>
      <c r="S78" s="41">
        <f t="shared" si="30"/>
        <v>2.1930348279793791E-6</v>
      </c>
      <c r="T78" s="40">
        <f t="shared" si="30"/>
        <v>1.2300663026667129E-11</v>
      </c>
      <c r="U78" s="40">
        <f t="shared" si="30"/>
        <v>8.8184508812884255E-10</v>
      </c>
      <c r="V78" s="40">
        <f t="shared" si="30"/>
        <v>2.8044718833590799E-8</v>
      </c>
      <c r="W78" s="41">
        <f t="shared" si="30"/>
        <v>8.09761879581467E-4</v>
      </c>
      <c r="X78" s="40">
        <f t="shared" si="30"/>
        <v>1.7580022336711992E-7</v>
      </c>
      <c r="Y78" s="40">
        <f t="shared" si="30"/>
        <v>2.2330247348612008E-8</v>
      </c>
      <c r="Z78" s="40">
        <f t="shared" si="30"/>
        <v>5.8913283066456128E-7</v>
      </c>
      <c r="AA78" s="40">
        <f t="shared" si="30"/>
        <v>1.7350772003229056E-8</v>
      </c>
      <c r="AB78" s="40">
        <f t="shared" si="30"/>
        <v>3.9147894749324523E-7</v>
      </c>
      <c r="AC78" s="40">
        <f t="shared" si="30"/>
        <v>9.5998965943824494E-10</v>
      </c>
      <c r="AD78" s="40">
        <f t="shared" si="30"/>
        <v>3.8378724839782225E-7</v>
      </c>
      <c r="AE78" s="41">
        <f t="shared" si="30"/>
        <v>1.5589855428427034E-6</v>
      </c>
      <c r="AF78" s="40">
        <f t="shared" si="30"/>
        <v>1.0971842349196538E-9</v>
      </c>
      <c r="AG78" s="40">
        <f t="shared" si="30"/>
        <v>5.0353872139534711E-7</v>
      </c>
      <c r="AH78" s="40">
        <f t="shared" si="30"/>
        <v>1.0827069081260407E-6</v>
      </c>
      <c r="AI78" s="40">
        <f t="shared" si="30"/>
        <v>3.2916526275473144E-7</v>
      </c>
      <c r="AJ78" s="40">
        <f t="shared" si="30"/>
        <v>9.1315179323789475E-7</v>
      </c>
      <c r="AK78" s="40">
        <f t="shared" si="30"/>
        <v>4.4658456017509503E-8</v>
      </c>
      <c r="AL78" s="40">
        <f t="shared" si="30"/>
        <v>3.8038423667822159E-7</v>
      </c>
      <c r="AM78" s="40">
        <f t="shared" si="30"/>
        <v>5.878699539906983E-8</v>
      </c>
      <c r="AN78" s="44">
        <f t="shared" si="30"/>
        <v>1.2824321312405366E-6</v>
      </c>
    </row>
    <row r="79" spans="1:40" ht="24">
      <c r="A79" s="37" t="s">
        <v>72</v>
      </c>
      <c r="B79" s="38" t="s">
        <v>41</v>
      </c>
      <c r="C79" s="43"/>
      <c r="D79" s="41">
        <f t="shared" ref="D79:AN79" si="31">$C36^2*D36^2</f>
        <v>3.6127090170425542E-6</v>
      </c>
      <c r="E79" s="40">
        <f t="shared" si="31"/>
        <v>4.3038591551075312E-7</v>
      </c>
      <c r="F79" s="41">
        <f t="shared" si="31"/>
        <v>3.0199298232257753E-6</v>
      </c>
      <c r="G79" s="40">
        <f t="shared" si="31"/>
        <v>2.1836397642049151E-7</v>
      </c>
      <c r="H79" s="41">
        <f t="shared" si="31"/>
        <v>1.7702274183508516E-6</v>
      </c>
      <c r="I79" s="40">
        <f t="shared" si="31"/>
        <v>1.8792164926040183E-10</v>
      </c>
      <c r="J79" s="40">
        <f t="shared" si="31"/>
        <v>3.1297127180470823E-7</v>
      </c>
      <c r="K79" s="40">
        <f t="shared" si="31"/>
        <v>4.8024259290003614E-7</v>
      </c>
      <c r="L79" s="41">
        <f t="shared" si="31"/>
        <v>3.4092176520009732E-6</v>
      </c>
      <c r="M79" s="40">
        <f t="shared" si="31"/>
        <v>1.2098499591863339E-7</v>
      </c>
      <c r="N79" s="41">
        <f t="shared" si="31"/>
        <v>1.36324468826769E-6</v>
      </c>
      <c r="O79" s="40">
        <f t="shared" si="31"/>
        <v>1.5460698099219865E-7</v>
      </c>
      <c r="P79" s="40">
        <f t="shared" si="31"/>
        <v>2.40871015161039E-7</v>
      </c>
      <c r="Q79" s="40">
        <f t="shared" si="31"/>
        <v>6.5610041703860907E-8</v>
      </c>
      <c r="R79" s="40">
        <f t="shared" si="31"/>
        <v>7.0341744294348164E-8</v>
      </c>
      <c r="S79" s="41">
        <f t="shared" si="31"/>
        <v>1.4930072978594225E-6</v>
      </c>
      <c r="T79" s="40">
        <f t="shared" si="31"/>
        <v>1.0097328209467458E-7</v>
      </c>
      <c r="U79" s="40">
        <f t="shared" si="31"/>
        <v>4.3383037869331024E-7</v>
      </c>
      <c r="V79" s="40">
        <f t="shared" si="31"/>
        <v>3.2802596277837248E-7</v>
      </c>
      <c r="W79" s="40">
        <f t="shared" si="31"/>
        <v>1.5374327049534381E-7</v>
      </c>
      <c r="X79" s="41">
        <f t="shared" si="31"/>
        <v>7.0953678823471207E-4</v>
      </c>
      <c r="Y79" s="40">
        <f t="shared" si="31"/>
        <v>2.1334568577242626E-7</v>
      </c>
      <c r="Z79" s="40">
        <f t="shared" si="31"/>
        <v>8.058393761524238E-9</v>
      </c>
      <c r="AA79" s="40">
        <f t="shared" si="31"/>
        <v>2.9052270682700291E-8</v>
      </c>
      <c r="AB79" s="40">
        <f t="shared" si="31"/>
        <v>2.8006527582961514E-8</v>
      </c>
      <c r="AC79" s="40">
        <f t="shared" si="31"/>
        <v>3.210158741733747E-8</v>
      </c>
      <c r="AD79" s="40">
        <f t="shared" si="31"/>
        <v>8.2747466020497297E-7</v>
      </c>
      <c r="AE79" s="41">
        <f t="shared" si="31"/>
        <v>3.0199298232257753E-6</v>
      </c>
      <c r="AF79" s="40">
        <f t="shared" si="31"/>
        <v>3.0545388232732556E-9</v>
      </c>
      <c r="AG79" s="40">
        <f t="shared" si="31"/>
        <v>1.6252302128508403E-7</v>
      </c>
      <c r="AH79" s="41">
        <f t="shared" si="31"/>
        <v>1.6987105255644986E-6</v>
      </c>
      <c r="AI79" s="40">
        <f t="shared" si="31"/>
        <v>7.442092891964023E-7</v>
      </c>
      <c r="AJ79" s="41">
        <f t="shared" si="31"/>
        <v>1.1796600871975686E-6</v>
      </c>
      <c r="AK79" s="40">
        <f t="shared" si="31"/>
        <v>1.1710283710717883E-7</v>
      </c>
      <c r="AL79" s="40">
        <f t="shared" si="31"/>
        <v>3.6803048940110363E-7</v>
      </c>
      <c r="AM79" s="40">
        <f t="shared" si="31"/>
        <v>4.4403506470825427E-8</v>
      </c>
      <c r="AN79" s="42">
        <f t="shared" si="31"/>
        <v>9.3786220122114458E-7</v>
      </c>
    </row>
    <row r="80" spans="1:40" ht="24">
      <c r="A80" s="37" t="s">
        <v>73</v>
      </c>
      <c r="B80" s="38" t="s">
        <v>41</v>
      </c>
      <c r="C80" s="39"/>
      <c r="D80" s="40">
        <f t="shared" ref="D80:AN80" si="32">$C37^2*D37^2</f>
        <v>1.7005171042773472E-6</v>
      </c>
      <c r="E80" s="40">
        <f t="shared" si="32"/>
        <v>1.0985468651967646E-8</v>
      </c>
      <c r="F80" s="40">
        <f t="shared" si="32"/>
        <v>9.9992438089063532E-7</v>
      </c>
      <c r="G80" s="40">
        <f t="shared" si="32"/>
        <v>8.1400588836817541E-9</v>
      </c>
      <c r="H80" s="40">
        <f t="shared" si="32"/>
        <v>1.0116392108019815E-6</v>
      </c>
      <c r="I80" s="41">
        <f t="shared" si="32"/>
        <v>5.9146239999999999E-6</v>
      </c>
      <c r="J80" s="40">
        <f t="shared" si="32"/>
        <v>5.191266392130005E-6</v>
      </c>
      <c r="K80" s="40">
        <f t="shared" si="32"/>
        <v>2.538248187063484E-6</v>
      </c>
      <c r="L80" s="41">
        <f t="shared" si="32"/>
        <v>2.4285183999999999E-5</v>
      </c>
      <c r="M80" s="41">
        <f t="shared" si="32"/>
        <v>2.4285183999999999E-5</v>
      </c>
      <c r="N80" s="41">
        <f t="shared" si="32"/>
        <v>1.3778944E-5</v>
      </c>
      <c r="O80" s="40">
        <f t="shared" si="32"/>
        <v>3.1817724628243435E-6</v>
      </c>
      <c r="P80" s="40">
        <f t="shared" si="32"/>
        <v>2.8407982364469084E-7</v>
      </c>
      <c r="Q80" s="40">
        <f t="shared" si="32"/>
        <v>1.0292121176505737E-6</v>
      </c>
      <c r="R80" s="40">
        <f t="shared" si="32"/>
        <v>1.8882678932607285E-6</v>
      </c>
      <c r="S80" s="40">
        <f t="shared" si="32"/>
        <v>8.9202449479867415E-7</v>
      </c>
      <c r="T80" s="40">
        <f t="shared" si="32"/>
        <v>1.8453204399688859E-6</v>
      </c>
      <c r="U80" s="41">
        <f t="shared" si="32"/>
        <v>6.8853760000000004E-6</v>
      </c>
      <c r="V80" s="40">
        <f t="shared" si="32"/>
        <v>1.5102260614907355E-6</v>
      </c>
      <c r="W80" s="40">
        <f t="shared" si="32"/>
        <v>1.1058518724020184E-7</v>
      </c>
      <c r="X80" s="40">
        <f t="shared" si="32"/>
        <v>1.1920155044635251E-6</v>
      </c>
      <c r="Y80" s="41">
        <f t="shared" si="32"/>
        <v>3.9498711039999993E-3</v>
      </c>
      <c r="Z80" s="40">
        <f t="shared" si="32"/>
        <v>1.7798380651067198E-6</v>
      </c>
      <c r="AA80" s="41">
        <f t="shared" si="32"/>
        <v>8.2943999999999997E-6</v>
      </c>
      <c r="AB80" s="40">
        <f t="shared" si="32"/>
        <v>3.4469610636592306E-6</v>
      </c>
      <c r="AC80" s="40">
        <f t="shared" si="32"/>
        <v>3.8341127321295819E-6</v>
      </c>
      <c r="AD80" s="40">
        <f t="shared" si="32"/>
        <v>2.6184667463398969E-7</v>
      </c>
      <c r="AE80" s="40">
        <f t="shared" si="32"/>
        <v>5.0273179409858714E-6</v>
      </c>
      <c r="AF80" s="40">
        <f t="shared" si="32"/>
        <v>4.0192872359952749E-6</v>
      </c>
      <c r="AG80" s="40">
        <f t="shared" si="32"/>
        <v>6.2475688245024281E-7</v>
      </c>
      <c r="AH80" s="40">
        <f t="shared" si="32"/>
        <v>3.444414482482848E-6</v>
      </c>
      <c r="AI80" s="40">
        <f t="shared" si="32"/>
        <v>1.4970828207472582E-6</v>
      </c>
      <c r="AJ80" s="40">
        <f t="shared" si="32"/>
        <v>4.1677973939687544E-7</v>
      </c>
      <c r="AK80" s="40">
        <f t="shared" si="32"/>
        <v>1.3712336727653394E-6</v>
      </c>
      <c r="AL80" s="41">
        <f t="shared" si="32"/>
        <v>8.6671359999999989E-6</v>
      </c>
      <c r="AM80" s="40">
        <f t="shared" si="32"/>
        <v>2.451352542259325E-6</v>
      </c>
      <c r="AN80" s="42">
        <f t="shared" si="32"/>
        <v>1.2252902965778469E-10</v>
      </c>
    </row>
    <row r="81" spans="1:40" ht="24">
      <c r="A81" s="37" t="s">
        <v>74</v>
      </c>
      <c r="B81" s="38" t="s">
        <v>41</v>
      </c>
      <c r="C81" s="43"/>
      <c r="D81" s="40">
        <f t="shared" ref="D81:AN81" si="33">$C38^2*D38^2</f>
        <v>6.2079426992494233E-10</v>
      </c>
      <c r="E81" s="40">
        <f t="shared" si="33"/>
        <v>1.9987380890049116E-8</v>
      </c>
      <c r="F81" s="40">
        <f t="shared" si="33"/>
        <v>1.4221803273859215E-9</v>
      </c>
      <c r="G81" s="41">
        <f t="shared" si="33"/>
        <v>9.4200645988655076E-8</v>
      </c>
      <c r="H81" s="40">
        <f t="shared" si="33"/>
        <v>2.9319426608482042E-8</v>
      </c>
      <c r="I81" s="41">
        <f t="shared" si="33"/>
        <v>1.3454833493085119E-7</v>
      </c>
      <c r="J81" s="40">
        <f t="shared" si="33"/>
        <v>3.0801904203411914E-8</v>
      </c>
      <c r="K81" s="40">
        <f t="shared" si="33"/>
        <v>1.6368313280758413E-8</v>
      </c>
      <c r="L81" s="40">
        <f t="shared" si="33"/>
        <v>1.4295028299603353E-8</v>
      </c>
      <c r="M81" s="41">
        <f t="shared" si="33"/>
        <v>1.4575602630368337E-7</v>
      </c>
      <c r="N81" s="41">
        <f t="shared" si="33"/>
        <v>8.9661530982657998E-8</v>
      </c>
      <c r="O81" s="41">
        <f t="shared" si="33"/>
        <v>2.4410351810028645E-7</v>
      </c>
      <c r="P81" s="40">
        <f t="shared" si="33"/>
        <v>1.7307766461904199E-8</v>
      </c>
      <c r="Q81" s="41">
        <f t="shared" si="33"/>
        <v>1.8851336889103845E-7</v>
      </c>
      <c r="R81" s="40">
        <f t="shared" si="33"/>
        <v>1.5384483841192449E-9</v>
      </c>
      <c r="S81" s="40">
        <f t="shared" si="33"/>
        <v>6.9285053743247967E-9</v>
      </c>
      <c r="T81" s="41">
        <f t="shared" si="33"/>
        <v>1.7573660072600969E-7</v>
      </c>
      <c r="U81" s="40">
        <f t="shared" si="33"/>
        <v>4.5624159990262936E-8</v>
      </c>
      <c r="V81" s="40">
        <f t="shared" si="33"/>
        <v>1.1706578374197714E-8</v>
      </c>
      <c r="W81" s="40">
        <f t="shared" si="33"/>
        <v>3.3510512162325657E-8</v>
      </c>
      <c r="X81" s="40">
        <f t="shared" si="33"/>
        <v>1.2281021761670779E-8</v>
      </c>
      <c r="Y81" s="40">
        <f t="shared" si="33"/>
        <v>8.4452995891306731E-9</v>
      </c>
      <c r="Z81" s="41">
        <f t="shared" si="33"/>
        <v>1.1857737472456519E-7</v>
      </c>
      <c r="AA81" s="41">
        <f t="shared" si="33"/>
        <v>8.0919531711848837E-8</v>
      </c>
      <c r="AB81" s="40">
        <f t="shared" si="33"/>
        <v>1.0975132861855739E-8</v>
      </c>
      <c r="AC81" s="40">
        <f t="shared" si="33"/>
        <v>2.7081523372832878E-8</v>
      </c>
      <c r="AD81" s="40">
        <f t="shared" si="33"/>
        <v>6.6160458916781024E-10</v>
      </c>
      <c r="AE81" s="40">
        <f t="shared" si="33"/>
        <v>3.7347042415697218E-8</v>
      </c>
      <c r="AF81" s="40">
        <f t="shared" si="33"/>
        <v>4.0533985390586476E-8</v>
      </c>
      <c r="AG81" s="41">
        <f t="shared" si="33"/>
        <v>5.3819333972340459E-5</v>
      </c>
      <c r="AH81" s="40">
        <f t="shared" si="33"/>
        <v>1.757704241221484E-8</v>
      </c>
      <c r="AI81" s="41">
        <f t="shared" si="33"/>
        <v>1.237889512129322E-7</v>
      </c>
      <c r="AJ81" s="41">
        <f t="shared" si="33"/>
        <v>8.0919531711848837E-8</v>
      </c>
      <c r="AK81" s="40">
        <f t="shared" si="33"/>
        <v>3.042969385717348E-8</v>
      </c>
      <c r="AL81" s="41">
        <f t="shared" si="33"/>
        <v>1.4009614216040316E-7</v>
      </c>
      <c r="AM81" s="40">
        <f t="shared" si="33"/>
        <v>5.1238091564208472E-8</v>
      </c>
      <c r="AN81" s="42">
        <f t="shared" si="33"/>
        <v>3.6215066655836295E-8</v>
      </c>
    </row>
    <row r="82" spans="1:40" ht="24">
      <c r="A82" s="37" t="s">
        <v>75</v>
      </c>
      <c r="B82" s="38" t="s">
        <v>41</v>
      </c>
      <c r="C82" s="39"/>
      <c r="D82" s="41">
        <f t="shared" ref="D82:AN82" si="34">$C39^2*D39^2</f>
        <v>2.0239201439999997E-3</v>
      </c>
      <c r="E82" s="40">
        <f t="shared" si="34"/>
        <v>3.7793208364908768E-8</v>
      </c>
      <c r="F82" s="40">
        <f t="shared" si="34"/>
        <v>1.8804768311622669E-7</v>
      </c>
      <c r="G82" s="40">
        <f t="shared" si="34"/>
        <v>1.6243371918504805E-9</v>
      </c>
      <c r="H82" s="41">
        <f t="shared" si="34"/>
        <v>3.2184359999999997E-6</v>
      </c>
      <c r="I82" s="41">
        <f t="shared" si="34"/>
        <v>5.5037159999999982E-6</v>
      </c>
      <c r="J82" s="40">
        <f t="shared" si="34"/>
        <v>1.4762347481302759E-7</v>
      </c>
      <c r="K82" s="40">
        <f t="shared" si="34"/>
        <v>9.8593517843080422E-7</v>
      </c>
      <c r="L82" s="40">
        <f t="shared" si="34"/>
        <v>1.7460761969065846E-6</v>
      </c>
      <c r="M82" s="40">
        <f t="shared" si="34"/>
        <v>5.6238886328108423E-7</v>
      </c>
      <c r="N82" s="40">
        <f t="shared" si="34"/>
        <v>2.3723847769264635E-7</v>
      </c>
      <c r="O82" s="41">
        <f t="shared" si="34"/>
        <v>6.4008999999999991E-6</v>
      </c>
      <c r="P82" s="40">
        <f t="shared" si="34"/>
        <v>1.2060699012139878E-7</v>
      </c>
      <c r="Q82" s="41">
        <f t="shared" si="34"/>
        <v>7.8736359999999988E-6</v>
      </c>
      <c r="R82" s="40">
        <f t="shared" si="34"/>
        <v>2.5600748219107886E-6</v>
      </c>
      <c r="S82" s="40">
        <f t="shared" si="34"/>
        <v>1.5350503400987108E-8</v>
      </c>
      <c r="T82" s="41">
        <f t="shared" si="34"/>
        <v>4.0965759999999992E-6</v>
      </c>
      <c r="U82" s="41">
        <f t="shared" si="34"/>
        <v>1.1276163999999999E-5</v>
      </c>
      <c r="V82" s="41">
        <f t="shared" si="34"/>
        <v>4.4774559999999995E-6</v>
      </c>
      <c r="W82" s="41">
        <f t="shared" si="34"/>
        <v>7.1182239999999997E-6</v>
      </c>
      <c r="X82" s="41">
        <f t="shared" si="34"/>
        <v>1.0074276E-5</v>
      </c>
      <c r="Y82" s="40">
        <f t="shared" si="34"/>
        <v>8.5801257235933769E-7</v>
      </c>
      <c r="Z82" s="41">
        <f t="shared" si="34"/>
        <v>1.0368400000000001E-5</v>
      </c>
      <c r="AA82" s="40">
        <f t="shared" si="34"/>
        <v>2.8304815848402107E-7</v>
      </c>
      <c r="AB82" s="40">
        <f t="shared" si="34"/>
        <v>5.645792672369948E-9</v>
      </c>
      <c r="AC82" s="40">
        <f t="shared" si="34"/>
        <v>7.085305512989436E-7</v>
      </c>
      <c r="AD82" s="40">
        <f t="shared" si="34"/>
        <v>8.7235662884722703E-7</v>
      </c>
      <c r="AE82" s="40">
        <f t="shared" si="34"/>
        <v>8.9553426918251003E-7</v>
      </c>
      <c r="AF82" s="40">
        <f t="shared" si="34"/>
        <v>3.909301523730676E-7</v>
      </c>
      <c r="AG82" s="40">
        <f t="shared" si="34"/>
        <v>2.3413456897794092E-8</v>
      </c>
      <c r="AH82" s="40">
        <f t="shared" si="34"/>
        <v>8.8933947339463079E-8</v>
      </c>
      <c r="AI82" s="40">
        <f t="shared" si="34"/>
        <v>1.2388871064954301E-6</v>
      </c>
      <c r="AJ82" s="40">
        <f t="shared" si="34"/>
        <v>2.903898742149344E-8</v>
      </c>
      <c r="AK82" s="40">
        <f t="shared" si="34"/>
        <v>1.7609775982586019E-6</v>
      </c>
      <c r="AL82" s="40">
        <f t="shared" si="34"/>
        <v>1.3541545270388784E-6</v>
      </c>
      <c r="AM82" s="40">
        <f t="shared" si="34"/>
        <v>1.3835348436376854E-8</v>
      </c>
      <c r="AN82" s="42">
        <f t="shared" si="34"/>
        <v>1.343544418346207E-6</v>
      </c>
    </row>
    <row r="83" spans="1:40" ht="24">
      <c r="A83" s="37" t="s">
        <v>76</v>
      </c>
      <c r="B83" s="38" t="s">
        <v>41</v>
      </c>
      <c r="C83" s="39"/>
      <c r="D83" s="40">
        <f t="shared" ref="D83:AN83" si="35">$C40^2*D40^2</f>
        <v>3.575904451771886E-6</v>
      </c>
      <c r="E83" s="40">
        <f t="shared" si="35"/>
        <v>2.8467776342078699E-6</v>
      </c>
      <c r="F83" s="40">
        <f t="shared" si="35"/>
        <v>8.0350473078036242E-8</v>
      </c>
      <c r="G83" s="40">
        <f t="shared" si="35"/>
        <v>1.5404625322526542E-6</v>
      </c>
      <c r="H83" s="40">
        <f t="shared" si="35"/>
        <v>1.6298736205393985E-6</v>
      </c>
      <c r="I83" s="41">
        <f t="shared" si="35"/>
        <v>6.969600000000001E-6</v>
      </c>
      <c r="J83" s="40">
        <f t="shared" si="35"/>
        <v>2.3376583313016011E-6</v>
      </c>
      <c r="K83" s="40">
        <f t="shared" si="35"/>
        <v>4.4253642318483174E-6</v>
      </c>
      <c r="L83" s="41">
        <f t="shared" si="35"/>
        <v>4.1579283240000004E-3</v>
      </c>
      <c r="M83" s="40">
        <f t="shared" si="35"/>
        <v>1.8443332606948347E-6</v>
      </c>
      <c r="N83" s="40">
        <f t="shared" si="35"/>
        <v>7.621212491779422E-9</v>
      </c>
      <c r="O83" s="41">
        <f t="shared" si="35"/>
        <v>6.6254760000000005E-6</v>
      </c>
      <c r="P83" s="41">
        <f t="shared" si="35"/>
        <v>6.6254760000000005E-6</v>
      </c>
      <c r="Q83" s="41">
        <f t="shared" si="35"/>
        <v>9.6224040000000005E-6</v>
      </c>
      <c r="R83" s="41">
        <f t="shared" si="35"/>
        <v>9.2172959999999997E-6</v>
      </c>
      <c r="S83" s="40">
        <f t="shared" si="35"/>
        <v>3.7773432242496846E-8</v>
      </c>
      <c r="T83" s="40">
        <f t="shared" si="35"/>
        <v>3.1502937999042655E-6</v>
      </c>
      <c r="U83" s="40">
        <f t="shared" si="35"/>
        <v>1.3346006071128693E-7</v>
      </c>
      <c r="V83" s="41">
        <f t="shared" si="35"/>
        <v>6.6254760000000005E-6</v>
      </c>
      <c r="W83" s="41">
        <f t="shared" si="35"/>
        <v>3.9312900000000008E-5</v>
      </c>
      <c r="X83" s="41">
        <f t="shared" si="35"/>
        <v>1.9554084000000006E-5</v>
      </c>
      <c r="Y83" s="41">
        <f t="shared" si="35"/>
        <v>2.5160256000000003E-5</v>
      </c>
      <c r="Z83" s="40">
        <f t="shared" si="35"/>
        <v>5.4172418235122671E-6</v>
      </c>
      <c r="AA83" s="40">
        <f t="shared" si="35"/>
        <v>2.0240834120322311E-6</v>
      </c>
      <c r="AB83" s="40">
        <f t="shared" si="35"/>
        <v>4.0525418055669273E-6</v>
      </c>
      <c r="AC83" s="40">
        <f t="shared" si="35"/>
        <v>2.8539570848830088E-6</v>
      </c>
      <c r="AD83" s="40">
        <f t="shared" si="35"/>
        <v>3.7589353688050092E-6</v>
      </c>
      <c r="AE83" s="40">
        <f t="shared" si="35"/>
        <v>3.9909551000879669E-7</v>
      </c>
      <c r="AF83" s="40">
        <f t="shared" si="35"/>
        <v>4.5451872977867307E-10</v>
      </c>
      <c r="AG83" s="40">
        <f t="shared" si="35"/>
        <v>1.0929792095187615E-6</v>
      </c>
      <c r="AH83" s="40">
        <f t="shared" si="35"/>
        <v>3.6750918765670645E-8</v>
      </c>
      <c r="AI83" s="40">
        <f t="shared" si="35"/>
        <v>5.5106193726834787E-7</v>
      </c>
      <c r="AJ83" s="41">
        <f t="shared" si="35"/>
        <v>1.2236004E-5</v>
      </c>
      <c r="AK83" s="40">
        <f t="shared" si="35"/>
        <v>2.5689495241610008E-6</v>
      </c>
      <c r="AL83" s="40">
        <f t="shared" si="35"/>
        <v>1.9136179292478692E-7</v>
      </c>
      <c r="AM83" s="40">
        <f t="shared" si="35"/>
        <v>5.7773841865408839E-7</v>
      </c>
      <c r="AN83" s="42">
        <f t="shared" si="35"/>
        <v>2.3090721627242645E-7</v>
      </c>
    </row>
    <row r="84" spans="1:40" ht="24">
      <c r="A84" s="37" t="s">
        <v>77</v>
      </c>
      <c r="B84" s="38" t="s">
        <v>41</v>
      </c>
      <c r="C84" s="43"/>
      <c r="D84" s="40">
        <f t="shared" ref="D84:AN84" si="36">$C41^2*D41^2</f>
        <v>2.7731863329302323E-7</v>
      </c>
      <c r="E84" s="40">
        <f t="shared" si="36"/>
        <v>1.4111254161771388E-8</v>
      </c>
      <c r="F84" s="40">
        <f t="shared" si="36"/>
        <v>1.0229682315357127E-9</v>
      </c>
      <c r="G84" s="40">
        <f t="shared" si="36"/>
        <v>2.8488778691115077E-7</v>
      </c>
      <c r="H84" s="40">
        <f t="shared" si="36"/>
        <v>2.8023112749351864E-7</v>
      </c>
      <c r="I84" s="41">
        <f t="shared" si="36"/>
        <v>3.0429056521900262E-6</v>
      </c>
      <c r="J84" s="40">
        <f t="shared" si="36"/>
        <v>2.7157029931826817E-8</v>
      </c>
      <c r="K84" s="40">
        <f t="shared" si="36"/>
        <v>2.6619415758357102E-9</v>
      </c>
      <c r="L84" s="40">
        <f t="shared" si="36"/>
        <v>2.3318611813382009E-8</v>
      </c>
      <c r="M84" s="41">
        <f t="shared" si="36"/>
        <v>6.0469412655656045E-7</v>
      </c>
      <c r="N84" s="40">
        <f t="shared" si="36"/>
        <v>4.9916552862449602E-7</v>
      </c>
      <c r="O84" s="41">
        <f t="shared" si="36"/>
        <v>1.4858955746795251E-6</v>
      </c>
      <c r="P84" s="40">
        <f t="shared" si="36"/>
        <v>5.6521665130863921E-8</v>
      </c>
      <c r="Q84" s="41">
        <f t="shared" si="36"/>
        <v>1.1488746699588119E-6</v>
      </c>
      <c r="R84" s="40">
        <f t="shared" si="36"/>
        <v>2.0523228762963636E-7</v>
      </c>
      <c r="S84" s="40">
        <f t="shared" si="36"/>
        <v>7.5817507901440437E-8</v>
      </c>
      <c r="T84" s="41">
        <f t="shared" si="36"/>
        <v>2.1029574408588641E-6</v>
      </c>
      <c r="U84" s="41">
        <f t="shared" si="36"/>
        <v>8.9445259771879837E-7</v>
      </c>
      <c r="V84" s="40">
        <f t="shared" si="36"/>
        <v>4.9125597709297482E-7</v>
      </c>
      <c r="W84" s="41">
        <f t="shared" si="36"/>
        <v>6.7183328450878633E-7</v>
      </c>
      <c r="X84" s="40">
        <f t="shared" si="36"/>
        <v>5.4685414656204957E-7</v>
      </c>
      <c r="Y84" s="40">
        <f t="shared" si="36"/>
        <v>1.4326893502618585E-11</v>
      </c>
      <c r="Z84" s="41">
        <f t="shared" si="36"/>
        <v>1.6979139682128695E-6</v>
      </c>
      <c r="AA84" s="41">
        <f t="shared" si="36"/>
        <v>6.3782200054614559E-7</v>
      </c>
      <c r="AB84" s="40">
        <f t="shared" si="36"/>
        <v>2.9974374229154602E-7</v>
      </c>
      <c r="AC84" s="40">
        <f t="shared" si="36"/>
        <v>1.5588855172060657E-7</v>
      </c>
      <c r="AD84" s="40">
        <f t="shared" si="36"/>
        <v>1.3406239996611749E-7</v>
      </c>
      <c r="AE84" s="40">
        <f t="shared" si="36"/>
        <v>5.1616795354203558E-7</v>
      </c>
      <c r="AF84" s="40">
        <f t="shared" si="36"/>
        <v>3.8329371508678124E-7</v>
      </c>
      <c r="AG84" s="40">
        <f t="shared" si="36"/>
        <v>2.7984542327413541E-7</v>
      </c>
      <c r="AH84" s="40">
        <f t="shared" si="36"/>
        <v>4.5896979027274177E-8</v>
      </c>
      <c r="AI84" s="40">
        <f t="shared" si="36"/>
        <v>1.6277302266137862E-7</v>
      </c>
      <c r="AJ84" s="40">
        <f t="shared" si="36"/>
        <v>5.743639913350516E-7</v>
      </c>
      <c r="AK84" s="40">
        <f t="shared" si="36"/>
        <v>1.9637866112234825E-7</v>
      </c>
      <c r="AL84" s="40">
        <f t="shared" si="36"/>
        <v>5.3054050089991957E-7</v>
      </c>
      <c r="AM84" s="41">
        <f t="shared" si="36"/>
        <v>1.0176882889600552E-6</v>
      </c>
      <c r="AN84" s="44">
        <f t="shared" si="36"/>
        <v>4.2162021908539598E-4</v>
      </c>
    </row>
    <row r="85" spans="1:40">
      <c r="A85" t="s">
        <v>159</v>
      </c>
      <c r="D85">
        <f>SUM($D$48:$D$84)</f>
        <v>2.0481748218758727E-3</v>
      </c>
      <c r="E85" s="19">
        <f>SUM($E$48:$E$84)</f>
        <v>1.6625695608212501E-5</v>
      </c>
      <c r="F85" s="19">
        <f>SUM($F$48:$F$84)</f>
        <v>3.4608295609263166E-4</v>
      </c>
      <c r="G85" s="19">
        <f>SUM($G$48:$G$84)</f>
        <v>8.936066901887505E-6</v>
      </c>
      <c r="H85" s="19">
        <f>SUM($H$48:$H$84)</f>
        <v>2.4692776923654321E-5</v>
      </c>
      <c r="I85" s="19">
        <f>SUM($I$48:$I$84)</f>
        <v>1.176106764313043E-4</v>
      </c>
      <c r="J85" s="19">
        <f>SUM($J$48:$J$84)</f>
        <v>2.1116158333616721E-5</v>
      </c>
      <c r="K85" s="19">
        <f>SUM($K$48:$K$84)</f>
        <v>2.3897090018163478E-5</v>
      </c>
      <c r="L85" s="19">
        <f>SUM($L$48:$L$84)</f>
        <v>4.2059119524621713E-3</v>
      </c>
      <c r="M85" s="19">
        <f>SUM($M$48:$M$84)</f>
        <v>6.2401586887566134E-3</v>
      </c>
      <c r="N85" s="19">
        <f>SUM($N$48:$N$84)</f>
        <v>3.0371053985161171E-4</v>
      </c>
      <c r="O85" s="19">
        <f>SUM($O$48:$O$84)</f>
        <v>6.8700677016732582E-5</v>
      </c>
      <c r="P85" s="19">
        <f>SUM($P$48:$P$84)</f>
        <v>4.4302849655578541E-4</v>
      </c>
      <c r="Q85" s="19">
        <f>SUM($Q$48:$Q$84)</f>
        <v>4.1526470860907651E-4</v>
      </c>
      <c r="R85" s="19">
        <f>SUM($R$48:$R$84)</f>
        <v>2.0247966967670042E-4</v>
      </c>
      <c r="S85" s="19">
        <f>SUM($S$48:$S$84)</f>
        <v>2.00226952251129E-3</v>
      </c>
      <c r="T85" s="19">
        <f>SUM($T$48:$T$84)</f>
        <v>1.8447300253353409E-4</v>
      </c>
      <c r="U85">
        <f>SUM($U$48:$U$84)</f>
        <v>3.8174053759353559E-4</v>
      </c>
      <c r="V85" s="19">
        <f>SUM($V$48:$V$84)</f>
        <v>1.3681142348356495E-3</v>
      </c>
      <c r="W85" s="19">
        <f>SUM($W$48:$W$84)</f>
        <v>8.8234659943950118E-4</v>
      </c>
      <c r="X85" s="19">
        <f>SUM($X$48:$X$84)</f>
        <v>7.6155324275100657E-4</v>
      </c>
      <c r="Y85">
        <f>SUM($Y$48:$Y$84)</f>
        <v>4.0316800482326828E-3</v>
      </c>
      <c r="Z85" s="19">
        <f>SUM($Z$48:$Z$84)</f>
        <v>3.0787956133083516E-5</v>
      </c>
      <c r="AA85" s="19">
        <f>SUM($AA$48:$AA$84)</f>
        <v>1.9157474878777204E-3</v>
      </c>
      <c r="AB85" s="19">
        <f>SUM($AB$48:$AB$84)</f>
        <v>7.2354658675289393E-5</v>
      </c>
      <c r="AC85" s="19">
        <f>SUM($AC$48:$AC$84)</f>
        <v>2.2882146413001989E-3</v>
      </c>
      <c r="AD85" s="19">
        <f>SUM($AD$48:$AD$84)</f>
        <v>8.5902192707947478E-5</v>
      </c>
      <c r="AE85" s="19">
        <f>SUM($AE$48:$AE$84)</f>
        <v>1.8292515873807593E-3</v>
      </c>
      <c r="AF85" s="19">
        <f>SUM($AF$48:$AF$84)</f>
        <v>1.5152790072005978E-3</v>
      </c>
      <c r="AG85" s="19">
        <f>SUM($AG$48:$AG$84)</f>
        <v>8.64381995944303E-5</v>
      </c>
      <c r="AH85" s="19">
        <f>SUM($AH$48:$AH$84)</f>
        <v>1.3630110454750182E-3</v>
      </c>
      <c r="AI85" s="19">
        <f>SUM($AI$48:$AI$84)</f>
        <v>2.6993161915971672E-5</v>
      </c>
      <c r="AJ85">
        <f>SUM($AJ$48:$AJ$84)</f>
        <v>1.1161813158250318E-4</v>
      </c>
      <c r="AK85" s="19">
        <f>SUM($AK$48:$AK$84)</f>
        <v>4.2431224375929085E-5</v>
      </c>
      <c r="AL85" s="19">
        <f>SUM($AL$48:$AL$84)</f>
        <v>6.6555507871570167E-4</v>
      </c>
      <c r="AM85" s="19">
        <f>SUM($AM$48:$AM$84)</f>
        <v>3.2201852773952193E-4</v>
      </c>
      <c r="AN85">
        <f>SUM($AN$48:$AN$84)</f>
        <v>4.5039447030791697E-4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160</v>
      </c>
      <c r="C87">
        <f>SUM($D$85:$AN$85)</f>
        <v>3.4904565533993813E-2</v>
      </c>
      <c r="D87" s="18">
        <f>$D$85/$C$87</f>
        <v>5.867928136452924E-2</v>
      </c>
      <c r="E87" s="18">
        <f>$E$85/$C$87</f>
        <v>4.7631865212648513E-4</v>
      </c>
      <c r="F87" s="18">
        <f>$F$85/$C$87</f>
        <v>9.9151200078848971E-3</v>
      </c>
      <c r="G87" s="18">
        <f>$G$85/$C$87</f>
        <v>2.5601427106103364E-4</v>
      </c>
      <c r="H87" s="18">
        <f>$H$85/$C$87</f>
        <v>7.0743687955679738E-4</v>
      </c>
      <c r="I87" s="18">
        <f>$I$85/$C$87</f>
        <v>3.3694926331846874E-3</v>
      </c>
      <c r="J87" s="18">
        <f>$J$85/$C$87</f>
        <v>6.0496837621575722E-4</v>
      </c>
      <c r="K87" s="18">
        <f>$K$85/$C$87</f>
        <v>6.8464080995048985E-4</v>
      </c>
      <c r="L87" s="18">
        <f>$L$85/$C$87</f>
        <v>0.12049747327082477</v>
      </c>
      <c r="M87" s="18">
        <f>$M$85/$C$87</f>
        <v>0.17877772128919001</v>
      </c>
      <c r="N87" s="18">
        <f>$N$85/$C$87</f>
        <v>8.7011694660925031E-3</v>
      </c>
      <c r="O87" s="18">
        <f>$O$85/$C$87</f>
        <v>1.9682432932684548E-3</v>
      </c>
      <c r="P87" s="18">
        <f>$P$85/$C$87</f>
        <v>1.2692565851430429E-2</v>
      </c>
      <c r="Q87" s="18">
        <f>$Q$85/$C$87</f>
        <v>1.1897145896419973E-2</v>
      </c>
      <c r="R87" s="18">
        <f>$R$85/$C$87</f>
        <v>5.8009508664276016E-3</v>
      </c>
      <c r="S87" s="18">
        <f>$S$85/$C$87</f>
        <v>5.7364115320709695E-2</v>
      </c>
      <c r="T87" s="18">
        <f>$T$85/$C$87</f>
        <v>5.2850680050400417E-3</v>
      </c>
      <c r="U87" s="18">
        <f>$U$85/$C$87</f>
        <v>1.0936693574419532E-2</v>
      </c>
      <c r="V87" s="18">
        <f>$V$85/$C$87</f>
        <v>3.9195853433649903E-2</v>
      </c>
      <c r="W87" s="18">
        <f>$W$85/$C$87</f>
        <v>2.5278830603984379E-2</v>
      </c>
      <c r="X87" s="18">
        <f>$X$85/$C$87</f>
        <v>2.1818155622344713E-2</v>
      </c>
      <c r="Y87" s="18">
        <f>$Y$85/$C$87</f>
        <v>0.11550580809568307</v>
      </c>
      <c r="Z87" s="18">
        <f>$Z$85/$C$87</f>
        <v>8.8206100440066783E-4</v>
      </c>
      <c r="AA87" s="18">
        <f>$AA$85/$C$87</f>
        <v>5.4885298200086745E-2</v>
      </c>
      <c r="AB87" s="18">
        <f>$AB$85/$C$87</f>
        <v>2.0729282134975338E-3</v>
      </c>
      <c r="AC87" s="18">
        <f>$AC$85/$C$87</f>
        <v>6.5556313516399164E-2</v>
      </c>
      <c r="AD87" s="18">
        <f>$AD$85/$C$87</f>
        <v>2.461058930078551E-3</v>
      </c>
      <c r="AE87" s="18">
        <f>$AE$85/$C$87</f>
        <v>5.2407229810645765E-2</v>
      </c>
      <c r="AF87" s="18">
        <f>$AF$85/$C$87</f>
        <v>4.3412057535134094E-2</v>
      </c>
      <c r="AG87" s="18">
        <f>$AG$85/$C$87</f>
        <v>2.4764152847067387E-3</v>
      </c>
      <c r="AH87" s="18">
        <f>$AH$85/$C$87</f>
        <v>3.9049649368864701E-2</v>
      </c>
      <c r="AI87" s="18">
        <f>$AI$85/$C$87</f>
        <v>7.7334186811988347E-4</v>
      </c>
      <c r="AJ87" s="18">
        <f>$AJ$85/$C$87</f>
        <v>3.1978089363065548E-3</v>
      </c>
      <c r="AK87" s="18">
        <f>$AK$85/$C$87</f>
        <v>1.2156353682329895E-3</v>
      </c>
      <c r="AL87" s="18">
        <f>$AL$85/$C$87</f>
        <v>1.9067851684545757E-2</v>
      </c>
      <c r="AM87" s="18">
        <f>$AM$85/$C$87</f>
        <v>9.2256850303982646E-3</v>
      </c>
      <c r="AN87" s="18">
        <f>$AN$85/$C$87</f>
        <v>1.2903597664588448E-2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1,00 TOTAL (1)</vt:lpstr>
      <vt:lpstr> 1,00 TOTAL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2024-12-11T00:01:03Z</dcterms:created>
  <dcterms:modified xsi:type="dcterms:W3CDTF">2024-12-11T00:16:16Z</dcterms:modified>
</cp:coreProperties>
</file>