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OUTPUT\"/>
    </mc:Choice>
  </mc:AlternateContent>
  <xr:revisionPtr revIDLastSave="0" documentId="13_ncr:1_{51854282-E048-4BCA-B5FB-24B02402A05F}" xr6:coauthVersionLast="47" xr6:coauthVersionMax="47" xr10:uidLastSave="{00000000-0000-0000-0000-000000000000}"/>
  <bookViews>
    <workbookView xWindow="-120" yWindow="-120" windowWidth="29040" windowHeight="15720" xr2:uid="{F17FB1C4-A0A6-4BF1-9E3D-20888CCBB083}"/>
  </bookViews>
  <sheets>
    <sheet name="STATS" sheetId="1" r:id="rId1"/>
    <sheet name=" 1,00 Whisky (1)" sheetId="2" r:id="rId2"/>
    <sheet name=" 2,00 Vodka (1)" sheetId="3" r:id="rId3"/>
    <sheet name=" 3,00 Gin (1)" sheetId="4" r:id="rId4"/>
    <sheet name=" 1,00 Whisky (2)" sheetId="5" r:id="rId5"/>
    <sheet name=" 2,00 Vodka (2)" sheetId="6" r:id="rId6"/>
    <sheet name=" 3,00 Gin (2)" sheetId="7" r:id="rId7"/>
  </sheets>
  <definedNames>
    <definedName name="_xlnm._FilterDatabase" localSheetId="0" hidden="1">STATS!$A$1:$D$38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7" l="1"/>
  <c r="AN85" i="7"/>
  <c r="AM85" i="7"/>
  <c r="AL85" i="7"/>
  <c r="AK85" i="7"/>
  <c r="AJ85" i="7"/>
  <c r="AI85" i="7"/>
  <c r="AH85" i="7"/>
  <c r="AG85" i="7"/>
  <c r="AF85" i="7"/>
  <c r="AE85" i="7"/>
  <c r="AD85" i="7"/>
  <c r="AC85" i="7"/>
  <c r="AB85" i="7"/>
  <c r="AA85" i="7"/>
  <c r="Z85" i="7"/>
  <c r="Y85" i="7"/>
  <c r="X85" i="7"/>
  <c r="W85" i="7"/>
  <c r="V85" i="7"/>
  <c r="U85" i="7"/>
  <c r="T85" i="7"/>
  <c r="S85" i="7"/>
  <c r="R85" i="7"/>
  <c r="Q85" i="7"/>
  <c r="P85" i="7"/>
  <c r="O85" i="7"/>
  <c r="N85" i="7"/>
  <c r="M85" i="7"/>
  <c r="L85" i="7"/>
  <c r="C87" i="7" s="1"/>
  <c r="L87" i="7" s="1"/>
  <c r="K85" i="7"/>
  <c r="J85" i="7"/>
  <c r="I85" i="7"/>
  <c r="H85" i="7"/>
  <c r="G85" i="7"/>
  <c r="F85" i="7"/>
  <c r="E85" i="7"/>
  <c r="D85" i="7"/>
  <c r="AN84" i="7"/>
  <c r="AM84" i="7"/>
  <c r="AL84" i="7"/>
  <c r="AK84" i="7"/>
  <c r="AJ84" i="7"/>
  <c r="AI84" i="7"/>
  <c r="AH84" i="7"/>
  <c r="AG84" i="7"/>
  <c r="AF84" i="7"/>
  <c r="AE84" i="7"/>
  <c r="AD84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AN83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AN82" i="7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N81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N80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N79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N78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N77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N76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N75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N74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N73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N72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N71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N70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N69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N68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N67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N66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N65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N64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N63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N62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N61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N59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N58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N57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N56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N55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N54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N53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N52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N51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N50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N49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N48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AN87" i="6"/>
  <c r="AN85" i="6"/>
  <c r="AM85" i="6"/>
  <c r="AL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X85" i="6"/>
  <c r="W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D85" i="6"/>
  <c r="C87" i="6" s="1"/>
  <c r="D87" i="6" s="1"/>
  <c r="AN84" i="6"/>
  <c r="AM84" i="6"/>
  <c r="AL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X84" i="6"/>
  <c r="W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I84" i="6"/>
  <c r="H84" i="6"/>
  <c r="G84" i="6"/>
  <c r="F84" i="6"/>
  <c r="E84" i="6"/>
  <c r="D84" i="6"/>
  <c r="AN83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AN82" i="6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N81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N80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N79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N78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N77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N76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N75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N74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N73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N72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N71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N70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N69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N68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N67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N66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N65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N64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N63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N62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N61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N60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N59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N58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N57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N56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N55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N54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N53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N52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N51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N50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N49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N48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N87" i="5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C87" i="5"/>
  <c r="D87" i="5" s="1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A84" i="5"/>
  <c r="Z84" i="5"/>
  <c r="Y84" i="5"/>
  <c r="X84" i="5"/>
  <c r="W84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N78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N77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N76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N75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N74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N73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N72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N71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N70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N69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N68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N67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N66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N65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N64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N63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N62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N61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N60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N59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N58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N57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N56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N55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N54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N53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N51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N48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E7" i="1"/>
  <c r="E2" i="1"/>
  <c r="E15" i="1"/>
  <c r="E22" i="1"/>
  <c r="E23" i="1"/>
  <c r="E13" i="1"/>
  <c r="E17" i="1"/>
  <c r="E36" i="1"/>
  <c r="E10" i="1"/>
  <c r="E12" i="1"/>
  <c r="E11" i="1"/>
  <c r="E21" i="1"/>
  <c r="E6" i="1"/>
  <c r="E16" i="1"/>
  <c r="E5" i="1"/>
  <c r="E31" i="1"/>
  <c r="E19" i="1"/>
  <c r="E32" i="1"/>
  <c r="E24" i="1"/>
  <c r="E27" i="1"/>
  <c r="E8" i="1"/>
  <c r="E26" i="1"/>
  <c r="E28" i="1"/>
  <c r="E25" i="1"/>
  <c r="E3" i="1"/>
  <c r="E29" i="1"/>
  <c r="E4" i="1"/>
  <c r="E14" i="1"/>
  <c r="E18" i="1"/>
  <c r="E37" i="1"/>
  <c r="E38" i="1"/>
  <c r="E35" i="1"/>
  <c r="E30" i="1"/>
  <c r="E33" i="1"/>
  <c r="E20" i="1"/>
  <c r="E34" i="1"/>
  <c r="E9" i="1"/>
  <c r="AN87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7" i="4"/>
  <c r="D87" i="4" s="1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N74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N72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N87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7" i="3"/>
  <c r="E87" i="3" s="1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7" l="1"/>
  <c r="AL87" i="7"/>
  <c r="AK87" i="7"/>
  <c r="AJ87" i="7"/>
  <c r="AI87" i="7"/>
  <c r="AD87" i="7"/>
  <c r="AH87" i="7"/>
  <c r="AG87" i="7"/>
  <c r="AF87" i="7"/>
  <c r="AE87" i="7"/>
  <c r="AC87" i="7"/>
  <c r="AB87" i="7"/>
  <c r="AA87" i="7"/>
  <c r="Z87" i="7"/>
  <c r="Y87" i="7"/>
  <c r="X87" i="7"/>
  <c r="W87" i="7"/>
  <c r="V87" i="7"/>
  <c r="U87" i="7"/>
  <c r="T87" i="7"/>
  <c r="S87" i="7"/>
  <c r="R87" i="7"/>
  <c r="Q87" i="7"/>
  <c r="P87" i="7"/>
  <c r="O87" i="7"/>
  <c r="N87" i="7"/>
  <c r="M87" i="7"/>
  <c r="D87" i="7"/>
  <c r="K87" i="7"/>
  <c r="J87" i="7"/>
  <c r="I87" i="7"/>
  <c r="H87" i="7"/>
  <c r="G87" i="7"/>
  <c r="F87" i="7"/>
  <c r="E87" i="7"/>
  <c r="AM87" i="6"/>
  <c r="AL87" i="6"/>
  <c r="AK87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X87" i="6"/>
  <c r="W87" i="6"/>
  <c r="V87" i="6"/>
  <c r="U87" i="6"/>
  <c r="T87" i="6"/>
  <c r="S87" i="6"/>
  <c r="R87" i="6"/>
  <c r="Q87" i="6"/>
  <c r="P87" i="6"/>
  <c r="O87" i="6"/>
  <c r="N87" i="6"/>
  <c r="M87" i="6"/>
  <c r="L87" i="6"/>
  <c r="K87" i="6"/>
  <c r="J87" i="6"/>
  <c r="I87" i="6"/>
  <c r="H87" i="6"/>
  <c r="G87" i="6"/>
  <c r="F87" i="6"/>
  <c r="E87" i="6"/>
  <c r="AM87" i="5"/>
  <c r="AL87" i="5"/>
  <c r="AK87" i="5"/>
  <c r="AJ87" i="5"/>
  <c r="AI87" i="5"/>
  <c r="AH87" i="5"/>
  <c r="AG87" i="5"/>
  <c r="AF87" i="5"/>
  <c r="AE87" i="5"/>
  <c r="AD87" i="5"/>
  <c r="AC87" i="5"/>
  <c r="AB87" i="5"/>
  <c r="AA87" i="5"/>
  <c r="Z87" i="5"/>
  <c r="U87" i="5"/>
  <c r="Y87" i="5"/>
  <c r="X87" i="5"/>
  <c r="W87" i="5"/>
  <c r="V87" i="5"/>
  <c r="T87" i="5"/>
  <c r="S87" i="5"/>
  <c r="R87" i="5"/>
  <c r="Q87" i="5"/>
  <c r="P87" i="5"/>
  <c r="O87" i="5"/>
  <c r="N87" i="5"/>
  <c r="M87" i="5"/>
  <c r="L87" i="5"/>
  <c r="K87" i="5"/>
  <c r="J87" i="5"/>
  <c r="I87" i="5"/>
  <c r="H87" i="5"/>
  <c r="G87" i="5"/>
  <c r="F87" i="5"/>
  <c r="E87" i="5"/>
  <c r="AM87" i="4"/>
  <c r="AL87" i="4"/>
  <c r="AK87" i="4"/>
  <c r="AJ87" i="4"/>
  <c r="AI87" i="4"/>
  <c r="AH87" i="4"/>
  <c r="AG87" i="4"/>
  <c r="AF87" i="4"/>
  <c r="AE87" i="4"/>
  <c r="AD87" i="4"/>
  <c r="U87" i="4"/>
  <c r="AC87" i="4"/>
  <c r="AB87" i="4"/>
  <c r="AA87" i="4"/>
  <c r="Z87" i="4"/>
  <c r="Y87" i="4"/>
  <c r="X87" i="4"/>
  <c r="W87" i="4"/>
  <c r="V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AM87" i="3"/>
  <c r="U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W87" i="3"/>
  <c r="V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D87" i="3"/>
  <c r="C87" i="2"/>
  <c r="AM87" i="2" s="1"/>
  <c r="AG87" i="2"/>
  <c r="AF87" i="2"/>
  <c r="AE87" i="2"/>
  <c r="D87" i="2"/>
  <c r="AC87" i="2"/>
  <c r="U87" i="2"/>
  <c r="AB87" i="2"/>
  <c r="AA87" i="2"/>
  <c r="Z87" i="2"/>
  <c r="Y87" i="2"/>
  <c r="X87" i="2"/>
  <c r="W87" i="2"/>
  <c r="V87" i="2"/>
  <c r="T87" i="2"/>
  <c r="S87" i="2"/>
  <c r="R87" i="2"/>
  <c r="Q87" i="2"/>
  <c r="P87" i="2"/>
  <c r="O87" i="2"/>
  <c r="M87" i="2"/>
  <c r="L87" i="2"/>
  <c r="K87" i="2"/>
  <c r="J87" i="2"/>
  <c r="I87" i="2"/>
  <c r="H87" i="2"/>
  <c r="G87" i="2"/>
  <c r="F87" i="2"/>
  <c r="E87" i="2"/>
  <c r="AK87" i="2" l="1"/>
  <c r="AL87" i="2"/>
  <c r="AH87" i="2"/>
  <c r="AJ87" i="2"/>
  <c r="N87" i="2"/>
  <c r="AD87" i="2"/>
  <c r="AI87" i="2"/>
</calcChain>
</file>

<file path=xl/sharedStrings.xml><?xml version="1.0" encoding="utf-8"?>
<sst xmlns="http://schemas.openxmlformats.org/spreadsheetml/2006/main" count="2190" uniqueCount="176">
  <si>
    <t xml:space="preserve"> 1,00 Whisky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</si>
  <si>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</si>
  <si>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</si>
  <si>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</si>
  <si>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</si>
  <si>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</si>
  <si>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</si>
  <si>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</si>
  <si>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</si>
  <si>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</si>
  <si>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</si>
  <si>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</si>
  <si>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</si>
  <si>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</si>
  <si>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</si>
  <si>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</si>
  <si>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</si>
  <si>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</si>
  <si>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</si>
  <si>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</si>
  <si>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</si>
  <si>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</si>
  <si>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</si>
  <si>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</si>
  <si>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</si>
  <si>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</si>
  <si>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</si>
  <si>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</si>
  <si>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</si>
  <si>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</si>
  <si>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</si>
  <si>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</si>
  <si>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</si>
  <si>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</si>
  <si>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</si>
  <si>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</si>
  <si>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</si>
  <si>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</si>
  <si>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</si>
  <si>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</si>
  <si>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FAC_P3P4_CAT_1 REGR factor score   1 for analysis 1</t>
  </si>
  <si>
    <t>Pearson Correlation</t>
  </si>
  <si>
    <t>FAC_P3P4_CAT_2 REGR factor score   2 for analysis 2</t>
  </si>
  <si>
    <t>FAC_P3P4_CAT_3 REGR factor score   3 for analysis 3</t>
  </si>
  <si>
    <t>FAC_P3P4_CAT_4 REGR factor score   4 for analysis 4</t>
  </si>
  <si>
    <t>FAC_P3P4_CAT_5 REGR factor score   5 for analysis 5</t>
  </si>
  <si>
    <t>FAC_P3P4_CAT_6 REGR factor score   6 for analysis 6</t>
  </si>
  <si>
    <t>FAC_P3P4_CAT_7 REGR factor score   7 for analysis 7</t>
  </si>
  <si>
    <t>FAC_P3P4_CAT_8 REGR factor score   8 for analysis 8</t>
  </si>
  <si>
    <t>FAC_P3P4_CAT_9 REGR factor score   9 for analysis 9</t>
  </si>
  <si>
    <t>FAC_P3P4_CAT_10 REGR factor score  10 for analysis 10</t>
  </si>
  <si>
    <t>FAC_P3P4_CAT_11 REGR factor score  11 for analysis 11</t>
  </si>
  <si>
    <t>FAC_P3P4_CAT_12 REGR factor score  12 for analysis 12</t>
  </si>
  <si>
    <t>FAC_P3P4_CAT_13 REGR factor score  13 for analysis 13</t>
  </si>
  <si>
    <t>FAC_P3P4_CAT_14 REGR factor score  14 for analysis 14</t>
  </si>
  <si>
    <t>FAC_P3P4_CAT_15 REGR factor score  15 for analysis 15</t>
  </si>
  <si>
    <t>FAC_P3P4_CAT_16 REGR factor score  16 for analysis 16</t>
  </si>
  <si>
    <t>FAC_P3P4_CAT_17 REGR factor score  17 for analysis 17</t>
  </si>
  <si>
    <t>FAC_P3P4_CAT_18 REGR factor score  18 for analysis 18</t>
  </si>
  <si>
    <t>FAC_P3P4_CAT_19 REGR factor score  19 for analysis 19</t>
  </si>
  <si>
    <t>FAC_P3P4_CAT_20 REGR factor score  20 for analysis 20</t>
  </si>
  <si>
    <t>FAC_P3P4_CAT_21 REGR factor score  21 for analysis 21</t>
  </si>
  <si>
    <t>FAC_P3P4_CAT_22 REGR factor score  22 for analysis 22</t>
  </si>
  <si>
    <t>FAC_P3P4_CAT_23 REGR factor score  23 for analysis 23</t>
  </si>
  <si>
    <t>FAC_P3P4_CAT_24 REGR factor score  24 for analysis 24</t>
  </si>
  <si>
    <t>FAC_P3P4_CAT_25 REGR factor score  25 for analysis 25</t>
  </si>
  <si>
    <t>FAC_P3P4_CAT_26 REGR factor score  26 for analysis 26</t>
  </si>
  <si>
    <t>FAC_P3P4_CAT_27 REGR factor score  27 for analysis 27</t>
  </si>
  <si>
    <t>FAC_P3P4_CAT_28 REGR factor score  28 for analysis 28</t>
  </si>
  <si>
    <t>FAC_P3P4_CAT_29 REGR factor score  29 for analysis 29</t>
  </si>
  <si>
    <t>FAC_P3P4_CAT_30 REGR factor score  30 for analysis 30</t>
  </si>
  <si>
    <t>FAC_P3P4_CAT_31 REGR factor score  31 for analysis 31</t>
  </si>
  <si>
    <t>FAC_P3P4_CAT_32 REGR factor score  32 for analysis 32</t>
  </si>
  <si>
    <t>FAC_P3P4_CAT_33 REGR factor score  33 for analysis 33</t>
  </si>
  <si>
    <t>FAC_P3P4_CAT_34 REGR factor score  34 for analysis 34</t>
  </si>
  <si>
    <t>FAC_P3P4_CAT_35 REGR factor score  35 for analysis 35</t>
  </si>
  <si>
    <t>FAC_P3P4_CAT_36 REGR factor score  36 for analysis 36</t>
  </si>
  <si>
    <t>FAC_P3P4_CAT_37 REGR factor score  37 for analysis 37</t>
  </si>
  <si>
    <t>,074</t>
  </si>
  <si>
    <t>,989</t>
  </si>
  <si>
    <t>-,052</t>
  </si>
  <si>
    <t>,992</t>
  </si>
  <si>
    <t>-,055</t>
  </si>
  <si>
    <t>,990</t>
  </si>
  <si>
    <t>,991</t>
  </si>
  <si>
    <t>,994</t>
  </si>
  <si>
    <t>,987</t>
  </si>
  <si>
    <t>,060</t>
  </si>
  <si>
    <t>,063</t>
  </si>
  <si>
    <t>,053</t>
  </si>
  <si>
    <t>,065</t>
  </si>
  <si>
    <t>,066</t>
  </si>
  <si>
    <t>-,056</t>
  </si>
  <si>
    <t>,993</t>
  </si>
  <si>
    <t>-,050</t>
  </si>
  <si>
    <t>,049</t>
  </si>
  <si>
    <t>,064</t>
  </si>
  <si>
    <t>,078</t>
  </si>
  <si>
    <t>,984</t>
  </si>
  <si>
    <t>-,048</t>
  </si>
  <si>
    <t>-,062</t>
  </si>
  <si>
    <t>,988</t>
  </si>
  <si>
    <t>-,053</t>
  </si>
  <si>
    <t>-,073</t>
  </si>
  <si>
    <t>,985</t>
  </si>
  <si>
    <t>,048</t>
  </si>
  <si>
    <t>,052</t>
  </si>
  <si>
    <t>,050</t>
  </si>
  <si>
    <t>,059</t>
  </si>
  <si>
    <t>,986</t>
  </si>
  <si>
    <t>,067</t>
  </si>
  <si>
    <t>,055</t>
  </si>
  <si>
    <t>,981</t>
  </si>
  <si>
    <t>-,063</t>
  </si>
  <si>
    <t>,087</t>
  </si>
  <si>
    <t>,061</t>
  </si>
  <si>
    <t>,982</t>
  </si>
  <si>
    <t>,076</t>
  </si>
  <si>
    <t>,057</t>
  </si>
  <si>
    <t>,051</t>
  </si>
  <si>
    <t>,081</t>
  </si>
  <si>
    <t>,980</t>
  </si>
  <si>
    <t>-,070</t>
  </si>
  <si>
    <t>,082</t>
  </si>
  <si>
    <t>,062</t>
  </si>
  <si>
    <t>-,049</t>
  </si>
  <si>
    <t>,068</t>
  </si>
  <si>
    <t>-,072</t>
  </si>
  <si>
    <t>,107</t>
  </si>
  <si>
    <t>,978</t>
  </si>
  <si>
    <t>,979</t>
  </si>
  <si>
    <t>,072</t>
  </si>
  <si>
    <t>,077</t>
  </si>
  <si>
    <t>,070</t>
  </si>
  <si>
    <t>,974</t>
  </si>
  <si>
    <t>-,054</t>
  </si>
  <si>
    <t>,106</t>
  </si>
  <si>
    <t>,079</t>
  </si>
  <si>
    <t>,085</t>
  </si>
  <si>
    <t>-,060</t>
  </si>
  <si>
    <t>,973</t>
  </si>
  <si>
    <t>SUMA</t>
  </si>
  <si>
    <t>R2</t>
  </si>
  <si>
    <t xml:space="preserve"> 2,00 Vodka</t>
  </si>
  <si>
    <t>,099</t>
  </si>
  <si>
    <t>,091</t>
  </si>
  <si>
    <t>,983</t>
  </si>
  <si>
    <t>,090</t>
  </si>
  <si>
    <t>-,105</t>
  </si>
  <si>
    <t>,098</t>
  </si>
  <si>
    <t>-,099</t>
  </si>
  <si>
    <t>,086</t>
  </si>
  <si>
    <t>,977</t>
  </si>
  <si>
    <t>,976</t>
  </si>
  <si>
    <t>-,098</t>
  </si>
  <si>
    <t>,975</t>
  </si>
  <si>
    <t>,969</t>
  </si>
  <si>
    <t>,967</t>
  </si>
  <si>
    <t xml:space="preserve"> 3,00 Gin</t>
  </si>
  <si>
    <t>-,077</t>
  </si>
  <si>
    <t>,103</t>
  </si>
  <si>
    <t>,084</t>
  </si>
  <si>
    <t>-,108</t>
  </si>
  <si>
    <t>,075</t>
  </si>
  <si>
    <t>,096</t>
  </si>
  <si>
    <t>-,080</t>
  </si>
  <si>
    <t>,095</t>
  </si>
  <si>
    <t>,150</t>
  </si>
  <si>
    <t>,097</t>
  </si>
  <si>
    <t>-,075</t>
  </si>
  <si>
    <t>,089</t>
  </si>
  <si>
    <t>,102</t>
  </si>
  <si>
    <t>,094</t>
  </si>
  <si>
    <t xml:space="preserve"> 1,00 Whisky (2)</t>
  </si>
  <si>
    <t xml:space="preserve"> 2,00 Vodka (2)</t>
  </si>
  <si>
    <t xml:space="preserve"> 3,00 Gin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</si>
</sst>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4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0" fontId="5" fillId="0" borderId="9" xfId="10" applyFont="1" applyBorder="1" applyAlignment="1">
      <alignment horizontal="right" vertical="center"/>
    </xf>
    <xf numFmtId="164" fontId="5" fillId="0" borderId="9" xfId="11" applyNumberFormat="1" applyFont="1" applyBorder="1" applyAlignment="1">
      <alignment horizontal="right" vertical="center"/>
    </xf>
    <xf numFmtId="0" fontId="5" fillId="0" borderId="10" xfId="12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0" fontId="5" fillId="0" borderId="15" xfId="18" applyFont="1" applyBorder="1" applyAlignment="1">
      <alignment horizontal="right" vertical="center"/>
    </xf>
    <xf numFmtId="164" fontId="5" fillId="0" borderId="15" xfId="19" applyNumberFormat="1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0" fontId="0" fillId="0" borderId="0" xfId="0" applyNumberFormat="1"/>
    <xf numFmtId="164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164" fontId="5" fillId="0" borderId="10" xfId="21" applyNumberFormat="1" applyFont="1" applyBorder="1" applyAlignment="1">
      <alignment horizontal="right" vertical="center"/>
    </xf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2" fillId="0" borderId="0" xfId="22" applyFont="1" applyAlignment="1">
      <alignment horizontal="center" vertical="center" wrapText="1"/>
    </xf>
    <xf numFmtId="0" fontId="5" fillId="0" borderId="1" xfId="23" applyFont="1" applyBorder="1" applyAlignment="1">
      <alignment horizontal="left" wrapText="1"/>
    </xf>
    <xf numFmtId="0" fontId="5" fillId="0" borderId="2" xfId="24" applyFont="1" applyBorder="1" applyAlignment="1">
      <alignment horizontal="left" wrapText="1"/>
    </xf>
    <xf numFmtId="0" fontId="5" fillId="0" borderId="3" xfId="25" applyFont="1" applyBorder="1" applyAlignment="1">
      <alignment horizontal="center" wrapText="1"/>
    </xf>
    <xf numFmtId="0" fontId="5" fillId="0" borderId="4" xfId="26" applyFont="1" applyBorder="1" applyAlignment="1">
      <alignment horizontal="center" wrapText="1"/>
    </xf>
    <xf numFmtId="0" fontId="5" fillId="0" borderId="5" xfId="27" applyFont="1" applyBorder="1" applyAlignment="1">
      <alignment horizontal="center" wrapText="1"/>
    </xf>
    <xf numFmtId="0" fontId="5" fillId="0" borderId="6" xfId="28" applyFont="1" applyBorder="1" applyAlignment="1">
      <alignment horizontal="left" vertical="top" wrapText="1"/>
    </xf>
    <xf numFmtId="0" fontId="5" fillId="0" borderId="7" xfId="29" applyFont="1" applyBorder="1" applyAlignment="1">
      <alignment horizontal="left" vertical="top" wrapText="1"/>
    </xf>
    <xf numFmtId="164" fontId="5" fillId="0" borderId="8" xfId="30" applyNumberFormat="1" applyFont="1" applyBorder="1" applyAlignment="1">
      <alignment horizontal="right" vertical="center"/>
    </xf>
    <xf numFmtId="0" fontId="5" fillId="0" borderId="9" xfId="31" applyFont="1" applyBorder="1" applyAlignment="1">
      <alignment horizontal="right" vertical="center"/>
    </xf>
    <xf numFmtId="164" fontId="5" fillId="0" borderId="9" xfId="32" applyNumberFormat="1" applyFont="1" applyBorder="1" applyAlignment="1">
      <alignment horizontal="right" vertical="center"/>
    </xf>
    <xf numFmtId="0" fontId="5" fillId="0" borderId="10" xfId="33" applyFont="1" applyBorder="1" applyAlignment="1">
      <alignment horizontal="right" vertical="center"/>
    </xf>
    <xf numFmtId="0" fontId="5" fillId="0" borderId="11" xfId="34" applyFont="1" applyBorder="1" applyAlignment="1">
      <alignment horizontal="left" vertical="top" wrapText="1"/>
    </xf>
    <xf numFmtId="0" fontId="5" fillId="0" borderId="12" xfId="35" applyFont="1" applyBorder="1" applyAlignment="1">
      <alignment horizontal="left" vertical="top" wrapText="1"/>
    </xf>
    <xf numFmtId="164" fontId="5" fillId="0" borderId="13" xfId="36" applyNumberFormat="1" applyFont="1" applyBorder="1" applyAlignment="1">
      <alignment horizontal="right" vertical="center"/>
    </xf>
    <xf numFmtId="164" fontId="5" fillId="0" borderId="14" xfId="37" applyNumberFormat="1" applyFont="1" applyBorder="1" applyAlignment="1">
      <alignment horizontal="right" vertical="center"/>
    </xf>
    <xf numFmtId="0" fontId="5" fillId="0" borderId="14" xfId="38" applyFont="1" applyBorder="1" applyAlignment="1">
      <alignment horizontal="right" vertical="center"/>
    </xf>
    <xf numFmtId="0" fontId="5" fillId="0" borderId="15" xfId="39" applyFont="1" applyBorder="1" applyAlignment="1">
      <alignment horizontal="right" vertical="center"/>
    </xf>
    <xf numFmtId="164" fontId="5" fillId="0" borderId="15" xfId="40" applyNumberFormat="1" applyFont="1" applyBorder="1" applyAlignment="1">
      <alignment horizontal="right" vertical="center"/>
    </xf>
    <xf numFmtId="0" fontId="5" fillId="0" borderId="13" xfId="41" applyFont="1" applyBorder="1" applyAlignment="1">
      <alignment horizontal="right" vertical="center"/>
    </xf>
    <xf numFmtId="0" fontId="6" fillId="0" borderId="0" xfId="0" applyFont="1"/>
    <xf numFmtId="164" fontId="5" fillId="0" borderId="10" xfId="42" applyNumberFormat="1" applyFont="1" applyBorder="1" applyAlignment="1">
      <alignment horizontal="right" vertical="center"/>
    </xf>
  </cellXfs>
  <cellStyles count="43">
    <cellStyle name="Normalny" xfId="0" builtinId="0"/>
    <cellStyle name="style1733875166706" xfId="1" xr:uid="{BE61AE63-1BF5-40AB-8DC7-4B0123F46F92}"/>
    <cellStyle name="style1733875166723" xfId="8" xr:uid="{E4F9C736-2FD4-44A2-A0EF-C34AF34BB64B}"/>
    <cellStyle name="style1733875166740" xfId="14" xr:uid="{090E47FF-AF9E-4FF1-9CFE-77471E6564C5}"/>
    <cellStyle name="style1733875166845" xfId="2" xr:uid="{6356FD5D-C499-492E-9AD8-8F1460722380}"/>
    <cellStyle name="style1733875166855" xfId="3" xr:uid="{A165550D-D8A6-4D31-949B-712620668053}"/>
    <cellStyle name="style1733875166864" xfId="4" xr:uid="{BE371238-4B08-4D29-8F6C-E4C4758E39EF}"/>
    <cellStyle name="style1733875166873" xfId="5" xr:uid="{A57C36B4-A386-4351-925E-C18CE60C8415}"/>
    <cellStyle name="style1733875166882" xfId="6" xr:uid="{CCA55750-DC79-44B8-AE0B-FF54ABDB8468}"/>
    <cellStyle name="style1733875166892" xfId="13" xr:uid="{8E1E31DE-338D-48EA-B87B-69B9B958C507}"/>
    <cellStyle name="style1733875166901" xfId="7" xr:uid="{F80A50EA-A1C7-4A3A-B7C2-6C0FA037AFB0}"/>
    <cellStyle name="style1733875166924" xfId="9" xr:uid="{B36AA44C-E2C5-45DC-AC74-37CD918D423E}"/>
    <cellStyle name="style1733875166933" xfId="10" xr:uid="{BFF9F811-D045-4594-9CAA-C026229AC8FA}"/>
    <cellStyle name="style1733875166942" xfId="11" xr:uid="{E7B364AE-4114-4DE0-B9B9-6C7E5D813536}"/>
    <cellStyle name="style1733875166950" xfId="12" xr:uid="{91E5EBDA-AB21-4387-8E02-6567A40212D9}"/>
    <cellStyle name="style1733875166959" xfId="15" xr:uid="{72947CC0-C16B-4C37-95C6-874BCCA6D6B1}"/>
    <cellStyle name="style1733875166969" xfId="16" xr:uid="{F90F520F-F80A-4827-85FE-2356122CFA8A}"/>
    <cellStyle name="style1733875166984" xfId="19" xr:uid="{218D9652-4962-458A-8263-5ACDEC026AE2}"/>
    <cellStyle name="style1733875167022" xfId="17" xr:uid="{EFE5B151-F188-4E0D-8370-CDD1AA269341}"/>
    <cellStyle name="style1733875167029" xfId="18" xr:uid="{DBA6979C-8038-4B66-AEBB-849549262B06}"/>
    <cellStyle name="style1733875167062" xfId="20" xr:uid="{EB550D45-878B-409E-9798-158D48BF3420}"/>
    <cellStyle name="style1733875167161" xfId="21" xr:uid="{BD077CE6-AE33-49CA-B22C-3887F1F755F6}"/>
    <cellStyle name="style1733875810162" xfId="22" xr:uid="{D1FCCCE9-0F3F-4A53-BC61-ED4CC60F1084}"/>
    <cellStyle name="style1733875810191" xfId="29" xr:uid="{56075536-5B51-45F4-86B4-2D3E219FD55F}"/>
    <cellStyle name="style1733875810224" xfId="35" xr:uid="{3B76360D-8301-4B6D-AF65-3B00D399EC0B}"/>
    <cellStyle name="style1733875810382" xfId="23" xr:uid="{349A9E99-CA73-4FD5-ABFB-47CF286B770F}"/>
    <cellStyle name="style1733875810407" xfId="24" xr:uid="{91D8A976-9A4F-4FB0-977F-2FF840359945}"/>
    <cellStyle name="style1733875810431" xfId="25" xr:uid="{434235CF-057E-4778-BE75-BFF9CE37AB42}"/>
    <cellStyle name="style1733875810457" xfId="26" xr:uid="{A1F9FB93-02F1-439D-B941-A9A580E72C52}"/>
    <cellStyle name="style1733875810481" xfId="27" xr:uid="{64135122-FBE6-42CE-8068-E2AB319A8C2C}"/>
    <cellStyle name="style1733875810502" xfId="34" xr:uid="{9BD65822-FDE2-4672-89C1-855DC4FEDB96}"/>
    <cellStyle name="style1733875810525" xfId="28" xr:uid="{062148EC-A39E-4E2E-83A8-BA0FE9D4A924}"/>
    <cellStyle name="style1733875810580" xfId="30" xr:uid="{43136155-FD2E-45F9-B675-2E48348D86E6}"/>
    <cellStyle name="style1733875810605" xfId="31" xr:uid="{364CA31C-80D1-43C6-9343-F9D05F1A46B5}"/>
    <cellStyle name="style1733875810623" xfId="32" xr:uid="{4879B5CE-1F3D-4902-BFB1-BB066C385AA6}"/>
    <cellStyle name="style1733875810636" xfId="33" xr:uid="{696F2E2B-7BD8-4E16-9EDA-704B2F8F8EC7}"/>
    <cellStyle name="style1733875810653" xfId="36" xr:uid="{7123C691-FE85-4A8A-B015-121DEFF1CB1E}"/>
    <cellStyle name="style1733875810671" xfId="37" xr:uid="{A3465CA0-303B-4FB6-B8FE-8A6589AE6BFE}"/>
    <cellStyle name="style1733875810710" xfId="40" xr:uid="{DA362C82-4BAE-445A-B09B-2AE517EE3AD5}"/>
    <cellStyle name="style1733875810803" xfId="38" xr:uid="{09C060C4-BFFE-4B20-AEAB-949D3C796110}"/>
    <cellStyle name="style1733875810821" xfId="39" xr:uid="{099AE97F-EDCB-4225-9D5B-8EADA60FC8B0}"/>
    <cellStyle name="style1733875810911" xfId="41" xr:uid="{7099457E-0EE4-40C7-8A92-A4205D920162}"/>
    <cellStyle name="style1733875811121" xfId="42" xr:uid="{5235A3A2-EC99-4E4E-822A-B8524EE9FC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86DAF-0025-489D-9D87-5851FC6F59CD}">
  <dimension ref="A1:E39"/>
  <sheetViews>
    <sheetView tabSelected="1" workbookViewId="0">
      <selection activeCell="D2" sqref="D2:D39"/>
    </sheetView>
  </sheetViews>
  <sheetFormatPr defaultRowHeight="15"/>
  <cols>
    <col min="1" max="1" width="80.7109375" customWidth="1"/>
  </cols>
  <sheetData>
    <row r="1" spans="1:5">
      <c r="B1" t="s">
        <v>173</v>
      </c>
      <c r="C1" t="s">
        <v>174</v>
      </c>
      <c r="D1" t="s">
        <v>175</v>
      </c>
    </row>
    <row r="2" spans="1:5">
      <c r="B2" s="46">
        <v>3.7975858785237154E-2</v>
      </c>
      <c r="C2" s="46">
        <v>7.4262819695808918E-2</v>
      </c>
      <c r="D2" s="46">
        <v>0.11654717726627153</v>
      </c>
      <c r="E2" t="e">
        <f t="shared" ref="E2:E38" si="0">MID(A2,1,FIND(" ",A2,1))</f>
        <v>#VALUE!</v>
      </c>
    </row>
    <row r="3" spans="1:5">
      <c r="A3" t="s">
        <v>3</v>
      </c>
      <c r="B3" s="20">
        <v>7.703035702418165E-2</v>
      </c>
      <c r="C3" s="21">
        <v>5.9808581835361857E-3</v>
      </c>
      <c r="D3" s="20">
        <v>2.8679350728217073E-2</v>
      </c>
      <c r="E3" t="str">
        <f t="shared" si="0"/>
        <v xml:space="preserve">P3podkl_i1 </v>
      </c>
    </row>
    <row r="4" spans="1:5">
      <c r="A4" t="s">
        <v>4</v>
      </c>
      <c r="B4" s="21">
        <v>1.1163547505912603E-2</v>
      </c>
      <c r="C4" s="21">
        <v>1.8928609577007044E-3</v>
      </c>
      <c r="D4" s="20">
        <v>4.9276704191007048E-2</v>
      </c>
      <c r="E4" t="str">
        <f t="shared" si="0"/>
        <v xml:space="preserve">P3podkl_i2 </v>
      </c>
    </row>
    <row r="5" spans="1:5">
      <c r="A5" t="s">
        <v>5</v>
      </c>
      <c r="B5" s="21">
        <v>4.092113757810014E-3</v>
      </c>
      <c r="C5" s="21">
        <v>1.1620567593065652E-3</v>
      </c>
      <c r="D5" s="20">
        <v>8.8811811414825498E-2</v>
      </c>
      <c r="E5" t="str">
        <f t="shared" si="0"/>
        <v xml:space="preserve">P3podkl_i3 </v>
      </c>
    </row>
    <row r="6" spans="1:5">
      <c r="A6" t="s">
        <v>6</v>
      </c>
      <c r="B6" s="20">
        <v>1.57069671308817E-2</v>
      </c>
      <c r="C6" s="20">
        <v>7.272756222890582E-2</v>
      </c>
      <c r="D6" s="21">
        <v>7.4556396476596967E-3</v>
      </c>
      <c r="E6" t="str">
        <f t="shared" si="0"/>
        <v xml:space="preserve">P3podkl_i4 </v>
      </c>
    </row>
    <row r="7" spans="1:5">
      <c r="A7" t="s">
        <v>7</v>
      </c>
      <c r="B7" s="21">
        <v>2.197690051640003E-3</v>
      </c>
      <c r="C7" s="21">
        <v>1.1623520485409131E-2</v>
      </c>
      <c r="D7" s="21">
        <v>7.2287132906901893E-4</v>
      </c>
      <c r="E7" t="str">
        <f t="shared" si="0"/>
        <v xml:space="preserve">P3podkl_i5 </v>
      </c>
    </row>
    <row r="8" spans="1:5">
      <c r="A8" t="s">
        <v>8</v>
      </c>
      <c r="B8" s="21">
        <v>1.1257353306900107E-2</v>
      </c>
      <c r="C8" s="20">
        <v>4.3650459654529516E-2</v>
      </c>
      <c r="D8" s="21">
        <v>4.7603817761802921E-3</v>
      </c>
      <c r="E8" t="str">
        <f t="shared" si="0"/>
        <v xml:space="preserve">P3podkl_i6 </v>
      </c>
    </row>
    <row r="9" spans="1:5">
      <c r="A9" t="s">
        <v>9</v>
      </c>
      <c r="B9" s="20">
        <v>1.7334880379047662E-2</v>
      </c>
      <c r="C9" s="20">
        <v>3.1645899766183594E-2</v>
      </c>
      <c r="D9" s="20">
        <v>1.3734742442563048E-2</v>
      </c>
      <c r="E9" t="str">
        <f t="shared" si="0"/>
        <v xml:space="preserve">P3podkl_i7 </v>
      </c>
    </row>
    <row r="10" spans="1:5">
      <c r="A10" t="s">
        <v>10</v>
      </c>
      <c r="B10" s="21">
        <v>5.761122204222334E-3</v>
      </c>
      <c r="C10" s="21">
        <v>1.2737634329198326E-3</v>
      </c>
      <c r="D10" s="21">
        <v>5.4216222122580645E-3</v>
      </c>
      <c r="E10" t="str">
        <f t="shared" si="0"/>
        <v xml:space="preserve">P3podkl_i8 </v>
      </c>
    </row>
    <row r="11" spans="1:5">
      <c r="A11" t="s">
        <v>11</v>
      </c>
      <c r="B11" s="20">
        <v>0.12422324090424339</v>
      </c>
      <c r="C11" s="21">
        <v>2.0992499845380154E-3</v>
      </c>
      <c r="D11" s="20">
        <v>4.9428137299448137E-2</v>
      </c>
      <c r="E11" t="str">
        <f t="shared" si="0"/>
        <v xml:space="preserve">P3podkl_i9 </v>
      </c>
    </row>
    <row r="12" spans="1:5">
      <c r="A12" t="s">
        <v>12</v>
      </c>
      <c r="B12" s="20">
        <v>9.6178778525788433E-2</v>
      </c>
      <c r="C12" s="20">
        <v>6.6925497054591748E-2</v>
      </c>
      <c r="D12" s="20">
        <v>0.18624932294578198</v>
      </c>
      <c r="E12" t="str">
        <f t="shared" si="0"/>
        <v xml:space="preserve">P3podkl_i10 </v>
      </c>
    </row>
    <row r="13" spans="1:5">
      <c r="A13" t="s">
        <v>13</v>
      </c>
      <c r="B13" s="21">
        <v>4.2245244011357595E-3</v>
      </c>
      <c r="C13" s="20">
        <v>1.7656371450343208E-2</v>
      </c>
      <c r="D13" s="21">
        <v>3.9181323561474374E-3</v>
      </c>
      <c r="E13" t="str">
        <f t="shared" si="0"/>
        <v xml:space="preserve">P3podkl_i11 </v>
      </c>
    </row>
    <row r="14" spans="1:5">
      <c r="A14" t="s">
        <v>14</v>
      </c>
      <c r="B14" s="21">
        <v>2.9519370026703977E-3</v>
      </c>
      <c r="C14" s="20">
        <v>4.7981891105507143E-2</v>
      </c>
      <c r="D14" s="21">
        <v>7.858677663545936E-4</v>
      </c>
      <c r="E14" t="str">
        <f t="shared" si="0"/>
        <v xml:space="preserve">P3podkl_i12 </v>
      </c>
    </row>
    <row r="15" spans="1:5">
      <c r="A15" t="s">
        <v>15</v>
      </c>
      <c r="B15" s="20">
        <v>1.706640301421538E-2</v>
      </c>
      <c r="C15" s="21">
        <v>7.0396386717594918E-3</v>
      </c>
      <c r="D15" s="21">
        <v>2.081527435043402E-3</v>
      </c>
      <c r="E15" t="str">
        <f t="shared" si="0"/>
        <v xml:space="preserve">P3podkl_i13 </v>
      </c>
    </row>
    <row r="16" spans="1:5">
      <c r="A16" t="s">
        <v>16</v>
      </c>
      <c r="B16" s="21">
        <v>8.5744700887178393E-3</v>
      </c>
      <c r="C16" s="20">
        <v>3.216255244206008E-2</v>
      </c>
      <c r="D16" s="21">
        <v>4.4025361038474561E-3</v>
      </c>
      <c r="E16" t="str">
        <f t="shared" si="0"/>
        <v xml:space="preserve">P3podkl_i14 </v>
      </c>
    </row>
    <row r="17" spans="1:5">
      <c r="A17" t="s">
        <v>17</v>
      </c>
      <c r="B17" s="21">
        <v>3.2806002476954473E-3</v>
      </c>
      <c r="C17" s="21">
        <v>1.5657423885242824E-2</v>
      </c>
      <c r="D17" s="20">
        <v>1.8184424562510643E-2</v>
      </c>
      <c r="E17" t="str">
        <f t="shared" si="0"/>
        <v xml:space="preserve">P3podkl_i15 </v>
      </c>
    </row>
    <row r="18" spans="1:5">
      <c r="A18" t="s">
        <v>18</v>
      </c>
      <c r="B18" s="20">
        <v>3.1782373935655354E-2</v>
      </c>
      <c r="C18" s="20">
        <v>2.7438266232331119E-2</v>
      </c>
      <c r="D18" s="20">
        <v>3.4804688249636243E-2</v>
      </c>
      <c r="E18" t="str">
        <f t="shared" si="0"/>
        <v xml:space="preserve">P3podkl_i16 </v>
      </c>
    </row>
    <row r="19" spans="1:5">
      <c r="A19" t="s">
        <v>19</v>
      </c>
      <c r="B19" s="20">
        <v>2.6167820190555479E-2</v>
      </c>
      <c r="C19" s="20">
        <v>3.3851414621804285E-2</v>
      </c>
      <c r="D19" s="20">
        <v>3.3102681410554134E-2</v>
      </c>
      <c r="E19" t="str">
        <f t="shared" si="0"/>
        <v xml:space="preserve">P3podkl_i17 </v>
      </c>
    </row>
    <row r="20" spans="1:5">
      <c r="A20" t="s">
        <v>20</v>
      </c>
      <c r="B20" s="21">
        <v>1.3212908837024349E-3</v>
      </c>
      <c r="C20" s="20">
        <v>5.9916358793873872E-2</v>
      </c>
      <c r="D20" s="20">
        <v>9.5797095677773517E-3</v>
      </c>
      <c r="E20" t="str">
        <f t="shared" si="0"/>
        <v xml:space="preserve">P4podkl_i1 </v>
      </c>
    </row>
    <row r="21" spans="1:5">
      <c r="A21" t="s">
        <v>21</v>
      </c>
      <c r="B21" s="20">
        <v>2.9513589518744283E-2</v>
      </c>
      <c r="C21" s="21">
        <v>7.8620499635128818E-3</v>
      </c>
      <c r="D21" s="20">
        <v>3.2878966843287984E-2</v>
      </c>
      <c r="E21" t="str">
        <f t="shared" si="0"/>
        <v xml:space="preserve">P4podkl_i2 </v>
      </c>
    </row>
    <row r="22" spans="1:5">
      <c r="A22" t="s">
        <v>22</v>
      </c>
      <c r="B22" s="20">
        <v>2.4916724869273099E-2</v>
      </c>
      <c r="C22" s="21">
        <v>3.895021805377809E-3</v>
      </c>
      <c r="D22" s="20">
        <v>8.049266760474726E-3</v>
      </c>
      <c r="E22" t="str">
        <f t="shared" si="0"/>
        <v xml:space="preserve">P4podkl_i3 </v>
      </c>
    </row>
    <row r="23" spans="1:5">
      <c r="A23" t="s">
        <v>23</v>
      </c>
      <c r="B23" s="20">
        <v>1.7442914645234377E-2</v>
      </c>
      <c r="C23" s="20">
        <v>7.7682873333780295E-2</v>
      </c>
      <c r="D23" s="21">
        <v>2.1624541147506893E-3</v>
      </c>
      <c r="E23" t="str">
        <f t="shared" si="0"/>
        <v xml:space="preserve">P4podkl_i4 </v>
      </c>
    </row>
    <row r="24" spans="1:5">
      <c r="A24" t="s">
        <v>24</v>
      </c>
      <c r="B24" s="20">
        <v>0.15628881692013838</v>
      </c>
      <c r="C24" s="21">
        <v>3.6852456108098963E-3</v>
      </c>
      <c r="D24" s="20">
        <v>4.2284560253758458E-2</v>
      </c>
      <c r="E24" t="str">
        <f t="shared" si="0"/>
        <v xml:space="preserve">P4podkl_i5 </v>
      </c>
    </row>
    <row r="25" spans="1:5">
      <c r="A25" t="s">
        <v>25</v>
      </c>
      <c r="B25" s="21">
        <v>2.0098057449096942E-3</v>
      </c>
      <c r="C25" s="20">
        <v>3.6368051568222579E-2</v>
      </c>
      <c r="D25" s="21">
        <v>9.981925010499207E-4</v>
      </c>
      <c r="E25" t="str">
        <f t="shared" si="0"/>
        <v xml:space="preserve">P4podkl_i6 </v>
      </c>
    </row>
    <row r="26" spans="1:5">
      <c r="A26" t="s">
        <v>26</v>
      </c>
      <c r="B26" s="20">
        <v>3.6437277397693528E-2</v>
      </c>
      <c r="C26" s="21">
        <v>1.4400013352875708E-2</v>
      </c>
      <c r="D26" s="20">
        <v>3.271171009848392E-2</v>
      </c>
      <c r="E26" t="str">
        <f t="shared" si="0"/>
        <v xml:space="preserve">P4podkl_i7 </v>
      </c>
    </row>
    <row r="27" spans="1:5">
      <c r="A27" t="s">
        <v>27</v>
      </c>
      <c r="B27" s="21">
        <v>1.8350231424644245E-3</v>
      </c>
      <c r="C27" s="21">
        <v>7.000617288672707E-3</v>
      </c>
      <c r="D27" s="21">
        <v>1.3056847107589039E-3</v>
      </c>
      <c r="E27" t="str">
        <f t="shared" si="0"/>
        <v xml:space="preserve">P4podkl_i8 </v>
      </c>
    </row>
    <row r="28" spans="1:5">
      <c r="A28" t="s">
        <v>28</v>
      </c>
      <c r="B28" s="21">
        <v>4.8531119349388288E-3</v>
      </c>
      <c r="C28" s="20">
        <v>0.14354743000449494</v>
      </c>
      <c r="D28" s="20">
        <v>9.8541602593200939E-2</v>
      </c>
      <c r="E28" t="str">
        <f t="shared" si="0"/>
        <v xml:space="preserve">P4podkl_i9 </v>
      </c>
    </row>
    <row r="29" spans="1:5">
      <c r="A29" t="s">
        <v>29</v>
      </c>
      <c r="B29" s="20">
        <v>2.3669838896921556E-2</v>
      </c>
      <c r="C29" s="20">
        <v>3.5041248765736499E-2</v>
      </c>
      <c r="D29" s="20">
        <v>5.3934795433202579E-2</v>
      </c>
      <c r="E29" t="str">
        <f t="shared" si="0"/>
        <v xml:space="preserve">P4podkl_i10 </v>
      </c>
    </row>
    <row r="30" spans="1:5">
      <c r="A30" t="s">
        <v>30</v>
      </c>
      <c r="B30" s="20">
        <v>7.2581622477811511E-2</v>
      </c>
      <c r="C30" s="20">
        <v>2.8071567364172077E-2</v>
      </c>
      <c r="D30" s="21">
        <v>7.9686143165389363E-3</v>
      </c>
      <c r="E30" t="str">
        <f t="shared" si="0"/>
        <v xml:space="preserve">P4podkl_i11 </v>
      </c>
    </row>
    <row r="31" spans="1:5">
      <c r="A31" t="s">
        <v>31</v>
      </c>
      <c r="B31" s="20">
        <v>1.8397241974053402E-2</v>
      </c>
      <c r="C31" s="21">
        <v>5.026616317933841E-3</v>
      </c>
      <c r="D31" s="20">
        <v>8.2568835862449688E-2</v>
      </c>
      <c r="E31" t="str">
        <f t="shared" si="0"/>
        <v xml:space="preserve">P4podkl_i12 </v>
      </c>
    </row>
    <row r="32" spans="1:5">
      <c r="A32" t="s">
        <v>32</v>
      </c>
      <c r="B32" s="20">
        <v>4.525403195112266E-2</v>
      </c>
      <c r="C32" s="20">
        <v>2.9708391168814789E-2</v>
      </c>
      <c r="D32" s="21">
        <v>7.512806193402043E-3</v>
      </c>
      <c r="E32" t="str">
        <f t="shared" si="0"/>
        <v xml:space="preserve">P4podkl_i13 </v>
      </c>
    </row>
    <row r="33" spans="1:5">
      <c r="A33" t="s">
        <v>33</v>
      </c>
      <c r="B33" s="20">
        <v>3.5013110316700999E-2</v>
      </c>
      <c r="C33" s="20">
        <v>1.7922932199704037E-2</v>
      </c>
      <c r="D33" s="20">
        <v>2.166217249305602E-2</v>
      </c>
      <c r="E33" t="str">
        <f t="shared" si="0"/>
        <v xml:space="preserve">P4podkl_i14 </v>
      </c>
    </row>
    <row r="34" spans="1:5">
      <c r="A34" t="s">
        <v>34</v>
      </c>
      <c r="B34" s="21">
        <v>1.8993596086735412E-3</v>
      </c>
      <c r="C34" s="21">
        <v>6.2510041770658378E-3</v>
      </c>
      <c r="D34" s="21">
        <v>2.2210022430735215E-3</v>
      </c>
      <c r="E34" t="str">
        <f t="shared" si="0"/>
        <v xml:space="preserve">P4podkl_i15 </v>
      </c>
    </row>
    <row r="35" spans="1:5">
      <c r="A35" t="s">
        <v>35</v>
      </c>
      <c r="B35" s="21">
        <v>1.0179775485606782E-2</v>
      </c>
      <c r="C35" s="21">
        <v>4.9453262401540068E-3</v>
      </c>
      <c r="D35" s="21">
        <v>5.2487934527539557E-3</v>
      </c>
      <c r="E35" t="str">
        <f t="shared" si="0"/>
        <v xml:space="preserve">P4podkl_i16 </v>
      </c>
    </row>
    <row r="36" spans="1:5">
      <c r="A36" t="s">
        <v>36</v>
      </c>
      <c r="B36" s="21">
        <v>4.7387447030879429E-4</v>
      </c>
      <c r="C36" s="21">
        <v>1.7408242700405938E-3</v>
      </c>
      <c r="D36" s="21">
        <v>1.2807713545819517E-3</v>
      </c>
      <c r="E36" t="str">
        <f t="shared" si="0"/>
        <v xml:space="preserve">P4podkl_i17 </v>
      </c>
    </row>
    <row r="37" spans="1:5">
      <c r="A37" t="s">
        <v>37</v>
      </c>
      <c r="B37" s="20">
        <v>3.2040201724649726E-2</v>
      </c>
      <c r="C37" s="20">
        <v>2.0478395765408282E-2</v>
      </c>
      <c r="D37" s="21">
        <v>9.3505555461508038E-4</v>
      </c>
      <c r="E37" t="str">
        <f t="shared" si="0"/>
        <v xml:space="preserve">P4podkl_i18 </v>
      </c>
    </row>
    <row r="38" spans="1:5">
      <c r="A38" t="s">
        <v>38</v>
      </c>
      <c r="B38" s="21">
        <v>3.6570160780085631E-3</v>
      </c>
      <c r="C38" s="20">
        <v>3.5082056470348719E-2</v>
      </c>
      <c r="D38" s="20">
        <v>2.9506477843025007E-2</v>
      </c>
      <c r="E38" t="str">
        <f t="shared" si="0"/>
        <v xml:space="preserve">P4podkl_i19 </v>
      </c>
    </row>
    <row r="39" spans="1:5">
      <c r="A39" t="s">
        <v>39</v>
      </c>
      <c r="B39" s="20">
        <v>2.3221192287769914E-2</v>
      </c>
      <c r="C39" s="20">
        <v>4.060468862233145E-2</v>
      </c>
      <c r="D39" s="20">
        <v>2.6828085938654416E-2</v>
      </c>
    </row>
  </sheetData>
  <autoFilter ref="A1:D38" xr:uid="{59A86DAF-0025-489D-9D87-5851FC6F59CD}">
    <sortState xmlns:xlrd2="http://schemas.microsoft.com/office/spreadsheetml/2017/richdata2" ref="A2:D38">
      <sortCondition descending="1" ref="B2:B38"/>
    </sortState>
  </autoFilter>
  <sortState xmlns:xlrd2="http://schemas.microsoft.com/office/spreadsheetml/2017/richdata2" ref="A2:E38">
    <sortCondition descending="1" ref="D2:D3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295AF-A8E0-455A-B4ED-E22B8B6C44BB}">
  <dimension ref="A1:AN87"/>
  <sheetViews>
    <sheetView topLeftCell="A76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</row>
    <row r="4" spans="1:40" ht="230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-3.3858007058719052E-3</v>
      </c>
      <c r="D5" s="7" t="s">
        <v>78</v>
      </c>
      <c r="E5" s="8">
        <v>2.8917687261800225E-2</v>
      </c>
      <c r="F5" s="8">
        <v>3.8043669857249128E-2</v>
      </c>
      <c r="G5" s="8">
        <v>1.3348259593169595E-2</v>
      </c>
      <c r="H5" s="8">
        <v>1.6754965155754798E-2</v>
      </c>
      <c r="I5" s="8">
        <v>1.7158645116959002E-2</v>
      </c>
      <c r="J5" s="8">
        <v>-4.666959229900269E-3</v>
      </c>
      <c r="K5" s="8">
        <v>3.1377466550665989E-3</v>
      </c>
      <c r="L5" s="8">
        <v>1.2543180863955744E-3</v>
      </c>
      <c r="M5" s="8">
        <v>2.5732988110987447E-2</v>
      </c>
      <c r="N5" s="8">
        <v>-1.0347317359838069E-2</v>
      </c>
      <c r="O5" s="8">
        <v>2.1781283383368417E-3</v>
      </c>
      <c r="P5" s="8">
        <v>2.3941524202538176E-2</v>
      </c>
      <c r="Q5" s="8">
        <v>7.277890943331357E-3</v>
      </c>
      <c r="R5" s="8">
        <v>1.2830296290074171E-2</v>
      </c>
      <c r="S5" s="8">
        <v>1.2268413575351963E-2</v>
      </c>
      <c r="T5" s="8">
        <v>8.8547365268230056E-3</v>
      </c>
      <c r="U5" s="7" t="s">
        <v>79</v>
      </c>
      <c r="V5" s="8">
        <v>-4.3719395660774839E-2</v>
      </c>
      <c r="W5" s="8">
        <v>1.3390481368462761E-2</v>
      </c>
      <c r="X5" s="8">
        <v>-2.0616742725175045E-2</v>
      </c>
      <c r="Y5" s="8">
        <v>-4.3847450037574745E-2</v>
      </c>
      <c r="Z5" s="8">
        <v>-8.9387710713432818E-3</v>
      </c>
      <c r="AA5" s="8">
        <v>2.1168102145974524E-3</v>
      </c>
      <c r="AB5" s="8">
        <v>-2.2775790799045341E-2</v>
      </c>
      <c r="AC5" s="8">
        <v>-7.3765854742672337E-3</v>
      </c>
      <c r="AD5" s="8">
        <v>-1.4494967559476246E-2</v>
      </c>
      <c r="AE5" s="8">
        <v>-9.1072254202109043E-3</v>
      </c>
      <c r="AF5" s="8">
        <v>-2.1051447477354861E-2</v>
      </c>
      <c r="AG5" s="8">
        <v>-3.7651359650882593E-2</v>
      </c>
      <c r="AH5" s="8">
        <v>3.4765056528327574E-3</v>
      </c>
      <c r="AI5" s="8">
        <v>8.5016292103053618E-3</v>
      </c>
      <c r="AJ5" s="8">
        <v>-3.6463487015669781E-2</v>
      </c>
      <c r="AK5" s="8">
        <v>-1.1635759618340208E-2</v>
      </c>
      <c r="AL5" s="8">
        <v>-4.115150806704858E-3</v>
      </c>
      <c r="AM5" s="8">
        <v>-8.6758216194886308E-3</v>
      </c>
      <c r="AN5" s="9" t="s">
        <v>80</v>
      </c>
    </row>
    <row r="6" spans="1:40" ht="24">
      <c r="A6" s="10" t="s">
        <v>42</v>
      </c>
      <c r="B6" s="11" t="s">
        <v>41</v>
      </c>
      <c r="C6" s="12">
        <v>1.1295597476906252E-2</v>
      </c>
      <c r="D6" s="13">
        <v>-7.3416924963860975E-3</v>
      </c>
      <c r="E6" s="13">
        <v>2.06272841246362E-2</v>
      </c>
      <c r="F6" s="13">
        <v>3.0309060104923017E-2</v>
      </c>
      <c r="G6" s="13">
        <v>1.4108701892107535E-2</v>
      </c>
      <c r="H6" s="13">
        <v>2.0582592125811825E-3</v>
      </c>
      <c r="I6" s="13">
        <v>1.4860122728910614E-2</v>
      </c>
      <c r="J6" s="13">
        <v>2.6750050790948686E-2</v>
      </c>
      <c r="K6" s="13">
        <v>2.6532039800745005E-2</v>
      </c>
      <c r="L6" s="13">
        <v>9.5970042443461936E-3</v>
      </c>
      <c r="M6" s="13">
        <v>2.4769471383261933E-4</v>
      </c>
      <c r="N6" s="13">
        <v>5.2965382502937032E-3</v>
      </c>
      <c r="O6" s="13">
        <v>-1.1663955808636831E-2</v>
      </c>
      <c r="P6" s="13">
        <v>2.8839942243922858E-2</v>
      </c>
      <c r="Q6" s="13">
        <v>2.1637531291172997E-2</v>
      </c>
      <c r="R6" s="13">
        <v>3.9784599458422609E-2</v>
      </c>
      <c r="S6" s="13">
        <v>-2.1248404813831723E-3</v>
      </c>
      <c r="T6" s="13">
        <v>1.4193886126520746E-2</v>
      </c>
      <c r="U6" s="13">
        <v>-8.7497493394268055E-3</v>
      </c>
      <c r="V6" s="13">
        <v>1.5386894081225087E-2</v>
      </c>
      <c r="W6" s="13">
        <v>-8.0278631767553045E-3</v>
      </c>
      <c r="X6" s="13">
        <v>8.0261207064451917E-3</v>
      </c>
      <c r="Y6" s="13">
        <v>-2.6396084281641263E-2</v>
      </c>
      <c r="Z6" s="13">
        <v>-2.779954612489707E-2</v>
      </c>
      <c r="AA6" s="13">
        <v>6.3935957671672457E-3</v>
      </c>
      <c r="AB6" s="13">
        <v>-1.1122761372030256E-2</v>
      </c>
      <c r="AC6" s="13">
        <v>2.3721210321603441E-2</v>
      </c>
      <c r="AD6" s="13">
        <v>-2.0517140335825513E-2</v>
      </c>
      <c r="AE6" s="13">
        <v>-1.4487252516830499E-2</v>
      </c>
      <c r="AF6" s="13">
        <v>2.2637911762307457E-2</v>
      </c>
      <c r="AG6" s="13">
        <v>-3.291363896828102E-2</v>
      </c>
      <c r="AH6" s="13">
        <v>-5.1434242106866987E-3</v>
      </c>
      <c r="AI6" s="13">
        <v>-1.5756574512760014E-2</v>
      </c>
      <c r="AJ6" s="13">
        <v>-3.7803928412153409E-2</v>
      </c>
      <c r="AK6" s="13">
        <v>-2.4418565186688588E-3</v>
      </c>
      <c r="AL6" s="13">
        <v>1.3708434161849279E-2</v>
      </c>
      <c r="AM6" s="14" t="s">
        <v>81</v>
      </c>
      <c r="AN6" s="15" t="s">
        <v>82</v>
      </c>
    </row>
    <row r="7" spans="1:40" ht="24">
      <c r="A7" s="10" t="s">
        <v>43</v>
      </c>
      <c r="B7" s="11" t="s">
        <v>41</v>
      </c>
      <c r="C7" s="12">
        <v>3.4779507356974868E-2</v>
      </c>
      <c r="D7" s="13">
        <v>2.6401182106033184E-2</v>
      </c>
      <c r="E7" s="13">
        <v>2.9898462243266713E-2</v>
      </c>
      <c r="F7" s="13">
        <v>3.2790888898311665E-2</v>
      </c>
      <c r="G7" s="13">
        <v>3.9628670838054027E-2</v>
      </c>
      <c r="H7" s="13">
        <v>2.2610104369962105E-2</v>
      </c>
      <c r="I7" s="13">
        <v>6.4730056291747713E-4</v>
      </c>
      <c r="J7" s="13">
        <v>4.9805700516906718E-3</v>
      </c>
      <c r="K7" s="13">
        <v>2.6572442610240932E-2</v>
      </c>
      <c r="L7" s="13">
        <v>7.8283261880885899E-3</v>
      </c>
      <c r="M7" s="13">
        <v>2.7240460025495919E-2</v>
      </c>
      <c r="N7" s="13">
        <v>1.5036619367397143E-2</v>
      </c>
      <c r="O7" s="13">
        <v>-1.3743839509478757E-2</v>
      </c>
      <c r="P7" s="13">
        <v>4.4627195039620392E-2</v>
      </c>
      <c r="Q7" s="13">
        <v>-8.436321099217851E-3</v>
      </c>
      <c r="R7" s="13">
        <v>1.4318158893682605E-2</v>
      </c>
      <c r="S7" s="13">
        <v>2.0386684517884314E-2</v>
      </c>
      <c r="T7" s="13">
        <v>2.8373167942642406E-2</v>
      </c>
      <c r="U7" s="13">
        <v>-4.1309486379351324E-3</v>
      </c>
      <c r="V7" s="13">
        <v>-2.2060231477316845E-2</v>
      </c>
      <c r="W7" s="13">
        <v>-2.0865292020910996E-2</v>
      </c>
      <c r="X7" s="13">
        <v>-2.9096052884305316E-3</v>
      </c>
      <c r="Y7" s="13">
        <v>-4.7173492477815486E-2</v>
      </c>
      <c r="Z7" s="13">
        <v>3.2577167847131429E-3</v>
      </c>
      <c r="AA7" s="13">
        <v>3.1683811471169748E-2</v>
      </c>
      <c r="AB7" s="13">
        <v>-3.4624467952397772E-4</v>
      </c>
      <c r="AC7" s="13">
        <v>-8.3033888728840412E-3</v>
      </c>
      <c r="AD7" s="13">
        <v>-3.1304270049649454E-3</v>
      </c>
      <c r="AE7" s="13">
        <v>-1.2467249235469545E-3</v>
      </c>
      <c r="AF7" s="13">
        <v>-4.684691144618728E-3</v>
      </c>
      <c r="AG7" s="14" t="s">
        <v>82</v>
      </c>
      <c r="AH7" s="13">
        <v>9.1457135586801575E-3</v>
      </c>
      <c r="AI7" s="13">
        <v>-6.801774412721835E-3</v>
      </c>
      <c r="AJ7" s="13">
        <v>-4.1366705738819926E-2</v>
      </c>
      <c r="AK7" s="13">
        <v>-1.066291211732606E-2</v>
      </c>
      <c r="AL7" s="14" t="s">
        <v>83</v>
      </c>
      <c r="AM7" s="13">
        <v>1.3615194790398764E-2</v>
      </c>
      <c r="AN7" s="16">
        <v>-3.9066901552413068E-2</v>
      </c>
    </row>
    <row r="8" spans="1:40" ht="24">
      <c r="A8" s="10" t="s">
        <v>44</v>
      </c>
      <c r="B8" s="11" t="s">
        <v>41</v>
      </c>
      <c r="C8" s="12">
        <v>2.5378514522739971E-2</v>
      </c>
      <c r="D8" s="13">
        <v>-1.686204576282057E-2</v>
      </c>
      <c r="E8" s="13">
        <v>-4.1632718419658384E-2</v>
      </c>
      <c r="F8" s="13">
        <v>-1.767824370284898E-2</v>
      </c>
      <c r="G8" s="13">
        <v>-3.882028737862038E-2</v>
      </c>
      <c r="H8" s="13">
        <v>-2.5635042138755323E-2</v>
      </c>
      <c r="I8" s="13">
        <v>7.3683351339197409E-3</v>
      </c>
      <c r="J8" s="14" t="s">
        <v>84</v>
      </c>
      <c r="K8" s="13">
        <v>7.3745414738977284E-3</v>
      </c>
      <c r="L8" s="13">
        <v>3.189007051081736E-2</v>
      </c>
      <c r="M8" s="13">
        <v>-3.4397861570696561E-2</v>
      </c>
      <c r="N8" s="13">
        <v>-7.9050711703732655E-3</v>
      </c>
      <c r="O8" s="13">
        <v>-3.4163970525561506E-2</v>
      </c>
      <c r="P8" s="13">
        <v>-2.4744050844690973E-2</v>
      </c>
      <c r="Q8" s="13">
        <v>-5.6899779013410146E-3</v>
      </c>
      <c r="R8" s="13">
        <v>4.9728543274499158E-3</v>
      </c>
      <c r="S8" s="13">
        <v>9.0886495760488344E-3</v>
      </c>
      <c r="T8" s="13">
        <v>-1.198243107158882E-2</v>
      </c>
      <c r="U8" s="13">
        <v>-4.6682880279851372E-3</v>
      </c>
      <c r="V8" s="13">
        <v>4.4444865716969754E-2</v>
      </c>
      <c r="W8" s="13">
        <v>4.0551988926786395E-2</v>
      </c>
      <c r="X8" s="13">
        <v>1.1099149662230247E-2</v>
      </c>
      <c r="Y8" s="13">
        <v>2.9140973998477482E-2</v>
      </c>
      <c r="Z8" s="13">
        <v>1.6956188883770582E-2</v>
      </c>
      <c r="AA8" s="13">
        <v>3.7735181223573423E-2</v>
      </c>
      <c r="AB8" s="13">
        <v>-3.9950697872821106E-3</v>
      </c>
      <c r="AC8" s="13">
        <v>6.3761817561118917E-3</v>
      </c>
      <c r="AD8" s="13">
        <v>2.1583455397679242E-2</v>
      </c>
      <c r="AE8" s="13">
        <v>8.0397269799430196E-3</v>
      </c>
      <c r="AF8" s="13">
        <v>2.3398503538172508E-2</v>
      </c>
      <c r="AG8" s="13">
        <v>2.4267367430367282E-2</v>
      </c>
      <c r="AH8" s="13">
        <v>2.9317207282374375E-2</v>
      </c>
      <c r="AI8" s="13">
        <v>-4.1885165620304263E-3</v>
      </c>
      <c r="AJ8" s="13">
        <v>1.903409646185512E-2</v>
      </c>
      <c r="AK8" s="13">
        <v>4.7459506497739071E-3</v>
      </c>
      <c r="AL8" s="13">
        <v>5.004195360945405E-3</v>
      </c>
      <c r="AM8" s="13">
        <v>2.6638579332648574E-2</v>
      </c>
      <c r="AN8" s="16">
        <v>1.5102330322643761E-2</v>
      </c>
    </row>
    <row r="9" spans="1:40" ht="24">
      <c r="A9" s="10" t="s">
        <v>45</v>
      </c>
      <c r="B9" s="11" t="s">
        <v>41</v>
      </c>
      <c r="C9" s="12">
        <v>-2.6271779999540987E-2</v>
      </c>
      <c r="D9" s="13">
        <v>1.3358458181497316E-2</v>
      </c>
      <c r="E9" s="13">
        <v>2.0191990298351906E-2</v>
      </c>
      <c r="F9" s="13">
        <v>5.6237318725050264E-3</v>
      </c>
      <c r="G9" s="13">
        <v>1.6927298205320688E-2</v>
      </c>
      <c r="H9" s="13">
        <v>2.4022606999292193E-2</v>
      </c>
      <c r="I9" s="13">
        <v>-7.0674893923508173E-3</v>
      </c>
      <c r="J9" s="13">
        <v>2.3600837598443676E-2</v>
      </c>
      <c r="K9" s="13">
        <v>1.250365553821299E-2</v>
      </c>
      <c r="L9" s="13">
        <v>7.5261610302347773E-3</v>
      </c>
      <c r="M9" s="13">
        <v>-3.0324394978250586E-2</v>
      </c>
      <c r="N9" s="13">
        <v>1.4868144071076559E-2</v>
      </c>
      <c r="O9" s="13">
        <v>-6.059796916887703E-3</v>
      </c>
      <c r="P9" s="13">
        <v>2.0258919914054246E-2</v>
      </c>
      <c r="Q9" s="13">
        <v>7.4601912765337886E-4</v>
      </c>
      <c r="R9" s="13">
        <v>7.6002252614419128E-3</v>
      </c>
      <c r="S9" s="13">
        <v>1.6012874092936207E-2</v>
      </c>
      <c r="T9" s="13">
        <v>4.5855155627465213E-3</v>
      </c>
      <c r="U9" s="13">
        <v>-2.1329654543161197E-2</v>
      </c>
      <c r="V9" s="13">
        <v>-2.6795267726155616E-2</v>
      </c>
      <c r="W9" s="13">
        <v>-6.5346444762216464E-3</v>
      </c>
      <c r="X9" s="13">
        <v>6.460413694081785E-3</v>
      </c>
      <c r="Y9" s="13">
        <v>-2.838144772455654E-2</v>
      </c>
      <c r="Z9" s="13">
        <v>2.9739045643222255E-3</v>
      </c>
      <c r="AA9" s="13">
        <v>-2.1832969475166702E-2</v>
      </c>
      <c r="AB9" s="13">
        <v>-8.4134696559597846E-3</v>
      </c>
      <c r="AC9" s="13">
        <v>7.3228830701682641E-3</v>
      </c>
      <c r="AD9" s="13">
        <v>-3.8132899632410309E-2</v>
      </c>
      <c r="AE9" s="13">
        <v>-2.2299036395588643E-3</v>
      </c>
      <c r="AF9" s="14" t="s">
        <v>85</v>
      </c>
      <c r="AG9" s="13">
        <v>-3.1974940338347156E-2</v>
      </c>
      <c r="AH9" s="13">
        <v>-3.0080219271756369E-2</v>
      </c>
      <c r="AI9" s="13">
        <v>-1.0592842094186898E-2</v>
      </c>
      <c r="AJ9" s="13">
        <v>-4.2083320215714128E-2</v>
      </c>
      <c r="AK9" s="13">
        <v>-7.4021370925167976E-3</v>
      </c>
      <c r="AL9" s="13">
        <v>-4.7480839811586979E-3</v>
      </c>
      <c r="AM9" s="13">
        <v>2.2732269495427046E-2</v>
      </c>
      <c r="AN9" s="16">
        <v>-2.7793304935712932E-2</v>
      </c>
    </row>
    <row r="10" spans="1:40" ht="24">
      <c r="A10" s="10" t="s">
        <v>46</v>
      </c>
      <c r="B10" s="11" t="s">
        <v>41</v>
      </c>
      <c r="C10" s="12">
        <v>-7.7283466885167164E-3</v>
      </c>
      <c r="D10" s="13">
        <v>1.3332495521300503E-2</v>
      </c>
      <c r="E10" s="13">
        <v>7.149297021152543E-3</v>
      </c>
      <c r="F10" s="13">
        <v>2.0138488206949155E-2</v>
      </c>
      <c r="G10" s="13">
        <v>1.1995376592747242E-2</v>
      </c>
      <c r="H10" s="13">
        <v>1.2243263334741445E-2</v>
      </c>
      <c r="I10" s="13">
        <v>5.7565551028015841E-3</v>
      </c>
      <c r="J10" s="13">
        <v>-4.2297766381900652E-3</v>
      </c>
      <c r="K10" s="13">
        <v>2.1372420123005994E-2</v>
      </c>
      <c r="L10" s="13">
        <v>1.5868879520669059E-2</v>
      </c>
      <c r="M10" s="13">
        <v>2.8411440022621262E-2</v>
      </c>
      <c r="N10" s="13">
        <v>3.6837679234001941E-2</v>
      </c>
      <c r="O10" s="13">
        <v>1.1911727798225767E-2</v>
      </c>
      <c r="P10" s="13">
        <v>2.8153677984014022E-2</v>
      </c>
      <c r="Q10" s="13">
        <v>9.3219253084059657E-3</v>
      </c>
      <c r="R10" s="13">
        <v>-4.2521732057534123E-3</v>
      </c>
      <c r="S10" s="13">
        <v>3.8426883436301809E-2</v>
      </c>
      <c r="T10" s="13">
        <v>1.5271046513893537E-2</v>
      </c>
      <c r="U10" s="13">
        <v>8.6057906042747347E-3</v>
      </c>
      <c r="V10" s="13">
        <v>-2.2956047112266498E-2</v>
      </c>
      <c r="W10" s="13">
        <v>-2.3600128174129861E-2</v>
      </c>
      <c r="X10" s="13">
        <v>-3.8258930921330501E-2</v>
      </c>
      <c r="Y10" s="13">
        <v>-1.5958038084064645E-2</v>
      </c>
      <c r="Z10" s="13">
        <v>-1.4409187320254098E-2</v>
      </c>
      <c r="AA10" s="13">
        <v>1.281857252194438E-2</v>
      </c>
      <c r="AB10" s="13">
        <v>6.8853305437594223E-3</v>
      </c>
      <c r="AC10" s="13">
        <v>-1.7328703871830595E-2</v>
      </c>
      <c r="AD10" s="13">
        <v>-8.7144966781703762E-3</v>
      </c>
      <c r="AE10" s="13">
        <v>5.8410901700699479E-3</v>
      </c>
      <c r="AF10" s="13">
        <v>-1.0608643576003506E-2</v>
      </c>
      <c r="AG10" s="13">
        <v>-2.8608804352277913E-2</v>
      </c>
      <c r="AH10" s="13">
        <v>-9.4005450272656131E-3</v>
      </c>
      <c r="AI10" s="14" t="s">
        <v>85</v>
      </c>
      <c r="AJ10" s="13">
        <v>-1.7603016193907532E-2</v>
      </c>
      <c r="AK10" s="13">
        <v>-1.0101666363906123E-2</v>
      </c>
      <c r="AL10" s="13">
        <v>-6.8986038312680003E-3</v>
      </c>
      <c r="AM10" s="13">
        <v>-1.584976897404165E-2</v>
      </c>
      <c r="AN10" s="16">
        <v>-2.3140479030134206E-2</v>
      </c>
    </row>
    <row r="11" spans="1:40" ht="24">
      <c r="A11" s="10" t="s">
        <v>47</v>
      </c>
      <c r="B11" s="11" t="s">
        <v>41</v>
      </c>
      <c r="C11" s="12">
        <v>-3.1497249268422227E-2</v>
      </c>
      <c r="D11" s="13">
        <v>-2.4776286999422806E-2</v>
      </c>
      <c r="E11" s="13">
        <v>-1.4191144099765487E-2</v>
      </c>
      <c r="F11" s="13">
        <v>-4.345154474373962E-2</v>
      </c>
      <c r="G11" s="13">
        <v>3.4962444684874939E-3</v>
      </c>
      <c r="H11" s="13">
        <v>-4.4043829528653079E-2</v>
      </c>
      <c r="I11" s="13">
        <v>2.8547907242683631E-2</v>
      </c>
      <c r="J11" s="13">
        <v>-1.1837083763887759E-2</v>
      </c>
      <c r="K11" s="13">
        <v>-1.121602161791929E-2</v>
      </c>
      <c r="L11" s="13">
        <v>-3.6061755303721119E-2</v>
      </c>
      <c r="M11" s="13">
        <v>-1.2190424728021227E-2</v>
      </c>
      <c r="N11" s="13">
        <v>-4.3819759462221775E-2</v>
      </c>
      <c r="O11" s="13">
        <v>1.3367414946035411E-2</v>
      </c>
      <c r="P11" s="13">
        <v>-4.1446930037020678E-2</v>
      </c>
      <c r="Q11" s="13">
        <v>6.1502168365832829E-4</v>
      </c>
      <c r="R11" s="13">
        <v>-8.898789204210257E-3</v>
      </c>
      <c r="S11" s="13">
        <v>-1.9840330549212169E-2</v>
      </c>
      <c r="T11" s="14" t="s">
        <v>86</v>
      </c>
      <c r="U11" s="13">
        <v>8.7913776307071631E-3</v>
      </c>
      <c r="V11" s="13">
        <v>2.3405613549425447E-3</v>
      </c>
      <c r="W11" s="13">
        <v>-5.540710156910893E-3</v>
      </c>
      <c r="X11" s="13">
        <v>-7.607635910978636E-3</v>
      </c>
      <c r="Y11" s="13">
        <v>1.2117499628101578E-2</v>
      </c>
      <c r="Z11" s="13">
        <v>-9.3594477014368755E-3</v>
      </c>
      <c r="AA11" s="13">
        <v>3.2516256627022747E-2</v>
      </c>
      <c r="AB11" s="13">
        <v>-2.4417182439423441E-4</v>
      </c>
      <c r="AC11" s="13">
        <v>3.2048841159049413E-3</v>
      </c>
      <c r="AD11" s="13">
        <v>1.5322113652880782E-2</v>
      </c>
      <c r="AE11" s="13">
        <v>4.6710458759382234E-2</v>
      </c>
      <c r="AF11" s="13">
        <v>4.4807504124341323E-3</v>
      </c>
      <c r="AG11" s="13">
        <v>2.8869942125623386E-2</v>
      </c>
      <c r="AH11" s="13">
        <v>2.4896769090235114E-2</v>
      </c>
      <c r="AI11" s="13">
        <v>1.493926325330446E-2</v>
      </c>
      <c r="AJ11" s="14" t="s">
        <v>87</v>
      </c>
      <c r="AK11" s="13">
        <v>2.6684406813352775E-2</v>
      </c>
      <c r="AL11" s="13">
        <v>2.8133198928541998E-2</v>
      </c>
      <c r="AM11" s="13">
        <v>1.3963986972039773E-2</v>
      </c>
      <c r="AN11" s="15" t="s">
        <v>88</v>
      </c>
    </row>
    <row r="12" spans="1:40" ht="24">
      <c r="A12" s="10" t="s">
        <v>48</v>
      </c>
      <c r="B12" s="11" t="s">
        <v>41</v>
      </c>
      <c r="C12" s="12">
        <v>-1.3966527240445573E-2</v>
      </c>
      <c r="D12" s="13">
        <v>-2.4820451723571644E-2</v>
      </c>
      <c r="E12" s="13">
        <v>-8.9203581840197506E-3</v>
      </c>
      <c r="F12" s="13">
        <v>-1.9398022412301992E-2</v>
      </c>
      <c r="G12" s="13">
        <v>-2.5327776727183254E-2</v>
      </c>
      <c r="H12" s="13">
        <v>-2.2753660553130928E-2</v>
      </c>
      <c r="I12" s="13">
        <v>-7.3138461855275722E-3</v>
      </c>
      <c r="J12" s="13">
        <v>7.3939043201579433E-3</v>
      </c>
      <c r="K12" s="14" t="s">
        <v>81</v>
      </c>
      <c r="L12" s="13">
        <v>-4.6914264355194836E-2</v>
      </c>
      <c r="M12" s="13">
        <v>-2.2804277977789542E-2</v>
      </c>
      <c r="N12" s="13">
        <v>-1.010159062296415E-2</v>
      </c>
      <c r="O12" s="13">
        <v>-2.7630300117988435E-2</v>
      </c>
      <c r="P12" s="13">
        <v>-5.4893597734669338E-3</v>
      </c>
      <c r="Q12" s="13">
        <v>-1.5601182060216457E-2</v>
      </c>
      <c r="R12" s="13">
        <v>5.2216437390196907E-3</v>
      </c>
      <c r="S12" s="13">
        <v>-3.6121737751703404E-3</v>
      </c>
      <c r="T12" s="13">
        <v>-1.1372654046884988E-2</v>
      </c>
      <c r="U12" s="13">
        <v>3.1797782133828698E-3</v>
      </c>
      <c r="V12" s="13">
        <v>2.9709461323235917E-2</v>
      </c>
      <c r="W12" s="13">
        <v>-1.0917951007892675E-2</v>
      </c>
      <c r="X12" s="13">
        <v>3.1588704411962348E-2</v>
      </c>
      <c r="Y12" s="13">
        <v>2.9643016008555644E-2</v>
      </c>
      <c r="Z12" s="13">
        <v>2.1838316864394341E-2</v>
      </c>
      <c r="AA12" s="14" t="s">
        <v>89</v>
      </c>
      <c r="AB12" s="13">
        <v>4.0442627046762526E-2</v>
      </c>
      <c r="AC12" s="13">
        <v>1.5155827913997206E-2</v>
      </c>
      <c r="AD12" s="13">
        <v>-1.080086001208925E-2</v>
      </c>
      <c r="AE12" s="13">
        <v>-1.8463272092238033E-2</v>
      </c>
      <c r="AF12" s="13">
        <v>1.2427087055731267E-2</v>
      </c>
      <c r="AG12" s="13">
        <v>6.9300176273887687E-3</v>
      </c>
      <c r="AH12" s="13">
        <v>-4.4436746283105E-4</v>
      </c>
      <c r="AI12" s="13">
        <v>2.1221946576612867E-2</v>
      </c>
      <c r="AJ12" s="13">
        <v>-9.432257920120389E-3</v>
      </c>
      <c r="AK12" s="13">
        <v>1.5927849747778281E-2</v>
      </c>
      <c r="AL12" s="13">
        <v>2.673562894647823E-2</v>
      </c>
      <c r="AM12" s="13">
        <v>2.6492272056326822E-2</v>
      </c>
      <c r="AN12" s="16">
        <v>6.4289384427834249E-3</v>
      </c>
    </row>
    <row r="13" spans="1:40" ht="24">
      <c r="A13" s="10" t="s">
        <v>49</v>
      </c>
      <c r="B13" s="11" t="s">
        <v>41</v>
      </c>
      <c r="C13" s="12">
        <v>3.6651224404828348E-2</v>
      </c>
      <c r="D13" s="13">
        <v>1.4890451011301667E-2</v>
      </c>
      <c r="E13" s="13">
        <v>2.3629389137201488E-3</v>
      </c>
      <c r="F13" s="13">
        <v>7.4588998639951339E-3</v>
      </c>
      <c r="G13" s="13">
        <v>8.0039239366633645E-3</v>
      </c>
      <c r="H13" s="13">
        <v>-7.2991851293132994E-3</v>
      </c>
      <c r="I13" s="13">
        <v>3.5356593689779919E-2</v>
      </c>
      <c r="J13" s="13">
        <v>2.8997605331206478E-2</v>
      </c>
      <c r="K13" s="13">
        <v>-4.5952231422432773E-4</v>
      </c>
      <c r="L13" s="13">
        <v>-3.3263305834164729E-3</v>
      </c>
      <c r="M13" s="13">
        <v>3.3889633955484312E-2</v>
      </c>
      <c r="N13" s="13">
        <v>5.8541918038595162E-3</v>
      </c>
      <c r="O13" s="14" t="s">
        <v>90</v>
      </c>
      <c r="P13" s="13">
        <v>6.0023534773181808E-3</v>
      </c>
      <c r="Q13" s="14" t="s">
        <v>91</v>
      </c>
      <c r="R13" s="13">
        <v>4.6696441454346545E-2</v>
      </c>
      <c r="S13" s="13">
        <v>1.1641036869289868E-2</v>
      </c>
      <c r="T13" s="13">
        <v>2.490976852192911E-2</v>
      </c>
      <c r="U13" s="13">
        <v>3.446942723547381E-3</v>
      </c>
      <c r="V13" s="13">
        <v>-3.1352542118548148E-2</v>
      </c>
      <c r="W13" s="13">
        <v>-3.8249124441347558E-2</v>
      </c>
      <c r="X13" s="14" t="s">
        <v>92</v>
      </c>
      <c r="Y13" s="13">
        <v>-2.7482407152064885E-2</v>
      </c>
      <c r="Z13" s="13">
        <v>-1.8158607230349687E-2</v>
      </c>
      <c r="AA13" s="13">
        <v>2.2002779895785519E-2</v>
      </c>
      <c r="AB13" s="13">
        <v>-1.3156900352991236E-2</v>
      </c>
      <c r="AC13" s="13">
        <v>-8.614465057500631E-3</v>
      </c>
      <c r="AD13" s="13">
        <v>-5.1743021069864618E-3</v>
      </c>
      <c r="AE13" s="13">
        <v>2.5086858032090882E-2</v>
      </c>
      <c r="AF13" s="13">
        <v>-2.9509646059318898E-2</v>
      </c>
      <c r="AG13" s="13">
        <v>-1.9912044082618388E-2</v>
      </c>
      <c r="AH13" s="14" t="s">
        <v>86</v>
      </c>
      <c r="AI13" s="13">
        <v>-9.1989224771404279E-3</v>
      </c>
      <c r="AJ13" s="13">
        <v>2.345373557804625E-2</v>
      </c>
      <c r="AK13" s="13">
        <v>-2.5909872098915886E-2</v>
      </c>
      <c r="AL13" s="13">
        <v>9.0701392428584656E-3</v>
      </c>
      <c r="AM13" s="13">
        <v>-5.0625358474505828E-3</v>
      </c>
      <c r="AN13" s="16">
        <v>-4.6604496137707622E-3</v>
      </c>
    </row>
    <row r="14" spans="1:40" ht="24">
      <c r="A14" s="10" t="s">
        <v>50</v>
      </c>
      <c r="B14" s="11" t="s">
        <v>41</v>
      </c>
      <c r="C14" s="12">
        <v>7.4697188224855078E-3</v>
      </c>
      <c r="D14" s="13">
        <v>8.5720602635891586E-3</v>
      </c>
      <c r="E14" s="13">
        <v>3.0231951160474342E-2</v>
      </c>
      <c r="F14" s="13">
        <v>3.1425353183687325E-2</v>
      </c>
      <c r="G14" s="13">
        <v>1.9519100530126596E-2</v>
      </c>
      <c r="H14" s="13">
        <v>-2.0229570906760961E-3</v>
      </c>
      <c r="I14" s="13">
        <v>2.8450936675010311E-2</v>
      </c>
      <c r="J14" s="13">
        <v>-4.0245411263078014E-3</v>
      </c>
      <c r="K14" s="13">
        <v>4.0644038609408538E-2</v>
      </c>
      <c r="L14" s="13">
        <v>3.2233445446442785E-2</v>
      </c>
      <c r="M14" s="13">
        <v>2.7744408800187213E-4</v>
      </c>
      <c r="N14" s="13">
        <v>2.2198471524809398E-2</v>
      </c>
      <c r="O14" s="13">
        <v>1.4580427601626287E-2</v>
      </c>
      <c r="P14" s="13">
        <v>1.5239059696531007E-2</v>
      </c>
      <c r="Q14" s="13">
        <v>2.0874282814238785E-2</v>
      </c>
      <c r="R14" s="13">
        <v>3.4210791815612838E-2</v>
      </c>
      <c r="S14" s="13">
        <v>3.4884461573419095E-2</v>
      </c>
      <c r="T14" s="13">
        <v>-2.3956569157389791E-4</v>
      </c>
      <c r="U14" s="13">
        <v>-2.3055123714041306E-2</v>
      </c>
      <c r="V14" s="13">
        <v>7.3683580752292406E-3</v>
      </c>
      <c r="W14" s="13">
        <v>-2.7949576661256002E-2</v>
      </c>
      <c r="X14" s="13">
        <v>-1.1048643574278129E-2</v>
      </c>
      <c r="Y14" s="13">
        <v>-2.4776656482967153E-2</v>
      </c>
      <c r="Z14" s="13">
        <v>-2.813822555686055E-3</v>
      </c>
      <c r="AA14" s="13">
        <v>7.0972997337863265E-3</v>
      </c>
      <c r="AB14" s="14" t="s">
        <v>93</v>
      </c>
      <c r="AC14" s="13">
        <v>-2.4672075516502402E-4</v>
      </c>
      <c r="AD14" s="13">
        <v>-2.1128512809750741E-2</v>
      </c>
      <c r="AE14" s="13">
        <v>-1.7779332043456289E-2</v>
      </c>
      <c r="AF14" s="13">
        <v>-8.4057795031358927E-3</v>
      </c>
      <c r="AG14" s="13">
        <v>-2.0965395339579865E-2</v>
      </c>
      <c r="AH14" s="13">
        <v>-1.3415049548964674E-2</v>
      </c>
      <c r="AI14" s="13">
        <v>6.8693157617966613E-3</v>
      </c>
      <c r="AJ14" s="13">
        <v>-2.71248990014176E-3</v>
      </c>
      <c r="AK14" s="13">
        <v>-1.8288146844281664E-2</v>
      </c>
      <c r="AL14" s="13">
        <v>-3.5495313179602215E-4</v>
      </c>
      <c r="AM14" s="13">
        <v>-1.1160982259490537E-2</v>
      </c>
      <c r="AN14" s="16">
        <v>-1.5786764852761322E-2</v>
      </c>
    </row>
    <row r="15" spans="1:40" ht="24">
      <c r="A15" s="10" t="s">
        <v>51</v>
      </c>
      <c r="B15" s="11" t="s">
        <v>41</v>
      </c>
      <c r="C15" s="12">
        <v>-9.6631567610674478E-3</v>
      </c>
      <c r="D15" s="13">
        <v>-4.1824354747182685E-2</v>
      </c>
      <c r="E15" s="13">
        <v>-1.5096656084753983E-2</v>
      </c>
      <c r="F15" s="13">
        <v>-2.2127306262653353E-2</v>
      </c>
      <c r="G15" s="13">
        <v>-2.3031431351507675E-2</v>
      </c>
      <c r="H15" s="13">
        <v>-3.0083505505324657E-2</v>
      </c>
      <c r="I15" s="13">
        <v>-2.5621148298021635E-3</v>
      </c>
      <c r="J15" s="13">
        <v>4.9537824003235984E-3</v>
      </c>
      <c r="K15" s="13">
        <v>5.189623567619925E-3</v>
      </c>
      <c r="L15" s="14" t="s">
        <v>94</v>
      </c>
      <c r="M15" s="13">
        <v>-2.1628223543357347E-2</v>
      </c>
      <c r="N15" s="13">
        <v>-3.2973617427192146E-2</v>
      </c>
      <c r="O15" s="13">
        <v>1.1435383388467517E-2</v>
      </c>
      <c r="P15" s="13">
        <v>5.9657090107485919E-4</v>
      </c>
      <c r="Q15" s="13">
        <v>1.14365053784491E-2</v>
      </c>
      <c r="R15" s="14" t="s">
        <v>79</v>
      </c>
      <c r="S15" s="13">
        <v>-1.1211106555505328E-2</v>
      </c>
      <c r="T15" s="13">
        <v>-8.9714170950174338E-3</v>
      </c>
      <c r="U15" s="13">
        <v>1.2841534531684032E-2</v>
      </c>
      <c r="V15" s="13">
        <v>2.0172524249959609E-2</v>
      </c>
      <c r="W15" s="13">
        <v>4.754692490004324E-3</v>
      </c>
      <c r="X15" s="13">
        <v>-1.3834297122623438E-2</v>
      </c>
      <c r="Y15" s="13">
        <v>-2.6857613313891922E-2</v>
      </c>
      <c r="Z15" s="13">
        <v>7.5623849463557855E-3</v>
      </c>
      <c r="AA15" s="13">
        <v>1.3151996123029152E-2</v>
      </c>
      <c r="AB15" s="13">
        <v>3.3797375464694704E-2</v>
      </c>
      <c r="AC15" s="13">
        <v>4.2427071695262518E-2</v>
      </c>
      <c r="AD15" s="13">
        <v>1.9506026958108089E-2</v>
      </c>
      <c r="AE15" s="13">
        <v>3.8749785389999646E-2</v>
      </c>
      <c r="AF15" s="13">
        <v>7.5014409316708575E-3</v>
      </c>
      <c r="AG15" s="13">
        <v>5.1491253684134647E-3</v>
      </c>
      <c r="AH15" s="13">
        <v>4.6988629404853502E-2</v>
      </c>
      <c r="AI15" s="13">
        <v>-4.1990485791259281E-3</v>
      </c>
      <c r="AJ15" s="13">
        <v>3.0536452847434562E-2</v>
      </c>
      <c r="AK15" s="13">
        <v>2.1546558845569226E-2</v>
      </c>
      <c r="AL15" s="13">
        <v>1.4299828977118966E-2</v>
      </c>
      <c r="AM15" s="13">
        <v>3.9449979198858676E-2</v>
      </c>
      <c r="AN15" s="16">
        <v>3.6273106440321258E-2</v>
      </c>
    </row>
    <row r="16" spans="1:40" ht="24">
      <c r="A16" s="10" t="s">
        <v>52</v>
      </c>
      <c r="B16" s="11" t="s">
        <v>41</v>
      </c>
      <c r="C16" s="12">
        <v>-2.0338414302412948E-2</v>
      </c>
      <c r="D16" s="13">
        <v>-4.1871320450797959E-4</v>
      </c>
      <c r="E16" s="14" t="s">
        <v>79</v>
      </c>
      <c r="F16" s="13">
        <v>-1.2620029205131443E-2</v>
      </c>
      <c r="G16" s="13">
        <v>4.0066591211162586E-2</v>
      </c>
      <c r="H16" s="13">
        <v>-1.8172516358163117E-3</v>
      </c>
      <c r="I16" s="13">
        <v>-3.9233648866789803E-2</v>
      </c>
      <c r="J16" s="13">
        <v>-4.1434408762394626E-2</v>
      </c>
      <c r="K16" s="13">
        <v>-8.8540781750142128E-3</v>
      </c>
      <c r="L16" s="13">
        <v>-3.5330496663322782E-2</v>
      </c>
      <c r="M16" s="13">
        <v>-1.9033204209683862E-2</v>
      </c>
      <c r="N16" s="13">
        <v>-1.6200512537213895E-2</v>
      </c>
      <c r="O16" s="13">
        <v>-4.1709536878489238E-2</v>
      </c>
      <c r="P16" s="13">
        <v>-2.4930096576618786E-2</v>
      </c>
      <c r="Q16" s="13">
        <v>-4.0262323233986902E-2</v>
      </c>
      <c r="R16" s="13">
        <v>-1.5097985377625724E-2</v>
      </c>
      <c r="S16" s="13">
        <v>-1.4619693698135785E-2</v>
      </c>
      <c r="T16" s="13">
        <v>-1.4294727547660622E-2</v>
      </c>
      <c r="U16" s="13">
        <v>2.8899679130011291E-2</v>
      </c>
      <c r="V16" s="13">
        <v>-3.624054175912618E-2</v>
      </c>
      <c r="W16" s="13">
        <v>4.2516849246734795E-2</v>
      </c>
      <c r="X16" s="13">
        <v>2.2242138274589394E-2</v>
      </c>
      <c r="Y16" s="13">
        <v>9.3094698350264168E-3</v>
      </c>
      <c r="Z16" s="13">
        <v>1.1407367422764986E-2</v>
      </c>
      <c r="AA16" s="13">
        <v>-1.294580139098021E-2</v>
      </c>
      <c r="AB16" s="13">
        <v>2.9854370605726037E-2</v>
      </c>
      <c r="AC16" s="13">
        <v>3.0092693149239305E-2</v>
      </c>
      <c r="AD16" s="13">
        <v>2.4023566826584571E-2</v>
      </c>
      <c r="AE16" s="13">
        <v>1.687344083833742E-2</v>
      </c>
      <c r="AF16" s="13">
        <v>1.9927317314271571E-2</v>
      </c>
      <c r="AG16" s="13">
        <v>2.7353192740358485E-2</v>
      </c>
      <c r="AH16" s="13">
        <v>2.3959131453519774E-3</v>
      </c>
      <c r="AI16" s="13">
        <v>7.0456795037598637E-3</v>
      </c>
      <c r="AJ16" s="13">
        <v>1.4520346135790859E-2</v>
      </c>
      <c r="AK16" s="13">
        <v>7.7475347351174586E-3</v>
      </c>
      <c r="AL16" s="13">
        <v>2.985564912030737E-2</v>
      </c>
      <c r="AM16" s="13">
        <v>2.0443772130930543E-2</v>
      </c>
      <c r="AN16" s="16">
        <v>1.6514252125587655E-2</v>
      </c>
    </row>
    <row r="17" spans="1:40" ht="24">
      <c r="A17" s="10" t="s">
        <v>53</v>
      </c>
      <c r="B17" s="11" t="s">
        <v>41</v>
      </c>
      <c r="C17" s="12">
        <v>-1.952530035428817E-4</v>
      </c>
      <c r="D17" s="13">
        <v>3.0801582506649907E-2</v>
      </c>
      <c r="E17" s="13">
        <v>7.7466668456424789E-3</v>
      </c>
      <c r="F17" s="14" t="s">
        <v>95</v>
      </c>
      <c r="G17" s="14" t="s">
        <v>96</v>
      </c>
      <c r="H17" s="13">
        <v>4.4804022986613408E-2</v>
      </c>
      <c r="I17" s="13">
        <v>-5.1498131301279011E-3</v>
      </c>
      <c r="J17" s="13">
        <v>4.7073419482115859E-3</v>
      </c>
      <c r="K17" s="13">
        <v>1.579415585541083E-2</v>
      </c>
      <c r="L17" s="13">
        <v>1.9896951389123636E-2</v>
      </c>
      <c r="M17" s="13">
        <v>-5.6313730585738041E-3</v>
      </c>
      <c r="N17" s="14" t="s">
        <v>87</v>
      </c>
      <c r="O17" s="13">
        <v>-6.7628515578646914E-3</v>
      </c>
      <c r="P17" s="13">
        <v>6.0438388614789344E-3</v>
      </c>
      <c r="Q17" s="13">
        <v>-6.0412943454050865E-3</v>
      </c>
      <c r="R17" s="13">
        <v>2.1520889505065772E-2</v>
      </c>
      <c r="S17" s="13">
        <v>6.3950021188759181E-3</v>
      </c>
      <c r="T17" s="13">
        <v>2.6856455556103661E-2</v>
      </c>
      <c r="U17" s="13">
        <v>-1.1635409452486357E-2</v>
      </c>
      <c r="V17" s="13">
        <v>1.4760366873950491E-3</v>
      </c>
      <c r="W17" s="13">
        <v>-8.7673811868827483E-3</v>
      </c>
      <c r="X17" s="13">
        <v>6.7599140780899812E-3</v>
      </c>
      <c r="Y17" s="13">
        <v>-1.9272418323256518E-2</v>
      </c>
      <c r="Z17" s="13">
        <v>9.1957132602406306E-3</v>
      </c>
      <c r="AA17" s="13">
        <v>-1.9507269155987567E-2</v>
      </c>
      <c r="AB17" s="13">
        <v>-1.8044488150989638E-2</v>
      </c>
      <c r="AC17" s="13">
        <v>-2.5431666287021575E-2</v>
      </c>
      <c r="AD17" s="13">
        <v>-7.759303429397949E-3</v>
      </c>
      <c r="AE17" s="13">
        <v>-2.7716127936434975E-2</v>
      </c>
      <c r="AF17" s="13">
        <v>-7.2931946188846729E-3</v>
      </c>
      <c r="AG17" s="13">
        <v>-2.9164551639198878E-2</v>
      </c>
      <c r="AH17" s="13">
        <v>-2.604606334710351E-2</v>
      </c>
      <c r="AI17" s="13">
        <v>-9.9375121378567355E-3</v>
      </c>
      <c r="AJ17" s="13">
        <v>-3.0067357361688814E-2</v>
      </c>
      <c r="AK17" s="14" t="s">
        <v>79</v>
      </c>
      <c r="AL17" s="13">
        <v>-1.0632546724727899E-2</v>
      </c>
      <c r="AM17" s="13">
        <v>-2.4150554957681671E-3</v>
      </c>
      <c r="AN17" s="16">
        <v>-3.9746177187574935E-2</v>
      </c>
    </row>
    <row r="18" spans="1:40" ht="24">
      <c r="A18" s="10" t="s">
        <v>54</v>
      </c>
      <c r="B18" s="11" t="s">
        <v>41</v>
      </c>
      <c r="C18" s="12">
        <v>-1.2830787805838132E-2</v>
      </c>
      <c r="D18" s="13">
        <v>2.0420423648079618E-2</v>
      </c>
      <c r="E18" s="13">
        <v>3.0336850963261573E-2</v>
      </c>
      <c r="F18" s="13">
        <v>9.1570898242968064E-3</v>
      </c>
      <c r="G18" s="13">
        <v>9.0878020051949979E-3</v>
      </c>
      <c r="H18" s="13">
        <v>1.6464476654768127E-2</v>
      </c>
      <c r="I18" s="13">
        <v>8.2871371965347693E-3</v>
      </c>
      <c r="J18" s="13">
        <v>6.3960126527735708E-3</v>
      </c>
      <c r="K18" s="13">
        <v>1.5165408423035889E-2</v>
      </c>
      <c r="L18" s="13">
        <v>-3.0982012674674105E-2</v>
      </c>
      <c r="M18" s="13">
        <v>-2.345293286053745E-2</v>
      </c>
      <c r="N18" s="13">
        <v>5.1475774437630155E-3</v>
      </c>
      <c r="O18" s="13">
        <v>-2.4317113201838676E-2</v>
      </c>
      <c r="P18" s="13">
        <v>4.7505631917148537E-2</v>
      </c>
      <c r="Q18" s="13">
        <v>1.4794967661712849E-3</v>
      </c>
      <c r="R18" s="13">
        <v>4.2757799608270926E-2</v>
      </c>
      <c r="S18" s="13">
        <v>3.800497027123198E-2</v>
      </c>
      <c r="T18" s="13">
        <v>3.2620441782399414E-3</v>
      </c>
      <c r="U18" s="13">
        <v>-7.4435254237653617E-3</v>
      </c>
      <c r="V18" s="13">
        <v>-1.2111967614665851E-2</v>
      </c>
      <c r="W18" s="13">
        <v>3.9951757061407293E-3</v>
      </c>
      <c r="X18" s="13">
        <v>5.8415567906170644E-3</v>
      </c>
      <c r="Y18" s="13">
        <v>-3.5382457614788157E-2</v>
      </c>
      <c r="Z18" s="13">
        <v>-1.057439366527795E-2</v>
      </c>
      <c r="AA18" s="13">
        <v>-1.6944312529269784E-2</v>
      </c>
      <c r="AB18" s="13">
        <v>-2.4220025939828511E-4</v>
      </c>
      <c r="AC18" s="14" t="s">
        <v>81</v>
      </c>
      <c r="AD18" s="13">
        <v>-3.2011417157313413E-2</v>
      </c>
      <c r="AE18" s="13">
        <v>-1.5937509794078947E-2</v>
      </c>
      <c r="AF18" s="13">
        <v>7.2882317372898239E-3</v>
      </c>
      <c r="AG18" s="13">
        <v>-2.271805223939604E-2</v>
      </c>
      <c r="AH18" s="13">
        <v>-8.7290145949600224E-3</v>
      </c>
      <c r="AI18" s="13">
        <v>-1.7214385870939347E-2</v>
      </c>
      <c r="AJ18" s="13">
        <v>-3.5881475402366449E-2</v>
      </c>
      <c r="AK18" s="13">
        <v>-2.565619748273314E-2</v>
      </c>
      <c r="AL18" s="13">
        <v>-8.360847001266174E-3</v>
      </c>
      <c r="AM18" s="13">
        <v>2.370617691250252E-2</v>
      </c>
      <c r="AN18" s="16">
        <v>-1.4840376461003935E-2</v>
      </c>
    </row>
    <row r="19" spans="1:40" ht="24">
      <c r="A19" s="10" t="s">
        <v>55</v>
      </c>
      <c r="B19" s="11" t="s">
        <v>41</v>
      </c>
      <c r="C19" s="12">
        <v>-5.3663185963038736E-3</v>
      </c>
      <c r="D19" s="14" t="s">
        <v>97</v>
      </c>
      <c r="E19" s="13">
        <v>1.1210239497909063E-2</v>
      </c>
      <c r="F19" s="13">
        <v>4.3336872081469788E-2</v>
      </c>
      <c r="G19" s="13">
        <v>3.7344648492562624E-2</v>
      </c>
      <c r="H19" s="14" t="s">
        <v>88</v>
      </c>
      <c r="I19" s="13">
        <v>-1.4552496810868818E-2</v>
      </c>
      <c r="J19" s="13">
        <v>1.6581020115418336E-2</v>
      </c>
      <c r="K19" s="13">
        <v>2.1301072542726677E-2</v>
      </c>
      <c r="L19" s="13">
        <v>3.9252765513654649E-2</v>
      </c>
      <c r="M19" s="13">
        <v>1.5062688178744833E-2</v>
      </c>
      <c r="N19" s="13">
        <v>4.2608723804921048E-2</v>
      </c>
      <c r="O19" s="13">
        <v>-3.393703156351574E-2</v>
      </c>
      <c r="P19" s="13">
        <v>1.5325140160832562E-2</v>
      </c>
      <c r="Q19" s="13">
        <v>-1.3001721502103105E-2</v>
      </c>
      <c r="R19" s="13">
        <v>7.4115200839823016E-3</v>
      </c>
      <c r="S19" s="13">
        <v>2.423321944141197E-2</v>
      </c>
      <c r="T19" s="13">
        <v>-9.2814398650849783E-3</v>
      </c>
      <c r="U19" s="13">
        <v>-8.7757268557193263E-3</v>
      </c>
      <c r="V19" s="13">
        <v>2.9259148913360631E-3</v>
      </c>
      <c r="W19" s="13">
        <v>2.8453357228732382E-2</v>
      </c>
      <c r="X19" s="13">
        <v>-3.2033538400484053E-3</v>
      </c>
      <c r="Y19" s="13">
        <v>-2.9903500953492083E-2</v>
      </c>
      <c r="Z19" s="14" t="s">
        <v>98</v>
      </c>
      <c r="AA19" s="13">
        <v>1.9423137278760261E-2</v>
      </c>
      <c r="AB19" s="13">
        <v>-2.7199503940542975E-3</v>
      </c>
      <c r="AC19" s="13">
        <v>-1.030051329052562E-2</v>
      </c>
      <c r="AD19" s="13">
        <v>-6.6673720572631998E-3</v>
      </c>
      <c r="AE19" s="13">
        <v>-4.1420690599450846E-2</v>
      </c>
      <c r="AF19" s="13">
        <v>2.9088644658848083E-3</v>
      </c>
      <c r="AG19" s="14" t="s">
        <v>99</v>
      </c>
      <c r="AH19" s="13">
        <v>-1.7950331817136754E-2</v>
      </c>
      <c r="AI19" s="13">
        <v>-1.3950627656803948E-2</v>
      </c>
      <c r="AJ19" s="13">
        <v>-2.7501199443275871E-2</v>
      </c>
      <c r="AK19" s="13">
        <v>9.0678235250622671E-3</v>
      </c>
      <c r="AL19" s="13">
        <v>3.2204640504308719E-3</v>
      </c>
      <c r="AM19" s="13">
        <v>-2.7098349552737502E-2</v>
      </c>
      <c r="AN19" s="15" t="s">
        <v>100</v>
      </c>
    </row>
    <row r="20" spans="1:40" ht="24">
      <c r="A20" s="10" t="s">
        <v>56</v>
      </c>
      <c r="B20" s="11" t="s">
        <v>41</v>
      </c>
      <c r="C20" s="12">
        <v>3.488897514858353E-2</v>
      </c>
      <c r="D20" s="13">
        <v>-1.0542276395976893E-3</v>
      </c>
      <c r="E20" s="13">
        <v>-1.4592361713860795E-2</v>
      </c>
      <c r="F20" s="13">
        <v>-1.8727803766250686E-2</v>
      </c>
      <c r="G20" s="13">
        <v>-2.566589214739454E-2</v>
      </c>
      <c r="H20" s="13">
        <v>9.1408866029180618E-3</v>
      </c>
      <c r="I20" s="13">
        <v>-3.7519631353461924E-2</v>
      </c>
      <c r="J20" s="13">
        <v>9.0402773570783836E-3</v>
      </c>
      <c r="K20" s="13">
        <v>-3.5590627732938938E-3</v>
      </c>
      <c r="L20" s="13">
        <v>2.6225088974906375E-2</v>
      </c>
      <c r="M20" s="13">
        <v>-2.4063324475373404E-2</v>
      </c>
      <c r="N20" s="13">
        <v>1.0817394390615872E-3</v>
      </c>
      <c r="O20" s="13">
        <v>-4.652937532875779E-2</v>
      </c>
      <c r="P20" s="13">
        <v>-1.6252717546956074E-2</v>
      </c>
      <c r="Q20" s="13">
        <v>-2.7217964864214017E-2</v>
      </c>
      <c r="R20" s="13">
        <v>-1.1171218997030505E-2</v>
      </c>
      <c r="S20" s="14" t="s">
        <v>101</v>
      </c>
      <c r="T20" s="13">
        <v>-1.9923494534233619E-2</v>
      </c>
      <c r="U20" s="13">
        <v>1.2217563956764738E-2</v>
      </c>
      <c r="V20" s="14" t="s">
        <v>78</v>
      </c>
      <c r="W20" s="14" t="s">
        <v>95</v>
      </c>
      <c r="X20" s="13">
        <v>4.1164864519759863E-2</v>
      </c>
      <c r="Y20" s="13">
        <v>1.0557375781469862E-2</v>
      </c>
      <c r="Z20" s="13">
        <v>2.4573656899055978E-2</v>
      </c>
      <c r="AA20" s="13">
        <v>-3.9486049992115463E-4</v>
      </c>
      <c r="AB20" s="13">
        <v>3.4369831282934964E-2</v>
      </c>
      <c r="AC20" s="13">
        <v>3.760319836490246E-2</v>
      </c>
      <c r="AD20" s="13">
        <v>6.1183077363284356E-3</v>
      </c>
      <c r="AE20" s="13">
        <v>-1.5698302415213807E-3</v>
      </c>
      <c r="AF20" s="13">
        <v>1.575578792359459E-2</v>
      </c>
      <c r="AG20" s="13">
        <v>-1.6380889383060496E-2</v>
      </c>
      <c r="AH20" s="13">
        <v>1.1684966434668067E-2</v>
      </c>
      <c r="AI20" s="13">
        <v>3.7761693202898641E-2</v>
      </c>
      <c r="AJ20" s="13">
        <v>1.051582797151886E-2</v>
      </c>
      <c r="AK20" s="13">
        <v>6.3880428359033917E-3</v>
      </c>
      <c r="AL20" s="13">
        <v>2.0295562503159205E-2</v>
      </c>
      <c r="AM20" s="13">
        <v>-2.0966730569314711E-3</v>
      </c>
      <c r="AN20" s="16">
        <v>-6.7818979200177897E-3</v>
      </c>
    </row>
    <row r="21" spans="1:40" ht="24">
      <c r="A21" s="10" t="s">
        <v>57</v>
      </c>
      <c r="B21" s="11" t="s">
        <v>41</v>
      </c>
      <c r="C21" s="17" t="s">
        <v>102</v>
      </c>
      <c r="D21" s="13">
        <v>-1.4542767874724864E-2</v>
      </c>
      <c r="E21" s="13">
        <v>1.6640061366447006E-2</v>
      </c>
      <c r="F21" s="13">
        <v>8.6889971761188577E-3</v>
      </c>
      <c r="G21" s="13">
        <v>2.5815335485366183E-2</v>
      </c>
      <c r="H21" s="13">
        <v>-7.5649470312223266E-3</v>
      </c>
      <c r="I21" s="13">
        <v>4.6012932275057185E-2</v>
      </c>
      <c r="J21" s="13">
        <v>7.8931235406765991E-3</v>
      </c>
      <c r="K21" s="13">
        <v>-1.8102414296014915E-2</v>
      </c>
      <c r="L21" s="13">
        <v>-9.0698415127982435E-3</v>
      </c>
      <c r="M21" s="14" t="s">
        <v>95</v>
      </c>
      <c r="N21" s="13">
        <v>-1.5457066713915966E-2</v>
      </c>
      <c r="O21" s="14" t="s">
        <v>89</v>
      </c>
      <c r="P21" s="13">
        <v>1.4820560937129268E-2</v>
      </c>
      <c r="Q21" s="13">
        <v>3.3868995828658294E-2</v>
      </c>
      <c r="R21" s="13">
        <v>3.8223515207723061E-2</v>
      </c>
      <c r="S21" s="13">
        <v>-1.5584163305838903E-3</v>
      </c>
      <c r="T21" s="13">
        <v>4.6393185830833225E-2</v>
      </c>
      <c r="U21" s="13">
        <v>-8.9648080672284462E-3</v>
      </c>
      <c r="V21" s="13">
        <v>-3.5872147357056725E-2</v>
      </c>
      <c r="W21" s="13">
        <v>-3.5222728661502008E-2</v>
      </c>
      <c r="X21" s="14" t="s">
        <v>103</v>
      </c>
      <c r="Y21" s="13">
        <v>-3.3714334558242021E-2</v>
      </c>
      <c r="Z21" s="13">
        <v>-4.1541808164340749E-2</v>
      </c>
      <c r="AA21" s="13">
        <v>-8.5859541377656789E-3</v>
      </c>
      <c r="AB21" s="13">
        <v>-1.7322343918103673E-2</v>
      </c>
      <c r="AC21" s="13">
        <v>-1.5610360945135451E-2</v>
      </c>
      <c r="AD21" s="13">
        <v>-2.0354141401324473E-2</v>
      </c>
      <c r="AE21" s="14" t="s">
        <v>104</v>
      </c>
      <c r="AF21" s="13">
        <v>-2.1784867973102104E-3</v>
      </c>
      <c r="AG21" s="13">
        <v>-3.1232921314041488E-2</v>
      </c>
      <c r="AH21" s="13">
        <v>2.4905688290278703E-2</v>
      </c>
      <c r="AI21" s="13">
        <v>5.6985241430602086E-3</v>
      </c>
      <c r="AJ21" s="13">
        <v>5.5795516475554427E-3</v>
      </c>
      <c r="AK21" s="13">
        <v>-2.7370189207137869E-2</v>
      </c>
      <c r="AL21" s="13">
        <v>-1.2325518547631571E-3</v>
      </c>
      <c r="AM21" s="13">
        <v>-1.4169536792688512E-2</v>
      </c>
      <c r="AN21" s="16">
        <v>4.0823954291590581E-2</v>
      </c>
    </row>
    <row r="22" spans="1:40" ht="24">
      <c r="A22" s="10" t="s">
        <v>58</v>
      </c>
      <c r="B22" s="11" t="s">
        <v>41</v>
      </c>
      <c r="C22" s="12">
        <v>2.5326546584172448E-2</v>
      </c>
      <c r="D22" s="13">
        <v>-1.8619597589279124E-2</v>
      </c>
      <c r="E22" s="13">
        <v>-2.5013403542621059E-2</v>
      </c>
      <c r="F22" s="13">
        <v>1.1242632195511379E-2</v>
      </c>
      <c r="G22" s="13">
        <v>-1.3495982509881219E-2</v>
      </c>
      <c r="H22" s="13">
        <v>-1.9891680257744563E-3</v>
      </c>
      <c r="I22" s="13">
        <v>-9.5232058908906042E-3</v>
      </c>
      <c r="J22" s="13">
        <v>-2.4707494770376804E-2</v>
      </c>
      <c r="K22" s="13">
        <v>-5.4628739196866585E-3</v>
      </c>
      <c r="L22" s="13">
        <v>-3.1103733036136543E-2</v>
      </c>
      <c r="M22" s="13">
        <v>-1.1746947500025801E-2</v>
      </c>
      <c r="N22" s="13">
        <v>-1.8232076553355066E-2</v>
      </c>
      <c r="O22" s="13">
        <v>-2.8646950083633781E-2</v>
      </c>
      <c r="P22" s="14" t="s">
        <v>83</v>
      </c>
      <c r="Q22" s="13">
        <v>-2.36529402063161E-2</v>
      </c>
      <c r="R22" s="13">
        <v>5.9716121068697451E-4</v>
      </c>
      <c r="S22" s="13">
        <v>-1.6354194558936025E-2</v>
      </c>
      <c r="T22" s="13">
        <v>-4.1843128489886333E-2</v>
      </c>
      <c r="U22" s="13">
        <v>2.4003432499025198E-2</v>
      </c>
      <c r="V22" s="13">
        <v>2.004845760787697E-2</v>
      </c>
      <c r="W22" s="13">
        <v>3.4117971585628161E-2</v>
      </c>
      <c r="X22" s="13">
        <v>1.0461507073182939E-2</v>
      </c>
      <c r="Y22" s="13">
        <v>-8.7654598120276723E-3</v>
      </c>
      <c r="Z22" s="13">
        <v>1.5634434371896624E-2</v>
      </c>
      <c r="AA22" s="14" t="s">
        <v>89</v>
      </c>
      <c r="AB22" s="13">
        <v>1.5099304972306455E-2</v>
      </c>
      <c r="AC22" s="13">
        <v>4.7264325729473866E-2</v>
      </c>
      <c r="AD22" s="13">
        <v>1.4266485735376829E-2</v>
      </c>
      <c r="AE22" s="13">
        <v>1.5075697969261141E-2</v>
      </c>
      <c r="AF22" s="13">
        <v>2.0053328928999734E-2</v>
      </c>
      <c r="AG22" s="13">
        <v>-1.8017884642586766E-2</v>
      </c>
      <c r="AH22" s="13">
        <v>6.0727092039742255E-3</v>
      </c>
      <c r="AI22" s="13">
        <v>2.7830674775818801E-2</v>
      </c>
      <c r="AJ22" s="13">
        <v>-2.6040767616414517E-4</v>
      </c>
      <c r="AK22" s="13">
        <v>6.0622478193496591E-3</v>
      </c>
      <c r="AL22" s="13">
        <v>4.4693739060003956E-2</v>
      </c>
      <c r="AM22" s="13">
        <v>2.867302148195431E-2</v>
      </c>
      <c r="AN22" s="16">
        <v>-1.5456712000265245E-2</v>
      </c>
    </row>
    <row r="23" spans="1:40" ht="24">
      <c r="A23" s="10" t="s">
        <v>59</v>
      </c>
      <c r="B23" s="11" t="s">
        <v>41</v>
      </c>
      <c r="C23" s="12">
        <v>3.7273343091913019E-2</v>
      </c>
      <c r="D23" s="13">
        <v>1.9213118705786871E-2</v>
      </c>
      <c r="E23" s="13">
        <v>-1.2894145083978131E-2</v>
      </c>
      <c r="F23" s="14" t="s">
        <v>105</v>
      </c>
      <c r="G23" s="13">
        <v>1.645994137644308E-2</v>
      </c>
      <c r="H23" s="13">
        <v>2.7315064498514459E-2</v>
      </c>
      <c r="I23" s="13">
        <v>1.7831165362812016E-2</v>
      </c>
      <c r="J23" s="13">
        <v>3.7390613626751876E-2</v>
      </c>
      <c r="K23" s="14" t="s">
        <v>106</v>
      </c>
      <c r="L23" s="13">
        <v>3.0201115172404557E-2</v>
      </c>
      <c r="M23" s="13">
        <v>1.5366467290772599E-2</v>
      </c>
      <c r="N23" s="13">
        <v>-2.0383770044279263E-2</v>
      </c>
      <c r="O23" s="13">
        <v>1.6909584933680184E-2</v>
      </c>
      <c r="P23" s="14" t="s">
        <v>89</v>
      </c>
      <c r="Q23" s="13">
        <v>1.6158435753748941E-2</v>
      </c>
      <c r="R23" s="13">
        <v>1.3093343357880996E-2</v>
      </c>
      <c r="S23" s="13">
        <v>-3.8494324046050102E-4</v>
      </c>
      <c r="T23" s="13">
        <v>3.259201707866563E-2</v>
      </c>
      <c r="U23" s="13">
        <v>2.088157342369933E-3</v>
      </c>
      <c r="V23" s="13">
        <v>-1.2463780928531136E-2</v>
      </c>
      <c r="W23" s="13">
        <v>-4.2270057422973671E-4</v>
      </c>
      <c r="X23" s="13">
        <v>-8.7302276515391145E-3</v>
      </c>
      <c r="Y23" s="13">
        <v>-3.694278170759626E-2</v>
      </c>
      <c r="Z23" s="13">
        <v>1.963440979239528E-2</v>
      </c>
      <c r="AA23" s="14" t="s">
        <v>101</v>
      </c>
      <c r="AB23" s="13">
        <v>6.9824149086860051E-3</v>
      </c>
      <c r="AC23" s="13">
        <v>-1.6731235063175233E-2</v>
      </c>
      <c r="AD23" s="13">
        <v>-2.5828342004682727E-2</v>
      </c>
      <c r="AE23" s="13">
        <v>-8.6679581681154486E-3</v>
      </c>
      <c r="AF23" s="13">
        <v>-2.1446427689545005E-2</v>
      </c>
      <c r="AG23" s="13">
        <v>-4.6541759591589883E-2</v>
      </c>
      <c r="AH23" s="13">
        <v>2.201935069463325E-2</v>
      </c>
      <c r="AI23" s="13">
        <v>1.2582555427459419E-2</v>
      </c>
      <c r="AJ23" s="13">
        <v>-3.3167916427093463E-2</v>
      </c>
      <c r="AK23" s="13">
        <v>-1.9430780863785094E-2</v>
      </c>
      <c r="AL23" s="13">
        <v>3.1489277556945187E-2</v>
      </c>
      <c r="AM23" s="13">
        <v>6.3143508375686054E-3</v>
      </c>
      <c r="AN23" s="16">
        <v>-3.7697705333671831E-2</v>
      </c>
    </row>
    <row r="24" spans="1:40" ht="24">
      <c r="A24" s="10" t="s">
        <v>60</v>
      </c>
      <c r="B24" s="11" t="s">
        <v>41</v>
      </c>
      <c r="C24" s="12">
        <v>1.1623220373006634E-2</v>
      </c>
      <c r="D24" s="13">
        <v>-1.7489057461398928E-2</v>
      </c>
      <c r="E24" s="13">
        <v>-1.610600523494669E-2</v>
      </c>
      <c r="F24" s="13">
        <v>-1.1927038788838336E-2</v>
      </c>
      <c r="G24" s="13">
        <v>-1.2029741766456964E-2</v>
      </c>
      <c r="H24" s="13">
        <v>-1.4270379314424781E-2</v>
      </c>
      <c r="I24" s="13">
        <v>1.5610727487165852E-2</v>
      </c>
      <c r="J24" s="13">
        <v>-7.8192314656094358E-3</v>
      </c>
      <c r="K24" s="13">
        <v>-9.9582377652732181E-3</v>
      </c>
      <c r="L24" s="13">
        <v>-1.8494487739273999E-3</v>
      </c>
      <c r="M24" s="13">
        <v>-1.6462746627905603E-2</v>
      </c>
      <c r="N24" s="14" t="s">
        <v>86</v>
      </c>
      <c r="O24" s="13">
        <v>-2.264187181571237E-2</v>
      </c>
      <c r="P24" s="13">
        <v>-1.8071908110075453E-2</v>
      </c>
      <c r="Q24" s="13">
        <v>-5.6062411625016099E-3</v>
      </c>
      <c r="R24" s="13">
        <v>-3.2778284218919568E-2</v>
      </c>
      <c r="S24" s="13">
        <v>1.0691405555081272E-3</v>
      </c>
      <c r="T24" s="13">
        <v>-4.3868935697474319E-2</v>
      </c>
      <c r="U24" s="13">
        <v>-1.0281604595343784E-2</v>
      </c>
      <c r="V24" s="13">
        <v>3.5333099376197281E-2</v>
      </c>
      <c r="W24" s="13">
        <v>2.2867952026581654E-2</v>
      </c>
      <c r="X24" s="13">
        <v>4.7754764061549659E-2</v>
      </c>
      <c r="Y24" s="14" t="s">
        <v>107</v>
      </c>
      <c r="Z24" s="13">
        <v>4.3091841021802385E-2</v>
      </c>
      <c r="AA24" s="13">
        <v>-2.0368314576153176E-2</v>
      </c>
      <c r="AB24" s="13">
        <v>2.1795921232591435E-2</v>
      </c>
      <c r="AC24" s="13">
        <v>5.0693253281534406E-3</v>
      </c>
      <c r="AD24" s="13">
        <v>3.4836544409210274E-2</v>
      </c>
      <c r="AE24" s="13">
        <v>-1.5570419443777718E-2</v>
      </c>
      <c r="AF24" s="13">
        <v>1.4587827820721086E-2</v>
      </c>
      <c r="AG24" s="13">
        <v>3.9401805410329796E-2</v>
      </c>
      <c r="AH24" s="13">
        <v>5.8560101556987577E-3</v>
      </c>
      <c r="AI24" s="13">
        <v>3.6090979975689733E-2</v>
      </c>
      <c r="AJ24" s="13">
        <v>3.7449619327098498E-2</v>
      </c>
      <c r="AK24" s="14" t="s">
        <v>108</v>
      </c>
      <c r="AL24" s="13">
        <v>1.4930484160555535E-2</v>
      </c>
      <c r="AM24" s="13">
        <v>5.2175354689438288E-3</v>
      </c>
      <c r="AN24" s="16">
        <v>2.5139176734636288E-2</v>
      </c>
    </row>
    <row r="25" spans="1:40" ht="24">
      <c r="A25" s="10" t="s">
        <v>61</v>
      </c>
      <c r="B25" s="11" t="s">
        <v>41</v>
      </c>
      <c r="C25" s="12">
        <v>-2.4335883146432011E-2</v>
      </c>
      <c r="D25" s="13">
        <v>5.7720464917851103E-3</v>
      </c>
      <c r="E25" s="13">
        <v>3.9725154239922233E-2</v>
      </c>
      <c r="F25" s="13">
        <v>-5.9552586469809963E-3</v>
      </c>
      <c r="G25" s="14" t="s">
        <v>109</v>
      </c>
      <c r="H25" s="13">
        <v>-1.8198923953868865E-2</v>
      </c>
      <c r="I25" s="13">
        <v>-4.18015973451311E-2</v>
      </c>
      <c r="J25" s="13">
        <v>-3.8296302396129682E-2</v>
      </c>
      <c r="K25" s="13">
        <v>-2.4925387853905329E-2</v>
      </c>
      <c r="L25" s="13">
        <v>-2.3602204568927136E-2</v>
      </c>
      <c r="M25" s="13">
        <v>9.5332814193158835E-3</v>
      </c>
      <c r="N25" s="13">
        <v>-1.1987866653513677E-2</v>
      </c>
      <c r="O25" s="13">
        <v>-9.7307800830459083E-3</v>
      </c>
      <c r="P25" s="13">
        <v>-1.3341666277105197E-2</v>
      </c>
      <c r="Q25" s="13">
        <v>-2.8067595144823144E-2</v>
      </c>
      <c r="R25" s="13">
        <v>-2.2819269459194626E-2</v>
      </c>
      <c r="S25" s="13">
        <v>-2.5508734070350599E-2</v>
      </c>
      <c r="T25" s="13">
        <v>3.4759504755302937E-3</v>
      </c>
      <c r="U25" s="13">
        <v>1.3230794124428912E-2</v>
      </c>
      <c r="V25" s="13">
        <v>7.4938481327435271E-3</v>
      </c>
      <c r="W25" s="13">
        <v>-1.231667869112948E-4</v>
      </c>
      <c r="X25" s="13">
        <v>-2.4170450398487791E-2</v>
      </c>
      <c r="Y25" s="13">
        <v>8.6774163613772704E-3</v>
      </c>
      <c r="Z25" s="13">
        <v>3.7649186501098192E-2</v>
      </c>
      <c r="AA25" s="13">
        <v>1.6381218601109058E-2</v>
      </c>
      <c r="AB25" s="13">
        <v>1.9107406203125857E-2</v>
      </c>
      <c r="AC25" s="13">
        <v>8.930079986538891E-3</v>
      </c>
      <c r="AD25" s="14" t="s">
        <v>108</v>
      </c>
      <c r="AE25" s="13">
        <v>2.5910345909423874E-2</v>
      </c>
      <c r="AF25" s="13">
        <v>1.6554106930272261E-2</v>
      </c>
      <c r="AG25" s="13">
        <v>4.5817588435243806E-2</v>
      </c>
      <c r="AH25" s="13">
        <v>7.9877840737443417E-3</v>
      </c>
      <c r="AI25" s="13">
        <v>1.1715788904128784E-2</v>
      </c>
      <c r="AJ25" s="13">
        <v>2.7477731763575847E-2</v>
      </c>
      <c r="AK25" s="14" t="s">
        <v>96</v>
      </c>
      <c r="AL25" s="13">
        <v>3.9222640968794929E-2</v>
      </c>
      <c r="AM25" s="13">
        <v>1.3859854042811327E-2</v>
      </c>
      <c r="AN25" s="16">
        <v>4.7297752727080505E-2</v>
      </c>
    </row>
    <row r="26" spans="1:40" ht="24">
      <c r="A26" s="10" t="s">
        <v>62</v>
      </c>
      <c r="B26" s="11" t="s">
        <v>41</v>
      </c>
      <c r="C26" s="12">
        <v>2.9902095612596977E-2</v>
      </c>
      <c r="D26" s="13">
        <v>3.6002501888519008E-2</v>
      </c>
      <c r="E26" s="13">
        <v>2.3828490666041351E-2</v>
      </c>
      <c r="F26" s="14" t="s">
        <v>110</v>
      </c>
      <c r="G26" s="14" t="s">
        <v>108</v>
      </c>
      <c r="H26" s="13">
        <v>2.5385765475145795E-2</v>
      </c>
      <c r="I26" s="13">
        <v>4.3882198784970267E-2</v>
      </c>
      <c r="J26" s="13">
        <v>2.1291956240213124E-2</v>
      </c>
      <c r="K26" s="13">
        <v>-1.0645756055879137E-2</v>
      </c>
      <c r="L26" s="13">
        <v>3.0847405358891859E-2</v>
      </c>
      <c r="M26" s="14" t="s">
        <v>107</v>
      </c>
      <c r="N26" s="13">
        <v>3.4733284566457835E-2</v>
      </c>
      <c r="O26" s="13">
        <v>1.5354500886704267E-2</v>
      </c>
      <c r="P26" s="13">
        <v>1.4107216651739725E-2</v>
      </c>
      <c r="Q26" s="13">
        <v>-3.0893632865162863E-3</v>
      </c>
      <c r="R26" s="13">
        <v>1.9328352401380835E-2</v>
      </c>
      <c r="S26" s="13">
        <v>6.0882023362807619E-3</v>
      </c>
      <c r="T26" s="13">
        <v>1.5293613296950812E-2</v>
      </c>
      <c r="U26" s="13">
        <v>-1.436418489313661E-2</v>
      </c>
      <c r="V26" s="13">
        <v>-4.7336622282892732E-2</v>
      </c>
      <c r="W26" s="13">
        <v>-2.4019856999860804E-2</v>
      </c>
      <c r="X26" s="13">
        <v>-1.810672665479238E-2</v>
      </c>
      <c r="Y26" s="13">
        <v>1.2447268679687585E-2</v>
      </c>
      <c r="Z26" s="13">
        <v>-6.7296127954085691E-3</v>
      </c>
      <c r="AA26" s="13">
        <v>-2.570449130661568E-2</v>
      </c>
      <c r="AB26" s="13">
        <v>-2.0681796972094265E-2</v>
      </c>
      <c r="AC26" s="13">
        <v>-3.1484488348888E-2</v>
      </c>
      <c r="AD26" s="14" t="s">
        <v>109</v>
      </c>
      <c r="AE26" s="13">
        <v>-2.0454466287756129E-2</v>
      </c>
      <c r="AF26" s="13">
        <v>-3.7313317670584482E-2</v>
      </c>
      <c r="AG26" s="13">
        <v>3.0187313905548174E-3</v>
      </c>
      <c r="AH26" s="13">
        <v>-5.1605894684464927E-3</v>
      </c>
      <c r="AI26" s="13">
        <v>-8.5037558773951236E-3</v>
      </c>
      <c r="AJ26" s="13">
        <v>-1.6127603941135618E-2</v>
      </c>
      <c r="AK26" s="13">
        <v>-7.7005866652072822E-3</v>
      </c>
      <c r="AL26" s="13">
        <v>-3.0792322946112038E-3</v>
      </c>
      <c r="AM26" s="13">
        <v>-2.0154773813098818E-2</v>
      </c>
      <c r="AN26" s="16">
        <v>5.7716882124734725E-3</v>
      </c>
    </row>
    <row r="27" spans="1:40" ht="24">
      <c r="A27" s="10" t="s">
        <v>63</v>
      </c>
      <c r="B27" s="11" t="s">
        <v>41</v>
      </c>
      <c r="C27" s="12">
        <v>-1.6658672105940551E-2</v>
      </c>
      <c r="D27" s="14" t="s">
        <v>82</v>
      </c>
      <c r="E27" s="13">
        <v>-3.9303821487032209E-2</v>
      </c>
      <c r="F27" s="13">
        <v>-3.351874375343461E-2</v>
      </c>
      <c r="G27" s="13">
        <v>-2.7627075523514781E-2</v>
      </c>
      <c r="H27" s="13">
        <v>-4.0222353361258553E-2</v>
      </c>
      <c r="I27" s="14" t="s">
        <v>111</v>
      </c>
      <c r="J27" s="13">
        <v>-5.512102326779688E-3</v>
      </c>
      <c r="K27" s="13">
        <v>-1.511431571679831E-2</v>
      </c>
      <c r="L27" s="14" t="s">
        <v>82</v>
      </c>
      <c r="M27" s="13">
        <v>-2.2503032422758713E-2</v>
      </c>
      <c r="N27" s="13">
        <v>-5.4813573303079798E-3</v>
      </c>
      <c r="O27" s="13">
        <v>3.2209884207574375E-2</v>
      </c>
      <c r="P27" s="13">
        <v>-2.3029622893010734E-2</v>
      </c>
      <c r="Q27" s="14" t="s">
        <v>112</v>
      </c>
      <c r="R27" s="13">
        <v>1.11855247612916E-2</v>
      </c>
      <c r="S27" s="13">
        <v>-2.6653460254232174E-2</v>
      </c>
      <c r="T27" s="13">
        <v>6.2355593473611536E-4</v>
      </c>
      <c r="U27" s="13">
        <v>7.099643450387153E-3</v>
      </c>
      <c r="V27" s="13">
        <v>9.896811322762664E-3</v>
      </c>
      <c r="W27" s="13">
        <v>-3.5195552181385113E-2</v>
      </c>
      <c r="X27" s="13">
        <v>-1.2881781075943904E-2</v>
      </c>
      <c r="Y27" s="13">
        <v>3.2830721788549518E-2</v>
      </c>
      <c r="Z27" s="13">
        <v>-1.2907461366011718E-2</v>
      </c>
      <c r="AA27" s="13">
        <v>1.5841320305571036E-2</v>
      </c>
      <c r="AB27" s="13">
        <v>2.0117545673065965E-2</v>
      </c>
      <c r="AC27" s="13">
        <v>1.4192717403905667E-3</v>
      </c>
      <c r="AD27" s="13">
        <v>-3.0342130614849625E-3</v>
      </c>
      <c r="AE27" s="13">
        <v>3.352078350313923E-2</v>
      </c>
      <c r="AF27" s="13">
        <v>6.8998922480777505E-4</v>
      </c>
      <c r="AG27" s="14" t="s">
        <v>110</v>
      </c>
      <c r="AH27" s="14" t="s">
        <v>90</v>
      </c>
      <c r="AI27" s="13">
        <v>8.9498591284021423E-3</v>
      </c>
      <c r="AJ27" s="13">
        <v>3.5979495270605788E-2</v>
      </c>
      <c r="AK27" s="13">
        <v>-5.9246607733023692E-3</v>
      </c>
      <c r="AL27" s="13">
        <v>-8.2406031542523149E-3</v>
      </c>
      <c r="AM27" s="13">
        <v>2.0927460927903194E-2</v>
      </c>
      <c r="AN27" s="15" t="s">
        <v>91</v>
      </c>
    </row>
    <row r="28" spans="1:40" ht="24">
      <c r="A28" s="10" t="s">
        <v>64</v>
      </c>
      <c r="B28" s="11" t="s">
        <v>41</v>
      </c>
      <c r="C28" s="12">
        <v>3.3404764074860052E-2</v>
      </c>
      <c r="D28" s="13">
        <v>4.7251449818150215E-2</v>
      </c>
      <c r="E28" s="13">
        <v>-3.5834183479135417E-2</v>
      </c>
      <c r="F28" s="13">
        <v>2.3892405164033129E-2</v>
      </c>
      <c r="G28" s="13">
        <v>7.4600939811977256E-3</v>
      </c>
      <c r="H28" s="13">
        <v>2.1318330119525171E-2</v>
      </c>
      <c r="I28" s="13">
        <v>1.1261785284747429E-2</v>
      </c>
      <c r="J28" s="13">
        <v>4.3724025764784909E-2</v>
      </c>
      <c r="K28" s="13">
        <v>2.9145901615132995E-2</v>
      </c>
      <c r="L28" s="13">
        <v>4.0113587911632449E-2</v>
      </c>
      <c r="M28" s="13">
        <v>2.9770558312058947E-2</v>
      </c>
      <c r="N28" s="13">
        <v>3.5112396812257078E-2</v>
      </c>
      <c r="O28" s="13">
        <v>6.4675393743393681E-3</v>
      </c>
      <c r="P28" s="13">
        <v>1.9745023851224345E-2</v>
      </c>
      <c r="Q28" s="13">
        <v>1.0029174444649069E-2</v>
      </c>
      <c r="R28" s="13">
        <v>1.9926977014613802E-2</v>
      </c>
      <c r="S28" s="14" t="s">
        <v>78</v>
      </c>
      <c r="T28" s="13">
        <v>2.3289515111729899E-3</v>
      </c>
      <c r="U28" s="13">
        <v>-4.3193533427319152E-2</v>
      </c>
      <c r="V28" s="14" t="s">
        <v>104</v>
      </c>
      <c r="W28" s="13">
        <v>1.1941885904898458E-2</v>
      </c>
      <c r="X28" s="13">
        <v>3.8207292949226437E-2</v>
      </c>
      <c r="Y28" s="13">
        <v>1.5394203802384834E-2</v>
      </c>
      <c r="Z28" s="13">
        <v>2.9219493962658106E-3</v>
      </c>
      <c r="AA28" s="13">
        <v>-1.2372666399834023E-2</v>
      </c>
      <c r="AB28" s="13">
        <v>7.2091022303859388E-3</v>
      </c>
      <c r="AC28" s="13">
        <v>-1.1860463960014533E-2</v>
      </c>
      <c r="AD28" s="13">
        <v>-4.7184949871033645E-2</v>
      </c>
      <c r="AE28" s="13">
        <v>-3.5920348144710242E-2</v>
      </c>
      <c r="AF28" s="13">
        <v>-2.6125064641118217E-2</v>
      </c>
      <c r="AG28" s="13">
        <v>-1.8130885790822848E-2</v>
      </c>
      <c r="AH28" s="13">
        <v>-3.1169192376969933E-2</v>
      </c>
      <c r="AI28" s="13">
        <v>-2.2346558782112586E-2</v>
      </c>
      <c r="AJ28" s="13">
        <v>-1.2504547337482521E-2</v>
      </c>
      <c r="AK28" s="13">
        <v>1.4562678566040241E-3</v>
      </c>
      <c r="AL28" s="13">
        <v>-2.1760966214936308E-2</v>
      </c>
      <c r="AM28" s="13">
        <v>1.5074681977187376E-2</v>
      </c>
      <c r="AN28" s="16">
        <v>-2.0674874498937998E-2</v>
      </c>
    </row>
    <row r="29" spans="1:40" ht="24">
      <c r="A29" s="10" t="s">
        <v>65</v>
      </c>
      <c r="B29" s="11" t="s">
        <v>41</v>
      </c>
      <c r="C29" s="12">
        <v>-1.9732715592595925E-2</v>
      </c>
      <c r="D29" s="14" t="s">
        <v>94</v>
      </c>
      <c r="E29" s="13">
        <v>-3.8201489323848557E-2</v>
      </c>
      <c r="F29" s="13">
        <v>-2.561899567414087E-2</v>
      </c>
      <c r="G29" s="13">
        <v>-4.1052830595320645E-2</v>
      </c>
      <c r="H29" s="14" t="s">
        <v>113</v>
      </c>
      <c r="I29" s="14" t="s">
        <v>112</v>
      </c>
      <c r="J29" s="13">
        <v>7.1595995295255415E-3</v>
      </c>
      <c r="K29" s="13">
        <v>-7.0769919810024142E-3</v>
      </c>
      <c r="L29" s="13">
        <v>-3.2988738202943631E-2</v>
      </c>
      <c r="M29" s="13">
        <v>-1.6753636265754154E-2</v>
      </c>
      <c r="N29" s="13">
        <v>1.5305603177607513E-2</v>
      </c>
      <c r="O29" s="13">
        <v>4.2877927451918721E-3</v>
      </c>
      <c r="P29" s="13">
        <v>-9.2640002937047251E-3</v>
      </c>
      <c r="Q29" s="14" t="s">
        <v>111</v>
      </c>
      <c r="R29" s="13">
        <v>-2.4737785192569428E-3</v>
      </c>
      <c r="S29" s="13">
        <v>-3.6649484159552527E-2</v>
      </c>
      <c r="T29" s="13">
        <v>2.8004063697998936E-2</v>
      </c>
      <c r="U29" s="13">
        <v>1.6706985814071557E-2</v>
      </c>
      <c r="V29" s="13">
        <v>1.1103510141317123E-2</v>
      </c>
      <c r="W29" s="13">
        <v>-5.3338170063223899E-3</v>
      </c>
      <c r="X29" s="13">
        <v>1.8058852183395735E-3</v>
      </c>
      <c r="Y29" s="13">
        <v>4.3389621926425231E-2</v>
      </c>
      <c r="Z29" s="13">
        <v>-1.44076822117239E-2</v>
      </c>
      <c r="AA29" s="13">
        <v>1.7421195658148664E-2</v>
      </c>
      <c r="AB29" s="13">
        <v>2.7365651015831789E-2</v>
      </c>
      <c r="AC29" s="13">
        <v>7.9950125700234444E-3</v>
      </c>
      <c r="AD29" s="13">
        <v>4.3120644064594517E-2</v>
      </c>
      <c r="AE29" s="13">
        <v>4.5426706802355159E-2</v>
      </c>
      <c r="AF29" s="13">
        <v>-6.8196262125334245E-3</v>
      </c>
      <c r="AG29" s="14" t="s">
        <v>89</v>
      </c>
      <c r="AH29" s="13">
        <v>3.4646609753460712E-2</v>
      </c>
      <c r="AI29" s="13">
        <v>5.5140463001843755E-3</v>
      </c>
      <c r="AJ29" s="13">
        <v>4.0859251962416618E-2</v>
      </c>
      <c r="AK29" s="13">
        <v>-5.0409158714610526E-3</v>
      </c>
      <c r="AL29" s="13">
        <v>6.1111867753838999E-4</v>
      </c>
      <c r="AM29" s="13">
        <v>1.4324039007578199E-2</v>
      </c>
      <c r="AN29" s="15" t="s">
        <v>114</v>
      </c>
    </row>
    <row r="30" spans="1:40" ht="24">
      <c r="A30" s="10" t="s">
        <v>66</v>
      </c>
      <c r="B30" s="11" t="s">
        <v>41</v>
      </c>
      <c r="C30" s="12">
        <v>-1.1860125498824169E-2</v>
      </c>
      <c r="D30" s="13">
        <v>-1.0371414493076272E-4</v>
      </c>
      <c r="E30" s="13">
        <v>-1.2443304284092568E-2</v>
      </c>
      <c r="F30" s="14" t="s">
        <v>104</v>
      </c>
      <c r="G30" s="13">
        <v>-5.9325004178087722E-3</v>
      </c>
      <c r="H30" s="13">
        <v>4.9511799286216344E-3</v>
      </c>
      <c r="I30" s="13">
        <v>-2.59420726784917E-2</v>
      </c>
      <c r="J30" s="13">
        <v>-1.7355208435830386E-2</v>
      </c>
      <c r="K30" s="13">
        <v>-1.8994503481921401E-2</v>
      </c>
      <c r="L30" s="13">
        <v>6.4920964113071786E-3</v>
      </c>
      <c r="M30" s="13">
        <v>2.4249026002550886E-2</v>
      </c>
      <c r="N30" s="13">
        <v>-1.1827772209743506E-2</v>
      </c>
      <c r="O30" s="13">
        <v>-4.658215514001305E-2</v>
      </c>
      <c r="P30" s="13">
        <v>1.1067973185793473E-2</v>
      </c>
      <c r="Q30" s="13">
        <v>-3.387480834902809E-2</v>
      </c>
      <c r="R30" s="13">
        <v>-2.1823007169387343E-2</v>
      </c>
      <c r="S30" s="13">
        <v>-1.8526928101275014E-2</v>
      </c>
      <c r="T30" s="13">
        <v>-4.3153696578037345E-2</v>
      </c>
      <c r="U30" s="13">
        <v>3.7505922710516962E-2</v>
      </c>
      <c r="V30" s="13">
        <v>2.3862431358039192E-2</v>
      </c>
      <c r="W30" s="13">
        <v>2.4246827313743967E-2</v>
      </c>
      <c r="X30" s="14" t="s">
        <v>96</v>
      </c>
      <c r="Y30" s="13">
        <v>5.6597516544507282E-3</v>
      </c>
      <c r="Z30" s="13">
        <v>4.3474837318584952E-2</v>
      </c>
      <c r="AA30" s="14" t="s">
        <v>105</v>
      </c>
      <c r="AB30" s="13">
        <v>3.0620890332033041E-2</v>
      </c>
      <c r="AC30" s="13">
        <v>8.955892803209525E-3</v>
      </c>
      <c r="AD30" s="14" t="s">
        <v>110</v>
      </c>
      <c r="AE30" s="13">
        <v>8.6894869807573188E-3</v>
      </c>
      <c r="AF30" s="13">
        <v>5.469219160700675E-3</v>
      </c>
      <c r="AG30" s="13">
        <v>5.2888715754781327E-3</v>
      </c>
      <c r="AH30" s="13">
        <v>7.4142823232193717E-3</v>
      </c>
      <c r="AI30" s="13">
        <v>1.9574374350484106E-2</v>
      </c>
      <c r="AJ30" s="13">
        <v>1.1016104775328142E-2</v>
      </c>
      <c r="AK30" s="14" t="s">
        <v>105</v>
      </c>
      <c r="AL30" s="13">
        <v>3.2308864464357677E-2</v>
      </c>
      <c r="AM30" s="13">
        <v>2.9640136917920158E-2</v>
      </c>
      <c r="AN30" s="16">
        <v>-1.001222523486358E-2</v>
      </c>
    </row>
    <row r="31" spans="1:40" ht="24">
      <c r="A31" s="10" t="s">
        <v>67</v>
      </c>
      <c r="B31" s="11" t="s">
        <v>41</v>
      </c>
      <c r="C31" s="17" t="s">
        <v>115</v>
      </c>
      <c r="D31" s="13">
        <v>-1.5717099090019983E-2</v>
      </c>
      <c r="E31" s="13">
        <v>-1.8619106694617329E-2</v>
      </c>
      <c r="F31" s="13">
        <v>2.4045503680086507E-2</v>
      </c>
      <c r="G31" s="13">
        <v>9.4276176616106197E-3</v>
      </c>
      <c r="H31" s="13">
        <v>-2.9043296010442466E-2</v>
      </c>
      <c r="I31" s="13">
        <v>-1.6832835601421594E-2</v>
      </c>
      <c r="J31" s="13">
        <v>-3.3494438180685732E-2</v>
      </c>
      <c r="K31" s="13">
        <v>-2.2153073609125388E-2</v>
      </c>
      <c r="L31" s="13">
        <v>1.5295422372999535E-2</v>
      </c>
      <c r="M31" s="14" t="s">
        <v>116</v>
      </c>
      <c r="N31" s="13">
        <v>-1.618780916173895E-2</v>
      </c>
      <c r="O31" s="13">
        <v>3.0526253457865051E-2</v>
      </c>
      <c r="P31" s="13">
        <v>-1.1472682207210578E-2</v>
      </c>
      <c r="Q31" s="13">
        <v>-2.2561048231685938E-2</v>
      </c>
      <c r="R31" s="13">
        <v>-2.1166072831361293E-2</v>
      </c>
      <c r="S31" s="13">
        <v>-2.3624264215120986E-2</v>
      </c>
      <c r="T31" s="13">
        <v>-1.201135427595032E-2</v>
      </c>
      <c r="U31" s="13">
        <v>2.5171999052988267E-2</v>
      </c>
      <c r="V31" s="13">
        <v>2.9498875734450886E-2</v>
      </c>
      <c r="W31" s="13">
        <v>4.7826499863447267E-2</v>
      </c>
      <c r="X31" s="13">
        <v>1.658317729930588E-2</v>
      </c>
      <c r="Y31" s="14" t="s">
        <v>117</v>
      </c>
      <c r="Z31" s="13">
        <v>1.4991996544396636E-2</v>
      </c>
      <c r="AA31" s="13">
        <v>1.5082669782431266E-2</v>
      </c>
      <c r="AB31" s="13">
        <v>2.5311501657685197E-4</v>
      </c>
      <c r="AC31" s="13">
        <v>-2.2788074735477334E-2</v>
      </c>
      <c r="AD31" s="14" t="s">
        <v>107</v>
      </c>
      <c r="AE31" s="14" t="s">
        <v>105</v>
      </c>
      <c r="AF31" s="13">
        <v>-2.9317787254421027E-2</v>
      </c>
      <c r="AG31" s="14" t="s">
        <v>118</v>
      </c>
      <c r="AH31" s="13">
        <v>3.3370944157393279E-2</v>
      </c>
      <c r="AI31" s="13">
        <v>2.7396145316569524E-2</v>
      </c>
      <c r="AJ31" s="14" t="s">
        <v>119</v>
      </c>
      <c r="AK31" s="13">
        <v>-5.5329433187989146E-3</v>
      </c>
      <c r="AL31" s="13">
        <v>2.6603345042070167E-2</v>
      </c>
      <c r="AM31" s="13">
        <v>2.1980323386320075E-4</v>
      </c>
      <c r="AN31" s="15" t="s">
        <v>89</v>
      </c>
    </row>
    <row r="32" spans="1:40" ht="24">
      <c r="A32" s="10" t="s">
        <v>68</v>
      </c>
      <c r="B32" s="11" t="s">
        <v>41</v>
      </c>
      <c r="C32" s="17" t="s">
        <v>97</v>
      </c>
      <c r="D32" s="13">
        <v>3.0877880562592056E-2</v>
      </c>
      <c r="E32" s="13">
        <v>9.0766278602100407E-3</v>
      </c>
      <c r="F32" s="13">
        <v>5.6162965945715715E-3</v>
      </c>
      <c r="G32" s="13">
        <v>8.5459236305224385E-3</v>
      </c>
      <c r="H32" s="13">
        <v>2.0218685547502613E-2</v>
      </c>
      <c r="I32" s="13">
        <v>4.3531549739967063E-2</v>
      </c>
      <c r="J32" s="13">
        <v>2.8363571947148686E-2</v>
      </c>
      <c r="K32" s="13">
        <v>2.874265945882384E-2</v>
      </c>
      <c r="L32" s="14" t="s">
        <v>120</v>
      </c>
      <c r="M32" s="14" t="s">
        <v>117</v>
      </c>
      <c r="N32" s="14" t="s">
        <v>95</v>
      </c>
      <c r="O32" s="13">
        <v>3.0560752458828347E-2</v>
      </c>
      <c r="P32" s="13">
        <v>-8.5637801676902593E-3</v>
      </c>
      <c r="Q32" s="13">
        <v>3.2845114454893874E-2</v>
      </c>
      <c r="R32" s="13">
        <v>-2.6274500241700659E-2</v>
      </c>
      <c r="S32" s="13">
        <v>1.0344577572175953E-2</v>
      </c>
      <c r="T32" s="13">
        <v>1.1899836041177492E-2</v>
      </c>
      <c r="U32" s="13">
        <v>-4.2837175597118714E-2</v>
      </c>
      <c r="V32" s="13">
        <v>1.5255910266972273E-2</v>
      </c>
      <c r="W32" s="13">
        <v>-3.1756059606147351E-3</v>
      </c>
      <c r="X32" s="13">
        <v>1.2139922760027131E-2</v>
      </c>
      <c r="Y32" s="14" t="s">
        <v>116</v>
      </c>
      <c r="Z32" s="13">
        <v>-2.9713194677350094E-2</v>
      </c>
      <c r="AA32" s="13">
        <v>-3.6262852239092848E-2</v>
      </c>
      <c r="AB32" s="13">
        <v>-2.3909097059191121E-2</v>
      </c>
      <c r="AC32" s="13">
        <v>-3.4331433134245325E-2</v>
      </c>
      <c r="AD32" s="13">
        <v>1.2302632966816997E-2</v>
      </c>
      <c r="AE32" s="13">
        <v>-3.339609638945E-2</v>
      </c>
      <c r="AF32" s="13">
        <v>-2.7389734651638905E-2</v>
      </c>
      <c r="AG32" s="13">
        <v>1.431795686427482E-2</v>
      </c>
      <c r="AH32" s="13">
        <v>-2.7033117123103217E-2</v>
      </c>
      <c r="AI32" s="13">
        <v>-1.535410795968962E-2</v>
      </c>
      <c r="AJ32" s="13">
        <v>8.5905537839731597E-3</v>
      </c>
      <c r="AK32" s="13">
        <v>-1.8849743066093497E-2</v>
      </c>
      <c r="AL32" s="13">
        <v>-4.6027865066180944E-2</v>
      </c>
      <c r="AM32" s="13">
        <v>-2.5571153997513668E-2</v>
      </c>
      <c r="AN32" s="16">
        <v>1.0087558071144581E-2</v>
      </c>
    </row>
    <row r="33" spans="1:40" ht="24">
      <c r="A33" s="10" t="s">
        <v>69</v>
      </c>
      <c r="B33" s="11" t="s">
        <v>41</v>
      </c>
      <c r="C33" s="12">
        <v>-7.2334163011755969E-3</v>
      </c>
      <c r="D33" s="13">
        <v>4.2954150668290079E-2</v>
      </c>
      <c r="E33" s="13">
        <v>-1.7273216408174967E-3</v>
      </c>
      <c r="F33" s="13">
        <v>4.895866791479883E-3</v>
      </c>
      <c r="G33" s="13">
        <v>-1.7849083971949294E-2</v>
      </c>
      <c r="H33" s="14" t="s">
        <v>121</v>
      </c>
      <c r="I33" s="14" t="s">
        <v>113</v>
      </c>
      <c r="J33" s="13">
        <v>-2.4783611837570756E-2</v>
      </c>
      <c r="K33" s="13">
        <v>-2.1950745710206183E-2</v>
      </c>
      <c r="L33" s="13">
        <v>2.6666926681107209E-2</v>
      </c>
      <c r="M33" s="13">
        <v>-2.883342889496943E-2</v>
      </c>
      <c r="N33" s="13">
        <v>-1.3936349454064625E-2</v>
      </c>
      <c r="O33" s="14" t="s">
        <v>122</v>
      </c>
      <c r="P33" s="13">
        <v>-1.9007384341318417E-3</v>
      </c>
      <c r="Q33" s="13">
        <v>-4.0050478090184881E-2</v>
      </c>
      <c r="R33" s="13">
        <v>-2.9229628632410645E-2</v>
      </c>
      <c r="S33" s="13">
        <v>8.942512759569891E-3</v>
      </c>
      <c r="T33" s="13">
        <v>-4.3104465809338334E-2</v>
      </c>
      <c r="U33" s="13">
        <v>1.6264185013063627E-2</v>
      </c>
      <c r="V33" s="13">
        <v>2.0974874644214391E-2</v>
      </c>
      <c r="W33" s="14" t="s">
        <v>123</v>
      </c>
      <c r="X33" s="14" t="s">
        <v>119</v>
      </c>
      <c r="Y33" s="13">
        <v>2.0084041740905858E-2</v>
      </c>
      <c r="Z33" s="14" t="s">
        <v>124</v>
      </c>
      <c r="AA33" s="13">
        <v>2.6668134302593505E-2</v>
      </c>
      <c r="AB33" s="13">
        <v>-1.9658866933661779E-3</v>
      </c>
      <c r="AC33" s="13">
        <v>1.588705439842801E-2</v>
      </c>
      <c r="AD33" s="13">
        <v>2.4869863430278569E-2</v>
      </c>
      <c r="AE33" s="13">
        <v>-7.4761523160197579E-3</v>
      </c>
      <c r="AF33" s="13">
        <v>2.3052488767305791E-2</v>
      </c>
      <c r="AG33" s="13">
        <v>-3.0517495690635037E-2</v>
      </c>
      <c r="AH33" s="13">
        <v>-7.1547684791905264E-3</v>
      </c>
      <c r="AI33" s="13">
        <v>1.1709102603855373E-2</v>
      </c>
      <c r="AJ33" s="13">
        <v>1.0069808447692285E-3</v>
      </c>
      <c r="AK33" s="13">
        <v>4.3581477330552364E-2</v>
      </c>
      <c r="AL33" s="13">
        <v>2.1940238457417407E-2</v>
      </c>
      <c r="AM33" s="13">
        <v>1.9721105802743282E-3</v>
      </c>
      <c r="AN33" s="16">
        <v>-3.078931687426056E-2</v>
      </c>
    </row>
    <row r="34" spans="1:40" ht="24">
      <c r="A34" s="10" t="s">
        <v>70</v>
      </c>
      <c r="B34" s="11" t="s">
        <v>41</v>
      </c>
      <c r="C34" s="12">
        <v>1.8864843900300316E-2</v>
      </c>
      <c r="D34" s="13">
        <v>-1.9743507885389348E-3</v>
      </c>
      <c r="E34" s="13">
        <v>1.4144138187447333E-2</v>
      </c>
      <c r="F34" s="13">
        <v>1.0893437314265455E-2</v>
      </c>
      <c r="G34" s="13">
        <v>2.7028830626637915E-2</v>
      </c>
      <c r="H34" s="13">
        <v>1.039978487285014E-3</v>
      </c>
      <c r="I34" s="13">
        <v>4.0871882076974307E-2</v>
      </c>
      <c r="J34" s="13">
        <v>1.8470650960568692E-2</v>
      </c>
      <c r="K34" s="13">
        <v>-9.147720945803588E-3</v>
      </c>
      <c r="L34" s="14" t="s">
        <v>118</v>
      </c>
      <c r="M34" s="14" t="s">
        <v>119</v>
      </c>
      <c r="N34" s="13">
        <v>3.6715996907551167E-2</v>
      </c>
      <c r="O34" s="14" t="s">
        <v>106</v>
      </c>
      <c r="P34" s="13">
        <v>-2.683423549029301E-4</v>
      </c>
      <c r="Q34" s="13">
        <v>3.5907466273946052E-2</v>
      </c>
      <c r="R34" s="13">
        <v>2.975855542322111E-2</v>
      </c>
      <c r="S34" s="13">
        <v>1.0276931283900123E-2</v>
      </c>
      <c r="T34" s="14" t="s">
        <v>108</v>
      </c>
      <c r="U34" s="13">
        <v>-3.5522058726253858E-2</v>
      </c>
      <c r="V34" s="13">
        <v>-1.233616653198232E-2</v>
      </c>
      <c r="W34" s="13">
        <v>-4.5228663012105201E-2</v>
      </c>
      <c r="X34" s="14" t="s">
        <v>125</v>
      </c>
      <c r="Y34" s="13">
        <v>8.5430242769058123E-3</v>
      </c>
      <c r="Z34" s="13">
        <v>-2.7256023118539849E-2</v>
      </c>
      <c r="AA34" s="13">
        <v>-3.2466180949687437E-2</v>
      </c>
      <c r="AB34" s="13">
        <v>-2.599928521887463E-3</v>
      </c>
      <c r="AC34" s="13">
        <v>-3.4716014938521153E-2</v>
      </c>
      <c r="AD34" s="13">
        <v>-1.585123025510388E-2</v>
      </c>
      <c r="AE34" s="13">
        <v>5.5067920249727391E-3</v>
      </c>
      <c r="AF34" s="13">
        <v>-4.0499206222638813E-2</v>
      </c>
      <c r="AG34" s="13">
        <v>3.5135166774807131E-2</v>
      </c>
      <c r="AH34" s="13">
        <v>2.3002369947100618E-2</v>
      </c>
      <c r="AI34" s="13">
        <v>-1.6902301397397203E-2</v>
      </c>
      <c r="AJ34" s="14" t="s">
        <v>112</v>
      </c>
      <c r="AK34" s="13">
        <v>-2.9337521233346306E-2</v>
      </c>
      <c r="AL34" s="13">
        <v>-4.0258236908621292E-2</v>
      </c>
      <c r="AM34" s="13">
        <v>-3.6529910493874489E-2</v>
      </c>
      <c r="AN34" s="16">
        <v>3.859987066125687E-2</v>
      </c>
    </row>
    <row r="35" spans="1:40" ht="24">
      <c r="A35" s="10" t="s">
        <v>71</v>
      </c>
      <c r="B35" s="11" t="s">
        <v>41</v>
      </c>
      <c r="C35" s="12">
        <v>2.496645784177217E-2</v>
      </c>
      <c r="D35" s="14" t="s">
        <v>115</v>
      </c>
      <c r="E35" s="13">
        <v>2.1640602147144149E-2</v>
      </c>
      <c r="F35" s="14" t="s">
        <v>88</v>
      </c>
      <c r="G35" s="13">
        <v>-2.3770418985277295E-2</v>
      </c>
      <c r="H35" s="14" t="s">
        <v>106</v>
      </c>
      <c r="I35" s="13">
        <v>1.7909493612481221E-3</v>
      </c>
      <c r="J35" s="13">
        <v>1.0746361921754146E-2</v>
      </c>
      <c r="K35" s="13">
        <v>3.0521966792883534E-2</v>
      </c>
      <c r="L35" s="14" t="s">
        <v>126</v>
      </c>
      <c r="M35" s="13">
        <v>1.6486215410129266E-2</v>
      </c>
      <c r="N35" s="13">
        <v>4.6750538272364375E-2</v>
      </c>
      <c r="O35" s="13">
        <v>-1.5821765024906193E-2</v>
      </c>
      <c r="P35" s="13">
        <v>1.0139597480247666E-2</v>
      </c>
      <c r="Q35" s="13">
        <v>-1.2856994757377279E-2</v>
      </c>
      <c r="R35" s="13">
        <v>-1.3503441785621623E-2</v>
      </c>
      <c r="S35" s="13">
        <v>4.0171665113616258E-2</v>
      </c>
      <c r="T35" s="13">
        <v>-7.4839935149761004E-3</v>
      </c>
      <c r="U35" s="13">
        <v>-2.0065034521937825E-2</v>
      </c>
      <c r="V35" s="13">
        <v>3.7667607473772485E-2</v>
      </c>
      <c r="W35" s="13">
        <v>2.9839086637500579E-3</v>
      </c>
      <c r="X35" s="14" t="s">
        <v>112</v>
      </c>
      <c r="Y35" s="13">
        <v>1.2094831998045428E-2</v>
      </c>
      <c r="Z35" s="13">
        <v>-3.16158764993326E-3</v>
      </c>
      <c r="AA35" s="13">
        <v>-8.5232331960623277E-3</v>
      </c>
      <c r="AB35" s="13">
        <v>-1.06014710698101E-2</v>
      </c>
      <c r="AC35" s="13">
        <v>5.6534936587163609E-3</v>
      </c>
      <c r="AD35" s="13">
        <v>-1.7752349109724629E-2</v>
      </c>
      <c r="AE35" s="14" t="s">
        <v>127</v>
      </c>
      <c r="AF35" s="13">
        <v>6.2264743883305813E-3</v>
      </c>
      <c r="AG35" s="13">
        <v>-2.2892203920589455E-2</v>
      </c>
      <c r="AH35" s="14" t="s">
        <v>82</v>
      </c>
      <c r="AI35" s="13">
        <v>-3.6698848953827343E-2</v>
      </c>
      <c r="AJ35" s="14" t="s">
        <v>125</v>
      </c>
      <c r="AK35" s="13">
        <v>6.6216085531508413E-3</v>
      </c>
      <c r="AL35" s="13">
        <v>-2.8119785581117423E-3</v>
      </c>
      <c r="AM35" s="13">
        <v>7.7630015015333282E-3</v>
      </c>
      <c r="AN35" s="16">
        <v>-3.0318389103227303E-2</v>
      </c>
    </row>
    <row r="36" spans="1:40" ht="24">
      <c r="A36" s="10" t="s">
        <v>72</v>
      </c>
      <c r="B36" s="11" t="s">
        <v>41</v>
      </c>
      <c r="C36" s="12">
        <v>2.9927871017901449E-2</v>
      </c>
      <c r="D36" s="14" t="s">
        <v>119</v>
      </c>
      <c r="E36" s="13">
        <v>4.0997326672649631E-2</v>
      </c>
      <c r="F36" s="13">
        <v>2.3732659757590837E-2</v>
      </c>
      <c r="G36" s="13">
        <v>-1.5820864299679458E-4</v>
      </c>
      <c r="H36" s="14" t="s">
        <v>120</v>
      </c>
      <c r="I36" s="13">
        <v>-5.3204977733996685E-3</v>
      </c>
      <c r="J36" s="13">
        <v>3.8980775636646925E-2</v>
      </c>
      <c r="K36" s="13">
        <v>-1.0529404923495961E-2</v>
      </c>
      <c r="L36" s="14" t="s">
        <v>128</v>
      </c>
      <c r="M36" s="13">
        <v>4.7175280258449137E-2</v>
      </c>
      <c r="N36" s="13">
        <v>2.2181398761994799E-2</v>
      </c>
      <c r="O36" s="13">
        <v>-7.7373727866179107E-3</v>
      </c>
      <c r="P36" s="13">
        <v>3.278968800347596E-2</v>
      </c>
      <c r="Q36" s="13">
        <v>-3.4844044051423211E-2</v>
      </c>
      <c r="R36" s="13">
        <v>4.517310508628445E-3</v>
      </c>
      <c r="S36" s="13">
        <v>4.7116211771309056E-2</v>
      </c>
      <c r="T36" s="13">
        <v>-5.4373638066791624E-3</v>
      </c>
      <c r="U36" s="13">
        <v>1.2924333490838512E-2</v>
      </c>
      <c r="V36" s="13">
        <v>1.1714307992151077E-2</v>
      </c>
      <c r="W36" s="14" t="s">
        <v>129</v>
      </c>
      <c r="X36" s="13">
        <v>3.0112021048478983E-3</v>
      </c>
      <c r="Y36" s="13">
        <v>-3.0911512565557561E-3</v>
      </c>
      <c r="Z36" s="13">
        <v>2.7965680886596851E-2</v>
      </c>
      <c r="AA36" s="13">
        <v>-3.5723635509351479E-4</v>
      </c>
      <c r="AB36" s="13">
        <v>-2.6606018027069345E-2</v>
      </c>
      <c r="AC36" s="13">
        <v>3.8049777610294016E-3</v>
      </c>
      <c r="AD36" s="13">
        <v>-2.3331736302382437E-2</v>
      </c>
      <c r="AE36" s="13">
        <v>-3.4469812786315293E-2</v>
      </c>
      <c r="AF36" s="13">
        <v>-6.1971370373480935E-3</v>
      </c>
      <c r="AG36" s="13">
        <v>-3.7239567445344623E-2</v>
      </c>
      <c r="AH36" s="13">
        <v>-3.7136352473542605E-2</v>
      </c>
      <c r="AI36" s="13">
        <v>-2.2417305893609386E-2</v>
      </c>
      <c r="AJ36" s="13">
        <v>-4.4717813837666626E-2</v>
      </c>
      <c r="AK36" s="13">
        <v>-8.4223289781830916E-3</v>
      </c>
      <c r="AL36" s="13">
        <v>-2.0083918086835999E-2</v>
      </c>
      <c r="AM36" s="13">
        <v>-7.6671018551198924E-3</v>
      </c>
      <c r="AN36" s="16">
        <v>-4.3989315246257196E-2</v>
      </c>
    </row>
    <row r="37" spans="1:40" ht="24">
      <c r="A37" s="10" t="s">
        <v>73</v>
      </c>
      <c r="B37" s="11" t="s">
        <v>41</v>
      </c>
      <c r="C37" s="17" t="s">
        <v>111</v>
      </c>
      <c r="D37" s="14" t="s">
        <v>130</v>
      </c>
      <c r="E37" s="13">
        <v>-3.769704366549596E-4</v>
      </c>
      <c r="F37" s="13">
        <v>-7.7509034280664224E-5</v>
      </c>
      <c r="G37" s="13">
        <v>5.6620067620179295E-3</v>
      </c>
      <c r="H37" s="13">
        <v>4.279919184199997E-2</v>
      </c>
      <c r="I37" s="14" t="s">
        <v>94</v>
      </c>
      <c r="J37" s="13">
        <v>-1.6246443477471652E-2</v>
      </c>
      <c r="K37" s="13">
        <v>-2.3843485484522479E-2</v>
      </c>
      <c r="L37" s="13">
        <v>2.8845189383243177E-2</v>
      </c>
      <c r="M37" s="13">
        <v>-1.5530889258833242E-2</v>
      </c>
      <c r="N37" s="13">
        <v>-1.7024388970597496E-2</v>
      </c>
      <c r="O37" s="14" t="s">
        <v>102</v>
      </c>
      <c r="P37" s="13">
        <v>-1.7958563956456123E-2</v>
      </c>
      <c r="Q37" s="14" t="s">
        <v>82</v>
      </c>
      <c r="R37" s="13">
        <v>-4.0492056063574262E-2</v>
      </c>
      <c r="S37" s="13">
        <v>-1.0052079902518683E-3</v>
      </c>
      <c r="T37" s="13">
        <v>-2.4158146692094793E-2</v>
      </c>
      <c r="U37" s="14" t="s">
        <v>131</v>
      </c>
      <c r="V37" s="13">
        <v>4.6305387880846129E-2</v>
      </c>
      <c r="W37" s="14" t="s">
        <v>119</v>
      </c>
      <c r="X37" s="14" t="s">
        <v>115</v>
      </c>
      <c r="Y37" s="13">
        <v>3.0566429164812614E-2</v>
      </c>
      <c r="Z37" s="14" t="s">
        <v>132</v>
      </c>
      <c r="AA37" s="13">
        <v>1.8694622931477042E-2</v>
      </c>
      <c r="AB37" s="13">
        <v>8.1764971098470217E-3</v>
      </c>
      <c r="AC37" s="13">
        <v>1.9617009195246945E-2</v>
      </c>
      <c r="AD37" s="13">
        <v>3.5150295070699673E-2</v>
      </c>
      <c r="AE37" s="13">
        <v>-1.4294084745957114E-2</v>
      </c>
      <c r="AF37" s="13">
        <v>1.2766066328408068E-2</v>
      </c>
      <c r="AG37" s="13">
        <v>-7.9973443824799956E-3</v>
      </c>
      <c r="AH37" s="13">
        <v>1.450261490912156E-2</v>
      </c>
      <c r="AI37" s="13">
        <v>1.2710420145698342E-2</v>
      </c>
      <c r="AJ37" s="13">
        <v>-1.9928460540474349E-3</v>
      </c>
      <c r="AK37" s="13">
        <v>2.9852612094816277E-2</v>
      </c>
      <c r="AL37" s="13">
        <v>2.5531593127581808E-2</v>
      </c>
      <c r="AM37" s="13">
        <v>-7.0736569042183063E-3</v>
      </c>
      <c r="AN37" s="16">
        <v>-3.0101681675605649E-2</v>
      </c>
    </row>
    <row r="38" spans="1:40" ht="24">
      <c r="A38" s="10" t="s">
        <v>74</v>
      </c>
      <c r="B38" s="11" t="s">
        <v>41</v>
      </c>
      <c r="C38" s="12">
        <v>-7.5914049333052685E-3</v>
      </c>
      <c r="D38" s="14" t="s">
        <v>102</v>
      </c>
      <c r="E38" s="13">
        <v>-4.0256595014453632E-2</v>
      </c>
      <c r="F38" s="13">
        <v>-4.5571988059795607E-2</v>
      </c>
      <c r="G38" s="13">
        <v>-9.4472364921836579E-3</v>
      </c>
      <c r="H38" s="14" t="s">
        <v>122</v>
      </c>
      <c r="I38" s="13">
        <v>4.2586681512024414E-3</v>
      </c>
      <c r="J38" s="13">
        <v>-3.2807956044215984E-2</v>
      </c>
      <c r="K38" s="13">
        <v>-2.6480131281502534E-2</v>
      </c>
      <c r="L38" s="13">
        <v>-2.9247930676145301E-2</v>
      </c>
      <c r="M38" s="13">
        <v>3.0134406222584256E-2</v>
      </c>
      <c r="N38" s="13">
        <v>-2.1955994858961762E-2</v>
      </c>
      <c r="O38" s="14" t="s">
        <v>129</v>
      </c>
      <c r="P38" s="13">
        <v>-2.7579809299094107E-2</v>
      </c>
      <c r="Q38" s="13">
        <v>3.1867144933859635E-2</v>
      </c>
      <c r="R38" s="13">
        <v>1.1068694075126832E-2</v>
      </c>
      <c r="S38" s="13">
        <v>-4.5044931489046473E-2</v>
      </c>
      <c r="T38" s="13">
        <v>1.301989869185091E-2</v>
      </c>
      <c r="U38" s="13">
        <v>2.0921197845454377E-3</v>
      </c>
      <c r="V38" s="13">
        <v>6.30650826564057E-3</v>
      </c>
      <c r="W38" s="13">
        <v>-7.7244370716240528E-3</v>
      </c>
      <c r="X38" s="13">
        <v>-1.5689309259434653E-2</v>
      </c>
      <c r="Y38" s="13">
        <v>3.017613550373659E-2</v>
      </c>
      <c r="Z38" s="13">
        <v>-3.3324773502832188E-2</v>
      </c>
      <c r="AA38" s="13">
        <v>1.6381795965790029E-2</v>
      </c>
      <c r="AB38" s="13">
        <v>1.3888529246283542E-2</v>
      </c>
      <c r="AC38" s="13">
        <v>-2.3318825882920578E-2</v>
      </c>
      <c r="AD38" s="13">
        <v>1.49483326976482E-2</v>
      </c>
      <c r="AE38" s="14" t="s">
        <v>106</v>
      </c>
      <c r="AF38" s="13">
        <v>-5.8133307280814426E-3</v>
      </c>
      <c r="AG38" s="14" t="s">
        <v>132</v>
      </c>
      <c r="AH38" s="14" t="s">
        <v>88</v>
      </c>
      <c r="AI38" s="13">
        <v>1.1310917056682248E-2</v>
      </c>
      <c r="AJ38" s="14" t="s">
        <v>106</v>
      </c>
      <c r="AK38" s="13">
        <v>-6.5692658960251216E-3</v>
      </c>
      <c r="AL38" s="13">
        <v>-1.3279638085096135E-2</v>
      </c>
      <c r="AM38" s="13">
        <v>-1.1187509516390085E-2</v>
      </c>
      <c r="AN38" s="15" t="s">
        <v>124</v>
      </c>
    </row>
    <row r="39" spans="1:40" ht="24">
      <c r="A39" s="10" t="s">
        <v>75</v>
      </c>
      <c r="B39" s="11" t="s">
        <v>41</v>
      </c>
      <c r="C39" s="12">
        <v>-4.1945106186676517E-2</v>
      </c>
      <c r="D39" s="13">
        <v>-7.9591839210456407E-3</v>
      </c>
      <c r="E39" s="13">
        <v>2.6376784200272736E-2</v>
      </c>
      <c r="F39" s="13">
        <v>5.1539491207075747E-3</v>
      </c>
      <c r="G39" s="13">
        <v>4.4596025394529427E-2</v>
      </c>
      <c r="H39" s="13">
        <v>-3.0297317153505917E-2</v>
      </c>
      <c r="I39" s="14" t="s">
        <v>89</v>
      </c>
      <c r="J39" s="13">
        <v>2.3297507370201583E-2</v>
      </c>
      <c r="K39" s="13">
        <v>6.617304082802717E-3</v>
      </c>
      <c r="L39" s="13">
        <v>1.7184363049676417E-2</v>
      </c>
      <c r="M39" s="14" t="s">
        <v>118</v>
      </c>
      <c r="N39" s="13">
        <v>3.8234114460315057E-2</v>
      </c>
      <c r="O39" s="14" t="s">
        <v>117</v>
      </c>
      <c r="P39" s="13">
        <v>-1.7360907300519906E-2</v>
      </c>
      <c r="Q39" s="14" t="s">
        <v>91</v>
      </c>
      <c r="R39" s="13">
        <v>4.973169181409021E-3</v>
      </c>
      <c r="S39" s="13">
        <v>-1.587292834348715E-2</v>
      </c>
      <c r="T39" s="13">
        <v>2.804172295097835E-2</v>
      </c>
      <c r="U39" s="13">
        <v>-3.6304030511123832E-2</v>
      </c>
      <c r="V39" s="13">
        <v>-1.7689678660816211E-2</v>
      </c>
      <c r="W39" s="13">
        <v>-3.724747209748662E-2</v>
      </c>
      <c r="X39" s="13">
        <v>-2.2712412861658687E-2</v>
      </c>
      <c r="Y39" s="13">
        <v>1.414060396594229E-2</v>
      </c>
      <c r="Z39" s="13">
        <v>-4.7226736902167568E-2</v>
      </c>
      <c r="AA39" s="13">
        <v>-4.5105857035421332E-2</v>
      </c>
      <c r="AB39" s="13">
        <v>-1.9972193765363994E-2</v>
      </c>
      <c r="AC39" s="13">
        <v>-2.1757745044834239E-2</v>
      </c>
      <c r="AD39" s="13">
        <v>2.9448087976415276E-3</v>
      </c>
      <c r="AE39" s="13">
        <v>-3.0528369570779444E-2</v>
      </c>
      <c r="AF39" s="13">
        <v>-3.0462195252946415E-2</v>
      </c>
      <c r="AG39" s="14" t="s">
        <v>129</v>
      </c>
      <c r="AH39" s="13">
        <v>-1.9325912590299536E-2</v>
      </c>
      <c r="AI39" s="13">
        <v>-2.7199979567402579E-2</v>
      </c>
      <c r="AJ39" s="13">
        <v>3.4796018821130391E-2</v>
      </c>
      <c r="AK39" s="13">
        <v>-2.8178225704818101E-2</v>
      </c>
      <c r="AL39" s="14" t="s">
        <v>102</v>
      </c>
      <c r="AM39" s="13">
        <v>-3.1478980033064298E-2</v>
      </c>
      <c r="AN39" s="16">
        <v>3.6122429841632615E-2</v>
      </c>
    </row>
    <row r="40" spans="1:40" ht="24">
      <c r="A40" s="10" t="s">
        <v>76</v>
      </c>
      <c r="B40" s="11" t="s">
        <v>41</v>
      </c>
      <c r="C40" s="17" t="s">
        <v>133</v>
      </c>
      <c r="D40" s="13">
        <v>2.8459509046087701E-2</v>
      </c>
      <c r="E40" s="13">
        <v>-3.3666326797639659E-2</v>
      </c>
      <c r="F40" s="13">
        <v>6.3077533680212013E-3</v>
      </c>
      <c r="G40" s="13">
        <v>-2.272703655833162E-2</v>
      </c>
      <c r="H40" s="13">
        <v>2.6234271938513531E-2</v>
      </c>
      <c r="I40" s="13">
        <v>-3.2293865944271569E-2</v>
      </c>
      <c r="J40" s="13">
        <v>3.0363074391276532E-2</v>
      </c>
      <c r="K40" s="13">
        <v>-4.444168130035326E-2</v>
      </c>
      <c r="L40" s="14" t="s">
        <v>134</v>
      </c>
      <c r="M40" s="13">
        <v>1.498167658427057E-2</v>
      </c>
      <c r="N40" s="13">
        <v>-1.7301863848268534E-3</v>
      </c>
      <c r="O40" s="13">
        <v>-2.8902661488483566E-2</v>
      </c>
      <c r="P40" s="13">
        <v>-2.9561074624546706E-2</v>
      </c>
      <c r="Q40" s="14" t="s">
        <v>135</v>
      </c>
      <c r="R40" s="13">
        <v>-4.7401280513332235E-2</v>
      </c>
      <c r="S40" s="13">
        <v>2.5147182594796227E-2</v>
      </c>
      <c r="T40" s="13">
        <v>-3.4653145950300265E-2</v>
      </c>
      <c r="U40" s="13">
        <v>1.1872964386572299E-3</v>
      </c>
      <c r="V40" s="13">
        <v>3.8756667240031531E-2</v>
      </c>
      <c r="W40" s="14" t="s">
        <v>136</v>
      </c>
      <c r="X40" s="14" t="s">
        <v>91</v>
      </c>
      <c r="Y40" s="14" t="s">
        <v>137</v>
      </c>
      <c r="Z40" s="13">
        <v>3.8092111419521194E-2</v>
      </c>
      <c r="AA40" s="13">
        <v>2.8932106019661681E-2</v>
      </c>
      <c r="AB40" s="13">
        <v>3.0340997751064473E-2</v>
      </c>
      <c r="AC40" s="13">
        <v>-2.9342489844578747E-2</v>
      </c>
      <c r="AD40" s="13">
        <v>2.9670718020312199E-2</v>
      </c>
      <c r="AE40" s="13">
        <v>-8.8263912948866111E-3</v>
      </c>
      <c r="AF40" s="13">
        <v>7.0689217806525189E-3</v>
      </c>
      <c r="AG40" s="13">
        <v>1.6980155567822262E-2</v>
      </c>
      <c r="AH40" s="13">
        <v>-3.2333380403854152E-3</v>
      </c>
      <c r="AI40" s="13">
        <v>1.4883799720656163E-2</v>
      </c>
      <c r="AJ40" s="14" t="s">
        <v>111</v>
      </c>
      <c r="AK40" s="13">
        <v>1.8986790468355941E-2</v>
      </c>
      <c r="AL40" s="13">
        <v>7.4217801341904931E-3</v>
      </c>
      <c r="AM40" s="13">
        <v>9.0489873879033358E-3</v>
      </c>
      <c r="AN40" s="16">
        <v>-5.498810249369759E-3</v>
      </c>
    </row>
    <row r="41" spans="1:40" ht="24">
      <c r="A41" s="10" t="s">
        <v>77</v>
      </c>
      <c r="B41" s="11" t="s">
        <v>41</v>
      </c>
      <c r="C41" s="12">
        <v>-2.9825668331541749E-2</v>
      </c>
      <c r="D41" s="13">
        <v>-2.9570100634167023E-2</v>
      </c>
      <c r="E41" s="13">
        <v>1.5671631058795914E-2</v>
      </c>
      <c r="F41" s="13">
        <v>-9.687545591675473E-3</v>
      </c>
      <c r="G41" s="13">
        <v>4.5361698696682072E-2</v>
      </c>
      <c r="H41" s="13">
        <v>-3.0147521262387893E-2</v>
      </c>
      <c r="I41" s="14" t="s">
        <v>138</v>
      </c>
      <c r="J41" s="13">
        <v>1.4293152218732431E-2</v>
      </c>
      <c r="K41" s="13">
        <v>6.0459321540222519E-3</v>
      </c>
      <c r="L41" s="13">
        <v>-5.4748381448513567E-3</v>
      </c>
      <c r="M41" s="14" t="s">
        <v>106</v>
      </c>
      <c r="N41" s="13">
        <v>2.4045852440011835E-2</v>
      </c>
      <c r="O41" s="14" t="s">
        <v>115</v>
      </c>
      <c r="P41" s="13">
        <v>-1.4690720027345195E-2</v>
      </c>
      <c r="Q41" s="14" t="s">
        <v>96</v>
      </c>
      <c r="R41" s="13">
        <v>3.4485819014818016E-2</v>
      </c>
      <c r="S41" s="13">
        <v>-6.5048611961148499E-3</v>
      </c>
      <c r="T41" s="14" t="s">
        <v>87</v>
      </c>
      <c r="U41" s="14" t="s">
        <v>94</v>
      </c>
      <c r="V41" s="13">
        <v>-1.9885813043270088E-2</v>
      </c>
      <c r="W41" s="13">
        <v>-4.3343767964460052E-2</v>
      </c>
      <c r="X41" s="13">
        <v>-2.9605800717597379E-2</v>
      </c>
      <c r="Y41" s="13">
        <v>9.8498460091783983E-3</v>
      </c>
      <c r="Z41" s="14" t="s">
        <v>139</v>
      </c>
      <c r="AA41" s="13">
        <v>-3.5999737755831512E-2</v>
      </c>
      <c r="AB41" s="13">
        <v>-1.4806652070375882E-2</v>
      </c>
      <c r="AC41" s="13">
        <v>-1.4007164582922154E-2</v>
      </c>
      <c r="AD41" s="13">
        <v>5.5687841962207699E-3</v>
      </c>
      <c r="AE41" s="13">
        <v>3.9397074027848249E-2</v>
      </c>
      <c r="AF41" s="13">
        <v>-2.6104132935929149E-2</v>
      </c>
      <c r="AG41" s="13">
        <v>3.5625065872847694E-2</v>
      </c>
      <c r="AH41" s="13">
        <v>-4.4367656630003314E-3</v>
      </c>
      <c r="AI41" s="13">
        <v>-2.167936614554377E-2</v>
      </c>
      <c r="AJ41" s="13">
        <v>3.7700985212018034E-2</v>
      </c>
      <c r="AK41" s="13">
        <v>-3.7840695111803498E-2</v>
      </c>
      <c r="AL41" s="13">
        <v>-3.709838841460656E-2</v>
      </c>
      <c r="AM41" s="14" t="s">
        <v>80</v>
      </c>
      <c r="AN41" s="15" t="s">
        <v>140</v>
      </c>
    </row>
    <row r="46" spans="1:40" ht="15.75" thickBot="1">
      <c r="A46" s="23" t="s">
        <v>1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</row>
    <row r="47" spans="1:40" ht="230.25" thickTop="1" thickBot="1">
      <c r="A47" s="24"/>
      <c r="B47" s="25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6.2774927795277611E-8</v>
      </c>
      <c r="E48" s="8">
        <f t="shared" ref="E48:AN48" si="0">$C5^2*E5^2</f>
        <v>9.5862752704194512E-9</v>
      </c>
      <c r="F48" s="8">
        <f t="shared" si="0"/>
        <v>1.6591574093137262E-8</v>
      </c>
      <c r="G48" s="8">
        <f t="shared" si="0"/>
        <v>2.0425470561833459E-9</v>
      </c>
      <c r="H48" s="8">
        <f t="shared" si="0"/>
        <v>3.218176360753749E-9</v>
      </c>
      <c r="I48" s="8">
        <f t="shared" si="0"/>
        <v>3.3751164874503193E-9</v>
      </c>
      <c r="J48" s="8">
        <f t="shared" si="0"/>
        <v>2.4968404775677816E-10</v>
      </c>
      <c r="K48" s="8">
        <f t="shared" si="0"/>
        <v>1.1286480431751349E-10</v>
      </c>
      <c r="L48" s="8">
        <f t="shared" si="0"/>
        <v>1.8035913819852377E-11</v>
      </c>
      <c r="M48" s="8">
        <f t="shared" si="0"/>
        <v>7.5910739304632409E-9</v>
      </c>
      <c r="N48" s="8">
        <f t="shared" si="0"/>
        <v>1.2273779623601179E-9</v>
      </c>
      <c r="O48" s="8">
        <f t="shared" si="0"/>
        <v>5.4386324949944468E-11</v>
      </c>
      <c r="P48" s="8">
        <f t="shared" si="0"/>
        <v>6.5709229352828274E-9</v>
      </c>
      <c r="Q48" s="8">
        <f t="shared" si="0"/>
        <v>6.0720294530342248E-10</v>
      </c>
      <c r="R48" s="8">
        <f t="shared" si="0"/>
        <v>1.8871053840210646E-9</v>
      </c>
      <c r="S48" s="8">
        <f t="shared" si="0"/>
        <v>1.7254389523152575E-9</v>
      </c>
      <c r="T48" s="8">
        <f t="shared" si="0"/>
        <v>8.988227761815768E-10</v>
      </c>
      <c r="U48" s="7">
        <f t="shared" si="0"/>
        <v>1.1212833299862078E-5</v>
      </c>
      <c r="V48" s="8">
        <f t="shared" si="0"/>
        <v>2.1911448196869436E-8</v>
      </c>
      <c r="W48" s="8">
        <f t="shared" si="0"/>
        <v>2.0554890213443059E-9</v>
      </c>
      <c r="X48" s="8">
        <f t="shared" si="0"/>
        <v>4.872623834695851E-9</v>
      </c>
      <c r="Y48" s="8">
        <f t="shared" si="0"/>
        <v>2.203999370794415E-8</v>
      </c>
      <c r="Z48" s="8">
        <f t="shared" si="0"/>
        <v>9.1596401481299329E-10</v>
      </c>
      <c r="AA48" s="8">
        <f t="shared" si="0"/>
        <v>5.1367286843715523E-11</v>
      </c>
      <c r="AB48" s="8">
        <f t="shared" si="0"/>
        <v>5.9466135007624855E-9</v>
      </c>
      <c r="AC48" s="8">
        <f t="shared" si="0"/>
        <v>6.2378300828993742E-10</v>
      </c>
      <c r="AD48" s="8">
        <f t="shared" si="0"/>
        <v>2.4085589366574186E-9</v>
      </c>
      <c r="AE48" s="8">
        <f t="shared" si="0"/>
        <v>9.5081265836770176E-10</v>
      </c>
      <c r="AF48" s="8">
        <f t="shared" si="0"/>
        <v>5.0802689926025258E-9</v>
      </c>
      <c r="AG48" s="8">
        <f t="shared" si="0"/>
        <v>1.6251150421160471E-8</v>
      </c>
      <c r="AH48" s="8">
        <f t="shared" si="0"/>
        <v>1.3855068017542839E-10</v>
      </c>
      <c r="AI48" s="8">
        <f t="shared" si="0"/>
        <v>8.2856598800981481E-10</v>
      </c>
      <c r="AJ48" s="8">
        <f t="shared" si="0"/>
        <v>1.5241902474426446E-8</v>
      </c>
      <c r="AK48" s="8">
        <f t="shared" si="0"/>
        <v>1.5520734278024381E-9</v>
      </c>
      <c r="AL48" s="8">
        <f t="shared" si="0"/>
        <v>1.9413073238976057E-10</v>
      </c>
      <c r="AM48" s="8">
        <f t="shared" si="0"/>
        <v>8.6286729925053446E-10</v>
      </c>
      <c r="AN48" s="9">
        <f t="shared" si="0"/>
        <v>3.0997699919362795E-8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6.8771864065533235E-9</v>
      </c>
      <c r="E49" s="13">
        <f t="shared" si="1"/>
        <v>5.4287834313627213E-8</v>
      </c>
      <c r="F49" s="13">
        <f t="shared" si="1"/>
        <v>1.1720964574838931E-7</v>
      </c>
      <c r="G49" s="13">
        <f t="shared" si="1"/>
        <v>2.5397591278635702E-8</v>
      </c>
      <c r="H49" s="13">
        <f t="shared" si="1"/>
        <v>5.4052844246942992E-10</v>
      </c>
      <c r="I49" s="13">
        <f t="shared" si="1"/>
        <v>2.8174953500153898E-8</v>
      </c>
      <c r="J49" s="13">
        <f t="shared" si="1"/>
        <v>9.1299339860501355E-8</v>
      </c>
      <c r="K49" s="13">
        <f t="shared" si="1"/>
        <v>8.9817237975824825E-8</v>
      </c>
      <c r="L49" s="13">
        <f t="shared" si="1"/>
        <v>1.1751404869240505E-8</v>
      </c>
      <c r="M49" s="13">
        <f t="shared" si="1"/>
        <v>7.8280193743421184E-12</v>
      </c>
      <c r="N49" s="13">
        <f t="shared" si="1"/>
        <v>3.5793374257034672E-9</v>
      </c>
      <c r="O49" s="13">
        <f t="shared" si="1"/>
        <v>1.7358418174855609E-8</v>
      </c>
      <c r="P49" s="13">
        <f t="shared" si="1"/>
        <v>1.0612243052399314E-7</v>
      </c>
      <c r="Q49" s="13">
        <f t="shared" si="1"/>
        <v>5.9735682956519338E-8</v>
      </c>
      <c r="R49" s="13">
        <f t="shared" si="1"/>
        <v>2.0195211023479032E-7</v>
      </c>
      <c r="S49" s="13">
        <f t="shared" si="1"/>
        <v>5.7606445525938034E-10</v>
      </c>
      <c r="T49" s="13">
        <f t="shared" si="1"/>
        <v>2.5705203644363966E-8</v>
      </c>
      <c r="U49" s="13">
        <f t="shared" si="1"/>
        <v>9.7680896927406686E-9</v>
      </c>
      <c r="V49" s="13">
        <f t="shared" si="1"/>
        <v>3.0207886715073219E-8</v>
      </c>
      <c r="W49" s="13">
        <f t="shared" si="1"/>
        <v>8.2227737232343826E-9</v>
      </c>
      <c r="X49" s="13">
        <f t="shared" si="1"/>
        <v>8.2192045582388369E-9</v>
      </c>
      <c r="Y49" s="13">
        <f t="shared" si="1"/>
        <v>8.8899113089072099E-8</v>
      </c>
      <c r="Z49" s="13">
        <f t="shared" si="1"/>
        <v>9.8603839522233504E-8</v>
      </c>
      <c r="AA49" s="13">
        <f t="shared" si="1"/>
        <v>5.215653900421149E-9</v>
      </c>
      <c r="AB49" s="13">
        <f t="shared" si="1"/>
        <v>1.5784966166819395E-8</v>
      </c>
      <c r="AC49" s="13">
        <f t="shared" si="1"/>
        <v>7.1794653491695294E-8</v>
      </c>
      <c r="AD49" s="13">
        <f t="shared" si="1"/>
        <v>5.3709619227331451E-8</v>
      </c>
      <c r="AE49" s="13">
        <f t="shared" si="1"/>
        <v>2.6778760776442711E-8</v>
      </c>
      <c r="AF49" s="13">
        <f t="shared" si="1"/>
        <v>6.5386959193169197E-8</v>
      </c>
      <c r="AG49" s="13">
        <f t="shared" si="1"/>
        <v>1.3821978640573013E-7</v>
      </c>
      <c r="AH49" s="13">
        <f t="shared" si="1"/>
        <v>3.3753833599910644E-9</v>
      </c>
      <c r="AI49" s="13">
        <f t="shared" si="1"/>
        <v>3.1676853101795628E-8</v>
      </c>
      <c r="AJ49" s="13">
        <f t="shared" si="1"/>
        <v>1.8234433678710654E-7</v>
      </c>
      <c r="AK49" s="13">
        <f t="shared" si="1"/>
        <v>7.6077931971682661E-10</v>
      </c>
      <c r="AL49" s="13">
        <f t="shared" si="1"/>
        <v>2.3976959881744761E-8</v>
      </c>
      <c r="AM49" s="14">
        <f t="shared" si="1"/>
        <v>1.2555723979595728E-4</v>
      </c>
      <c r="AN49" s="15">
        <f t="shared" si="1"/>
        <v>3.8596133013987992E-7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8.431281654309509E-7</v>
      </c>
      <c r="E50" s="13">
        <f t="shared" si="2"/>
        <v>1.0812958994860942E-6</v>
      </c>
      <c r="F50" s="13">
        <f t="shared" si="2"/>
        <v>1.3006283959981507E-6</v>
      </c>
      <c r="G50" s="13">
        <f t="shared" si="2"/>
        <v>1.8996161991010222E-6</v>
      </c>
      <c r="H50" s="13">
        <f t="shared" si="2"/>
        <v>6.1837508952601353E-7</v>
      </c>
      <c r="I50" s="13">
        <f t="shared" si="2"/>
        <v>5.068259247614029E-10</v>
      </c>
      <c r="J50" s="13">
        <f t="shared" si="2"/>
        <v>3.0005782556282457E-8</v>
      </c>
      <c r="K50" s="13">
        <f t="shared" si="2"/>
        <v>8.5410213523575311E-7</v>
      </c>
      <c r="L50" s="13">
        <f t="shared" si="2"/>
        <v>7.4128408967856809E-8</v>
      </c>
      <c r="M50" s="13">
        <f t="shared" si="2"/>
        <v>8.9758529098217101E-7</v>
      </c>
      <c r="N50" s="13">
        <f t="shared" si="2"/>
        <v>2.7349366089389074E-7</v>
      </c>
      <c r="O50" s="13">
        <f t="shared" si="2"/>
        <v>2.2848779278608608E-7</v>
      </c>
      <c r="P50" s="13">
        <f t="shared" si="2"/>
        <v>2.4090512203701157E-6</v>
      </c>
      <c r="Q50" s="13">
        <f t="shared" si="2"/>
        <v>8.6090068753740481E-8</v>
      </c>
      <c r="R50" s="13">
        <f t="shared" si="2"/>
        <v>2.4798259899255377E-7</v>
      </c>
      <c r="S50" s="13">
        <f t="shared" si="2"/>
        <v>5.0273608254771966E-7</v>
      </c>
      <c r="T50" s="13">
        <f t="shared" si="2"/>
        <v>9.7378371962217282E-7</v>
      </c>
      <c r="U50" s="13">
        <f t="shared" si="2"/>
        <v>2.0641746609696329E-8</v>
      </c>
      <c r="V50" s="13">
        <f t="shared" si="2"/>
        <v>5.8866332939125525E-7</v>
      </c>
      <c r="W50" s="13">
        <f t="shared" si="2"/>
        <v>5.2661810579886292E-7</v>
      </c>
      <c r="X50" s="13">
        <f t="shared" si="2"/>
        <v>1.024035486820151E-8</v>
      </c>
      <c r="Y50" s="13">
        <f t="shared" si="2"/>
        <v>2.6918007681024605E-6</v>
      </c>
      <c r="Z50" s="13">
        <f t="shared" si="2"/>
        <v>1.2837294457191227E-8</v>
      </c>
      <c r="AA50" s="13">
        <f t="shared" si="2"/>
        <v>1.2142879713370353E-6</v>
      </c>
      <c r="AB50" s="13">
        <f t="shared" si="2"/>
        <v>1.4501504756756987E-10</v>
      </c>
      <c r="AC50" s="13">
        <f t="shared" si="2"/>
        <v>8.3398378638454351E-8</v>
      </c>
      <c r="AD50" s="13">
        <f t="shared" si="2"/>
        <v>1.1853702270646182E-8</v>
      </c>
      <c r="AE50" s="13">
        <f t="shared" si="2"/>
        <v>1.8801311088113266E-9</v>
      </c>
      <c r="AF50" s="13">
        <f t="shared" si="2"/>
        <v>2.6546592268736295E-8</v>
      </c>
      <c r="AG50" s="14">
        <f t="shared" si="2"/>
        <v>3.6590827492814532E-6</v>
      </c>
      <c r="AH50" s="13">
        <f t="shared" si="2"/>
        <v>1.011770569888628E-7</v>
      </c>
      <c r="AI50" s="13">
        <f t="shared" si="2"/>
        <v>5.5961751695894362E-8</v>
      </c>
      <c r="AJ50" s="13">
        <f t="shared" si="2"/>
        <v>2.0698969568471823E-6</v>
      </c>
      <c r="AK50" s="13">
        <f t="shared" si="2"/>
        <v>1.375303384315983E-7</v>
      </c>
      <c r="AL50" s="14">
        <f t="shared" si="2"/>
        <v>1.1855428107671909E-3</v>
      </c>
      <c r="AM50" s="13">
        <f t="shared" si="2"/>
        <v>2.2423044059431262E-7</v>
      </c>
      <c r="AN50" s="16">
        <f t="shared" si="2"/>
        <v>1.8461406637086267E-6</v>
      </c>
    </row>
    <row r="51" spans="1:40" ht="24">
      <c r="A51" s="10" t="s">
        <v>44</v>
      </c>
      <c r="B51" s="11" t="s">
        <v>41</v>
      </c>
      <c r="C51" s="12"/>
      <c r="D51" s="13">
        <f t="shared" ref="D51:AN51" si="3">$C8^2*D8^2</f>
        <v>1.8312722872250423E-7</v>
      </c>
      <c r="E51" s="13">
        <f t="shared" si="3"/>
        <v>1.1163540039695352E-6</v>
      </c>
      <c r="F51" s="13">
        <f t="shared" si="3"/>
        <v>2.0128463717600868E-7</v>
      </c>
      <c r="G51" s="13">
        <f t="shared" si="3"/>
        <v>9.7062145771236708E-7</v>
      </c>
      <c r="H51" s="13">
        <f t="shared" si="3"/>
        <v>4.2325341154827725E-7</v>
      </c>
      <c r="I51" s="13">
        <f t="shared" si="3"/>
        <v>3.4968027683278329E-8</v>
      </c>
      <c r="J51" s="14">
        <f t="shared" si="3"/>
        <v>6.3252792698101682E-4</v>
      </c>
      <c r="K51" s="13">
        <f t="shared" si="3"/>
        <v>3.5026959548759874E-8</v>
      </c>
      <c r="L51" s="13">
        <f t="shared" si="3"/>
        <v>6.5500309934269714E-7</v>
      </c>
      <c r="M51" s="13">
        <f t="shared" si="3"/>
        <v>7.6207073608636625E-7</v>
      </c>
      <c r="N51" s="13">
        <f t="shared" si="3"/>
        <v>4.0247968516059476E-8</v>
      </c>
      <c r="O51" s="13">
        <f t="shared" si="3"/>
        <v>7.5174244653629559E-7</v>
      </c>
      <c r="P51" s="13">
        <f t="shared" si="3"/>
        <v>3.9434287173635735E-7</v>
      </c>
      <c r="Q51" s="13">
        <f t="shared" si="3"/>
        <v>2.0852280358935023E-8</v>
      </c>
      <c r="R51" s="13">
        <f t="shared" si="3"/>
        <v>1.5927362729373924E-8</v>
      </c>
      <c r="S51" s="13">
        <f t="shared" si="3"/>
        <v>5.3202386512730059E-8</v>
      </c>
      <c r="T51" s="13">
        <f t="shared" si="3"/>
        <v>9.2474560262449352E-8</v>
      </c>
      <c r="U51" s="13">
        <f t="shared" si="3"/>
        <v>1.4036139741788977E-8</v>
      </c>
      <c r="V51" s="13">
        <f t="shared" si="3"/>
        <v>1.2722591787152842E-6</v>
      </c>
      <c r="W51" s="13">
        <f t="shared" si="3"/>
        <v>1.0591481579958846E-6</v>
      </c>
      <c r="X51" s="13">
        <f t="shared" si="3"/>
        <v>7.9343583467871045E-8</v>
      </c>
      <c r="Y51" s="13">
        <f t="shared" si="3"/>
        <v>5.4694105345698937E-7</v>
      </c>
      <c r="Z51" s="13">
        <f t="shared" si="3"/>
        <v>1.8517778607516444E-7</v>
      </c>
      <c r="AA51" s="13">
        <f t="shared" si="3"/>
        <v>9.1711812412020411E-7</v>
      </c>
      <c r="AB51" s="13">
        <f t="shared" si="3"/>
        <v>1.0279716468102732E-8</v>
      </c>
      <c r="AC51" s="13">
        <f t="shared" si="3"/>
        <v>2.6185072016513661E-8</v>
      </c>
      <c r="AD51" s="13">
        <f t="shared" si="3"/>
        <v>3.0003667526026669E-7</v>
      </c>
      <c r="AE51" s="13">
        <f t="shared" si="3"/>
        <v>4.1630823110811825E-8</v>
      </c>
      <c r="AF51" s="13">
        <f t="shared" si="3"/>
        <v>3.5262131574870306E-7</v>
      </c>
      <c r="AG51" s="13">
        <f t="shared" si="3"/>
        <v>3.7929553265713103E-7</v>
      </c>
      <c r="AH51" s="13">
        <f t="shared" si="3"/>
        <v>5.5357643086174266E-7</v>
      </c>
      <c r="AI51" s="13">
        <f t="shared" si="3"/>
        <v>1.1299334620257114E-8</v>
      </c>
      <c r="AJ51" s="13">
        <f t="shared" si="3"/>
        <v>2.3334415556561923E-7</v>
      </c>
      <c r="AK51" s="13">
        <f t="shared" si="3"/>
        <v>1.4507040780475785E-8</v>
      </c>
      <c r="AL51" s="13">
        <f t="shared" si="3"/>
        <v>1.6128757340077469E-8</v>
      </c>
      <c r="AM51" s="13">
        <f t="shared" si="3"/>
        <v>4.5704032022741306E-7</v>
      </c>
      <c r="AN51" s="16">
        <f t="shared" si="3"/>
        <v>1.4689950288131578E-7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1.2316623553588819E-7</v>
      </c>
      <c r="E52" s="13">
        <f t="shared" si="4"/>
        <v>2.8140852842945744E-7</v>
      </c>
      <c r="F52" s="13">
        <f t="shared" si="4"/>
        <v>2.1828716970602837E-8</v>
      </c>
      <c r="G52" s="13">
        <f t="shared" si="4"/>
        <v>1.9776721040125237E-7</v>
      </c>
      <c r="H52" s="13">
        <f t="shared" si="4"/>
        <v>3.9830822098557035E-7</v>
      </c>
      <c r="I52" s="13">
        <f t="shared" si="4"/>
        <v>3.4475401128029025E-8</v>
      </c>
      <c r="J52" s="13">
        <f t="shared" si="4"/>
        <v>3.8444465765404726E-7</v>
      </c>
      <c r="K52" s="13">
        <f t="shared" si="4"/>
        <v>1.0790783992597067E-7</v>
      </c>
      <c r="L52" s="13">
        <f t="shared" si="4"/>
        <v>3.9095431413332228E-8</v>
      </c>
      <c r="M52" s="13">
        <f t="shared" si="4"/>
        <v>6.346923836634567E-7</v>
      </c>
      <c r="N52" s="13">
        <f t="shared" si="4"/>
        <v>1.5257821111976355E-7</v>
      </c>
      <c r="O52" s="13">
        <f t="shared" si="4"/>
        <v>2.5345165821978026E-8</v>
      </c>
      <c r="P52" s="13">
        <f t="shared" si="4"/>
        <v>2.832771683692452E-7</v>
      </c>
      <c r="Q52" s="13">
        <f t="shared" si="4"/>
        <v>3.8413061613053933E-10</v>
      </c>
      <c r="R52" s="13">
        <f t="shared" si="4"/>
        <v>3.9868686353943017E-8</v>
      </c>
      <c r="S52" s="13">
        <f t="shared" si="4"/>
        <v>1.7697730404138455E-7</v>
      </c>
      <c r="T52" s="13">
        <f t="shared" si="4"/>
        <v>1.451293802855183E-8</v>
      </c>
      <c r="U52" s="13">
        <f t="shared" si="4"/>
        <v>3.1401228603687317E-7</v>
      </c>
      <c r="V52" s="13">
        <f t="shared" si="4"/>
        <v>4.9555880690243614E-7</v>
      </c>
      <c r="W52" s="13">
        <f t="shared" si="4"/>
        <v>2.9472903762451047E-8</v>
      </c>
      <c r="X52" s="13">
        <f t="shared" si="4"/>
        <v>2.8807107639613143E-8</v>
      </c>
      <c r="Y52" s="13">
        <f t="shared" si="4"/>
        <v>5.5596581287634455E-7</v>
      </c>
      <c r="Z52" s="13">
        <f t="shared" si="4"/>
        <v>6.1042604060791256E-9</v>
      </c>
      <c r="AA52" s="13">
        <f t="shared" si="4"/>
        <v>3.290066017698339E-7</v>
      </c>
      <c r="AB52" s="13">
        <f t="shared" si="4"/>
        <v>4.8857277490706414E-8</v>
      </c>
      <c r="AC52" s="13">
        <f t="shared" si="4"/>
        <v>3.7012054783246302E-8</v>
      </c>
      <c r="AD52" s="13">
        <f t="shared" si="4"/>
        <v>1.0036416090808343E-6</v>
      </c>
      <c r="AE52" s="13">
        <f t="shared" si="4"/>
        <v>3.4320309056944371E-9</v>
      </c>
      <c r="AF52" s="14">
        <f t="shared" si="4"/>
        <v>6.8194879468342685E-4</v>
      </c>
      <c r="AG52" s="13">
        <f t="shared" si="4"/>
        <v>7.056648462432193E-7</v>
      </c>
      <c r="AH52" s="13">
        <f t="shared" si="4"/>
        <v>6.2451229488234653E-7</v>
      </c>
      <c r="AI52" s="13">
        <f t="shared" si="4"/>
        <v>7.7446892031841011E-8</v>
      </c>
      <c r="AJ52" s="13">
        <f t="shared" si="4"/>
        <v>1.2223596085803693E-6</v>
      </c>
      <c r="AK52" s="13">
        <f t="shared" si="4"/>
        <v>3.7817537467149877E-8</v>
      </c>
      <c r="AL52" s="13">
        <f t="shared" si="4"/>
        <v>1.5560221722226526E-8</v>
      </c>
      <c r="AM52" s="13">
        <f t="shared" si="4"/>
        <v>3.5666836375900597E-7</v>
      </c>
      <c r="AN52" s="16">
        <f t="shared" si="4"/>
        <v>5.3316223764111104E-7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1.0616859863251858E-8</v>
      </c>
      <c r="E53" s="13">
        <f t="shared" si="5"/>
        <v>3.0528106834747885E-9</v>
      </c>
      <c r="F53" s="13">
        <f t="shared" si="5"/>
        <v>2.4222943827834313E-8</v>
      </c>
      <c r="G53" s="13">
        <f t="shared" si="5"/>
        <v>8.5941111502957656E-9</v>
      </c>
      <c r="H53" s="13">
        <f t="shared" si="5"/>
        <v>8.9529791539005288E-9</v>
      </c>
      <c r="I53" s="13">
        <f t="shared" si="5"/>
        <v>1.9792402961156206E-9</v>
      </c>
      <c r="J53" s="13">
        <f t="shared" si="5"/>
        <v>1.0685825070463209E-9</v>
      </c>
      <c r="K53" s="13">
        <f t="shared" si="5"/>
        <v>2.7282275946096111E-8</v>
      </c>
      <c r="L53" s="13">
        <f t="shared" si="5"/>
        <v>1.5040619267777532E-8</v>
      </c>
      <c r="M53" s="13">
        <f t="shared" si="5"/>
        <v>4.8212503640243075E-8</v>
      </c>
      <c r="N53" s="13">
        <f t="shared" si="5"/>
        <v>8.1050876520880425E-8</v>
      </c>
      <c r="O53" s="13">
        <f t="shared" si="5"/>
        <v>8.4746683830464089E-9</v>
      </c>
      <c r="P53" s="13">
        <f t="shared" si="5"/>
        <v>4.7341658670892801E-8</v>
      </c>
      <c r="Q53" s="13">
        <f t="shared" si="5"/>
        <v>5.1902040197215311E-9</v>
      </c>
      <c r="R53" s="13">
        <f t="shared" si="5"/>
        <v>1.0799287050103674E-9</v>
      </c>
      <c r="S53" s="13">
        <f t="shared" si="5"/>
        <v>8.8194909311610693E-8</v>
      </c>
      <c r="T53" s="13">
        <f t="shared" si="5"/>
        <v>1.3928706652050417E-8</v>
      </c>
      <c r="U53" s="13">
        <f t="shared" si="5"/>
        <v>4.4233850041933115E-9</v>
      </c>
      <c r="V53" s="13">
        <f t="shared" si="5"/>
        <v>3.1475120884863623E-8</v>
      </c>
      <c r="W53" s="13">
        <f t="shared" si="5"/>
        <v>3.3266102040501576E-8</v>
      </c>
      <c r="X53" s="13">
        <f t="shared" si="5"/>
        <v>8.7425646500908489E-8</v>
      </c>
      <c r="Y53" s="13">
        <f t="shared" si="5"/>
        <v>1.5210104098499928E-8</v>
      </c>
      <c r="Z53" s="13">
        <f t="shared" si="5"/>
        <v>1.2400870335703578E-8</v>
      </c>
      <c r="AA53" s="13">
        <f t="shared" si="5"/>
        <v>9.8141461606020373E-9</v>
      </c>
      <c r="AB53" s="13">
        <f t="shared" si="5"/>
        <v>2.8315405177319714E-9</v>
      </c>
      <c r="AC53" s="13">
        <f t="shared" si="5"/>
        <v>1.7935164005340593E-8</v>
      </c>
      <c r="AD53" s="13">
        <f t="shared" si="5"/>
        <v>4.5358408649066563E-9</v>
      </c>
      <c r="AE53" s="13">
        <f t="shared" si="5"/>
        <v>2.0377974440317791E-9</v>
      </c>
      <c r="AF53" s="13">
        <f t="shared" si="5"/>
        <v>6.7219133357569435E-9</v>
      </c>
      <c r="AG53" s="13">
        <f t="shared" si="5"/>
        <v>4.8884660956447834E-8</v>
      </c>
      <c r="AH53" s="13">
        <f t="shared" si="5"/>
        <v>5.2781200013592707E-9</v>
      </c>
      <c r="AI53" s="14">
        <f t="shared" si="5"/>
        <v>5.9012764611783776E-5</v>
      </c>
      <c r="AJ53" s="13">
        <f t="shared" si="5"/>
        <v>1.8507483421390216E-8</v>
      </c>
      <c r="AK53" s="13">
        <f t="shared" si="5"/>
        <v>6.0947968333947751E-9</v>
      </c>
      <c r="AL53" s="13">
        <f t="shared" si="5"/>
        <v>2.8424681202717701E-9</v>
      </c>
      <c r="AM53" s="13">
        <f t="shared" si="5"/>
        <v>1.5004414899357623E-8</v>
      </c>
      <c r="AN53" s="16">
        <f t="shared" si="5"/>
        <v>3.1982903084309525E-8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6.0900057274263018E-7</v>
      </c>
      <c r="E54" s="13">
        <f t="shared" si="6"/>
        <v>1.9979291110817303E-7</v>
      </c>
      <c r="F54" s="13">
        <f t="shared" si="6"/>
        <v>1.8730772807795067E-6</v>
      </c>
      <c r="G54" s="13">
        <f t="shared" si="6"/>
        <v>1.2126873280392092E-8</v>
      </c>
      <c r="H54" s="13">
        <f t="shared" si="6"/>
        <v>1.9244888576357923E-6</v>
      </c>
      <c r="I54" s="13">
        <f t="shared" si="6"/>
        <v>8.0852566242374378E-7</v>
      </c>
      <c r="J54" s="13">
        <f t="shared" si="6"/>
        <v>1.390063681647049E-7</v>
      </c>
      <c r="K54" s="13">
        <f t="shared" si="6"/>
        <v>1.2480239804408581E-7</v>
      </c>
      <c r="L54" s="13">
        <f t="shared" si="6"/>
        <v>1.2901463534762049E-6</v>
      </c>
      <c r="M54" s="13">
        <f t="shared" si="6"/>
        <v>1.4742900322983207E-7</v>
      </c>
      <c r="N54" s="13">
        <f t="shared" si="6"/>
        <v>1.9049572479505967E-6</v>
      </c>
      <c r="O54" s="13">
        <f t="shared" si="6"/>
        <v>1.7727198748450235E-7</v>
      </c>
      <c r="P54" s="13">
        <f t="shared" si="6"/>
        <v>1.7042370040760213E-6</v>
      </c>
      <c r="Q54" s="13">
        <f t="shared" si="6"/>
        <v>3.7525467424340102E-10</v>
      </c>
      <c r="R54" s="13">
        <f t="shared" si="6"/>
        <v>7.8561016369478342E-8</v>
      </c>
      <c r="S54" s="13">
        <f t="shared" si="6"/>
        <v>3.9051980317896658E-7</v>
      </c>
      <c r="T54" s="14">
        <f t="shared" si="6"/>
        <v>9.6645037794295893E-4</v>
      </c>
      <c r="U54" s="13">
        <f t="shared" si="6"/>
        <v>7.6675942981773912E-8</v>
      </c>
      <c r="V54" s="13">
        <f t="shared" si="6"/>
        <v>5.4348218795206697E-9</v>
      </c>
      <c r="W54" s="13">
        <f t="shared" si="6"/>
        <v>3.0456228292169587E-8</v>
      </c>
      <c r="X54" s="13">
        <f t="shared" si="6"/>
        <v>5.7417554923753746E-8</v>
      </c>
      <c r="Y54" s="13">
        <f t="shared" si="6"/>
        <v>1.4567039069662342E-7</v>
      </c>
      <c r="Z54" s="13">
        <f t="shared" si="6"/>
        <v>8.6905187054452055E-8</v>
      </c>
      <c r="AA54" s="13">
        <f t="shared" si="6"/>
        <v>1.0489295970516531E-6</v>
      </c>
      <c r="AB54" s="13">
        <f t="shared" si="6"/>
        <v>5.9147494318432377E-11</v>
      </c>
      <c r="AC54" s="13">
        <f t="shared" si="6"/>
        <v>1.0189899864038007E-8</v>
      </c>
      <c r="AD54" s="13">
        <f t="shared" si="6"/>
        <v>2.3290703879360625E-7</v>
      </c>
      <c r="AE54" s="13">
        <f t="shared" si="6"/>
        <v>2.1645793960890526E-6</v>
      </c>
      <c r="AF54" s="13">
        <f t="shared" si="6"/>
        <v>1.9918047410318703E-8</v>
      </c>
      <c r="AG54" s="13">
        <f t="shared" si="6"/>
        <v>8.268697068579532E-7</v>
      </c>
      <c r="AH54" s="13">
        <f t="shared" si="6"/>
        <v>6.1493786778433596E-7</v>
      </c>
      <c r="AI54" s="13">
        <f t="shared" si="6"/>
        <v>2.2141325444829208E-7</v>
      </c>
      <c r="AJ54" s="14">
        <f t="shared" si="6"/>
        <v>3.5714761613176482E-6</v>
      </c>
      <c r="AK54" s="13">
        <f t="shared" si="6"/>
        <v>7.0641572943242473E-7</v>
      </c>
      <c r="AL54" s="13">
        <f t="shared" si="6"/>
        <v>7.8520578225801791E-7</v>
      </c>
      <c r="AM54" s="13">
        <f t="shared" si="6"/>
        <v>1.9344794689390861E-7</v>
      </c>
      <c r="AN54" s="15">
        <f t="shared" si="6"/>
        <v>3.9375524678527079E-6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1.201700461613291E-7</v>
      </c>
      <c r="E55" s="13">
        <f t="shared" si="7"/>
        <v>1.552177743671865E-8</v>
      </c>
      <c r="F55" s="13">
        <f t="shared" si="7"/>
        <v>7.3399276497948226E-8</v>
      </c>
      <c r="G55" s="13">
        <f t="shared" si="7"/>
        <v>1.2513275422659298E-7</v>
      </c>
      <c r="H55" s="13">
        <f t="shared" si="7"/>
        <v>1.0099024253853026E-7</v>
      </c>
      <c r="I55" s="13">
        <f t="shared" si="7"/>
        <v>1.0434424734982192E-8</v>
      </c>
      <c r="J55" s="13">
        <f t="shared" si="7"/>
        <v>1.0664107594476609E-8</v>
      </c>
      <c r="K55" s="14">
        <f t="shared" si="7"/>
        <v>1.9195534511610057E-4</v>
      </c>
      <c r="L55" s="13">
        <f t="shared" si="7"/>
        <v>4.2932550251972325E-7</v>
      </c>
      <c r="M55" s="13">
        <f t="shared" si="7"/>
        <v>1.0144006483135538E-7</v>
      </c>
      <c r="N55" s="13">
        <f t="shared" si="7"/>
        <v>1.9904734730945077E-8</v>
      </c>
      <c r="O55" s="13">
        <f t="shared" si="7"/>
        <v>1.4891830004097423E-7</v>
      </c>
      <c r="P55" s="13">
        <f t="shared" si="7"/>
        <v>5.877873786619859E-9</v>
      </c>
      <c r="Q55" s="13">
        <f t="shared" si="7"/>
        <v>4.747794088829902E-8</v>
      </c>
      <c r="R55" s="13">
        <f t="shared" si="7"/>
        <v>5.3185266610560721E-9</v>
      </c>
      <c r="S55" s="13">
        <f t="shared" si="7"/>
        <v>2.5451544141264145E-9</v>
      </c>
      <c r="T55" s="13">
        <f t="shared" si="7"/>
        <v>2.5229028186309598E-8</v>
      </c>
      <c r="U55" s="13">
        <f t="shared" si="7"/>
        <v>1.9722888717693337E-9</v>
      </c>
      <c r="V55" s="13">
        <f t="shared" si="7"/>
        <v>1.7217354456594115E-7</v>
      </c>
      <c r="W55" s="13">
        <f t="shared" si="7"/>
        <v>2.3251937549217915E-8</v>
      </c>
      <c r="X55" s="13">
        <f t="shared" si="7"/>
        <v>1.9464376362266241E-7</v>
      </c>
      <c r="Y55" s="13">
        <f t="shared" si="7"/>
        <v>1.7140427229380558E-7</v>
      </c>
      <c r="Z55" s="13">
        <f t="shared" si="7"/>
        <v>9.3028322926621613E-8</v>
      </c>
      <c r="AA55" s="14">
        <f t="shared" si="7"/>
        <v>5.4793444779112591E-7</v>
      </c>
      <c r="AB55" s="13">
        <f t="shared" si="7"/>
        <v>3.1904767375845545E-7</v>
      </c>
      <c r="AC55" s="13">
        <f t="shared" si="7"/>
        <v>4.4806002258130761E-8</v>
      </c>
      <c r="AD55" s="13">
        <f t="shared" si="7"/>
        <v>2.2755875033465195E-8</v>
      </c>
      <c r="AE55" s="13">
        <f t="shared" si="7"/>
        <v>6.6495798472774785E-8</v>
      </c>
      <c r="AF55" s="13">
        <f t="shared" si="7"/>
        <v>3.0124201710038709E-8</v>
      </c>
      <c r="AG55" s="13">
        <f t="shared" si="7"/>
        <v>9.3679711394917206E-9</v>
      </c>
      <c r="AH55" s="13">
        <f t="shared" si="7"/>
        <v>3.8517790718870582E-11</v>
      </c>
      <c r="AI55" s="13">
        <f t="shared" si="7"/>
        <v>8.7851119340473527E-8</v>
      </c>
      <c r="AJ55" s="13">
        <f t="shared" si="7"/>
        <v>1.7354343971172804E-8</v>
      </c>
      <c r="AK55" s="13">
        <f t="shared" si="7"/>
        <v>4.948700445669971E-8</v>
      </c>
      <c r="AL55" s="13">
        <f t="shared" si="7"/>
        <v>1.394304650457983E-7</v>
      </c>
      <c r="AM55" s="13">
        <f t="shared" si="7"/>
        <v>1.3690372913402276E-7</v>
      </c>
      <c r="AN55" s="16">
        <f t="shared" si="7"/>
        <v>8.0622340234609099E-9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2.9784662244260337E-7</v>
      </c>
      <c r="E56" s="13">
        <f t="shared" si="8"/>
        <v>7.5003575001035837E-9</v>
      </c>
      <c r="F56" s="13">
        <f t="shared" si="8"/>
        <v>7.4735428492180159E-8</v>
      </c>
      <c r="G56" s="13">
        <f t="shared" si="8"/>
        <v>8.6056341862264233E-8</v>
      </c>
      <c r="H56" s="13">
        <f t="shared" si="8"/>
        <v>7.1569129178031809E-8</v>
      </c>
      <c r="I56" s="13">
        <f t="shared" si="8"/>
        <v>1.679259488061621E-6</v>
      </c>
      <c r="J56" s="13">
        <f t="shared" si="8"/>
        <v>1.1295390365672026E-6</v>
      </c>
      <c r="K56" s="13">
        <f t="shared" si="8"/>
        <v>2.8365483203895834E-10</v>
      </c>
      <c r="L56" s="13">
        <f t="shared" si="8"/>
        <v>1.4863045013174322E-8</v>
      </c>
      <c r="M56" s="13">
        <f t="shared" si="8"/>
        <v>1.5428039118117885E-6</v>
      </c>
      <c r="N56" s="13">
        <f t="shared" si="8"/>
        <v>4.6037408639292533E-8</v>
      </c>
      <c r="O56" s="14">
        <f t="shared" si="8"/>
        <v>5.6754942578262848E-6</v>
      </c>
      <c r="P56" s="13">
        <f t="shared" si="8"/>
        <v>4.8397185912793339E-8</v>
      </c>
      <c r="Q56" s="14">
        <f t="shared" si="8"/>
        <v>5.8514681626251587E-6</v>
      </c>
      <c r="R56" s="13">
        <f t="shared" si="8"/>
        <v>2.9291697965004732E-6</v>
      </c>
      <c r="S56" s="13">
        <f t="shared" si="8"/>
        <v>1.8203726621936233E-7</v>
      </c>
      <c r="T56" s="13">
        <f t="shared" si="8"/>
        <v>8.3352064086180791E-7</v>
      </c>
      <c r="U56" s="13">
        <f t="shared" si="8"/>
        <v>1.5960449165233817E-8</v>
      </c>
      <c r="V56" s="13">
        <f t="shared" si="8"/>
        <v>1.3204516245318022E-6</v>
      </c>
      <c r="W56" s="13">
        <f t="shared" si="8"/>
        <v>1.9652598049684822E-6</v>
      </c>
      <c r="X56" s="14">
        <f t="shared" si="8"/>
        <v>4.2126272171699953E-6</v>
      </c>
      <c r="Y56" s="13">
        <f t="shared" si="8"/>
        <v>1.0145805072626741E-6</v>
      </c>
      <c r="Z56" s="13">
        <f t="shared" si="8"/>
        <v>4.4293708710335871E-7</v>
      </c>
      <c r="AA56" s="13">
        <f t="shared" si="8"/>
        <v>6.5032744735624097E-7</v>
      </c>
      <c r="AB56" s="13">
        <f t="shared" si="8"/>
        <v>2.3253275992172204E-7</v>
      </c>
      <c r="AC56" s="13">
        <f t="shared" si="8"/>
        <v>9.9685869839230951E-8</v>
      </c>
      <c r="AD56" s="13">
        <f t="shared" si="8"/>
        <v>3.5965039286186745E-8</v>
      </c>
      <c r="AE56" s="13">
        <f t="shared" si="8"/>
        <v>8.4541416378516631E-7</v>
      </c>
      <c r="AF56" s="13">
        <f t="shared" si="8"/>
        <v>1.1697821133870303E-6</v>
      </c>
      <c r="AG56" s="13">
        <f t="shared" si="8"/>
        <v>5.3260920188730747E-7</v>
      </c>
      <c r="AH56" s="14">
        <f t="shared" si="8"/>
        <v>1.3086131516336979E-3</v>
      </c>
      <c r="AI56" s="13">
        <f t="shared" si="8"/>
        <v>1.1367131735754333E-7</v>
      </c>
      <c r="AJ56" s="13">
        <f t="shared" si="8"/>
        <v>7.3892612994565156E-7</v>
      </c>
      <c r="AK56" s="13">
        <f t="shared" si="8"/>
        <v>9.0179435752081658E-7</v>
      </c>
      <c r="AL56" s="13">
        <f t="shared" si="8"/>
        <v>1.1051084099776694E-7</v>
      </c>
      <c r="AM56" s="13">
        <f t="shared" si="8"/>
        <v>3.4428111293499598E-8</v>
      </c>
      <c r="AN56" s="16">
        <f t="shared" si="8"/>
        <v>2.9176460791871151E-8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4.099953580564865E-9</v>
      </c>
      <c r="E57" s="13">
        <f t="shared" si="9"/>
        <v>5.0996557844546619E-8</v>
      </c>
      <c r="F57" s="13">
        <f t="shared" si="9"/>
        <v>5.5102187879301603E-8</v>
      </c>
      <c r="G57" s="13">
        <f t="shared" si="9"/>
        <v>2.1258279375095528E-8</v>
      </c>
      <c r="H57" s="13">
        <f t="shared" si="9"/>
        <v>2.2833992311132943E-10</v>
      </c>
      <c r="I57" s="13">
        <f t="shared" si="9"/>
        <v>4.5164961729568958E-8</v>
      </c>
      <c r="J57" s="13">
        <f t="shared" si="9"/>
        <v>9.0373530385401219E-10</v>
      </c>
      <c r="K57" s="13">
        <f t="shared" si="9"/>
        <v>9.2172680823329582E-8</v>
      </c>
      <c r="L57" s="13">
        <f t="shared" si="9"/>
        <v>5.7972491874136181E-8</v>
      </c>
      <c r="M57" s="13">
        <f t="shared" si="9"/>
        <v>4.2949633126529678E-12</v>
      </c>
      <c r="N57" s="13">
        <f t="shared" si="9"/>
        <v>2.7495058803102891E-8</v>
      </c>
      <c r="O57" s="13">
        <f t="shared" si="9"/>
        <v>1.1861757197936693E-8</v>
      </c>
      <c r="P57" s="13">
        <f t="shared" si="9"/>
        <v>1.2957608355157517E-8</v>
      </c>
      <c r="Q57" s="13">
        <f t="shared" si="9"/>
        <v>2.4312612873456457E-8</v>
      </c>
      <c r="R57" s="13">
        <f t="shared" si="9"/>
        <v>6.5303244754337735E-8</v>
      </c>
      <c r="S57" s="13">
        <f t="shared" si="9"/>
        <v>6.7900435064767788E-8</v>
      </c>
      <c r="T57" s="13">
        <f t="shared" si="9"/>
        <v>3.2022685747252866E-12</v>
      </c>
      <c r="U57" s="13">
        <f t="shared" si="9"/>
        <v>2.9658106647614638E-8</v>
      </c>
      <c r="V57" s="13">
        <f t="shared" si="9"/>
        <v>3.0293534958202166E-9</v>
      </c>
      <c r="W57" s="13">
        <f t="shared" si="9"/>
        <v>4.3587200576180917E-8</v>
      </c>
      <c r="X57" s="13">
        <f t="shared" si="9"/>
        <v>6.8112439592238535E-9</v>
      </c>
      <c r="Y57" s="13">
        <f t="shared" si="9"/>
        <v>3.4252628770669423E-8</v>
      </c>
      <c r="Z57" s="13">
        <f t="shared" si="9"/>
        <v>4.417757998020989E-10</v>
      </c>
      <c r="AA57" s="13">
        <f t="shared" si="9"/>
        <v>2.8105725615202823E-9</v>
      </c>
      <c r="AB57" s="14">
        <f t="shared" si="9"/>
        <v>5.5018279535241424E-5</v>
      </c>
      <c r="AC57" s="13">
        <f t="shared" si="9"/>
        <v>3.3964081932954841E-12</v>
      </c>
      <c r="AD57" s="13">
        <f t="shared" si="9"/>
        <v>2.4908430703518009E-8</v>
      </c>
      <c r="AE57" s="13">
        <f t="shared" si="9"/>
        <v>1.7637595982737587E-8</v>
      </c>
      <c r="AF57" s="13">
        <f t="shared" si="9"/>
        <v>3.9424345823831244E-9</v>
      </c>
      <c r="AG57" s="13">
        <f t="shared" si="9"/>
        <v>2.4525316516218288E-8</v>
      </c>
      <c r="AH57" s="13">
        <f t="shared" si="9"/>
        <v>1.0041372327541127E-8</v>
      </c>
      <c r="AI57" s="13">
        <f t="shared" si="9"/>
        <v>2.6329066937761838E-9</v>
      </c>
      <c r="AJ57" s="13">
        <f t="shared" si="9"/>
        <v>4.1052987604628032E-10</v>
      </c>
      <c r="AK57" s="13">
        <f t="shared" si="9"/>
        <v>1.8661558432580163E-8</v>
      </c>
      <c r="AL57" s="13">
        <f t="shared" si="9"/>
        <v>7.0299224355388103E-12</v>
      </c>
      <c r="AM57" s="13">
        <f t="shared" si="9"/>
        <v>6.9504567331639201E-9</v>
      </c>
      <c r="AN57" s="16">
        <f t="shared" si="9"/>
        <v>1.3905761893900439E-8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1.633415035697947E-7</v>
      </c>
      <c r="E58" s="13">
        <f t="shared" si="10"/>
        <v>2.1281369536749534E-8</v>
      </c>
      <c r="F58" s="13">
        <f t="shared" si="10"/>
        <v>4.5718833795375991E-8</v>
      </c>
      <c r="G58" s="13">
        <f t="shared" si="10"/>
        <v>4.9531320726962134E-8</v>
      </c>
      <c r="H58" s="13">
        <f t="shared" si="10"/>
        <v>8.4507437463949102E-8</v>
      </c>
      <c r="I58" s="13">
        <f t="shared" si="10"/>
        <v>6.1296436928116955E-10</v>
      </c>
      <c r="J58" s="13">
        <f t="shared" si="10"/>
        <v>2.2914580008227838E-9</v>
      </c>
      <c r="K58" s="13">
        <f t="shared" si="10"/>
        <v>2.514836553740673E-9</v>
      </c>
      <c r="L58" s="14">
        <f t="shared" si="10"/>
        <v>2.3344149647240889E-7</v>
      </c>
      <c r="M58" s="13">
        <f t="shared" si="10"/>
        <v>4.3679710296800297E-8</v>
      </c>
      <c r="N58" s="13">
        <f t="shared" si="10"/>
        <v>1.0152458887312846E-7</v>
      </c>
      <c r="O58" s="13">
        <f t="shared" si="10"/>
        <v>1.2210670413171453E-8</v>
      </c>
      <c r="P58" s="13">
        <f t="shared" si="10"/>
        <v>3.3232436368626127E-11</v>
      </c>
      <c r="Q58" s="13">
        <f t="shared" si="10"/>
        <v>1.2213066646251005E-8</v>
      </c>
      <c r="R58" s="14">
        <f t="shared" si="10"/>
        <v>9.1333611988435597E-5</v>
      </c>
      <c r="S58" s="13">
        <f t="shared" si="10"/>
        <v>1.1736402914726461E-8</v>
      </c>
      <c r="T58" s="13">
        <f t="shared" si="10"/>
        <v>7.515539232737866E-9</v>
      </c>
      <c r="U58" s="13">
        <f t="shared" si="10"/>
        <v>1.5398268842695096E-8</v>
      </c>
      <c r="V58" s="13">
        <f t="shared" si="10"/>
        <v>3.7997807859676372E-8</v>
      </c>
      <c r="W58" s="13">
        <f t="shared" si="10"/>
        <v>2.1109741649434019E-9</v>
      </c>
      <c r="X58" s="13">
        <f t="shared" si="10"/>
        <v>1.7871139616280281E-8</v>
      </c>
      <c r="Y58" s="13">
        <f t="shared" si="10"/>
        <v>6.7355471926172875E-8</v>
      </c>
      <c r="Z58" s="13">
        <f t="shared" si="10"/>
        <v>5.340176492696624E-9</v>
      </c>
      <c r="AA58" s="13">
        <f t="shared" si="10"/>
        <v>1.615181732956293E-8</v>
      </c>
      <c r="AB58" s="13">
        <f t="shared" si="10"/>
        <v>1.0666059519102411E-7</v>
      </c>
      <c r="AC58" s="13">
        <f t="shared" si="10"/>
        <v>1.6808314508010307E-7</v>
      </c>
      <c r="AD58" s="13">
        <f t="shared" si="10"/>
        <v>3.552840330235676E-8</v>
      </c>
      <c r="AE58" s="13">
        <f t="shared" si="10"/>
        <v>1.4020924575777237E-7</v>
      </c>
      <c r="AF58" s="13">
        <f t="shared" si="10"/>
        <v>5.2544521039789005E-9</v>
      </c>
      <c r="AG58" s="13">
        <f t="shared" si="10"/>
        <v>2.4757397052445921E-9</v>
      </c>
      <c r="AH58" s="13">
        <f t="shared" si="10"/>
        <v>2.0616911409084245E-7</v>
      </c>
      <c r="AI58" s="13">
        <f t="shared" si="10"/>
        <v>1.6464170238955727E-9</v>
      </c>
      <c r="AJ58" s="13">
        <f t="shared" si="10"/>
        <v>8.7071339334190971E-8</v>
      </c>
      <c r="AK58" s="13">
        <f t="shared" si="10"/>
        <v>4.3350477897878129E-8</v>
      </c>
      <c r="AL58" s="13">
        <f t="shared" si="10"/>
        <v>1.9094123919489831E-8</v>
      </c>
      <c r="AM58" s="13">
        <f t="shared" si="10"/>
        <v>1.4532208057492873E-7</v>
      </c>
      <c r="AN58" s="16">
        <f t="shared" si="10"/>
        <v>1.2285916249597967E-7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7.2521619467428542E-11</v>
      </c>
      <c r="E59" s="14">
        <f t="shared" si="11"/>
        <v>4.0460082399984722E-4</v>
      </c>
      <c r="F59" s="13">
        <f t="shared" si="11"/>
        <v>6.5880198585485222E-8</v>
      </c>
      <c r="G59" s="13">
        <f t="shared" si="11"/>
        <v>6.6404723062889425E-7</v>
      </c>
      <c r="H59" s="13">
        <f t="shared" si="11"/>
        <v>1.3660428315791651E-9</v>
      </c>
      <c r="I59" s="13">
        <f t="shared" si="11"/>
        <v>6.367245300555891E-7</v>
      </c>
      <c r="J59" s="13">
        <f t="shared" si="11"/>
        <v>7.1016043363009175E-7</v>
      </c>
      <c r="K59" s="13">
        <f t="shared" si="11"/>
        <v>3.2428053738178518E-8</v>
      </c>
      <c r="L59" s="13">
        <f t="shared" si="11"/>
        <v>5.1633749681100811E-7</v>
      </c>
      <c r="M59" s="13">
        <f t="shared" si="11"/>
        <v>1.498504302299991E-7</v>
      </c>
      <c r="N59" s="13">
        <f t="shared" si="11"/>
        <v>1.0856546300644624E-7</v>
      </c>
      <c r="O59" s="13">
        <f t="shared" si="11"/>
        <v>7.1962280054739978E-7</v>
      </c>
      <c r="P59" s="13">
        <f t="shared" si="11"/>
        <v>2.5708817512577299E-7</v>
      </c>
      <c r="Q59" s="13">
        <f t="shared" si="11"/>
        <v>6.7055104237628036E-7</v>
      </c>
      <c r="R59" s="13">
        <f t="shared" si="11"/>
        <v>9.429142096182875E-8</v>
      </c>
      <c r="S59" s="13">
        <f t="shared" si="11"/>
        <v>8.8411900665156106E-8</v>
      </c>
      <c r="T59" s="13">
        <f t="shared" si="11"/>
        <v>8.4525148856105165E-8</v>
      </c>
      <c r="U59" s="13">
        <f t="shared" si="11"/>
        <v>3.454778605226096E-7</v>
      </c>
      <c r="V59" s="13">
        <f t="shared" si="11"/>
        <v>5.432797809355917E-7</v>
      </c>
      <c r="W59" s="13">
        <f t="shared" si="11"/>
        <v>7.4774983548999373E-7</v>
      </c>
      <c r="X59" s="13">
        <f t="shared" si="11"/>
        <v>2.0463845694213984E-7</v>
      </c>
      <c r="Y59" s="13">
        <f t="shared" si="11"/>
        <v>3.5849580479581232E-8</v>
      </c>
      <c r="Z59" s="13">
        <f t="shared" si="11"/>
        <v>5.3827602901527165E-8</v>
      </c>
      <c r="AA59" s="13">
        <f t="shared" si="11"/>
        <v>6.932534821145603E-8</v>
      </c>
      <c r="AB59" s="13">
        <f t="shared" si="11"/>
        <v>3.6868037386647661E-7</v>
      </c>
      <c r="AC59" s="13">
        <f t="shared" si="11"/>
        <v>3.7459009816973773E-7</v>
      </c>
      <c r="AD59" s="13">
        <f t="shared" si="11"/>
        <v>2.3873118652514643E-7</v>
      </c>
      <c r="AE59" s="13">
        <f t="shared" si="11"/>
        <v>1.1777184695938114E-7</v>
      </c>
      <c r="AF59" s="13">
        <f t="shared" si="11"/>
        <v>1.6426001285395046E-7</v>
      </c>
      <c r="AG59" s="13">
        <f t="shared" si="11"/>
        <v>3.0949257265209457E-7</v>
      </c>
      <c r="AH59" s="13">
        <f t="shared" si="11"/>
        <v>2.3745226707094971E-9</v>
      </c>
      <c r="AI59" s="13">
        <f t="shared" si="11"/>
        <v>2.0534302127274546E-8</v>
      </c>
      <c r="AJ59" s="13">
        <f t="shared" si="11"/>
        <v>8.7214384081852214E-8</v>
      </c>
      <c r="AK59" s="13">
        <f t="shared" si="11"/>
        <v>2.4829115215112048E-8</v>
      </c>
      <c r="AL59" s="13">
        <f t="shared" si="11"/>
        <v>3.6871195204530606E-7</v>
      </c>
      <c r="AM59" s="13">
        <f t="shared" si="11"/>
        <v>1.7288457351660417E-7</v>
      </c>
      <c r="AN59" s="16">
        <f t="shared" si="11"/>
        <v>1.1281114344308163E-7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3.6169416831821556E-11</v>
      </c>
      <c r="E60" s="13">
        <f t="shared" si="12"/>
        <v>2.287837659995997E-12</v>
      </c>
      <c r="F60" s="14">
        <f t="shared" si="12"/>
        <v>9.1535088677432303E-11</v>
      </c>
      <c r="G60" s="14">
        <f t="shared" si="12"/>
        <v>1.5615482016774787E-10</v>
      </c>
      <c r="H60" s="13">
        <f t="shared" si="12"/>
        <v>7.6529604565638547E-11</v>
      </c>
      <c r="I60" s="13">
        <f t="shared" si="12"/>
        <v>1.0110633942504807E-12</v>
      </c>
      <c r="J60" s="13">
        <f t="shared" si="12"/>
        <v>8.4478645326459375E-13</v>
      </c>
      <c r="K60" s="13">
        <f t="shared" si="12"/>
        <v>9.5101701058144328E-12</v>
      </c>
      <c r="L60" s="13">
        <f t="shared" si="12"/>
        <v>1.5092755074625825E-11</v>
      </c>
      <c r="M60" s="13">
        <f t="shared" si="12"/>
        <v>1.2089937175682111E-12</v>
      </c>
      <c r="N60" s="14">
        <f t="shared" si="12"/>
        <v>1.3724544741305965E-10</v>
      </c>
      <c r="O60" s="13">
        <f t="shared" si="12"/>
        <v>1.7436333072185948E-12</v>
      </c>
      <c r="P60" s="13">
        <f t="shared" si="12"/>
        <v>1.3925833559296022E-12</v>
      </c>
      <c r="Q60" s="13">
        <f t="shared" si="12"/>
        <v>1.3914110199687701E-12</v>
      </c>
      <c r="R60" s="13">
        <f t="shared" si="12"/>
        <v>1.7656957917734554E-11</v>
      </c>
      <c r="S60" s="13">
        <f t="shared" si="12"/>
        <v>1.559110268875269E-12</v>
      </c>
      <c r="T60" s="13">
        <f t="shared" si="12"/>
        <v>2.7497476319600273E-11</v>
      </c>
      <c r="U60" s="13">
        <f t="shared" si="12"/>
        <v>5.1612962569244817E-12</v>
      </c>
      <c r="V60" s="13">
        <f t="shared" si="12"/>
        <v>8.3059583853717699E-14</v>
      </c>
      <c r="W60" s="13">
        <f t="shared" si="12"/>
        <v>2.9304561343523962E-12</v>
      </c>
      <c r="X60" s="13">
        <f t="shared" si="12"/>
        <v>1.7421189237750465E-12</v>
      </c>
      <c r="Y60" s="13">
        <f t="shared" si="12"/>
        <v>1.416015066027813E-11</v>
      </c>
      <c r="Z60" s="13">
        <f t="shared" si="12"/>
        <v>3.2237866159956136E-12</v>
      </c>
      <c r="AA60" s="13">
        <f t="shared" si="12"/>
        <v>1.4507360365283057E-11</v>
      </c>
      <c r="AB60" s="13">
        <f t="shared" si="12"/>
        <v>1.241322368337542E-11</v>
      </c>
      <c r="AC60" s="13">
        <f t="shared" si="12"/>
        <v>2.465727500163552E-11</v>
      </c>
      <c r="AD60" s="13">
        <f t="shared" si="12"/>
        <v>2.2953077197166009E-12</v>
      </c>
      <c r="AE60" s="13">
        <f t="shared" si="12"/>
        <v>2.9286033933533092E-11</v>
      </c>
      <c r="AF60" s="13">
        <f t="shared" si="12"/>
        <v>2.0278277050861172E-12</v>
      </c>
      <c r="AG60" s="13">
        <f t="shared" si="12"/>
        <v>3.2426946493485122E-11</v>
      </c>
      <c r="AH60" s="13">
        <f t="shared" si="12"/>
        <v>2.5863043574026804E-11</v>
      </c>
      <c r="AI60" s="13">
        <f t="shared" si="12"/>
        <v>3.7648769878242183E-12</v>
      </c>
      <c r="AJ60" s="13">
        <f t="shared" si="12"/>
        <v>3.446560967521849E-11</v>
      </c>
      <c r="AK60" s="14">
        <f t="shared" si="12"/>
        <v>3.7289626185863703E-8</v>
      </c>
      <c r="AL60" s="13">
        <f t="shared" si="12"/>
        <v>4.3099283104618708E-12</v>
      </c>
      <c r="AM60" s="13">
        <f t="shared" si="12"/>
        <v>2.2235642162692097E-13</v>
      </c>
      <c r="AN60" s="16">
        <f t="shared" si="12"/>
        <v>6.0226298889571283E-11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6.8649304414995904E-8</v>
      </c>
      <c r="E61" s="13">
        <f t="shared" si="13"/>
        <v>1.5151221294981927E-7</v>
      </c>
      <c r="F61" s="13">
        <f t="shared" si="13"/>
        <v>1.3804529020454015E-8</v>
      </c>
      <c r="G61" s="13">
        <f t="shared" si="13"/>
        <v>1.3596413327199066E-8</v>
      </c>
      <c r="H61" s="13">
        <f t="shared" si="13"/>
        <v>4.4627494663028789E-8</v>
      </c>
      <c r="I61" s="13">
        <f t="shared" si="13"/>
        <v>1.1306174993474501E-8</v>
      </c>
      <c r="J61" s="13">
        <f t="shared" si="13"/>
        <v>6.7348088491218211E-9</v>
      </c>
      <c r="K61" s="13">
        <f t="shared" si="13"/>
        <v>3.786298655293722E-8</v>
      </c>
      <c r="L61" s="13">
        <f t="shared" si="13"/>
        <v>1.5802503674748914E-7</v>
      </c>
      <c r="M61" s="13">
        <f t="shared" si="13"/>
        <v>9.0552608648153606E-8</v>
      </c>
      <c r="N61" s="13">
        <f t="shared" si="13"/>
        <v>4.3622688079162443E-9</v>
      </c>
      <c r="O61" s="13">
        <f t="shared" si="13"/>
        <v>9.7348817054633709E-8</v>
      </c>
      <c r="P61" s="13">
        <f t="shared" si="13"/>
        <v>3.7153252942782401E-7</v>
      </c>
      <c r="Q61" s="13">
        <f t="shared" si="13"/>
        <v>3.6035842981800964E-10</v>
      </c>
      <c r="R61" s="13">
        <f t="shared" si="13"/>
        <v>3.0097979395359581E-7</v>
      </c>
      <c r="S61" s="13">
        <f t="shared" si="13"/>
        <v>2.3778663426755797E-7</v>
      </c>
      <c r="T61" s="13">
        <f t="shared" si="13"/>
        <v>1.7518072619284125E-9</v>
      </c>
      <c r="U61" s="13">
        <f t="shared" si="13"/>
        <v>9.1214524304117333E-9</v>
      </c>
      <c r="V61" s="13">
        <f t="shared" si="13"/>
        <v>2.4151051682381828E-8</v>
      </c>
      <c r="W61" s="13">
        <f t="shared" si="13"/>
        <v>2.6277159291859347E-9</v>
      </c>
      <c r="X61" s="13">
        <f t="shared" si="13"/>
        <v>5.6177686710133217E-9</v>
      </c>
      <c r="Y61" s="13">
        <f t="shared" si="13"/>
        <v>2.0610220381046947E-7</v>
      </c>
      <c r="Z61" s="13">
        <f t="shared" si="13"/>
        <v>1.840846576413162E-8</v>
      </c>
      <c r="AA61" s="13">
        <f t="shared" si="13"/>
        <v>4.7266620484919666E-8</v>
      </c>
      <c r="AB61" s="13">
        <f t="shared" si="13"/>
        <v>9.657302902577024E-12</v>
      </c>
      <c r="AC61" s="14">
        <f t="shared" si="13"/>
        <v>1.6200558613035536E-4</v>
      </c>
      <c r="AD61" s="13">
        <f t="shared" si="13"/>
        <v>1.6870053013213787E-7</v>
      </c>
      <c r="AE61" s="13">
        <f t="shared" si="13"/>
        <v>4.1816489869932955E-8</v>
      </c>
      <c r="AF61" s="13">
        <f t="shared" si="13"/>
        <v>8.7448223556732169E-9</v>
      </c>
      <c r="AG61" s="13">
        <f t="shared" si="13"/>
        <v>8.4966716047510804E-8</v>
      </c>
      <c r="AH61" s="13">
        <f t="shared" si="13"/>
        <v>1.2544030020945096E-8</v>
      </c>
      <c r="AI61" s="13">
        <f t="shared" si="13"/>
        <v>4.878538232715905E-8</v>
      </c>
      <c r="AJ61" s="13">
        <f t="shared" si="13"/>
        <v>2.119567395157829E-7</v>
      </c>
      <c r="AK61" s="13">
        <f t="shared" si="13"/>
        <v>1.0836554638650831E-7</v>
      </c>
      <c r="AL61" s="13">
        <f t="shared" si="13"/>
        <v>1.1508194618703977E-8</v>
      </c>
      <c r="AM61" s="13">
        <f t="shared" si="13"/>
        <v>9.2518735332278996E-8</v>
      </c>
      <c r="AN61" s="16">
        <f t="shared" si="13"/>
        <v>3.62573852706995E-8</v>
      </c>
    </row>
    <row r="62" spans="1:40" ht="24">
      <c r="A62" s="10" t="s">
        <v>55</v>
      </c>
      <c r="B62" s="11" t="s">
        <v>41</v>
      </c>
      <c r="C62" s="12"/>
      <c r="D62" s="14">
        <f t="shared" ref="D62:AN62" si="14">$C19^2*D19^2</f>
        <v>1.7520323118549175E-7</v>
      </c>
      <c r="E62" s="13">
        <f t="shared" si="14"/>
        <v>3.6189508769512008E-9</v>
      </c>
      <c r="F62" s="13">
        <f t="shared" si="14"/>
        <v>5.4083903624537187E-8</v>
      </c>
      <c r="G62" s="13">
        <f t="shared" si="14"/>
        <v>4.0161475307339956E-8</v>
      </c>
      <c r="H62" s="14">
        <f t="shared" si="14"/>
        <v>1.1429678247455898E-7</v>
      </c>
      <c r="I62" s="13">
        <f t="shared" si="14"/>
        <v>6.0985688556595015E-9</v>
      </c>
      <c r="J62" s="13">
        <f t="shared" si="14"/>
        <v>7.9172689526728418E-9</v>
      </c>
      <c r="K62" s="13">
        <f t="shared" si="14"/>
        <v>1.3066396983861888E-8</v>
      </c>
      <c r="L62" s="13">
        <f t="shared" si="14"/>
        <v>4.4370408373936105E-8</v>
      </c>
      <c r="M62" s="13">
        <f t="shared" si="14"/>
        <v>6.5336802557444102E-9</v>
      </c>
      <c r="N62" s="13">
        <f t="shared" si="14"/>
        <v>5.2281731122062962E-8</v>
      </c>
      <c r="O62" s="13">
        <f t="shared" si="14"/>
        <v>3.3166573855207339E-8</v>
      </c>
      <c r="P62" s="13">
        <f t="shared" si="14"/>
        <v>6.7633492811082408E-9</v>
      </c>
      <c r="Q62" s="13">
        <f t="shared" si="14"/>
        <v>4.8680454504569244E-9</v>
      </c>
      <c r="R62" s="13">
        <f t="shared" si="14"/>
        <v>1.5818579650260352E-9</v>
      </c>
      <c r="S62" s="13">
        <f t="shared" si="14"/>
        <v>1.6911227659736808E-8</v>
      </c>
      <c r="T62" s="13">
        <f t="shared" si="14"/>
        <v>2.4807535208223326E-9</v>
      </c>
      <c r="U62" s="13">
        <f t="shared" si="14"/>
        <v>2.2177832583785629E-9</v>
      </c>
      <c r="V62" s="13">
        <f t="shared" si="14"/>
        <v>2.4653369480323668E-10</v>
      </c>
      <c r="W62" s="13">
        <f t="shared" si="14"/>
        <v>2.3314168923723711E-8</v>
      </c>
      <c r="X62" s="13">
        <f t="shared" si="14"/>
        <v>2.9550357021588922E-10</v>
      </c>
      <c r="Y62" s="13">
        <f t="shared" si="14"/>
        <v>2.5751170757021758E-8</v>
      </c>
      <c r="Z62" s="14">
        <f t="shared" si="14"/>
        <v>2.7883231396242523E-5</v>
      </c>
      <c r="AA62" s="13">
        <f t="shared" si="14"/>
        <v>1.0864047739964838E-8</v>
      </c>
      <c r="AB62" s="13">
        <f t="shared" si="14"/>
        <v>2.1304673016606508E-10</v>
      </c>
      <c r="AC62" s="13">
        <f t="shared" si="14"/>
        <v>3.0554180479777783E-9</v>
      </c>
      <c r="AD62" s="13">
        <f t="shared" si="14"/>
        <v>1.280154205277962E-9</v>
      </c>
      <c r="AE62" s="13">
        <f t="shared" si="14"/>
        <v>4.940689679245968E-8</v>
      </c>
      <c r="AF62" s="13">
        <f t="shared" si="14"/>
        <v>2.4366877437593681E-10</v>
      </c>
      <c r="AG62" s="14">
        <f t="shared" si="14"/>
        <v>6.6349152638292731E-8</v>
      </c>
      <c r="AH62" s="13">
        <f t="shared" si="14"/>
        <v>9.2789293519778233E-9</v>
      </c>
      <c r="AI62" s="13">
        <f t="shared" si="14"/>
        <v>5.604545522526308E-9</v>
      </c>
      <c r="AJ62" s="13">
        <f t="shared" si="14"/>
        <v>2.1779914839686448E-8</v>
      </c>
      <c r="AK62" s="13">
        <f t="shared" si="14"/>
        <v>2.3678763773150002E-9</v>
      </c>
      <c r="AL62" s="13">
        <f t="shared" si="14"/>
        <v>2.986687725413057E-10</v>
      </c>
      <c r="AM62" s="13">
        <f t="shared" si="14"/>
        <v>2.1146504408285678E-8</v>
      </c>
      <c r="AN62" s="15">
        <f t="shared" si="14"/>
        <v>1.1069711056492937E-7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1.3528362172022805E-9</v>
      </c>
      <c r="E63" s="13">
        <f t="shared" si="15"/>
        <v>2.5919558367394432E-7</v>
      </c>
      <c r="F63" s="13">
        <f t="shared" si="15"/>
        <v>4.2692356266748231E-7</v>
      </c>
      <c r="G63" s="13">
        <f t="shared" si="15"/>
        <v>8.0184265375154515E-7</v>
      </c>
      <c r="H63" s="13">
        <f t="shared" si="15"/>
        <v>1.0170752063331487E-7</v>
      </c>
      <c r="I63" s="13">
        <f t="shared" si="15"/>
        <v>1.7135372504822582E-6</v>
      </c>
      <c r="J63" s="13">
        <f t="shared" si="15"/>
        <v>9.9480952435651015E-8</v>
      </c>
      <c r="K63" s="13">
        <f t="shared" si="15"/>
        <v>1.5418698659239728E-8</v>
      </c>
      <c r="L63" s="13">
        <f t="shared" si="15"/>
        <v>8.3716365497602482E-7</v>
      </c>
      <c r="M63" s="13">
        <f t="shared" si="15"/>
        <v>7.0483535302198033E-7</v>
      </c>
      <c r="N63" s="13">
        <f t="shared" si="15"/>
        <v>1.4243665057039129E-9</v>
      </c>
      <c r="O63" s="13">
        <f t="shared" si="15"/>
        <v>2.6353048957783619E-6</v>
      </c>
      <c r="P63" s="13">
        <f t="shared" si="15"/>
        <v>3.2153510849724063E-7</v>
      </c>
      <c r="Q63" s="13">
        <f t="shared" si="15"/>
        <v>9.0175326403871922E-7</v>
      </c>
      <c r="R63" s="13">
        <f t="shared" si="15"/>
        <v>1.5190691924877996E-7</v>
      </c>
      <c r="S63" s="14">
        <f t="shared" si="15"/>
        <v>1.188202095476952E-3</v>
      </c>
      <c r="T63" s="13">
        <f t="shared" si="15"/>
        <v>4.8317833705950752E-7</v>
      </c>
      <c r="U63" s="13">
        <f t="shared" si="15"/>
        <v>1.8169612575603066E-7</v>
      </c>
      <c r="V63" s="14">
        <f t="shared" si="15"/>
        <v>6.6656094539655909E-6</v>
      </c>
      <c r="W63" s="14">
        <f t="shared" si="15"/>
        <v>2.9225946491912691E-6</v>
      </c>
      <c r="X63" s="13">
        <f t="shared" si="15"/>
        <v>2.0626702539394605E-6</v>
      </c>
      <c r="Y63" s="13">
        <f t="shared" si="15"/>
        <v>1.3567142456793085E-7</v>
      </c>
      <c r="Z63" s="13">
        <f t="shared" si="15"/>
        <v>7.3504851642521337E-7</v>
      </c>
      <c r="AA63" s="13">
        <f t="shared" si="15"/>
        <v>1.8978584018708799E-10</v>
      </c>
      <c r="AB63" s="13">
        <f t="shared" si="15"/>
        <v>1.4379084148327474E-6</v>
      </c>
      <c r="AC63" s="13">
        <f t="shared" si="15"/>
        <v>1.7211788317174209E-6</v>
      </c>
      <c r="AD63" s="13">
        <f t="shared" si="15"/>
        <v>4.5565806246176425E-8</v>
      </c>
      <c r="AE63" s="13">
        <f t="shared" si="15"/>
        <v>2.9997275178758594E-9</v>
      </c>
      <c r="AF63" s="13">
        <f t="shared" si="15"/>
        <v>3.0217371067876686E-7</v>
      </c>
      <c r="AG63" s="13">
        <f t="shared" si="15"/>
        <v>3.2662647204352465E-7</v>
      </c>
      <c r="AH63" s="13">
        <f t="shared" si="15"/>
        <v>1.6620013154770457E-7</v>
      </c>
      <c r="AI63" s="13">
        <f t="shared" si="15"/>
        <v>1.7357187051375577E-6</v>
      </c>
      <c r="AJ63" s="13">
        <f t="shared" si="15"/>
        <v>1.3460567509274205E-7</v>
      </c>
      <c r="AK63" s="13">
        <f t="shared" si="15"/>
        <v>4.9672047731992249E-8</v>
      </c>
      <c r="AL63" s="13">
        <f t="shared" si="15"/>
        <v>5.0139339648126798E-7</v>
      </c>
      <c r="AM63" s="13">
        <f t="shared" si="15"/>
        <v>5.3510357628388143E-9</v>
      </c>
      <c r="AN63" s="16">
        <f t="shared" si="15"/>
        <v>5.5985933235073908E-8</v>
      </c>
    </row>
    <row r="64" spans="1:40" ht="24">
      <c r="A64" s="10" t="s">
        <v>57</v>
      </c>
      <c r="B64" s="11" t="s">
        <v>41</v>
      </c>
      <c r="C64" s="17"/>
      <c r="D64" s="13">
        <f t="shared" ref="D64:AN64" si="16">$C21^2*D21^2</f>
        <v>5.9408130175988574E-7</v>
      </c>
      <c r="E64" s="13">
        <f t="shared" si="16"/>
        <v>7.7778862316205414E-7</v>
      </c>
      <c r="F64" s="13">
        <f t="shared" si="16"/>
        <v>2.1207576944182354E-7</v>
      </c>
      <c r="G64" s="13">
        <f t="shared" si="16"/>
        <v>1.8720062133376159E-6</v>
      </c>
      <c r="H64" s="13">
        <f t="shared" si="16"/>
        <v>1.6075464185082536E-7</v>
      </c>
      <c r="I64" s="13">
        <f t="shared" si="16"/>
        <v>5.9471865317661387E-6</v>
      </c>
      <c r="J64" s="13">
        <f t="shared" si="16"/>
        <v>1.7500463043252812E-7</v>
      </c>
      <c r="K64" s="13">
        <f t="shared" si="16"/>
        <v>9.2050200599488349E-7</v>
      </c>
      <c r="L64" s="13">
        <f t="shared" si="16"/>
        <v>2.310740284139848E-7</v>
      </c>
      <c r="M64" s="14">
        <f t="shared" si="16"/>
        <v>6.7444090000000006E-6</v>
      </c>
      <c r="N64" s="13">
        <f t="shared" si="16"/>
        <v>6.7112884011824297E-7</v>
      </c>
      <c r="O64" s="14">
        <f t="shared" si="16"/>
        <v>7.8904809999999998E-6</v>
      </c>
      <c r="P64" s="13">
        <f t="shared" si="16"/>
        <v>6.1699411541367397E-7</v>
      </c>
      <c r="Q64" s="13">
        <f t="shared" si="16"/>
        <v>3.2222288395426592E-6</v>
      </c>
      <c r="R64" s="13">
        <f t="shared" si="16"/>
        <v>4.1040532555716165E-6</v>
      </c>
      <c r="S64" s="13">
        <f t="shared" si="16"/>
        <v>6.8221100395404345E-9</v>
      </c>
      <c r="T64" s="13">
        <f t="shared" si="16"/>
        <v>6.0458884855196374E-6</v>
      </c>
      <c r="U64" s="13">
        <f t="shared" si="16"/>
        <v>2.2575310436342404E-7</v>
      </c>
      <c r="V64" s="13">
        <f t="shared" si="16"/>
        <v>3.614651975421954E-6</v>
      </c>
      <c r="W64" s="13">
        <f t="shared" si="16"/>
        <v>3.4849594857422821E-6</v>
      </c>
      <c r="X64" s="14">
        <f t="shared" si="16"/>
        <v>1.4969160999999997E-5</v>
      </c>
      <c r="Y64" s="13">
        <f t="shared" si="16"/>
        <v>3.1928677003665477E-6</v>
      </c>
      <c r="Z64" s="13">
        <f t="shared" si="16"/>
        <v>4.8475526080061512E-6</v>
      </c>
      <c r="AA64" s="13">
        <f t="shared" si="16"/>
        <v>2.0707557115238597E-7</v>
      </c>
      <c r="AB64" s="13">
        <f t="shared" si="16"/>
        <v>8.4287864907713078E-7</v>
      </c>
      <c r="AC64" s="13">
        <f t="shared" si="16"/>
        <v>6.8450658306428517E-7</v>
      </c>
      <c r="AD64" s="13">
        <f t="shared" si="16"/>
        <v>1.1637436217679767E-6</v>
      </c>
      <c r="AE64" s="14">
        <f t="shared" si="16"/>
        <v>2.7253620249999997E-3</v>
      </c>
      <c r="AF64" s="13">
        <f t="shared" si="16"/>
        <v>1.3330965475488208E-8</v>
      </c>
      <c r="AG64" s="13">
        <f t="shared" si="16"/>
        <v>2.7401665050297817E-6</v>
      </c>
      <c r="AH64" s="13">
        <f t="shared" si="16"/>
        <v>1.7424039055779845E-6</v>
      </c>
      <c r="AI64" s="13">
        <f t="shared" si="16"/>
        <v>9.1217155341993598E-8</v>
      </c>
      <c r="AJ64" s="13">
        <f t="shared" si="16"/>
        <v>8.744809301495787E-8</v>
      </c>
      <c r="AK64" s="13">
        <f t="shared" si="16"/>
        <v>2.1042984655717843E-6</v>
      </c>
      <c r="AL64" s="13">
        <f t="shared" si="16"/>
        <v>4.2673880657763971E-9</v>
      </c>
      <c r="AM64" s="13">
        <f t="shared" si="16"/>
        <v>5.639791461304638E-7</v>
      </c>
      <c r="AN64" s="16">
        <f t="shared" si="16"/>
        <v>4.6814660404012722E-6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2.223783646120001E-7</v>
      </c>
      <c r="E65" s="13">
        <f t="shared" si="17"/>
        <v>4.0132621578428299E-7</v>
      </c>
      <c r="F65" s="13">
        <f t="shared" si="17"/>
        <v>8.1075186519890879E-8</v>
      </c>
      <c r="G65" s="13">
        <f t="shared" si="17"/>
        <v>1.168317721312665E-7</v>
      </c>
      <c r="H65" s="13">
        <f t="shared" si="17"/>
        <v>2.538019123466262E-9</v>
      </c>
      <c r="I65" s="13">
        <f t="shared" si="17"/>
        <v>5.8172576364584459E-8</v>
      </c>
      <c r="J65" s="13">
        <f t="shared" si="17"/>
        <v>3.9156996740654224E-7</v>
      </c>
      <c r="K65" s="13">
        <f t="shared" si="17"/>
        <v>1.9142308248081222E-8</v>
      </c>
      <c r="L65" s="13">
        <f t="shared" si="17"/>
        <v>6.2055028887002811E-7</v>
      </c>
      <c r="M65" s="13">
        <f t="shared" si="17"/>
        <v>8.8511969875744094E-8</v>
      </c>
      <c r="N65" s="13">
        <f t="shared" si="17"/>
        <v>2.1321817516955635E-7</v>
      </c>
      <c r="O65" s="13">
        <f t="shared" si="17"/>
        <v>5.2639133700961146E-7</v>
      </c>
      <c r="P65" s="14">
        <f t="shared" si="17"/>
        <v>6.2866942603884005E-4</v>
      </c>
      <c r="Q65" s="13">
        <f t="shared" si="17"/>
        <v>3.5885765803804856E-7</v>
      </c>
      <c r="R65" s="13">
        <f t="shared" si="17"/>
        <v>2.2873632036544878E-10</v>
      </c>
      <c r="S65" s="13">
        <f t="shared" si="17"/>
        <v>1.7155772197493569E-7</v>
      </c>
      <c r="T65" s="13">
        <f t="shared" si="17"/>
        <v>1.1230529855978868E-6</v>
      </c>
      <c r="U65" s="13">
        <f t="shared" si="17"/>
        <v>3.695716522299812E-7</v>
      </c>
      <c r="V65" s="13">
        <f t="shared" si="17"/>
        <v>2.5781838514484346E-7</v>
      </c>
      <c r="W65" s="13">
        <f t="shared" si="17"/>
        <v>7.4665221370525399E-7</v>
      </c>
      <c r="X65" s="13">
        <f t="shared" si="17"/>
        <v>7.0200540631867686E-8</v>
      </c>
      <c r="Y65" s="13">
        <f t="shared" si="17"/>
        <v>4.9283478861266243E-8</v>
      </c>
      <c r="Z65" s="13">
        <f t="shared" si="17"/>
        <v>1.5678925564650858E-7</v>
      </c>
      <c r="AA65" s="14">
        <f t="shared" si="17"/>
        <v>1.8017879989216423E-6</v>
      </c>
      <c r="AB65" s="13">
        <f t="shared" si="17"/>
        <v>1.4623989436428473E-7</v>
      </c>
      <c r="AC65" s="13">
        <f t="shared" si="17"/>
        <v>1.4329099025491065E-6</v>
      </c>
      <c r="AD65" s="13">
        <f t="shared" si="17"/>
        <v>1.3055273176377469E-7</v>
      </c>
      <c r="AE65" s="13">
        <f t="shared" si="17"/>
        <v>1.4578297440663729E-7</v>
      </c>
      <c r="AF65" s="13">
        <f t="shared" si="17"/>
        <v>2.5794368842248704E-7</v>
      </c>
      <c r="AG65" s="13">
        <f t="shared" si="17"/>
        <v>2.082377942359976E-7</v>
      </c>
      <c r="AH65" s="13">
        <f t="shared" si="17"/>
        <v>2.3654671483896182E-8</v>
      </c>
      <c r="AI65" s="13">
        <f t="shared" si="17"/>
        <v>4.9682040352147875E-7</v>
      </c>
      <c r="AJ65" s="13">
        <f t="shared" si="17"/>
        <v>4.3497021044645242E-11</v>
      </c>
      <c r="AK65" s="13">
        <f t="shared" si="17"/>
        <v>2.3573242434846988E-8</v>
      </c>
      <c r="AL65" s="13">
        <f t="shared" si="17"/>
        <v>1.2812837814656499E-6</v>
      </c>
      <c r="AM65" s="13">
        <f t="shared" si="17"/>
        <v>5.2734990349784201E-7</v>
      </c>
      <c r="AN65" s="16">
        <f t="shared" si="17"/>
        <v>1.5324495310502826E-7</v>
      </c>
    </row>
    <row r="66" spans="1:40" ht="24">
      <c r="A66" s="10" t="s">
        <v>59</v>
      </c>
      <c r="B66" s="11" t="s">
        <v>41</v>
      </c>
      <c r="C66" s="12"/>
      <c r="D66" s="13">
        <f t="shared" ref="D66:AN66" si="18">$C23^2*D23^2</f>
        <v>5.1285243964773377E-7</v>
      </c>
      <c r="E66" s="13">
        <f t="shared" si="18"/>
        <v>2.3098394738295891E-7</v>
      </c>
      <c r="F66" s="14">
        <f t="shared" si="18"/>
        <v>3.2009520504901482E-6</v>
      </c>
      <c r="G66" s="13">
        <f t="shared" si="18"/>
        <v>3.7640316106607936E-7</v>
      </c>
      <c r="H66" s="13">
        <f t="shared" si="18"/>
        <v>1.0365760123236051E-6</v>
      </c>
      <c r="I66" s="13">
        <f t="shared" si="18"/>
        <v>4.4172924093602363E-7</v>
      </c>
      <c r="J66" s="13">
        <f t="shared" si="18"/>
        <v>1.9423249051320673E-6</v>
      </c>
      <c r="K66" s="14">
        <f t="shared" si="18"/>
        <v>3.7566728925891316E-6</v>
      </c>
      <c r="L66" s="13">
        <f t="shared" si="18"/>
        <v>1.2671926722043524E-6</v>
      </c>
      <c r="M66" s="13">
        <f t="shared" si="18"/>
        <v>3.2805356791439472E-7</v>
      </c>
      <c r="N66" s="13">
        <f t="shared" si="18"/>
        <v>5.7725235896252625E-7</v>
      </c>
      <c r="O66" s="13">
        <f t="shared" si="18"/>
        <v>3.9724879517290654E-7</v>
      </c>
      <c r="P66" s="14">
        <f t="shared" si="18"/>
        <v>3.9025496136401153E-6</v>
      </c>
      <c r="Q66" s="13">
        <f t="shared" si="18"/>
        <v>3.6273989708864144E-7</v>
      </c>
      <c r="R66" s="13">
        <f t="shared" si="18"/>
        <v>2.3817589596568441E-7</v>
      </c>
      <c r="S66" s="13">
        <f t="shared" si="18"/>
        <v>2.0586858979239993E-10</v>
      </c>
      <c r="T66" s="13">
        <f t="shared" si="18"/>
        <v>1.4757716809589776E-6</v>
      </c>
      <c r="U66" s="13">
        <f t="shared" si="18"/>
        <v>6.0579144091886783E-9</v>
      </c>
      <c r="V66" s="13">
        <f t="shared" si="18"/>
        <v>2.1582229565473947E-7</v>
      </c>
      <c r="W66" s="13">
        <f t="shared" si="18"/>
        <v>2.4823463099517187E-10</v>
      </c>
      <c r="X66" s="13">
        <f t="shared" si="18"/>
        <v>1.0588826468128925E-7</v>
      </c>
      <c r="Y66" s="13">
        <f t="shared" si="18"/>
        <v>1.8960766120027188E-6</v>
      </c>
      <c r="Z66" s="13">
        <f t="shared" si="18"/>
        <v>5.3558992113555584E-7</v>
      </c>
      <c r="AA66" s="14">
        <f t="shared" si="18"/>
        <v>1.3561589142246768E-3</v>
      </c>
      <c r="AB66" s="13">
        <f t="shared" si="18"/>
        <v>6.7734198717199492E-8</v>
      </c>
      <c r="AC66" s="13">
        <f t="shared" si="18"/>
        <v>3.8891321053962426E-7</v>
      </c>
      <c r="AD66" s="13">
        <f t="shared" si="18"/>
        <v>9.268079506300194E-7</v>
      </c>
      <c r="AE66" s="13">
        <f t="shared" si="18"/>
        <v>1.0438312806328164E-7</v>
      </c>
      <c r="AF66" s="13">
        <f t="shared" si="18"/>
        <v>6.3900847611816965E-7</v>
      </c>
      <c r="AG66" s="13">
        <f t="shared" si="18"/>
        <v>3.0094164518559776E-6</v>
      </c>
      <c r="AH66" s="13">
        <f t="shared" si="18"/>
        <v>6.7360563343793339E-7</v>
      </c>
      <c r="AI66" s="13">
        <f t="shared" si="18"/>
        <v>2.1995528332176728E-7</v>
      </c>
      <c r="AJ66" s="13">
        <f t="shared" si="18"/>
        <v>1.5283860838885074E-6</v>
      </c>
      <c r="AK66" s="13">
        <f t="shared" si="18"/>
        <v>5.2453829669298446E-7</v>
      </c>
      <c r="AL66" s="13">
        <f t="shared" si="18"/>
        <v>1.3775966807602508E-6</v>
      </c>
      <c r="AM66" s="13">
        <f t="shared" si="18"/>
        <v>5.5392901054692993E-8</v>
      </c>
      <c r="AN66" s="16">
        <f t="shared" si="18"/>
        <v>1.9743608224315769E-6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4.1322420545271364E-8</v>
      </c>
      <c r="E67" s="13">
        <f t="shared" si="19"/>
        <v>3.5045205889873375E-8</v>
      </c>
      <c r="F67" s="13">
        <f t="shared" si="19"/>
        <v>1.921844332292102E-8</v>
      </c>
      <c r="G67" s="13">
        <f t="shared" si="19"/>
        <v>1.9550845939512082E-8</v>
      </c>
      <c r="H67" s="13">
        <f t="shared" si="19"/>
        <v>2.7512114994352228E-8</v>
      </c>
      <c r="I67" s="13">
        <f t="shared" si="19"/>
        <v>3.2922986870034218E-8</v>
      </c>
      <c r="J67" s="13">
        <f t="shared" si="19"/>
        <v>8.260019691476887E-9</v>
      </c>
      <c r="K67" s="13">
        <f t="shared" si="19"/>
        <v>1.3397319875090227E-8</v>
      </c>
      <c r="L67" s="13">
        <f t="shared" si="19"/>
        <v>4.6210169061953074E-10</v>
      </c>
      <c r="M67" s="13">
        <f t="shared" si="19"/>
        <v>3.6614873016845536E-8</v>
      </c>
      <c r="N67" s="14">
        <f t="shared" si="19"/>
        <v>1.3160950306521097E-4</v>
      </c>
      <c r="O67" s="13">
        <f t="shared" si="19"/>
        <v>6.9259220396263336E-8</v>
      </c>
      <c r="P67" s="13">
        <f t="shared" si="19"/>
        <v>4.4122586511405053E-8</v>
      </c>
      <c r="Q67" s="13">
        <f t="shared" si="19"/>
        <v>4.2461613755940681E-9</v>
      </c>
      <c r="R67" s="13">
        <f t="shared" si="19"/>
        <v>1.4515278646145584E-7</v>
      </c>
      <c r="S67" s="13">
        <f t="shared" si="19"/>
        <v>1.5442675716258309E-10</v>
      </c>
      <c r="T67" s="13">
        <f t="shared" si="19"/>
        <v>2.5999628362525914E-7</v>
      </c>
      <c r="U67" s="13">
        <f t="shared" si="19"/>
        <v>1.4281530112638578E-8</v>
      </c>
      <c r="V67" s="13">
        <f t="shared" si="19"/>
        <v>1.6866167682298438E-7</v>
      </c>
      <c r="W67" s="13">
        <f t="shared" si="19"/>
        <v>7.0649239112663753E-8</v>
      </c>
      <c r="X67" s="13">
        <f t="shared" si="19"/>
        <v>3.0809620678342492E-7</v>
      </c>
      <c r="Y67" s="14">
        <f t="shared" si="19"/>
        <v>3.3774812959869126E-7</v>
      </c>
      <c r="Z67" s="13">
        <f t="shared" si="19"/>
        <v>2.5086671436944842E-7</v>
      </c>
      <c r="AA67" s="13">
        <f t="shared" si="19"/>
        <v>5.6048388656701757E-8</v>
      </c>
      <c r="AB67" s="13">
        <f t="shared" si="19"/>
        <v>6.4180545416406229E-8</v>
      </c>
      <c r="AC67" s="13">
        <f t="shared" si="19"/>
        <v>3.4717885828136081E-9</v>
      </c>
      <c r="AD67" s="13">
        <f t="shared" si="19"/>
        <v>1.6395440208698718E-7</v>
      </c>
      <c r="AE67" s="13">
        <f t="shared" si="19"/>
        <v>3.2753187237101316E-8</v>
      </c>
      <c r="AF67" s="13">
        <f t="shared" si="19"/>
        <v>2.874975853110714E-8</v>
      </c>
      <c r="AG67" s="13">
        <f t="shared" si="19"/>
        <v>2.0974189510117029E-7</v>
      </c>
      <c r="AH67" s="13">
        <f t="shared" si="19"/>
        <v>4.6329390463264004E-9</v>
      </c>
      <c r="AI67" s="13">
        <f t="shared" si="19"/>
        <v>1.7597472416722124E-7</v>
      </c>
      <c r="AJ67" s="13">
        <f t="shared" si="19"/>
        <v>1.8947318646862112E-7</v>
      </c>
      <c r="AK67" s="14">
        <f t="shared" si="19"/>
        <v>4.7028049565321756E-7</v>
      </c>
      <c r="AL67" s="13">
        <f t="shared" si="19"/>
        <v>3.0116238387524786E-8</v>
      </c>
      <c r="AM67" s="13">
        <f t="shared" si="19"/>
        <v>3.6777632106128957E-9</v>
      </c>
      <c r="AN67" s="16">
        <f t="shared" si="19"/>
        <v>8.5379782930405994E-8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1.9731216585790006E-8</v>
      </c>
      <c r="E68" s="13">
        <f t="shared" si="20"/>
        <v>9.3459920430576226E-7</v>
      </c>
      <c r="F68" s="13">
        <f t="shared" si="20"/>
        <v>2.1003684181920544E-8</v>
      </c>
      <c r="G68" s="14">
        <f t="shared" si="20"/>
        <v>5.7576870077919264E-4</v>
      </c>
      <c r="H68" s="13">
        <f t="shared" si="20"/>
        <v>1.9614879443930084E-7</v>
      </c>
      <c r="I68" s="13">
        <f t="shared" si="20"/>
        <v>1.0348561331766172E-6</v>
      </c>
      <c r="J68" s="13">
        <f t="shared" si="20"/>
        <v>8.6857617051654683E-7</v>
      </c>
      <c r="K68" s="13">
        <f t="shared" si="20"/>
        <v>3.6794090528501039E-7</v>
      </c>
      <c r="L68" s="13">
        <f t="shared" si="20"/>
        <v>3.2991295003541553E-7</v>
      </c>
      <c r="M68" s="13">
        <f t="shared" si="20"/>
        <v>5.3824381697527316E-8</v>
      </c>
      <c r="N68" s="13">
        <f t="shared" si="20"/>
        <v>8.5109498134486628E-8</v>
      </c>
      <c r="O68" s="13">
        <f t="shared" si="20"/>
        <v>5.6077615409660769E-8</v>
      </c>
      <c r="P68" s="13">
        <f t="shared" si="20"/>
        <v>1.0541790208726871E-7</v>
      </c>
      <c r="Q68" s="13">
        <f t="shared" si="20"/>
        <v>4.6655691404377889E-7</v>
      </c>
      <c r="R68" s="13">
        <f t="shared" si="20"/>
        <v>3.0838816027904047E-7</v>
      </c>
      <c r="S68" s="13">
        <f t="shared" si="20"/>
        <v>3.853647933388464E-7</v>
      </c>
      <c r="T68" s="13">
        <f t="shared" si="20"/>
        <v>7.1555230151365266E-9</v>
      </c>
      <c r="U68" s="13">
        <f t="shared" si="20"/>
        <v>1.0367309076378339E-7</v>
      </c>
      <c r="V68" s="13">
        <f t="shared" si="20"/>
        <v>3.3258602606678824E-8</v>
      </c>
      <c r="W68" s="13">
        <f t="shared" si="20"/>
        <v>8.984242106347232E-12</v>
      </c>
      <c r="X68" s="13">
        <f t="shared" si="20"/>
        <v>3.4599012942549475E-7</v>
      </c>
      <c r="Y68" s="13">
        <f t="shared" si="20"/>
        <v>4.4593863013710401E-8</v>
      </c>
      <c r="Z68" s="13">
        <f t="shared" si="20"/>
        <v>8.3947045551998828E-7</v>
      </c>
      <c r="AA68" s="13">
        <f t="shared" si="20"/>
        <v>1.5892295600170354E-7</v>
      </c>
      <c r="AB68" s="13">
        <f t="shared" si="20"/>
        <v>2.1622091228865299E-7</v>
      </c>
      <c r="AC68" s="13">
        <f t="shared" si="20"/>
        <v>4.722858352672335E-8</v>
      </c>
      <c r="AD68" s="14">
        <f t="shared" si="20"/>
        <v>2.0615707608469585E-6</v>
      </c>
      <c r="AE68" s="13">
        <f t="shared" si="20"/>
        <v>3.9759475318926103E-7</v>
      </c>
      <c r="AF68" s="13">
        <f t="shared" si="20"/>
        <v>1.6229522228410281E-7</v>
      </c>
      <c r="AG68" s="13">
        <f t="shared" si="20"/>
        <v>1.2432505965431893E-6</v>
      </c>
      <c r="AH68" s="13">
        <f t="shared" si="20"/>
        <v>3.7787386497524499E-8</v>
      </c>
      <c r="AI68" s="13">
        <f t="shared" si="20"/>
        <v>8.1290032763216806E-8</v>
      </c>
      <c r="AJ68" s="13">
        <f t="shared" si="20"/>
        <v>4.4715282826476854E-7</v>
      </c>
      <c r="AK68" s="14">
        <f t="shared" si="20"/>
        <v>2.4257954140847865E-6</v>
      </c>
      <c r="AL68" s="13">
        <f t="shared" si="20"/>
        <v>9.1110386266681237E-7</v>
      </c>
      <c r="AM68" s="13">
        <f t="shared" si="20"/>
        <v>1.1376575053047553E-7</v>
      </c>
      <c r="AN68" s="16">
        <f t="shared" si="20"/>
        <v>1.3248760081752463E-6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1.1589604488776074E-6</v>
      </c>
      <c r="E69" s="13">
        <f t="shared" si="21"/>
        <v>5.0768732431028669E-7</v>
      </c>
      <c r="F69" s="14">
        <f t="shared" si="21"/>
        <v>4.0137734605697384E-6</v>
      </c>
      <c r="G69" s="14">
        <f t="shared" si="21"/>
        <v>3.1124850559686465E-6</v>
      </c>
      <c r="H69" s="13">
        <f t="shared" si="21"/>
        <v>5.7621396388240517E-7</v>
      </c>
      <c r="I69" s="13">
        <f t="shared" si="21"/>
        <v>1.721789331463422E-6</v>
      </c>
      <c r="J69" s="13">
        <f t="shared" si="21"/>
        <v>4.0535392396664427E-7</v>
      </c>
      <c r="K69" s="13">
        <f t="shared" si="21"/>
        <v>1.0133425340138532E-7</v>
      </c>
      <c r="L69" s="13">
        <f t="shared" si="21"/>
        <v>8.5082556848708616E-7</v>
      </c>
      <c r="M69" s="14">
        <f t="shared" si="21"/>
        <v>2.2353383050622289E-6</v>
      </c>
      <c r="N69" s="13">
        <f t="shared" si="21"/>
        <v>1.0786857973902708E-6</v>
      </c>
      <c r="O69" s="13">
        <f t="shared" si="21"/>
        <v>2.1080196716191588E-7</v>
      </c>
      <c r="P69" s="13">
        <f t="shared" si="21"/>
        <v>1.7794505504140015E-7</v>
      </c>
      <c r="Q69" s="13">
        <f t="shared" si="21"/>
        <v>8.5337755071743245E-9</v>
      </c>
      <c r="R69" s="13">
        <f t="shared" si="21"/>
        <v>3.3403572896407613E-7</v>
      </c>
      <c r="S69" s="13">
        <f t="shared" si="21"/>
        <v>3.3142205546899424E-8</v>
      </c>
      <c r="T69" s="13">
        <f t="shared" si="21"/>
        <v>2.0913343035486556E-7</v>
      </c>
      <c r="U69" s="13">
        <f t="shared" si="21"/>
        <v>1.8448676900129319E-7</v>
      </c>
      <c r="V69" s="13">
        <f t="shared" si="21"/>
        <v>2.0035389169963929E-6</v>
      </c>
      <c r="W69" s="13">
        <f t="shared" si="21"/>
        <v>5.1587453060261084E-7</v>
      </c>
      <c r="X69" s="13">
        <f t="shared" si="21"/>
        <v>2.9314543964159805E-7</v>
      </c>
      <c r="Y69" s="13">
        <f t="shared" si="21"/>
        <v>1.38532406890331E-7</v>
      </c>
      <c r="Z69" s="13">
        <f t="shared" si="21"/>
        <v>4.049332182995101E-8</v>
      </c>
      <c r="AA69" s="13">
        <f t="shared" si="21"/>
        <v>5.9077387084516894E-7</v>
      </c>
      <c r="AB69" s="13">
        <f t="shared" si="21"/>
        <v>3.8245451523934722E-7</v>
      </c>
      <c r="AC69" s="13">
        <f t="shared" si="21"/>
        <v>8.8633220896306221E-7</v>
      </c>
      <c r="AD69" s="14">
        <f t="shared" si="21"/>
        <v>8.6927478353131119E-4</v>
      </c>
      <c r="AE69" s="13">
        <f t="shared" si="21"/>
        <v>3.7409297758980157E-7</v>
      </c>
      <c r="AF69" s="13">
        <f t="shared" si="21"/>
        <v>1.2448900126200448E-6</v>
      </c>
      <c r="AG69" s="13">
        <f t="shared" si="21"/>
        <v>8.1480220065609699E-9</v>
      </c>
      <c r="AH69" s="13">
        <f t="shared" si="21"/>
        <v>2.3812329047045111E-8</v>
      </c>
      <c r="AI69" s="13">
        <f t="shared" si="21"/>
        <v>6.4658380094472123E-8</v>
      </c>
      <c r="AJ69" s="13">
        <f t="shared" si="21"/>
        <v>2.3256424754637438E-7</v>
      </c>
      <c r="AK69" s="13">
        <f t="shared" si="21"/>
        <v>5.3021361745089906E-8</v>
      </c>
      <c r="AL69" s="13">
        <f t="shared" si="21"/>
        <v>8.4778974216038684E-9</v>
      </c>
      <c r="AM69" s="13">
        <f t="shared" si="21"/>
        <v>3.6321109709053161E-7</v>
      </c>
      <c r="AN69" s="16">
        <f t="shared" si="21"/>
        <v>2.9785779930240751E-8</v>
      </c>
    </row>
    <row r="70" spans="1:40" ht="24">
      <c r="A70" s="10" t="s">
        <v>63</v>
      </c>
      <c r="B70" s="11" t="s">
        <v>41</v>
      </c>
      <c r="C70" s="12"/>
      <c r="D70" s="14">
        <f t="shared" ref="D70:AN70" si="22">$C27^2*D27^2</f>
        <v>8.3947185290805641E-7</v>
      </c>
      <c r="E70" s="13">
        <f t="shared" si="22"/>
        <v>4.2869687457133088E-7</v>
      </c>
      <c r="F70" s="13">
        <f t="shared" si="22"/>
        <v>3.1178572463994542E-7</v>
      </c>
      <c r="G70" s="13">
        <f t="shared" si="22"/>
        <v>2.1181201408156E-7</v>
      </c>
      <c r="H70" s="13">
        <f t="shared" si="22"/>
        <v>4.4896833720639533E-7</v>
      </c>
      <c r="I70" s="14">
        <f t="shared" si="22"/>
        <v>8.3947185290805641E-7</v>
      </c>
      <c r="J70" s="13">
        <f t="shared" si="22"/>
        <v>8.43170303945949E-9</v>
      </c>
      <c r="K70" s="13">
        <f t="shared" si="22"/>
        <v>6.3395399005014314E-8</v>
      </c>
      <c r="L70" s="14">
        <f t="shared" si="22"/>
        <v>8.3947185290805641E-7</v>
      </c>
      <c r="M70" s="13">
        <f t="shared" si="22"/>
        <v>1.4052799562445729E-7</v>
      </c>
      <c r="N70" s="13">
        <f t="shared" si="22"/>
        <v>8.3379058998409676E-9</v>
      </c>
      <c r="O70" s="13">
        <f t="shared" si="22"/>
        <v>2.8791154971509639E-7</v>
      </c>
      <c r="P70" s="13">
        <f t="shared" si="22"/>
        <v>1.4718190272490656E-7</v>
      </c>
      <c r="Q70" s="14">
        <f t="shared" si="22"/>
        <v>2.6706610639221491E-4</v>
      </c>
      <c r="R70" s="13">
        <f t="shared" si="22"/>
        <v>3.4721100920050393E-8</v>
      </c>
      <c r="S70" s="13">
        <f t="shared" si="22"/>
        <v>1.9714599444587969E-7</v>
      </c>
      <c r="T70" s="13">
        <f t="shared" si="22"/>
        <v>1.0790252163138125E-10</v>
      </c>
      <c r="U70" s="13">
        <f t="shared" si="22"/>
        <v>1.398794246679149E-8</v>
      </c>
      <c r="V70" s="13">
        <f t="shared" si="22"/>
        <v>2.7181369951791016E-8</v>
      </c>
      <c r="W70" s="13">
        <f t="shared" si="22"/>
        <v>3.4376078030074368E-7</v>
      </c>
      <c r="X70" s="13">
        <f t="shared" si="22"/>
        <v>4.6050313196731458E-8</v>
      </c>
      <c r="Y70" s="13">
        <f t="shared" si="22"/>
        <v>2.9911736184635829E-7</v>
      </c>
      <c r="Z70" s="13">
        <f t="shared" si="22"/>
        <v>4.6234102093114089E-8</v>
      </c>
      <c r="AA70" s="13">
        <f t="shared" si="22"/>
        <v>6.9640761396706148E-8</v>
      </c>
      <c r="AB70" s="13">
        <f t="shared" si="22"/>
        <v>1.1231318727016128E-7</v>
      </c>
      <c r="AC70" s="13">
        <f t="shared" si="22"/>
        <v>5.5900008120582965E-10</v>
      </c>
      <c r="AD70" s="13">
        <f t="shared" si="22"/>
        <v>2.5548941219415614E-9</v>
      </c>
      <c r="AE70" s="13">
        <f t="shared" si="22"/>
        <v>3.1182367261287193E-7</v>
      </c>
      <c r="AF70" s="13">
        <f t="shared" si="22"/>
        <v>1.3211903025374828E-10</v>
      </c>
      <c r="AG70" s="14">
        <f t="shared" si="22"/>
        <v>1.2457484785799227E-6</v>
      </c>
      <c r="AH70" s="14">
        <f t="shared" si="22"/>
        <v>1.1724854805079469E-6</v>
      </c>
      <c r="AI70" s="13">
        <f t="shared" si="22"/>
        <v>2.2228653653110056E-8</v>
      </c>
      <c r="AJ70" s="13">
        <f t="shared" si="22"/>
        <v>3.592451332267347E-7</v>
      </c>
      <c r="AK70" s="13">
        <f t="shared" si="22"/>
        <v>9.7410940903682887E-9</v>
      </c>
      <c r="AL70" s="13">
        <f t="shared" si="22"/>
        <v>1.8845113626637612E-8</v>
      </c>
      <c r="AM70" s="13">
        <f t="shared" si="22"/>
        <v>1.2153849090071879E-7</v>
      </c>
      <c r="AN70" s="15">
        <f t="shared" si="22"/>
        <v>1.2088394681876015E-6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2.491420850697488E-6</v>
      </c>
      <c r="E71" s="13">
        <f t="shared" si="23"/>
        <v>1.4328866742288986E-6</v>
      </c>
      <c r="F71" s="13">
        <f t="shared" si="23"/>
        <v>6.3699578610391894E-7</v>
      </c>
      <c r="G71" s="13">
        <f t="shared" si="23"/>
        <v>6.2101975429206918E-8</v>
      </c>
      <c r="H71" s="13">
        <f t="shared" si="23"/>
        <v>5.0713453217177436E-7</v>
      </c>
      <c r="I71" s="13">
        <f t="shared" si="23"/>
        <v>1.4152439385463148E-7</v>
      </c>
      <c r="J71" s="13">
        <f t="shared" si="23"/>
        <v>2.1333253830245422E-6</v>
      </c>
      <c r="K71" s="13">
        <f t="shared" si="23"/>
        <v>9.4792026268011714E-7</v>
      </c>
      <c r="L71" s="13">
        <f t="shared" si="23"/>
        <v>1.7955596404565553E-6</v>
      </c>
      <c r="M71" s="13">
        <f t="shared" si="23"/>
        <v>9.8898744080093143E-7</v>
      </c>
      <c r="N71" s="13">
        <f t="shared" si="23"/>
        <v>1.3757444501605916E-6</v>
      </c>
      <c r="O71" s="13">
        <f t="shared" si="23"/>
        <v>4.6676145014171388E-8</v>
      </c>
      <c r="P71" s="13">
        <f t="shared" si="23"/>
        <v>4.3504295789078356E-7</v>
      </c>
      <c r="Q71" s="13">
        <f t="shared" si="23"/>
        <v>1.1223987863982373E-7</v>
      </c>
      <c r="R71" s="13">
        <f t="shared" si="23"/>
        <v>4.4309786493604279E-7</v>
      </c>
      <c r="S71" s="14">
        <f t="shared" si="23"/>
        <v>6.1105493676243033E-6</v>
      </c>
      <c r="T71" s="13">
        <f t="shared" si="23"/>
        <v>6.052540593907156E-9</v>
      </c>
      <c r="U71" s="13">
        <f t="shared" si="23"/>
        <v>2.081873241569507E-6</v>
      </c>
      <c r="V71" s="14">
        <f t="shared" si="23"/>
        <v>1.0826529876193007E-3</v>
      </c>
      <c r="W71" s="13">
        <f t="shared" si="23"/>
        <v>1.5913388032306172E-7</v>
      </c>
      <c r="X71" s="13">
        <f t="shared" si="23"/>
        <v>1.6289560022247293E-6</v>
      </c>
      <c r="Y71" s="13">
        <f t="shared" si="23"/>
        <v>2.6444251650908149E-7</v>
      </c>
      <c r="Z71" s="13">
        <f t="shared" si="23"/>
        <v>9.527132348551332E-9</v>
      </c>
      <c r="AA71" s="13">
        <f t="shared" si="23"/>
        <v>1.708218513416342E-7</v>
      </c>
      <c r="AB71" s="13">
        <f t="shared" si="23"/>
        <v>5.7993482126619326E-8</v>
      </c>
      <c r="AC71" s="13">
        <f t="shared" si="23"/>
        <v>1.569712707350692E-7</v>
      </c>
      <c r="AD71" s="13">
        <f t="shared" si="23"/>
        <v>2.4844131178152975E-6</v>
      </c>
      <c r="AE71" s="13">
        <f t="shared" si="23"/>
        <v>1.4397858205907415E-6</v>
      </c>
      <c r="AF71" s="13">
        <f t="shared" si="23"/>
        <v>7.6160811890684189E-7</v>
      </c>
      <c r="AG71" s="13">
        <f t="shared" si="23"/>
        <v>3.6682156731031255E-7</v>
      </c>
      <c r="AH71" s="13">
        <f t="shared" si="23"/>
        <v>1.0840964357765909E-6</v>
      </c>
      <c r="AI71" s="13">
        <f t="shared" si="23"/>
        <v>5.5723466567554658E-7</v>
      </c>
      <c r="AJ71" s="13">
        <f t="shared" si="23"/>
        <v>1.7448285852837691E-7</v>
      </c>
      <c r="AK71" s="13">
        <f t="shared" si="23"/>
        <v>2.3664609644881954E-9</v>
      </c>
      <c r="AL71" s="13">
        <f t="shared" si="23"/>
        <v>5.2841260273288908E-7</v>
      </c>
      <c r="AM71" s="13">
        <f t="shared" si="23"/>
        <v>2.5357891269792116E-7</v>
      </c>
      <c r="AN71" s="16">
        <f t="shared" si="23"/>
        <v>4.7698264949259614E-7</v>
      </c>
    </row>
    <row r="72" spans="1:40" ht="24">
      <c r="A72" s="10" t="s">
        <v>65</v>
      </c>
      <c r="B72" s="11" t="s">
        <v>41</v>
      </c>
      <c r="C72" s="12"/>
      <c r="D72" s="14">
        <f t="shared" ref="D72:AN72" si="24">$C29^2*D29^2</f>
        <v>9.7345016164569599E-7</v>
      </c>
      <c r="E72" s="13">
        <f t="shared" si="24"/>
        <v>5.6824327177008103E-7</v>
      </c>
      <c r="F72" s="13">
        <f t="shared" si="24"/>
        <v>2.5556296236210282E-7</v>
      </c>
      <c r="G72" s="13">
        <f t="shared" si="24"/>
        <v>6.5623581228927949E-7</v>
      </c>
      <c r="H72" s="14">
        <f t="shared" si="24"/>
        <v>1.5454494766287068E-6</v>
      </c>
      <c r="I72" s="14">
        <f t="shared" si="24"/>
        <v>3.7472418840460539E-4</v>
      </c>
      <c r="J72" s="13">
        <f t="shared" si="24"/>
        <v>1.9959569712853392E-8</v>
      </c>
      <c r="K72" s="13">
        <f t="shared" si="24"/>
        <v>1.9501639317401062E-8</v>
      </c>
      <c r="L72" s="13">
        <f t="shared" si="24"/>
        <v>4.2374552192563382E-7</v>
      </c>
      <c r="M72" s="13">
        <f t="shared" si="24"/>
        <v>1.0929288183395297E-7</v>
      </c>
      <c r="N72" s="13">
        <f t="shared" si="24"/>
        <v>9.1216753589845481E-8</v>
      </c>
      <c r="O72" s="13">
        <f t="shared" si="24"/>
        <v>7.1588173694760952E-9</v>
      </c>
      <c r="P72" s="13">
        <f t="shared" si="24"/>
        <v>3.3417259656476449E-8</v>
      </c>
      <c r="Q72" s="14">
        <f t="shared" si="24"/>
        <v>1.1778746955912919E-6</v>
      </c>
      <c r="R72" s="13">
        <f t="shared" si="24"/>
        <v>2.3828425192923268E-9</v>
      </c>
      <c r="S72" s="13">
        <f t="shared" si="24"/>
        <v>5.2300934111363319E-7</v>
      </c>
      <c r="T72" s="13">
        <f t="shared" si="24"/>
        <v>3.0536258720958935E-7</v>
      </c>
      <c r="U72" s="13">
        <f t="shared" si="24"/>
        <v>1.0868507780186151E-7</v>
      </c>
      <c r="V72" s="13">
        <f t="shared" si="24"/>
        <v>4.8005865059111173E-8</v>
      </c>
      <c r="W72" s="13">
        <f t="shared" si="24"/>
        <v>1.1077708589315343E-8</v>
      </c>
      <c r="X72" s="13">
        <f t="shared" si="24"/>
        <v>1.2698546080922096E-9</v>
      </c>
      <c r="Y72" s="13">
        <f t="shared" si="24"/>
        <v>7.3306999642720649E-7</v>
      </c>
      <c r="Z72" s="13">
        <f t="shared" si="24"/>
        <v>8.0828022630157084E-8</v>
      </c>
      <c r="AA72" s="13">
        <f t="shared" si="24"/>
        <v>1.1817609350980719E-7</v>
      </c>
      <c r="AB72" s="13">
        <f t="shared" si="24"/>
        <v>2.9159849718371011E-7</v>
      </c>
      <c r="AC72" s="13">
        <f t="shared" si="24"/>
        <v>2.4889261730839792E-8</v>
      </c>
      <c r="AD72" s="13">
        <f t="shared" si="24"/>
        <v>7.2400937683205994E-7</v>
      </c>
      <c r="AE72" s="13">
        <f t="shared" si="24"/>
        <v>8.0351912975332024E-7</v>
      </c>
      <c r="AF72" s="13">
        <f t="shared" si="24"/>
        <v>1.8109016134723742E-8</v>
      </c>
      <c r="AG72" s="14">
        <f t="shared" si="24"/>
        <v>1.0937686016251039E-6</v>
      </c>
      <c r="AH72" s="13">
        <f t="shared" si="24"/>
        <v>4.6740698861255369E-7</v>
      </c>
      <c r="AI72" s="13">
        <f t="shared" si="24"/>
        <v>1.1838986622048655E-8</v>
      </c>
      <c r="AJ72" s="13">
        <f t="shared" si="24"/>
        <v>6.5006163495564426E-7</v>
      </c>
      <c r="AK72" s="13">
        <f t="shared" si="24"/>
        <v>9.8944717276980475E-9</v>
      </c>
      <c r="AL72" s="13">
        <f t="shared" si="24"/>
        <v>1.4542023003823411E-10</v>
      </c>
      <c r="AM72" s="13">
        <f t="shared" si="24"/>
        <v>7.98922593098406E-8</v>
      </c>
      <c r="AN72" s="15">
        <f t="shared" si="24"/>
        <v>2.9472177093985084E-6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1.5130544301506132E-12</v>
      </c>
      <c r="E73" s="13">
        <f t="shared" si="25"/>
        <v>2.1779605641461783E-8</v>
      </c>
      <c r="F73" s="14">
        <f t="shared" si="25"/>
        <v>1.3647434862221422E-4</v>
      </c>
      <c r="G73" s="13">
        <f t="shared" si="25"/>
        <v>4.9505576704486976E-9</v>
      </c>
      <c r="H73" s="13">
        <f t="shared" si="25"/>
        <v>3.4482281058736631E-9</v>
      </c>
      <c r="I73" s="13">
        <f t="shared" si="25"/>
        <v>9.4664667224630561E-8</v>
      </c>
      <c r="J73" s="13">
        <f t="shared" si="25"/>
        <v>4.2368026685633626E-8</v>
      </c>
      <c r="K73" s="13">
        <f t="shared" si="25"/>
        <v>5.0749814624662494E-8</v>
      </c>
      <c r="L73" s="13">
        <f t="shared" si="25"/>
        <v>5.9285500495766293E-9</v>
      </c>
      <c r="M73" s="13">
        <f t="shared" si="25"/>
        <v>8.2711741988971509E-8</v>
      </c>
      <c r="N73" s="13">
        <f t="shared" si="25"/>
        <v>1.9678159342587141E-8</v>
      </c>
      <c r="O73" s="13">
        <f t="shared" si="25"/>
        <v>3.0522332848039297E-7</v>
      </c>
      <c r="P73" s="13">
        <f t="shared" si="25"/>
        <v>1.7231169945834614E-8</v>
      </c>
      <c r="Q73" s="13">
        <f t="shared" si="25"/>
        <v>1.6141067837824779E-7</v>
      </c>
      <c r="R73" s="13">
        <f t="shared" si="25"/>
        <v>6.6989657879191512E-8</v>
      </c>
      <c r="S73" s="13">
        <f t="shared" si="25"/>
        <v>4.8282016640052307E-8</v>
      </c>
      <c r="T73" s="13">
        <f t="shared" si="25"/>
        <v>2.6194769209070995E-7</v>
      </c>
      <c r="U73" s="13">
        <f t="shared" si="25"/>
        <v>1.9786923640577721E-7</v>
      </c>
      <c r="V73" s="13">
        <f t="shared" si="25"/>
        <v>8.0095469857855802E-8</v>
      </c>
      <c r="W73" s="13">
        <f t="shared" si="25"/>
        <v>8.2696743519616276E-8</v>
      </c>
      <c r="X73" s="14">
        <f t="shared" si="25"/>
        <v>5.7615391476883136E-7</v>
      </c>
      <c r="Y73" s="13">
        <f t="shared" si="25"/>
        <v>4.5058146148327426E-9</v>
      </c>
      <c r="Z73" s="13">
        <f t="shared" si="25"/>
        <v>2.6586091816043706E-7</v>
      </c>
      <c r="AA73" s="14">
        <f t="shared" si="25"/>
        <v>3.2408657705746765E-7</v>
      </c>
      <c r="AB73" s="13">
        <f t="shared" si="25"/>
        <v>1.3189070730487058E-7</v>
      </c>
      <c r="AC73" s="13">
        <f t="shared" si="25"/>
        <v>1.1282266200710997E-8</v>
      </c>
      <c r="AD73" s="14">
        <f t="shared" si="25"/>
        <v>6.3143430747004012E-7</v>
      </c>
      <c r="AE73" s="13">
        <f t="shared" si="25"/>
        <v>1.0621035070383125E-8</v>
      </c>
      <c r="AF73" s="13">
        <f t="shared" si="25"/>
        <v>4.2075493879151508E-9</v>
      </c>
      <c r="AG73" s="13">
        <f t="shared" si="25"/>
        <v>3.9346364631508947E-9</v>
      </c>
      <c r="AH73" s="13">
        <f t="shared" si="25"/>
        <v>7.7324444293439448E-9</v>
      </c>
      <c r="AI73" s="13">
        <f t="shared" si="25"/>
        <v>5.3895728751461579E-8</v>
      </c>
      <c r="AJ73" s="13">
        <f t="shared" si="25"/>
        <v>1.7070045743708452E-8</v>
      </c>
      <c r="AK73" s="14">
        <f t="shared" si="25"/>
        <v>3.2408657705746765E-7</v>
      </c>
      <c r="AL73" s="13">
        <f t="shared" si="25"/>
        <v>1.4683242048926012E-7</v>
      </c>
      <c r="AM73" s="13">
        <f t="shared" si="25"/>
        <v>1.2357737906276013E-7</v>
      </c>
      <c r="AN73" s="16">
        <f t="shared" si="25"/>
        <v>1.4100671368473326E-8</v>
      </c>
    </row>
    <row r="74" spans="1:40" ht="24">
      <c r="A74" s="10" t="s">
        <v>67</v>
      </c>
      <c r="B74" s="11" t="s">
        <v>41</v>
      </c>
      <c r="C74" s="17"/>
      <c r="D74" s="13">
        <f t="shared" ref="D74:AN74" si="26">$C31^2*D31^2</f>
        <v>9.1918822536029137E-7</v>
      </c>
      <c r="E74" s="13">
        <f t="shared" si="26"/>
        <v>1.2899632900067286E-6</v>
      </c>
      <c r="F74" s="13">
        <f t="shared" si="26"/>
        <v>2.1514310259393092E-6</v>
      </c>
      <c r="G74" s="13">
        <f t="shared" si="26"/>
        <v>3.3072238613223996E-7</v>
      </c>
      <c r="H74" s="13">
        <f t="shared" si="26"/>
        <v>3.1387120335618319E-6</v>
      </c>
      <c r="I74" s="13">
        <f t="shared" si="26"/>
        <v>1.0543243426646733E-6</v>
      </c>
      <c r="J74" s="13">
        <f t="shared" si="26"/>
        <v>4.1745057646170141E-6</v>
      </c>
      <c r="K74" s="13">
        <f t="shared" si="26"/>
        <v>1.8261130123028706E-6</v>
      </c>
      <c r="L74" s="13">
        <f t="shared" si="26"/>
        <v>8.7052774746022003E-7</v>
      </c>
      <c r="M74" s="14">
        <f t="shared" si="26"/>
        <v>3.5882496039999997E-3</v>
      </c>
      <c r="N74" s="13">
        <f t="shared" si="26"/>
        <v>9.7507006066504836E-7</v>
      </c>
      <c r="O74" s="13">
        <f t="shared" si="26"/>
        <v>3.4674218507967767E-6</v>
      </c>
      <c r="P74" s="13">
        <f t="shared" si="26"/>
        <v>4.8976708817987147E-7</v>
      </c>
      <c r="Q74" s="13">
        <f t="shared" si="26"/>
        <v>1.8939923388996605E-6</v>
      </c>
      <c r="R74" s="13">
        <f t="shared" si="26"/>
        <v>1.6670178201003678E-6</v>
      </c>
      <c r="S74" s="13">
        <f t="shared" si="26"/>
        <v>2.0767119039654529E-6</v>
      </c>
      <c r="T74" s="13">
        <f t="shared" si="26"/>
        <v>5.3683846196923329E-7</v>
      </c>
      <c r="U74" s="13">
        <f t="shared" si="26"/>
        <v>2.3577355046602727E-6</v>
      </c>
      <c r="V74" s="13">
        <f t="shared" si="26"/>
        <v>3.2379534345688568E-6</v>
      </c>
      <c r="W74" s="13">
        <f t="shared" si="26"/>
        <v>8.5113189858697435E-6</v>
      </c>
      <c r="X74" s="13">
        <f t="shared" si="26"/>
        <v>1.0232815837149356E-6</v>
      </c>
      <c r="Y74" s="14">
        <f t="shared" si="26"/>
        <v>2.1492496E-5</v>
      </c>
      <c r="Z74" s="13">
        <f t="shared" si="26"/>
        <v>8.3633181260077372E-7</v>
      </c>
      <c r="AA74" s="13">
        <f t="shared" si="26"/>
        <v>8.4647885821678435E-7</v>
      </c>
      <c r="AB74" s="13">
        <f t="shared" si="26"/>
        <v>2.3839409442574085E-10</v>
      </c>
      <c r="AC74" s="13">
        <f t="shared" si="26"/>
        <v>1.9323017189070353E-6</v>
      </c>
      <c r="AD74" s="14">
        <f t="shared" si="26"/>
        <v>9.3025000000000011E-6</v>
      </c>
      <c r="AE74" s="14">
        <f t="shared" si="26"/>
        <v>8.5731840000000008E-6</v>
      </c>
      <c r="AF74" s="13">
        <f t="shared" si="26"/>
        <v>3.1983209887727256E-6</v>
      </c>
      <c r="AG74" s="14">
        <f t="shared" si="26"/>
        <v>1.2089529000000001E-5</v>
      </c>
      <c r="AH74" s="13">
        <f t="shared" si="26"/>
        <v>4.1437796998297571E-6</v>
      </c>
      <c r="AI74" s="13">
        <f t="shared" si="26"/>
        <v>2.7927920037067373E-6</v>
      </c>
      <c r="AJ74" s="14">
        <f t="shared" si="26"/>
        <v>9.6783209999999976E-6</v>
      </c>
      <c r="AK74" s="13">
        <f t="shared" si="26"/>
        <v>1.139126912426036E-7</v>
      </c>
      <c r="AL74" s="13">
        <f t="shared" si="26"/>
        <v>2.6334929767975016E-6</v>
      </c>
      <c r="AM74" s="13">
        <f t="shared" si="26"/>
        <v>1.7977439067581853E-10</v>
      </c>
      <c r="AN74" s="15">
        <f t="shared" si="26"/>
        <v>1.0452289E-5</v>
      </c>
    </row>
    <row r="75" spans="1:40" ht="24">
      <c r="A75" s="10" t="s">
        <v>68</v>
      </c>
      <c r="B75" s="11" t="s">
        <v>41</v>
      </c>
      <c r="C75" s="17"/>
      <c r="D75" s="13">
        <f t="shared" ref="D75:AN75" si="27">$C32^2*D32^2</f>
        <v>5.8007503029013692E-6</v>
      </c>
      <c r="E75" s="13">
        <f t="shared" si="27"/>
        <v>5.0123139443471692E-7</v>
      </c>
      <c r="F75" s="13">
        <f t="shared" si="27"/>
        <v>1.9190631877398585E-7</v>
      </c>
      <c r="G75" s="13">
        <f t="shared" si="27"/>
        <v>4.4433162029102354E-7</v>
      </c>
      <c r="H75" s="13">
        <f t="shared" si="27"/>
        <v>2.487110272215325E-6</v>
      </c>
      <c r="I75" s="13">
        <f t="shared" si="27"/>
        <v>1.1529154585691471E-5</v>
      </c>
      <c r="J75" s="13">
        <f t="shared" si="27"/>
        <v>4.8945306275489702E-6</v>
      </c>
      <c r="K75" s="13">
        <f t="shared" si="27"/>
        <v>5.0262386363078306E-6</v>
      </c>
      <c r="L75" s="14">
        <f t="shared" si="27"/>
        <v>3.9917123999999997E-5</v>
      </c>
      <c r="M75" s="14">
        <f t="shared" si="27"/>
        <v>3.5141183999999998E-5</v>
      </c>
      <c r="N75" s="14">
        <f t="shared" si="27"/>
        <v>1.4607684000000002E-5</v>
      </c>
      <c r="O75" s="13">
        <f t="shared" si="27"/>
        <v>5.6822101507300791E-6</v>
      </c>
      <c r="P75" s="13">
        <f t="shared" si="27"/>
        <v>4.4619040434703409E-7</v>
      </c>
      <c r="Q75" s="13">
        <f t="shared" si="27"/>
        <v>6.5634285909890976E-6</v>
      </c>
      <c r="R75" s="13">
        <f t="shared" si="27"/>
        <v>4.2000855241946628E-6</v>
      </c>
      <c r="S75" s="13">
        <f t="shared" si="27"/>
        <v>6.5105057483292272E-7</v>
      </c>
      <c r="T75" s="13">
        <f t="shared" si="27"/>
        <v>8.6153149905722104E-7</v>
      </c>
      <c r="U75" s="13">
        <f t="shared" si="27"/>
        <v>1.1164283662333923E-5</v>
      </c>
      <c r="V75" s="13">
        <f t="shared" si="27"/>
        <v>1.4160071834816687E-6</v>
      </c>
      <c r="W75" s="13">
        <f t="shared" si="27"/>
        <v>6.135393505278672E-8</v>
      </c>
      <c r="X75" s="13">
        <f t="shared" si="27"/>
        <v>8.9664607658458008E-7</v>
      </c>
      <c r="Y75" s="14">
        <f t="shared" si="27"/>
        <v>5.866947216E-3</v>
      </c>
      <c r="Z75" s="13">
        <f t="shared" si="27"/>
        <v>5.3714050383911012E-6</v>
      </c>
      <c r="AA75" s="13">
        <f t="shared" si="27"/>
        <v>8.0004262490968857E-6</v>
      </c>
      <c r="AB75" s="13">
        <f t="shared" si="27"/>
        <v>3.4778877065785386E-6</v>
      </c>
      <c r="AC75" s="13">
        <f t="shared" si="27"/>
        <v>7.1708901795952442E-6</v>
      </c>
      <c r="AD75" s="13">
        <f t="shared" si="27"/>
        <v>9.2084246884223613E-7</v>
      </c>
      <c r="AE75" s="13">
        <f t="shared" si="27"/>
        <v>6.7854806616611005E-6</v>
      </c>
      <c r="AF75" s="13">
        <f t="shared" si="27"/>
        <v>4.5642019811232583E-6</v>
      </c>
      <c r="AG75" s="13">
        <f t="shared" si="27"/>
        <v>1.2472436592598542E-6</v>
      </c>
      <c r="AH75" s="13">
        <f t="shared" si="27"/>
        <v>4.4461228397453772E-6</v>
      </c>
      <c r="AI75" s="13">
        <f t="shared" si="27"/>
        <v>1.4342946724508004E-6</v>
      </c>
      <c r="AJ75" s="13">
        <f t="shared" si="27"/>
        <v>4.4898468549450164E-7</v>
      </c>
      <c r="AK75" s="13">
        <f t="shared" si="27"/>
        <v>2.1617231582936891E-6</v>
      </c>
      <c r="AL75" s="13">
        <f t="shared" si="27"/>
        <v>1.2889345581757609E-5</v>
      </c>
      <c r="AM75" s="13">
        <f t="shared" si="27"/>
        <v>3.978229749595579E-6</v>
      </c>
      <c r="AN75" s="16">
        <f t="shared" si="27"/>
        <v>6.1910070857073711E-7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9.6537754643947357E-8</v>
      </c>
      <c r="E76" s="13">
        <f t="shared" si="28"/>
        <v>1.5611094380394229E-10</v>
      </c>
      <c r="F76" s="13">
        <f t="shared" si="28"/>
        <v>1.2541402517967166E-9</v>
      </c>
      <c r="G76" s="13">
        <f t="shared" si="28"/>
        <v>1.6669354648760586E-8</v>
      </c>
      <c r="H76" s="14">
        <f t="shared" si="28"/>
        <v>5.0250347855222784E-5</v>
      </c>
      <c r="I76" s="14">
        <f t="shared" si="28"/>
        <v>2.0766725389148195E-7</v>
      </c>
      <c r="J76" s="13">
        <f t="shared" si="28"/>
        <v>3.2137798106947361E-8</v>
      </c>
      <c r="K76" s="13">
        <f t="shared" si="28"/>
        <v>2.5210733319365978E-8</v>
      </c>
      <c r="L76" s="13">
        <f t="shared" si="28"/>
        <v>3.7207702565565529E-8</v>
      </c>
      <c r="M76" s="13">
        <f t="shared" si="28"/>
        <v>4.3499023263999036E-8</v>
      </c>
      <c r="N76" s="13">
        <f t="shared" si="28"/>
        <v>1.0162135386710631E-8</v>
      </c>
      <c r="O76" s="14">
        <f t="shared" si="28"/>
        <v>2.5637932579195305E-7</v>
      </c>
      <c r="P76" s="13">
        <f t="shared" si="28"/>
        <v>1.8903039164065781E-10</v>
      </c>
      <c r="Q76" s="13">
        <f t="shared" si="28"/>
        <v>8.3927121965223077E-8</v>
      </c>
      <c r="R76" s="13">
        <f t="shared" si="28"/>
        <v>4.4702675441909422E-8</v>
      </c>
      <c r="S76" s="13">
        <f t="shared" si="28"/>
        <v>4.1841385608492835E-9</v>
      </c>
      <c r="T76" s="13">
        <f t="shared" si="28"/>
        <v>9.7214591515882081E-8</v>
      </c>
      <c r="U76" s="13">
        <f t="shared" si="28"/>
        <v>1.3840492140200417E-8</v>
      </c>
      <c r="V76" s="13">
        <f t="shared" si="28"/>
        <v>2.3018958450545542E-8</v>
      </c>
      <c r="W76" s="14">
        <f t="shared" si="28"/>
        <v>3.5181522176022288E-7</v>
      </c>
      <c r="X76" s="14">
        <f t="shared" si="28"/>
        <v>1.3609033191527951E-7</v>
      </c>
      <c r="Y76" s="13">
        <f t="shared" si="28"/>
        <v>2.110518443315849E-8</v>
      </c>
      <c r="Z76" s="14">
        <f t="shared" si="28"/>
        <v>2.0112696496821782E-7</v>
      </c>
      <c r="AA76" s="13">
        <f t="shared" si="28"/>
        <v>3.7211072570591659E-8</v>
      </c>
      <c r="AB76" s="13">
        <f t="shared" si="28"/>
        <v>2.0221058573534745E-10</v>
      </c>
      <c r="AC76" s="13">
        <f t="shared" si="28"/>
        <v>1.3206072777416448E-8</v>
      </c>
      <c r="AD76" s="13">
        <f t="shared" si="28"/>
        <v>3.2361878416041881E-8</v>
      </c>
      <c r="AE76" s="13">
        <f t="shared" si="28"/>
        <v>2.9244432825910568E-9</v>
      </c>
      <c r="AF76" s="13">
        <f t="shared" si="28"/>
        <v>2.7804978221773759E-8</v>
      </c>
      <c r="AG76" s="13">
        <f t="shared" si="28"/>
        <v>4.8728686496121277E-8</v>
      </c>
      <c r="AH76" s="13">
        <f t="shared" si="28"/>
        <v>2.6784163728604171E-9</v>
      </c>
      <c r="AI76" s="13">
        <f t="shared" si="28"/>
        <v>7.1735502419317911E-9</v>
      </c>
      <c r="AJ76" s="13">
        <f t="shared" si="28"/>
        <v>5.3055369034633126E-11</v>
      </c>
      <c r="AK76" s="13">
        <f t="shared" si="28"/>
        <v>9.9378129221560615E-8</v>
      </c>
      <c r="AL76" s="13">
        <f t="shared" si="28"/>
        <v>2.518660364722105E-8</v>
      </c>
      <c r="AM76" s="13">
        <f t="shared" si="28"/>
        <v>2.034929872576462E-10</v>
      </c>
      <c r="AN76" s="16">
        <f t="shared" si="28"/>
        <v>4.9600611149602979E-8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1.3872510650286908E-9</v>
      </c>
      <c r="E77" s="13">
        <f t="shared" si="29"/>
        <v>7.119662605477535E-8</v>
      </c>
      <c r="F77" s="13">
        <f t="shared" si="29"/>
        <v>4.2231480736681234E-8</v>
      </c>
      <c r="G77" s="13">
        <f t="shared" si="29"/>
        <v>2.5999257508505117E-7</v>
      </c>
      <c r="H77" s="13">
        <f t="shared" si="29"/>
        <v>3.8490640964450812E-10</v>
      </c>
      <c r="I77" s="13">
        <f t="shared" si="29"/>
        <v>5.9450526503956525E-7</v>
      </c>
      <c r="J77" s="13">
        <f t="shared" si="29"/>
        <v>1.2141457805603328E-7</v>
      </c>
      <c r="K77" s="13">
        <f t="shared" si="29"/>
        <v>2.978051799768526E-8</v>
      </c>
      <c r="L77" s="14">
        <f t="shared" si="29"/>
        <v>1.156261707658386E-6</v>
      </c>
      <c r="M77" s="14">
        <f t="shared" si="29"/>
        <v>9.256499543303974E-7</v>
      </c>
      <c r="N77" s="13">
        <f t="shared" si="29"/>
        <v>4.7975231720872256E-7</v>
      </c>
      <c r="O77" s="14">
        <f t="shared" si="29"/>
        <v>9.6230583487481549E-7</v>
      </c>
      <c r="P77" s="13">
        <f t="shared" si="29"/>
        <v>2.5626239769823004E-11</v>
      </c>
      <c r="Q77" s="13">
        <f t="shared" si="29"/>
        <v>4.5885551336093598E-7</v>
      </c>
      <c r="R77" s="13">
        <f t="shared" si="29"/>
        <v>3.1515929658632045E-7</v>
      </c>
      <c r="S77" s="13">
        <f t="shared" si="29"/>
        <v>3.7586625528775181E-8</v>
      </c>
      <c r="T77" s="14">
        <f t="shared" si="29"/>
        <v>1.2388264094671718E-6</v>
      </c>
      <c r="U77" s="13">
        <f t="shared" si="29"/>
        <v>4.4905825841595703E-7</v>
      </c>
      <c r="V77" s="13">
        <f t="shared" si="29"/>
        <v>5.4158531355229837E-8</v>
      </c>
      <c r="W77" s="13">
        <f t="shared" si="29"/>
        <v>7.2800427849761345E-7</v>
      </c>
      <c r="X77" s="14">
        <f t="shared" si="29"/>
        <v>8.544734872538581E-7</v>
      </c>
      <c r="Y77" s="13">
        <f t="shared" si="29"/>
        <v>2.5973454363501555E-8</v>
      </c>
      <c r="Z77" s="13">
        <f t="shared" si="29"/>
        <v>2.6438171149962625E-7</v>
      </c>
      <c r="AA77" s="13">
        <f t="shared" si="29"/>
        <v>3.7511880961125694E-7</v>
      </c>
      <c r="AB77" s="13">
        <f t="shared" si="29"/>
        <v>2.4056323124576688E-9</v>
      </c>
      <c r="AC77" s="13">
        <f t="shared" si="29"/>
        <v>4.289099931873347E-7</v>
      </c>
      <c r="AD77" s="13">
        <f t="shared" si="29"/>
        <v>8.9419529625403284E-8</v>
      </c>
      <c r="AE77" s="13">
        <f t="shared" si="29"/>
        <v>1.0792045841551345E-8</v>
      </c>
      <c r="AF77" s="13">
        <f t="shared" si="29"/>
        <v>5.8371311903707872E-7</v>
      </c>
      <c r="AG77" s="13">
        <f t="shared" si="29"/>
        <v>4.3932960555827762E-7</v>
      </c>
      <c r="AH77" s="13">
        <f t="shared" si="29"/>
        <v>1.8830055484252298E-7</v>
      </c>
      <c r="AI77" s="13">
        <f t="shared" si="29"/>
        <v>1.0167123879535445E-7</v>
      </c>
      <c r="AJ77" s="14">
        <f t="shared" si="29"/>
        <v>3.4248728016122868E-4</v>
      </c>
      <c r="AK77" s="13">
        <f t="shared" si="29"/>
        <v>3.0630442137630368E-7</v>
      </c>
      <c r="AL77" s="13">
        <f t="shared" si="29"/>
        <v>5.767876254186179E-7</v>
      </c>
      <c r="AM77" s="13">
        <f t="shared" si="29"/>
        <v>4.7490161669744612E-7</v>
      </c>
      <c r="AN77" s="16">
        <f t="shared" si="29"/>
        <v>5.3024689096508834E-7</v>
      </c>
    </row>
    <row r="78" spans="1:40" ht="24">
      <c r="A78" s="10" t="s">
        <v>71</v>
      </c>
      <c r="B78" s="11" t="s">
        <v>41</v>
      </c>
      <c r="C78" s="12"/>
      <c r="D78" s="14">
        <f t="shared" ref="D78:AN78" si="30">$C35^2*D35^2</f>
        <v>2.319388667870917E-6</v>
      </c>
      <c r="E78" s="13">
        <f t="shared" si="30"/>
        <v>2.9191239929717107E-7</v>
      </c>
      <c r="F78" s="14">
        <f t="shared" si="30"/>
        <v>2.4739730241278337E-6</v>
      </c>
      <c r="G78" s="13">
        <f t="shared" si="30"/>
        <v>3.521985264043497E-7</v>
      </c>
      <c r="H78" s="14">
        <f t="shared" si="30"/>
        <v>1.6854681424141248E-6</v>
      </c>
      <c r="I78" s="13">
        <f t="shared" si="30"/>
        <v>1.9993115447996055E-9</v>
      </c>
      <c r="J78" s="13">
        <f t="shared" si="30"/>
        <v>7.1984134400444713E-8</v>
      </c>
      <c r="K78" s="13">
        <f t="shared" si="30"/>
        <v>5.8068270595114214E-7</v>
      </c>
      <c r="L78" s="14">
        <f t="shared" si="30"/>
        <v>2.8822502553709005E-6</v>
      </c>
      <c r="M78" s="13">
        <f t="shared" si="30"/>
        <v>1.6941653733823413E-7</v>
      </c>
      <c r="N78" s="13">
        <f t="shared" si="30"/>
        <v>1.3623449683874E-6</v>
      </c>
      <c r="O78" s="13">
        <f t="shared" si="30"/>
        <v>1.5603560946698008E-7</v>
      </c>
      <c r="P78" s="13">
        <f t="shared" si="30"/>
        <v>6.4084837959645023E-8</v>
      </c>
      <c r="Q78" s="13">
        <f t="shared" si="30"/>
        <v>1.0303690252834436E-7</v>
      </c>
      <c r="R78" s="13">
        <f t="shared" si="30"/>
        <v>1.136587338984226E-7</v>
      </c>
      <c r="S78" s="13">
        <f t="shared" si="30"/>
        <v>1.0058970352022199E-6</v>
      </c>
      <c r="T78" s="13">
        <f t="shared" si="30"/>
        <v>3.4912477267670986E-8</v>
      </c>
      <c r="U78" s="13">
        <f t="shared" si="30"/>
        <v>2.5095374638684364E-7</v>
      </c>
      <c r="V78" s="13">
        <f t="shared" si="30"/>
        <v>8.8440244201130452E-7</v>
      </c>
      <c r="W78" s="13">
        <f t="shared" si="30"/>
        <v>5.5498968543425446E-9</v>
      </c>
      <c r="X78" s="14">
        <f t="shared" si="30"/>
        <v>5.9986272448291414E-4</v>
      </c>
      <c r="Y78" s="13">
        <f t="shared" si="30"/>
        <v>9.118292957933104E-8</v>
      </c>
      <c r="Z78" s="13">
        <f t="shared" si="30"/>
        <v>6.230520277485821E-9</v>
      </c>
      <c r="AA78" s="13">
        <f t="shared" si="30"/>
        <v>4.5281687453600084E-8</v>
      </c>
      <c r="AB78" s="13">
        <f t="shared" si="30"/>
        <v>7.0056127324203541E-8</v>
      </c>
      <c r="AC78" s="13">
        <f t="shared" si="30"/>
        <v>1.9922676345683101E-8</v>
      </c>
      <c r="AD78" s="13">
        <f t="shared" si="30"/>
        <v>1.9643800770385921E-7</v>
      </c>
      <c r="AE78" s="14">
        <f t="shared" si="30"/>
        <v>3.2313117049832926E-6</v>
      </c>
      <c r="AF78" s="13">
        <f t="shared" si="30"/>
        <v>2.4165638417279419E-8</v>
      </c>
      <c r="AG78" s="13">
        <f t="shared" si="30"/>
        <v>3.2665482138044707E-7</v>
      </c>
      <c r="AH78" s="14">
        <f t="shared" si="30"/>
        <v>1.8855551519240859E-6</v>
      </c>
      <c r="AI78" s="13">
        <f t="shared" si="30"/>
        <v>8.3949622366043363E-7</v>
      </c>
      <c r="AJ78" s="14">
        <f t="shared" si="30"/>
        <v>1.4966009652131342E-6</v>
      </c>
      <c r="AK78" s="13">
        <f t="shared" si="30"/>
        <v>2.7330077754169084E-8</v>
      </c>
      <c r="AL78" s="13">
        <f t="shared" si="30"/>
        <v>4.9287622613402021E-9</v>
      </c>
      <c r="AM78" s="13">
        <f t="shared" si="30"/>
        <v>3.7564118443623258E-8</v>
      </c>
      <c r="AN78" s="16">
        <f t="shared" si="30"/>
        <v>5.7296237730526227E-7</v>
      </c>
    </row>
    <row r="79" spans="1:40" ht="24">
      <c r="A79" s="10" t="s">
        <v>72</v>
      </c>
      <c r="B79" s="11" t="s">
        <v>41</v>
      </c>
      <c r="C79" s="12"/>
      <c r="D79" s="14">
        <f t="shared" ref="D79:AN79" si="31">$C36^2*D36^2</f>
        <v>2.3296570829904418E-6</v>
      </c>
      <c r="E79" s="13">
        <f t="shared" si="31"/>
        <v>1.5054374788175687E-6</v>
      </c>
      <c r="F79" s="13">
        <f t="shared" si="31"/>
        <v>5.0448060360777858E-7</v>
      </c>
      <c r="G79" s="13">
        <f t="shared" si="31"/>
        <v>2.2418784271790567E-11</v>
      </c>
      <c r="H79" s="14">
        <f t="shared" si="31"/>
        <v>5.8765398391004587E-6</v>
      </c>
      <c r="I79" s="13">
        <f t="shared" si="31"/>
        <v>2.5354565854124851E-8</v>
      </c>
      <c r="J79" s="13">
        <f t="shared" si="31"/>
        <v>1.3609826845915166E-6</v>
      </c>
      <c r="K79" s="13">
        <f t="shared" si="31"/>
        <v>9.9302298689284384E-8</v>
      </c>
      <c r="L79" s="14">
        <f t="shared" si="31"/>
        <v>1.02546112814908E-5</v>
      </c>
      <c r="M79" s="13">
        <f t="shared" si="31"/>
        <v>1.9933365255520883E-6</v>
      </c>
      <c r="N79" s="13">
        <f t="shared" si="31"/>
        <v>4.4068625559238195E-7</v>
      </c>
      <c r="O79" s="13">
        <f t="shared" si="31"/>
        <v>5.3621466861924545E-8</v>
      </c>
      <c r="P79" s="13">
        <f t="shared" si="31"/>
        <v>9.6299984153061986E-7</v>
      </c>
      <c r="Q79" s="13">
        <f t="shared" si="31"/>
        <v>1.0874486418943199E-6</v>
      </c>
      <c r="R79" s="13">
        <f t="shared" si="31"/>
        <v>1.8277278724440537E-8</v>
      </c>
      <c r="S79" s="13">
        <f t="shared" si="31"/>
        <v>1.9883479103856533E-6</v>
      </c>
      <c r="T79" s="13">
        <f t="shared" si="31"/>
        <v>2.6480637186268409E-8</v>
      </c>
      <c r="U79" s="13">
        <f t="shared" si="31"/>
        <v>1.4961252702718765E-7</v>
      </c>
      <c r="V79" s="13">
        <f t="shared" si="31"/>
        <v>1.2290935046206463E-7</v>
      </c>
      <c r="W79" s="14">
        <f t="shared" si="31"/>
        <v>8.5670116315533654E-4</v>
      </c>
      <c r="X79" s="13">
        <f t="shared" si="31"/>
        <v>8.1214104061394442E-9</v>
      </c>
      <c r="Y79" s="13">
        <f t="shared" si="31"/>
        <v>8.5583917130657235E-9</v>
      </c>
      <c r="Z79" s="13">
        <f t="shared" si="31"/>
        <v>7.0049081048189485E-7</v>
      </c>
      <c r="AA79" s="13">
        <f t="shared" si="31"/>
        <v>1.1430439942492385E-10</v>
      </c>
      <c r="AB79" s="13">
        <f t="shared" si="31"/>
        <v>6.3403233786563599E-7</v>
      </c>
      <c r="AC79" s="13">
        <f t="shared" si="31"/>
        <v>1.296748912813929E-8</v>
      </c>
      <c r="AD79" s="13">
        <f t="shared" si="31"/>
        <v>4.8757986824099763E-7</v>
      </c>
      <c r="AE79" s="13">
        <f t="shared" si="31"/>
        <v>1.0642152948461577E-6</v>
      </c>
      <c r="AF79" s="13">
        <f t="shared" si="31"/>
        <v>3.4398051834749329E-8</v>
      </c>
      <c r="AG79" s="13">
        <f t="shared" si="31"/>
        <v>1.2421124149544527E-6</v>
      </c>
      <c r="AH79" s="13">
        <f t="shared" si="31"/>
        <v>1.2352365601763255E-6</v>
      </c>
      <c r="AI79" s="13">
        <f t="shared" si="31"/>
        <v>4.5010981476857981E-7</v>
      </c>
      <c r="AJ79" s="13">
        <f t="shared" si="31"/>
        <v>1.7910708850933204E-6</v>
      </c>
      <c r="AK79" s="13">
        <f t="shared" si="31"/>
        <v>6.3535441056697941E-8</v>
      </c>
      <c r="AL79" s="13">
        <f t="shared" si="31"/>
        <v>3.6128383461297805E-7</v>
      </c>
      <c r="AM79" s="13">
        <f t="shared" si="31"/>
        <v>5.2651907846292906E-8</v>
      </c>
      <c r="AN79" s="16">
        <f t="shared" si="31"/>
        <v>1.7331895037122377E-6</v>
      </c>
    </row>
    <row r="80" spans="1:40" ht="24">
      <c r="A80" s="10" t="s">
        <v>73</v>
      </c>
      <c r="B80" s="11" t="s">
        <v>41</v>
      </c>
      <c r="C80" s="17"/>
      <c r="D80" s="14">
        <f t="shared" ref="D80:AN80" si="32">$C37^2*D37^2</f>
        <v>2.8992840249999997E-3</v>
      </c>
      <c r="E80" s="13">
        <f t="shared" si="32"/>
        <v>4.2987279808828846E-10</v>
      </c>
      <c r="F80" s="13">
        <f t="shared" si="32"/>
        <v>1.8173142445241576E-11</v>
      </c>
      <c r="G80" s="13">
        <f t="shared" si="32"/>
        <v>9.6976419733738696E-8</v>
      </c>
      <c r="H80" s="13">
        <f t="shared" si="32"/>
        <v>5.5411067375431577E-6</v>
      </c>
      <c r="I80" s="14">
        <f t="shared" si="32"/>
        <v>7.5625000000000009E-6</v>
      </c>
      <c r="J80" s="13">
        <f t="shared" si="32"/>
        <v>7.9843945014171064E-7</v>
      </c>
      <c r="K80" s="13">
        <f t="shared" si="32"/>
        <v>1.7197481951531682E-6</v>
      </c>
      <c r="L80" s="13">
        <f t="shared" si="32"/>
        <v>2.5169359754293734E-6</v>
      </c>
      <c r="M80" s="13">
        <f t="shared" si="32"/>
        <v>7.2965577653967885E-7</v>
      </c>
      <c r="N80" s="13">
        <f t="shared" si="32"/>
        <v>8.767352049621601E-7</v>
      </c>
      <c r="O80" s="14">
        <f t="shared" si="32"/>
        <v>8.4972249999999989E-6</v>
      </c>
      <c r="P80" s="13">
        <f t="shared" si="32"/>
        <v>9.7559280861882807E-7</v>
      </c>
      <c r="Q80" s="14">
        <f t="shared" si="32"/>
        <v>9.1506250000000002E-6</v>
      </c>
      <c r="R80" s="13">
        <f t="shared" si="32"/>
        <v>4.9598099778733143E-6</v>
      </c>
      <c r="S80" s="13">
        <f t="shared" si="32"/>
        <v>3.0565903885902555E-9</v>
      </c>
      <c r="T80" s="13">
        <f t="shared" si="32"/>
        <v>1.7654385560802309E-6</v>
      </c>
      <c r="U80" s="14">
        <f t="shared" si="32"/>
        <v>1.5681599999999999E-5</v>
      </c>
      <c r="V80" s="13">
        <f t="shared" si="32"/>
        <v>6.4861715640567245E-6</v>
      </c>
      <c r="W80" s="14">
        <f t="shared" si="32"/>
        <v>7.8680249999999982E-6</v>
      </c>
      <c r="X80" s="14">
        <f t="shared" si="32"/>
        <v>1.1256024999999999E-5</v>
      </c>
      <c r="Y80" s="13">
        <f t="shared" si="32"/>
        <v>2.8262774404597092E-6</v>
      </c>
      <c r="Z80" s="14">
        <f t="shared" si="32"/>
        <v>1.7935224999999999E-5</v>
      </c>
      <c r="AA80" s="13">
        <f t="shared" si="32"/>
        <v>1.0572040028140744E-6</v>
      </c>
      <c r="AB80" s="13">
        <f t="shared" si="32"/>
        <v>2.0223669258669351E-7</v>
      </c>
      <c r="AC80" s="13">
        <f t="shared" si="32"/>
        <v>1.1641018255433697E-6</v>
      </c>
      <c r="AD80" s="13">
        <f t="shared" si="32"/>
        <v>3.7375183117606926E-6</v>
      </c>
      <c r="AE80" s="13">
        <f t="shared" si="32"/>
        <v>6.1807059764192659E-7</v>
      </c>
      <c r="AF80" s="13">
        <f t="shared" si="32"/>
        <v>4.9299165974147549E-7</v>
      </c>
      <c r="AG80" s="13">
        <f t="shared" si="32"/>
        <v>1.9347148944525261E-7</v>
      </c>
      <c r="AH80" s="13">
        <f t="shared" si="32"/>
        <v>6.3623566358688174E-7</v>
      </c>
      <c r="AI80" s="13">
        <f t="shared" si="32"/>
        <v>4.8870321034752711E-7</v>
      </c>
      <c r="AJ80" s="13">
        <f t="shared" si="32"/>
        <v>1.2013592070275605E-8</v>
      </c>
      <c r="AK80" s="13">
        <f t="shared" si="32"/>
        <v>2.6958148078728024E-6</v>
      </c>
      <c r="AL80" s="13">
        <f t="shared" si="32"/>
        <v>1.9718832990879574E-6</v>
      </c>
      <c r="AM80" s="13">
        <f t="shared" si="32"/>
        <v>1.5136078154575082E-7</v>
      </c>
      <c r="AN80" s="16">
        <f t="shared" si="32"/>
        <v>2.7409865000909661E-6</v>
      </c>
    </row>
    <row r="81" spans="1:40" ht="24">
      <c r="A81" s="10" t="s">
        <v>74</v>
      </c>
      <c r="B81" s="11" t="s">
        <v>41</v>
      </c>
      <c r="C81" s="12"/>
      <c r="D81" s="14">
        <f t="shared" ref="D81:AN81" si="33">$C38^2*D38^2</f>
        <v>1.6188106567170508E-7</v>
      </c>
      <c r="E81" s="13">
        <f t="shared" si="33"/>
        <v>9.3393874488099178E-8</v>
      </c>
      <c r="F81" s="13">
        <f t="shared" si="33"/>
        <v>1.1968514915236573E-7</v>
      </c>
      <c r="G81" s="13">
        <f t="shared" si="33"/>
        <v>5.1434425087833633E-9</v>
      </c>
      <c r="H81" s="14">
        <f t="shared" si="33"/>
        <v>2.8238420142091673E-7</v>
      </c>
      <c r="I81" s="13">
        <f t="shared" si="33"/>
        <v>1.0451819840289145E-9</v>
      </c>
      <c r="J81" s="13">
        <f t="shared" si="33"/>
        <v>6.2030126143966578E-8</v>
      </c>
      <c r="K81" s="13">
        <f t="shared" si="33"/>
        <v>4.0409602954405419E-8</v>
      </c>
      <c r="L81" s="13">
        <f t="shared" si="33"/>
        <v>4.929860212083176E-8</v>
      </c>
      <c r="M81" s="13">
        <f t="shared" si="33"/>
        <v>5.2332272283362533E-8</v>
      </c>
      <c r="N81" s="13">
        <f t="shared" si="33"/>
        <v>2.7781171555191227E-8</v>
      </c>
      <c r="O81" s="14">
        <f t="shared" si="33"/>
        <v>5.5121626635078384E-5</v>
      </c>
      <c r="P81" s="13">
        <f t="shared" si="33"/>
        <v>4.3835587686339786E-8</v>
      </c>
      <c r="Q81" s="13">
        <f t="shared" si="33"/>
        <v>5.8523545199197042E-8</v>
      </c>
      <c r="R81" s="13">
        <f t="shared" si="33"/>
        <v>7.0605264453029888E-9</v>
      </c>
      <c r="S81" s="13">
        <f t="shared" si="33"/>
        <v>1.1693275363352781E-7</v>
      </c>
      <c r="T81" s="13">
        <f t="shared" si="33"/>
        <v>9.7692118028162251E-9</v>
      </c>
      <c r="U81" s="13">
        <f t="shared" si="33"/>
        <v>2.5224200421232412E-10</v>
      </c>
      <c r="V81" s="13">
        <f t="shared" si="33"/>
        <v>2.2920403247091852E-9</v>
      </c>
      <c r="W81" s="13">
        <f t="shared" si="33"/>
        <v>3.4385709867895748E-9</v>
      </c>
      <c r="X81" s="13">
        <f t="shared" si="33"/>
        <v>1.4185738926659573E-8</v>
      </c>
      <c r="Y81" s="13">
        <f t="shared" si="33"/>
        <v>5.2477309163239405E-8</v>
      </c>
      <c r="Z81" s="13">
        <f t="shared" si="33"/>
        <v>6.3999816414588123E-8</v>
      </c>
      <c r="AA81" s="13">
        <f t="shared" si="33"/>
        <v>1.5465620194701404E-8</v>
      </c>
      <c r="AB81" s="13">
        <f t="shared" si="33"/>
        <v>1.1116212260098273E-8</v>
      </c>
      <c r="AC81" s="13">
        <f t="shared" si="33"/>
        <v>3.1337018558672959E-8</v>
      </c>
      <c r="AD81" s="13">
        <f t="shared" si="33"/>
        <v>1.2877448622401544E-8</v>
      </c>
      <c r="AE81" s="14">
        <f t="shared" si="33"/>
        <v>1.5582997564125686E-7</v>
      </c>
      <c r="AF81" s="13">
        <f t="shared" si="33"/>
        <v>1.9475758381757901E-9</v>
      </c>
      <c r="AG81" s="14">
        <f t="shared" si="33"/>
        <v>3.4168488371930917E-7</v>
      </c>
      <c r="AH81" s="14">
        <f t="shared" si="33"/>
        <v>2.2873120315094252E-7</v>
      </c>
      <c r="AI81" s="13">
        <f t="shared" si="33"/>
        <v>7.3729272882682E-9</v>
      </c>
      <c r="AJ81" s="14">
        <f t="shared" si="33"/>
        <v>1.5582997564125686E-7</v>
      </c>
      <c r="AK81" s="13">
        <f t="shared" si="33"/>
        <v>2.4870126641715872E-9</v>
      </c>
      <c r="AL81" s="13">
        <f t="shared" si="33"/>
        <v>1.0162879913889889E-8</v>
      </c>
      <c r="AM81" s="13">
        <f t="shared" si="33"/>
        <v>7.2129205918875561E-9</v>
      </c>
      <c r="AN81" s="15">
        <f t="shared" si="33"/>
        <v>2.2152752454326604E-7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1.1145503109498852E-7</v>
      </c>
      <c r="E82" s="13">
        <f t="shared" si="34"/>
        <v>1.2240700974250673E-6</v>
      </c>
      <c r="F82" s="13">
        <f t="shared" si="34"/>
        <v>4.6735064908480445E-8</v>
      </c>
      <c r="G82" s="13">
        <f t="shared" si="34"/>
        <v>3.4990883195821431E-6</v>
      </c>
      <c r="H82" s="13">
        <f t="shared" si="34"/>
        <v>1.6149941096262662E-6</v>
      </c>
      <c r="I82" s="14">
        <f t="shared" si="34"/>
        <v>4.9421319398294964E-6</v>
      </c>
      <c r="J82" s="13">
        <f t="shared" si="34"/>
        <v>9.5495193254952605E-7</v>
      </c>
      <c r="K82" s="13">
        <f t="shared" si="34"/>
        <v>7.7041508979690044E-8</v>
      </c>
      <c r="L82" s="13">
        <f t="shared" si="34"/>
        <v>5.1955254322406687E-7</v>
      </c>
      <c r="M82" s="14">
        <f t="shared" si="34"/>
        <v>5.7162643903545871E-6</v>
      </c>
      <c r="N82" s="13">
        <f t="shared" si="34"/>
        <v>2.5719627138613938E-6</v>
      </c>
      <c r="O82" s="14">
        <f t="shared" si="34"/>
        <v>1.0162247805074821E-5</v>
      </c>
      <c r="P82" s="13">
        <f t="shared" si="34"/>
        <v>5.3028266798256811E-7</v>
      </c>
      <c r="Q82" s="14">
        <f t="shared" si="34"/>
        <v>7.6639112601983939E-6</v>
      </c>
      <c r="R82" s="13">
        <f t="shared" si="34"/>
        <v>4.3514005641069726E-8</v>
      </c>
      <c r="S82" s="13">
        <f t="shared" si="34"/>
        <v>4.4327854099848327E-7</v>
      </c>
      <c r="T82" s="13">
        <f t="shared" si="34"/>
        <v>1.3834771315475813E-6</v>
      </c>
      <c r="U82" s="13">
        <f t="shared" si="34"/>
        <v>2.3188480094511426E-6</v>
      </c>
      <c r="V82" s="13">
        <f t="shared" si="34"/>
        <v>5.5055724757750843E-7</v>
      </c>
      <c r="W82" s="13">
        <f t="shared" si="34"/>
        <v>2.440934936231325E-6</v>
      </c>
      <c r="X82" s="13">
        <f t="shared" si="34"/>
        <v>9.0758883487263944E-7</v>
      </c>
      <c r="Y82" s="13">
        <f t="shared" si="34"/>
        <v>3.5180217066151462E-7</v>
      </c>
      <c r="Z82" s="13">
        <f t="shared" si="34"/>
        <v>3.9240856228976245E-6</v>
      </c>
      <c r="AA82" s="13">
        <f t="shared" si="34"/>
        <v>3.5795503408631849E-6</v>
      </c>
      <c r="AB82" s="13">
        <f t="shared" si="34"/>
        <v>7.018012509468025E-7</v>
      </c>
      <c r="AC82" s="13">
        <f t="shared" si="34"/>
        <v>8.328952076176707E-7</v>
      </c>
      <c r="AD82" s="13">
        <f t="shared" si="34"/>
        <v>1.5257268888793278E-8</v>
      </c>
      <c r="AE82" s="13">
        <f t="shared" si="34"/>
        <v>1.6397204665322148E-6</v>
      </c>
      <c r="AF82" s="13">
        <f t="shared" si="34"/>
        <v>1.632619544818294E-6</v>
      </c>
      <c r="AG82" s="14">
        <f t="shared" si="34"/>
        <v>1.6828302336546373E-3</v>
      </c>
      <c r="AH82" s="13">
        <f t="shared" si="34"/>
        <v>6.5711687202308306E-7</v>
      </c>
      <c r="AI82" s="13">
        <f t="shared" si="34"/>
        <v>1.3016665720972926E-6</v>
      </c>
      <c r="AJ82" s="13">
        <f t="shared" si="34"/>
        <v>2.1302065244428147E-6</v>
      </c>
      <c r="AK82" s="13">
        <f t="shared" si="34"/>
        <v>1.3969790180829426E-6</v>
      </c>
      <c r="AL82" s="14">
        <f t="shared" si="34"/>
        <v>4.9421319398294964E-6</v>
      </c>
      <c r="AM82" s="13">
        <f t="shared" si="34"/>
        <v>1.7434275342024119E-6</v>
      </c>
      <c r="AN82" s="16">
        <f t="shared" si="34"/>
        <v>2.2957072662774497E-6</v>
      </c>
    </row>
    <row r="83" spans="1:40" ht="24">
      <c r="A83" s="10" t="s">
        <v>76</v>
      </c>
      <c r="B83" s="11" t="s">
        <v>41</v>
      </c>
      <c r="C83" s="17"/>
      <c r="D83" s="13">
        <f t="shared" ref="D83:AN83" si="35">$C40^2*D40^2</f>
        <v>3.968723910207304E-6</v>
      </c>
      <c r="E83" s="13">
        <f t="shared" si="35"/>
        <v>5.5537656442228048E-6</v>
      </c>
      <c r="F83" s="13">
        <f t="shared" si="35"/>
        <v>1.9495998750373579E-7</v>
      </c>
      <c r="G83" s="13">
        <f t="shared" si="35"/>
        <v>2.5309391345463359E-6</v>
      </c>
      <c r="H83" s="13">
        <f t="shared" si="35"/>
        <v>3.3723614183050052E-6</v>
      </c>
      <c r="I83" s="13">
        <f t="shared" si="35"/>
        <v>5.110179510370257E-6</v>
      </c>
      <c r="J83" s="13">
        <f t="shared" si="35"/>
        <v>4.5173898038019451E-6</v>
      </c>
      <c r="K83" s="13">
        <f t="shared" si="35"/>
        <v>9.6778088803306265E-6</v>
      </c>
      <c r="L83" s="14">
        <f t="shared" si="35"/>
        <v>4.6485124000000006E-3</v>
      </c>
      <c r="M83" s="13">
        <f t="shared" si="35"/>
        <v>1.0998081030508375E-6</v>
      </c>
      <c r="N83" s="13">
        <f t="shared" si="35"/>
        <v>1.4668370138577062E-8</v>
      </c>
      <c r="O83" s="13">
        <f t="shared" si="35"/>
        <v>4.0932828214775687E-6</v>
      </c>
      <c r="P83" s="13">
        <f t="shared" si="35"/>
        <v>4.2818999514942945E-6</v>
      </c>
      <c r="Q83" s="14">
        <f t="shared" si="35"/>
        <v>1.42884E-5</v>
      </c>
      <c r="R83" s="13">
        <f t="shared" si="35"/>
        <v>1.1009718832087691E-5</v>
      </c>
      <c r="S83" s="13">
        <f t="shared" si="35"/>
        <v>3.0986658830345099E-6</v>
      </c>
      <c r="T83" s="13">
        <f t="shared" si="35"/>
        <v>5.8841185688387775E-6</v>
      </c>
      <c r="U83" s="13">
        <f t="shared" si="35"/>
        <v>6.9073968829158932E-9</v>
      </c>
      <c r="V83" s="13">
        <f t="shared" si="35"/>
        <v>7.3601883522172143E-6</v>
      </c>
      <c r="W83" s="14">
        <f t="shared" si="35"/>
        <v>5.5056400000000004E-5</v>
      </c>
      <c r="X83" s="14">
        <f t="shared" si="35"/>
        <v>2.1344400000000005E-5</v>
      </c>
      <c r="Y83" s="14">
        <f t="shared" si="35"/>
        <v>3.0580900000000004E-5</v>
      </c>
      <c r="Z83" s="13">
        <f t="shared" si="35"/>
        <v>7.1099438667463648E-6</v>
      </c>
      <c r="AA83" s="13">
        <f t="shared" si="35"/>
        <v>4.1016271177914251E-6</v>
      </c>
      <c r="AB83" s="13">
        <f t="shared" si="35"/>
        <v>4.5108231081974879E-6</v>
      </c>
      <c r="AC83" s="13">
        <f t="shared" si="35"/>
        <v>4.2188103803681147E-6</v>
      </c>
      <c r="AD83" s="13">
        <f t="shared" si="35"/>
        <v>4.3137223884203081E-6</v>
      </c>
      <c r="AE83" s="13">
        <f t="shared" si="35"/>
        <v>3.8173539812320582E-7</v>
      </c>
      <c r="AF83" s="13">
        <f t="shared" si="35"/>
        <v>2.448513101908196E-7</v>
      </c>
      <c r="AG83" s="13">
        <f t="shared" si="35"/>
        <v>1.4127958472264825E-6</v>
      </c>
      <c r="AH83" s="13">
        <f t="shared" si="35"/>
        <v>5.1226926928676655E-8</v>
      </c>
      <c r="AI83" s="13">
        <f t="shared" si="35"/>
        <v>1.085484721210562E-6</v>
      </c>
      <c r="AJ83" s="14">
        <f t="shared" si="35"/>
        <v>1.4822500000000003E-5</v>
      </c>
      <c r="AK83" s="13">
        <f t="shared" si="35"/>
        <v>1.7664412402173349E-6</v>
      </c>
      <c r="AL83" s="13">
        <f t="shared" si="35"/>
        <v>2.6990581976529685E-7</v>
      </c>
      <c r="AM83" s="13">
        <f t="shared" si="35"/>
        <v>4.0123244645752483E-7</v>
      </c>
      <c r="AN83" s="16">
        <f t="shared" si="35"/>
        <v>1.481608793770122E-7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7.7783229947788069E-7</v>
      </c>
      <c r="E84" s="13">
        <f t="shared" si="36"/>
        <v>2.1847853052319756E-7</v>
      </c>
      <c r="F84" s="13">
        <f t="shared" si="36"/>
        <v>8.3484891483123133E-8</v>
      </c>
      <c r="G84" s="13">
        <f t="shared" si="36"/>
        <v>1.8304547078958801E-6</v>
      </c>
      <c r="H84" s="13">
        <f t="shared" si="36"/>
        <v>8.0850663529163673E-7</v>
      </c>
      <c r="I84" s="14">
        <f t="shared" si="36"/>
        <v>6.4271468005321326E-6</v>
      </c>
      <c r="J84" s="13">
        <f t="shared" si="36"/>
        <v>1.8173409219833797E-7</v>
      </c>
      <c r="K84" s="13">
        <f t="shared" si="36"/>
        <v>3.2516733139848015E-8</v>
      </c>
      <c r="L84" s="13">
        <f t="shared" si="36"/>
        <v>2.6663854887142597E-8</v>
      </c>
      <c r="M84" s="14">
        <f t="shared" si="36"/>
        <v>2.4053986088081498E-6</v>
      </c>
      <c r="N84" s="13">
        <f t="shared" si="36"/>
        <v>5.1435234425839781E-7</v>
      </c>
      <c r="O84" s="14">
        <f t="shared" si="36"/>
        <v>3.3100917985854755E-6</v>
      </c>
      <c r="P84" s="13">
        <f t="shared" si="36"/>
        <v>1.919846615184137E-7</v>
      </c>
      <c r="Q84" s="14">
        <f t="shared" si="36"/>
        <v>3.6436807328691498E-6</v>
      </c>
      <c r="R84" s="13">
        <f t="shared" si="36"/>
        <v>1.0579410222782654E-6</v>
      </c>
      <c r="S84" s="13">
        <f t="shared" si="36"/>
        <v>3.7640591180288433E-8</v>
      </c>
      <c r="T84" s="14">
        <f t="shared" si="36"/>
        <v>3.2024537691232765E-6</v>
      </c>
      <c r="U84" s="14">
        <f t="shared" si="36"/>
        <v>2.2239262285578312E-6</v>
      </c>
      <c r="V84" s="13">
        <f t="shared" si="36"/>
        <v>3.5177670148891021E-7</v>
      </c>
      <c r="W84" s="13">
        <f t="shared" si="36"/>
        <v>1.6712202668804069E-6</v>
      </c>
      <c r="X84" s="13">
        <f t="shared" si="36"/>
        <v>7.7971159241230773E-7</v>
      </c>
      <c r="Y84" s="13">
        <f t="shared" si="36"/>
        <v>8.630565440708571E-8</v>
      </c>
      <c r="Z84" s="14">
        <f t="shared" si="36"/>
        <v>3.2024537691232765E-6</v>
      </c>
      <c r="AA84" s="13">
        <f t="shared" si="36"/>
        <v>1.152866560449041E-6</v>
      </c>
      <c r="AB84" s="13">
        <f t="shared" si="36"/>
        <v>1.9502671737604533E-7</v>
      </c>
      <c r="AC84" s="13">
        <f t="shared" si="36"/>
        <v>1.7453431722512312E-7</v>
      </c>
      <c r="AD84" s="13">
        <f t="shared" si="36"/>
        <v>2.7586788463435654E-8</v>
      </c>
      <c r="AE84" s="13">
        <f t="shared" si="36"/>
        <v>1.3807285504328931E-6</v>
      </c>
      <c r="AF84" s="13">
        <f t="shared" si="36"/>
        <v>6.061762449327832E-7</v>
      </c>
      <c r="AG84" s="13">
        <f t="shared" si="36"/>
        <v>1.128994224616253E-6</v>
      </c>
      <c r="AH84" s="13">
        <f t="shared" si="36"/>
        <v>1.7511096869161386E-8</v>
      </c>
      <c r="AI84" s="13">
        <f t="shared" si="36"/>
        <v>4.1809360881285974E-7</v>
      </c>
      <c r="AJ84" s="13">
        <f t="shared" si="36"/>
        <v>1.2644037263498825E-6</v>
      </c>
      <c r="AK84" s="13">
        <f t="shared" si="36"/>
        <v>1.2737921826734937E-6</v>
      </c>
      <c r="AL84" s="13">
        <f t="shared" si="36"/>
        <v>1.2243073478943801E-6</v>
      </c>
      <c r="AM84" s="14">
        <f t="shared" si="36"/>
        <v>2.4053986088081498E-6</v>
      </c>
      <c r="AN84" s="15">
        <f t="shared" si="36"/>
        <v>8.4218218177453056E-4</v>
      </c>
    </row>
    <row r="85" spans="1:40">
      <c r="A85" t="s">
        <v>141</v>
      </c>
      <c r="D85">
        <f>SUM($D$48:$D$84)</f>
        <v>2.9252939605267231E-3</v>
      </c>
      <c r="E85" s="19">
        <f>SUM($E$48:$E$84)</f>
        <v>4.2394530362682345E-4</v>
      </c>
      <c r="F85" s="19">
        <f>SUM($F$48:$F$84)</f>
        <v>1.5540153419971926E-4</v>
      </c>
      <c r="G85" s="19">
        <f>SUM($G$48:$G$84)</f>
        <v>5.9648556570672507E-4</v>
      </c>
      <c r="H85" s="19">
        <f>SUM($H$48:$H$84)</f>
        <v>8.3459167054801295E-5</v>
      </c>
      <c r="I85" s="19">
        <f>SUM($I$48:$I$84)</f>
        <v>4.2750765947836096E-4</v>
      </c>
      <c r="J85" s="19">
        <f>SUM($J$48:$J$84)</f>
        <v>6.583069693336923E-4</v>
      </c>
      <c r="K85" s="19">
        <f>SUM($K$48:$K$84)</f>
        <v>2.1878356327204157E-4</v>
      </c>
      <c r="L85" s="19">
        <f>SUM($L$48:$L$84)</f>
        <v>4.7174842544240427E-3</v>
      </c>
      <c r="M85" s="19">
        <f>SUM($M$48:$M$84)</f>
        <v>3.6524717114319412E-3</v>
      </c>
      <c r="N85" s="19">
        <f>SUM($N$48:$N$84)</f>
        <v>1.6042994209232016E-4</v>
      </c>
      <c r="O85" s="19">
        <f>SUM($O$48:$O$84)</f>
        <v>1.1210234275632726E-4</v>
      </c>
      <c r="P85" s="19">
        <f>SUM($P$48:$P$84)</f>
        <v>6.4811131083978896E-4</v>
      </c>
      <c r="Q85" s="19">
        <f>SUM($Q$48:$Q$84)</f>
        <v>3.2562286524738857E-4</v>
      </c>
      <c r="R85" s="19">
        <f>SUM($R$48:$R$84)</f>
        <v>1.2458361173729634E-4</v>
      </c>
      <c r="S85" s="19">
        <f>SUM($S$48:$S$84)</f>
        <v>1.2069629444400498E-3</v>
      </c>
      <c r="T85" s="19">
        <f>SUM($T$48:$T$84)</f>
        <v>9.9374544427401242E-4</v>
      </c>
      <c r="U85">
        <f>SUM($U$48:$U$84)</f>
        <v>5.0177156013704875E-5</v>
      </c>
      <c r="V85" s="19">
        <f>SUM($V$48:$V$84)</f>
        <v>1.1208039078092883E-3</v>
      </c>
      <c r="W85" s="19">
        <f>SUM($W$48:$W$84)</f>
        <v>9.4623402502612192E-4</v>
      </c>
      <c r="X85" s="19">
        <f>SUM($X$48:$X$84)</f>
        <v>6.6240966337036578E-4</v>
      </c>
      <c r="Y85" s="19">
        <f>SUM($Y$48:$Y$84)</f>
        <v>5.9352020410709588E-3</v>
      </c>
      <c r="Z85" s="19">
        <f>SUM($Z$48:$Z$84)</f>
        <v>7.6324099154448917E-5</v>
      </c>
      <c r="AA85" s="19">
        <f>SUM($AA$48:$AA$84)</f>
        <v>1.3837369009733229E-3</v>
      </c>
      <c r="AB85" s="19">
        <f>SUM($AB$48:$AB$84)</f>
        <v>6.9686579725871105E-5</v>
      </c>
      <c r="AC85" s="19">
        <f>SUM($AC$48:$AC$84)</f>
        <v>1.84301093510186E-4</v>
      </c>
      <c r="AD85" s="19">
        <f>SUM($AD$48:$AD$84)</f>
        <v>8.9888245941880664E-4</v>
      </c>
      <c r="AE85" s="19">
        <f>SUM($AE$48:$AE$84)</f>
        <v>2.7563494456207646E-3</v>
      </c>
      <c r="AF85" s="19">
        <f>SUM($AF$48:$AF$84)</f>
        <v>6.9865106324448962E-4</v>
      </c>
      <c r="AG85" s="19">
        <f>SUM($AG$48:$AG$84)</f>
        <v>1.7185607268384443E-3</v>
      </c>
      <c r="AH85" s="19">
        <f>SUM($AH$48:$AH$84)</f>
        <v>1.3296529330189672E-3</v>
      </c>
      <c r="AI85" s="19">
        <f>SUM($AI$48:$AI$84)</f>
        <v>7.2129812281369703E-5</v>
      </c>
      <c r="AJ85" s="19">
        <f>SUM($AJ$48:$AJ$84)</f>
        <v>3.8658571630682218E-4</v>
      </c>
      <c r="AK85" s="19">
        <f>SUM($AK$48:$AK$84)</f>
        <v>1.7995789966375828E-5</v>
      </c>
      <c r="AL85" s="19">
        <f>SUM($AL$48:$AL$84)</f>
        <v>1.21675417614581E-3</v>
      </c>
      <c r="AM85" s="19">
        <f>SUM($AM$48:$AM$84)</f>
        <v>1.3887832615379502E-4</v>
      </c>
      <c r="AN85">
        <f>SUM($AN$48:$AN$84)</f>
        <v>8.8184471914518829E-4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142</v>
      </c>
      <c r="C87">
        <f>SUM($D$85:$AN$85)</f>
        <v>3.7975858785237154E-2</v>
      </c>
      <c r="D87" s="18">
        <f>$D$85/$C$87</f>
        <v>7.703035702418165E-2</v>
      </c>
      <c r="E87" s="18">
        <f>$E$85/$C$87</f>
        <v>1.1163547505912603E-2</v>
      </c>
      <c r="F87" s="18">
        <f>$F$85/$C$87</f>
        <v>4.092113757810014E-3</v>
      </c>
      <c r="G87" s="18">
        <f>$G$85/$C$87</f>
        <v>1.57069671308817E-2</v>
      </c>
      <c r="H87" s="18">
        <f>$H$85/$C$87</f>
        <v>2.197690051640003E-3</v>
      </c>
      <c r="I87" s="18">
        <f>$I$85/$C$87</f>
        <v>1.1257353306900107E-2</v>
      </c>
      <c r="J87" s="18">
        <f>$J$85/$C$87</f>
        <v>1.7334880379047662E-2</v>
      </c>
      <c r="K87" s="18">
        <f>$K$85/$C$87</f>
        <v>5.761122204222334E-3</v>
      </c>
      <c r="L87" s="18">
        <f>$L$85/$C$87</f>
        <v>0.12422324090424339</v>
      </c>
      <c r="M87" s="18">
        <f>$M$85/$C$87</f>
        <v>9.6178778525788433E-2</v>
      </c>
      <c r="N87" s="18">
        <f>$N$85/$C$87</f>
        <v>4.2245244011357595E-3</v>
      </c>
      <c r="O87" s="18">
        <f>$O$85/$C$87</f>
        <v>2.9519370026703977E-3</v>
      </c>
      <c r="P87" s="18">
        <f>$P$85/$C$87</f>
        <v>1.706640301421538E-2</v>
      </c>
      <c r="Q87" s="18">
        <f>$Q$85/$C$87</f>
        <v>8.5744700887178393E-3</v>
      </c>
      <c r="R87" s="18">
        <f>$R$85/$C$87</f>
        <v>3.2806002476954473E-3</v>
      </c>
      <c r="S87" s="18">
        <f>$S$85/$C$87</f>
        <v>3.1782373935655354E-2</v>
      </c>
      <c r="T87" s="18">
        <f>$T$85/$C$87</f>
        <v>2.6167820190555479E-2</v>
      </c>
      <c r="U87" s="18">
        <f>$U$85/$C$87</f>
        <v>1.3212908837024349E-3</v>
      </c>
      <c r="V87" s="18">
        <f>$V$85/$C$87</f>
        <v>2.9513589518744283E-2</v>
      </c>
      <c r="W87" s="18">
        <f>$W$85/$C$87</f>
        <v>2.4916724869273099E-2</v>
      </c>
      <c r="X87" s="18">
        <f>$X$85/$C$87</f>
        <v>1.7442914645234377E-2</v>
      </c>
      <c r="Y87" s="18">
        <f>$Y$85/$C$87</f>
        <v>0.15628881692013838</v>
      </c>
      <c r="Z87" s="18">
        <f>$Z$85/$C$87</f>
        <v>2.0098057449096942E-3</v>
      </c>
      <c r="AA87" s="18">
        <f>$AA$85/$C$87</f>
        <v>3.6437277397693528E-2</v>
      </c>
      <c r="AB87" s="18">
        <f>$AB$85/$C$87</f>
        <v>1.8350231424644245E-3</v>
      </c>
      <c r="AC87" s="18">
        <f>$AC$85/$C$87</f>
        <v>4.8531119349388288E-3</v>
      </c>
      <c r="AD87" s="18">
        <f>$AD$85/$C$87</f>
        <v>2.3669838896921556E-2</v>
      </c>
      <c r="AE87" s="18">
        <f>$AE$85/$C$87</f>
        <v>7.2581622477811511E-2</v>
      </c>
      <c r="AF87" s="18">
        <f>$AF$85/$C$87</f>
        <v>1.8397241974053402E-2</v>
      </c>
      <c r="AG87" s="18">
        <f>$AG$85/$C$87</f>
        <v>4.525403195112266E-2</v>
      </c>
      <c r="AH87" s="18">
        <f>$AH$85/$C$87</f>
        <v>3.5013110316700999E-2</v>
      </c>
      <c r="AI87" s="18">
        <f>$AI$85/$C$87</f>
        <v>1.8993596086735412E-3</v>
      </c>
      <c r="AJ87" s="18">
        <f>$AJ$85/$C$87</f>
        <v>1.0179775485606782E-2</v>
      </c>
      <c r="AK87" s="18">
        <f>$AK$85/$C$87</f>
        <v>4.7387447030879429E-4</v>
      </c>
      <c r="AL87" s="18">
        <f>$AL$85/$C$87</f>
        <v>3.2040201724649726E-2</v>
      </c>
      <c r="AM87" s="18">
        <f>$AM$85/$C$87</f>
        <v>3.6570160780085631E-3</v>
      </c>
      <c r="AN87" s="18">
        <f>$AN$85/$C$87</f>
        <v>2.3221192287769914E-2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0514D-71C0-40A0-9D0D-D3887A70B238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143</v>
      </c>
    </row>
    <row r="3" spans="1:40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</row>
    <row r="4" spans="1:40" ht="230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3.6018684399093809E-2</v>
      </c>
      <c r="D5" s="8">
        <v>-3.499180958034268E-3</v>
      </c>
      <c r="E5" s="8">
        <v>4.1709427937097719E-2</v>
      </c>
      <c r="F5" s="8">
        <v>3.6401900410476355E-2</v>
      </c>
      <c r="G5" s="8">
        <v>2.203114180623203E-2</v>
      </c>
      <c r="H5" s="8">
        <v>6.3665237281252387E-3</v>
      </c>
      <c r="I5" s="8">
        <v>-5.0572474338864606E-3</v>
      </c>
      <c r="J5" s="8">
        <v>1.1024341678242013E-2</v>
      </c>
      <c r="K5" s="8">
        <v>-3.3413861527111476E-3</v>
      </c>
      <c r="L5" s="8">
        <v>1.7236038439537988E-2</v>
      </c>
      <c r="M5" s="8">
        <v>6.3543427860086141E-2</v>
      </c>
      <c r="N5" s="8">
        <v>-9.8247843143959342E-3</v>
      </c>
      <c r="O5" s="8">
        <v>1.8941627853928757E-2</v>
      </c>
      <c r="P5" s="8">
        <v>-5.1404067404180074E-3</v>
      </c>
      <c r="Q5" s="8">
        <v>5.6284775816521901E-2</v>
      </c>
      <c r="R5" s="8">
        <v>2.4651307821813191E-2</v>
      </c>
      <c r="S5" s="8">
        <v>9.0211056228544154E-3</v>
      </c>
      <c r="T5" s="8">
        <v>4.1784899946036562E-2</v>
      </c>
      <c r="U5" s="8">
        <v>-1.2441590118882385E-2</v>
      </c>
      <c r="V5" s="8">
        <v>1.8708569570613357E-4</v>
      </c>
      <c r="W5" s="8">
        <v>-2.1048375103556716E-2</v>
      </c>
      <c r="X5" s="8">
        <v>-3.7510224232147497E-2</v>
      </c>
      <c r="Y5" s="8">
        <v>1.1238723756785978E-3</v>
      </c>
      <c r="Z5" s="8">
        <v>-6.1544552463008245E-2</v>
      </c>
      <c r="AA5" s="8">
        <v>1.3921671050896905E-2</v>
      </c>
      <c r="AB5" s="8">
        <v>-2.4287148587601726E-2</v>
      </c>
      <c r="AC5" s="8">
        <v>-1.1183450821989434E-2</v>
      </c>
      <c r="AD5" s="8">
        <v>4.0618866300402455E-3</v>
      </c>
      <c r="AE5" s="8">
        <v>-1.0439923998706625E-2</v>
      </c>
      <c r="AF5" s="8">
        <v>-4.0426000538387281E-3</v>
      </c>
      <c r="AG5" s="8">
        <v>-6.6210864689319859E-2</v>
      </c>
      <c r="AH5" s="7" t="s">
        <v>109</v>
      </c>
      <c r="AI5" s="8">
        <v>1.484825962170782E-2</v>
      </c>
      <c r="AJ5" s="8">
        <v>-3.360741202031868E-2</v>
      </c>
      <c r="AK5" s="8">
        <v>-2.3571059952405028E-2</v>
      </c>
      <c r="AL5" s="8">
        <v>-1.848077216222549E-3</v>
      </c>
      <c r="AM5" s="8">
        <v>-2.3841668322752262E-2</v>
      </c>
      <c r="AN5" s="22">
        <v>-2.574977118687714E-2</v>
      </c>
    </row>
    <row r="6" spans="1:40" ht="24">
      <c r="A6" s="10" t="s">
        <v>42</v>
      </c>
      <c r="B6" s="11" t="s">
        <v>41</v>
      </c>
      <c r="C6" s="12">
        <v>2.2383527351619744E-2</v>
      </c>
      <c r="D6" s="13">
        <v>5.6758541577912498E-3</v>
      </c>
      <c r="E6" s="13">
        <v>3.6529703771801766E-3</v>
      </c>
      <c r="F6" s="13">
        <v>1.4170445591635814E-2</v>
      </c>
      <c r="G6" s="13">
        <v>-4.0099746368102836E-4</v>
      </c>
      <c r="H6" s="13">
        <v>4.8041594681131138E-2</v>
      </c>
      <c r="I6" s="13">
        <v>3.998697290895754E-4</v>
      </c>
      <c r="J6" s="13">
        <v>1.1892108277414139E-2</v>
      </c>
      <c r="K6" s="13">
        <v>-3.4669526532633134E-3</v>
      </c>
      <c r="L6" s="13">
        <v>3.864411077468765E-2</v>
      </c>
      <c r="M6" s="13">
        <v>2.0090215630041763E-2</v>
      </c>
      <c r="N6" s="13">
        <v>4.4781482084778716E-2</v>
      </c>
      <c r="O6" s="13">
        <v>9.2228476880029994E-3</v>
      </c>
      <c r="P6" s="13">
        <v>6.6536757294142365E-2</v>
      </c>
      <c r="Q6" s="13">
        <v>4.9652366832296575E-2</v>
      </c>
      <c r="R6" s="13">
        <v>-2.1652068633984972E-4</v>
      </c>
      <c r="S6" s="13">
        <v>1.8062799511228824E-2</v>
      </c>
      <c r="T6" s="13">
        <v>2.2459232267569493E-2</v>
      </c>
      <c r="U6" s="13">
        <v>-7.4235812391220792E-3</v>
      </c>
      <c r="V6" s="13">
        <v>4.4286333780202816E-2</v>
      </c>
      <c r="W6" s="13">
        <v>-4.2306497003356276E-3</v>
      </c>
      <c r="X6" s="13">
        <v>1.1729715712304512E-2</v>
      </c>
      <c r="Y6" s="13">
        <v>-1.9071276906464967E-2</v>
      </c>
      <c r="Z6" s="13">
        <v>-5.2621843423977036E-3</v>
      </c>
      <c r="AA6" s="13">
        <v>4.0131826033153378E-2</v>
      </c>
      <c r="AB6" s="14" t="s">
        <v>101</v>
      </c>
      <c r="AC6" s="13">
        <v>-7.221981798387316E-3</v>
      </c>
      <c r="AD6" s="13">
        <v>-4.7936433581672884E-2</v>
      </c>
      <c r="AE6" s="13">
        <v>-1.7356822337622257E-2</v>
      </c>
      <c r="AF6" s="13">
        <v>-4.2450767852450916E-2</v>
      </c>
      <c r="AG6" s="13">
        <v>-7.7212200174971678E-3</v>
      </c>
      <c r="AH6" s="13">
        <v>-2.4410891402914144E-2</v>
      </c>
      <c r="AI6" s="13">
        <v>-4.6216393296027438E-3</v>
      </c>
      <c r="AJ6" s="13">
        <v>-3.4911156978558772E-3</v>
      </c>
      <c r="AK6" s="13">
        <v>-2.4009356888619621E-2</v>
      </c>
      <c r="AL6" s="13">
        <v>9.8878594247305586E-3</v>
      </c>
      <c r="AM6" s="13">
        <v>7.1282376895728233E-3</v>
      </c>
      <c r="AN6" s="16">
        <v>-3.098585208722977E-2</v>
      </c>
    </row>
    <row r="7" spans="1:40" ht="24">
      <c r="A7" s="10" t="s">
        <v>43</v>
      </c>
      <c r="B7" s="11" t="s">
        <v>41</v>
      </c>
      <c r="C7" s="12">
        <v>5.2310868859606454E-3</v>
      </c>
      <c r="D7" s="13">
        <v>1.618731757592299E-2</v>
      </c>
      <c r="E7" s="13">
        <v>1.4710810422760625E-2</v>
      </c>
      <c r="F7" s="13">
        <v>1.5092374624880812E-2</v>
      </c>
      <c r="G7" s="13">
        <v>3.3512557635211389E-2</v>
      </c>
      <c r="H7" s="13">
        <v>2.5497142212917937E-2</v>
      </c>
      <c r="I7" s="13">
        <v>-3.8454724102162732E-2</v>
      </c>
      <c r="J7" s="13">
        <v>2.6434038233202267E-2</v>
      </c>
      <c r="K7" s="14" t="s">
        <v>86</v>
      </c>
      <c r="L7" s="13">
        <v>-2.0469091641320582E-2</v>
      </c>
      <c r="M7" s="13">
        <v>-5.1375032285794021E-2</v>
      </c>
      <c r="N7" s="13">
        <v>1.6304361979819281E-2</v>
      </c>
      <c r="O7" s="13">
        <v>-6.0945536202237124E-2</v>
      </c>
      <c r="P7" s="13">
        <v>7.787731029807188E-3</v>
      </c>
      <c r="Q7" s="13">
        <v>-2.3678847910098038E-2</v>
      </c>
      <c r="R7" s="13">
        <v>-4.2628344437808333E-4</v>
      </c>
      <c r="S7" s="13">
        <v>4.1188616091021937E-3</v>
      </c>
      <c r="T7" s="13">
        <v>-1.9240936857117905E-2</v>
      </c>
      <c r="U7" s="13">
        <v>3.810551439982577E-2</v>
      </c>
      <c r="V7" s="13">
        <v>-1.5600549262795099E-3</v>
      </c>
      <c r="W7" s="13">
        <v>2.2432401289792698E-2</v>
      </c>
      <c r="X7" s="13">
        <v>1.979069529013364E-2</v>
      </c>
      <c r="Y7" s="13">
        <v>3.0377752118005235E-2</v>
      </c>
      <c r="Z7" s="13">
        <v>4.1434890697864745E-3</v>
      </c>
      <c r="AA7" s="13">
        <v>4.3085168606360309E-2</v>
      </c>
      <c r="AB7" s="13">
        <v>-3.4710939325399487E-3</v>
      </c>
      <c r="AC7" s="13">
        <v>2.2982988812317282E-2</v>
      </c>
      <c r="AD7" s="13">
        <v>4.9084765467087062E-3</v>
      </c>
      <c r="AE7" s="13">
        <v>2.516179329114962E-2</v>
      </c>
      <c r="AF7" s="13">
        <v>-7.8791708504414269E-3</v>
      </c>
      <c r="AG7" s="13">
        <v>4.555844825506937E-2</v>
      </c>
      <c r="AH7" s="13">
        <v>-3.3400789371763745E-3</v>
      </c>
      <c r="AI7" s="13">
        <v>5.5206002456113694E-3</v>
      </c>
      <c r="AJ7" s="13">
        <v>-3.8716073829539357E-2</v>
      </c>
      <c r="AK7" s="13">
        <v>3.5394599563949511E-2</v>
      </c>
      <c r="AL7" s="13">
        <v>5.2352158989211972E-2</v>
      </c>
      <c r="AM7" s="13">
        <v>1.0257701952501731E-3</v>
      </c>
      <c r="AN7" s="16">
        <v>1.2481368172348016E-2</v>
      </c>
    </row>
    <row r="8" spans="1:40" ht="24">
      <c r="A8" s="10" t="s">
        <v>44</v>
      </c>
      <c r="B8" s="11" t="s">
        <v>41</v>
      </c>
      <c r="C8" s="12">
        <v>5.650165231799782E-3</v>
      </c>
      <c r="D8" s="13">
        <v>1.9118343172128825E-2</v>
      </c>
      <c r="E8" s="13">
        <v>-2.1587852078063748E-2</v>
      </c>
      <c r="F8" s="14" t="s">
        <v>86</v>
      </c>
      <c r="G8" s="13">
        <v>-1.3008732768936495E-2</v>
      </c>
      <c r="H8" s="13">
        <v>-1.940190710644827E-2</v>
      </c>
      <c r="I8" s="13">
        <v>-3.5879951847778237E-2</v>
      </c>
      <c r="J8" s="13">
        <v>-3.1977468250852188E-2</v>
      </c>
      <c r="K8" s="13">
        <v>1.5073194167687074E-2</v>
      </c>
      <c r="L8" s="13">
        <v>-9.6385161999229287E-3</v>
      </c>
      <c r="M8" s="13">
        <v>2.6869761241285334E-2</v>
      </c>
      <c r="N8" s="13">
        <v>8.3566418822400602E-3</v>
      </c>
      <c r="O8" s="13">
        <v>-1.6485805235306825E-2</v>
      </c>
      <c r="P8" s="13">
        <v>-5.3439055840571129E-3</v>
      </c>
      <c r="Q8" s="13">
        <v>-1.1546835643757393E-2</v>
      </c>
      <c r="R8" s="13">
        <v>-1.1146100578087823E-2</v>
      </c>
      <c r="S8" s="13">
        <v>-2.5788300564191829E-2</v>
      </c>
      <c r="T8" s="13">
        <v>-4.5215084159626114E-2</v>
      </c>
      <c r="U8" s="13">
        <v>2.5213688420967065E-2</v>
      </c>
      <c r="V8" s="13">
        <v>1.1660892839417476E-2</v>
      </c>
      <c r="W8" s="13">
        <v>-1.3973857552401841E-2</v>
      </c>
      <c r="X8" s="13">
        <v>4.363688262018077E-2</v>
      </c>
      <c r="Y8" s="13">
        <v>1.9610321321643809E-2</v>
      </c>
      <c r="Z8" s="13">
        <v>4.3194602230954421E-2</v>
      </c>
      <c r="AA8" s="13">
        <v>7.264914235155906E-2</v>
      </c>
      <c r="AB8" s="13">
        <v>1.413272615400693E-2</v>
      </c>
      <c r="AC8" s="13">
        <v>7.1451627425435068E-3</v>
      </c>
      <c r="AD8" s="13">
        <v>4.2469855108736118E-2</v>
      </c>
      <c r="AE8" s="13">
        <v>3.425331712824492E-2</v>
      </c>
      <c r="AF8" s="13">
        <v>-1.0322777622180564E-2</v>
      </c>
      <c r="AG8" s="13">
        <v>7.5461986073997811E-3</v>
      </c>
      <c r="AH8" s="13">
        <v>3.6444040992921541E-2</v>
      </c>
      <c r="AI8" s="13">
        <v>2.8754743626457014E-2</v>
      </c>
      <c r="AJ8" s="13">
        <v>5.0603987968747342E-2</v>
      </c>
      <c r="AK8" s="13">
        <v>1.1384502388362947E-2</v>
      </c>
      <c r="AL8" s="13">
        <v>2.3429009269427193E-2</v>
      </c>
      <c r="AM8" s="13">
        <v>-1.1828999169600328E-2</v>
      </c>
      <c r="AN8" s="16">
        <v>1.8680870802520035E-2</v>
      </c>
    </row>
    <row r="9" spans="1:40" ht="24">
      <c r="A9" s="10" t="s">
        <v>45</v>
      </c>
      <c r="B9" s="11" t="s">
        <v>41</v>
      </c>
      <c r="C9" s="12">
        <v>7.4121569478790381E-2</v>
      </c>
      <c r="D9" s="13">
        <v>-1.3178415259841574E-2</v>
      </c>
      <c r="E9" s="13">
        <v>1.4137629361998322E-2</v>
      </c>
      <c r="F9" s="13">
        <v>-1.3042731022297931E-2</v>
      </c>
      <c r="G9" s="14" t="s">
        <v>86</v>
      </c>
      <c r="H9" s="13">
        <v>2.5163272900408942E-2</v>
      </c>
      <c r="I9" s="13">
        <v>-2.2330355991802629E-2</v>
      </c>
      <c r="J9" s="13">
        <v>-4.1835279270836537E-2</v>
      </c>
      <c r="K9" s="13">
        <v>3.3527283119696903E-2</v>
      </c>
      <c r="L9" s="13">
        <v>-3.2505328938282292E-2</v>
      </c>
      <c r="M9" s="13">
        <v>-5.7661192579662561E-3</v>
      </c>
      <c r="N9" s="13">
        <v>-3.9677020336859041E-2</v>
      </c>
      <c r="O9" s="13">
        <v>-5.8365188856464127E-2</v>
      </c>
      <c r="P9" s="13">
        <v>1.7441053795873275E-2</v>
      </c>
      <c r="Q9" s="13">
        <v>-3.7182316439609356E-2</v>
      </c>
      <c r="R9" s="13">
        <v>5.395098880177104E-3</v>
      </c>
      <c r="S9" s="13">
        <v>-2.6382582202802353E-2</v>
      </c>
      <c r="T9" s="13">
        <v>-2.0023717236287569E-2</v>
      </c>
      <c r="U9" s="13">
        <v>3.7410625979118514E-3</v>
      </c>
      <c r="V9" s="13">
        <v>1.4598003134680305E-2</v>
      </c>
      <c r="W9" s="13">
        <v>3.724006884880867E-2</v>
      </c>
      <c r="X9" s="13">
        <v>-4.1751589934868799E-2</v>
      </c>
      <c r="Y9" s="13">
        <v>2.3789297533189841E-3</v>
      </c>
      <c r="Z9" s="13">
        <v>-7.0954049808444591E-3</v>
      </c>
      <c r="AA9" s="13">
        <v>1.9847153778644142E-2</v>
      </c>
      <c r="AB9" s="13">
        <v>-4.055595011260829E-4</v>
      </c>
      <c r="AC9" s="13">
        <v>1.3944455321648477E-2</v>
      </c>
      <c r="AD9" s="13">
        <v>4.0226978898411592E-2</v>
      </c>
      <c r="AE9" s="13">
        <v>3.4350793012257047E-2</v>
      </c>
      <c r="AF9" s="13">
        <v>2.5227624486422053E-2</v>
      </c>
      <c r="AG9" s="13">
        <v>2.4387738203174882E-2</v>
      </c>
      <c r="AH9" s="13">
        <v>2.2112954421227293E-2</v>
      </c>
      <c r="AI9" s="13">
        <v>5.3563845713949773E-2</v>
      </c>
      <c r="AJ9" s="13">
        <v>7.5368010359399664E-3</v>
      </c>
      <c r="AK9" s="13">
        <v>2.5870369589065047E-2</v>
      </c>
      <c r="AL9" s="13">
        <v>2.2065090271913633E-2</v>
      </c>
      <c r="AM9" s="13">
        <v>8.2011156575708E-3</v>
      </c>
      <c r="AN9" s="16">
        <v>-1.2336213007266747E-2</v>
      </c>
    </row>
    <row r="10" spans="1:40" ht="24">
      <c r="A10" s="10" t="s">
        <v>46</v>
      </c>
      <c r="B10" s="11" t="s">
        <v>41</v>
      </c>
      <c r="C10" s="12">
        <v>2.3444647300037591E-2</v>
      </c>
      <c r="D10" s="13">
        <v>4.9088152286156428E-2</v>
      </c>
      <c r="E10" s="13">
        <v>1.4506352449902397E-2</v>
      </c>
      <c r="F10" s="13">
        <v>1.1629800507099922E-2</v>
      </c>
      <c r="G10" s="13">
        <v>1.4511904005758296E-2</v>
      </c>
      <c r="H10" s="13">
        <v>1.3581985229495757E-2</v>
      </c>
      <c r="I10" s="13">
        <v>1.4386552842956169E-2</v>
      </c>
      <c r="J10" s="13">
        <v>3.3394483735146828E-2</v>
      </c>
      <c r="K10" s="13">
        <v>-1.55556873960376E-3</v>
      </c>
      <c r="L10" s="13">
        <v>5.1264635282042621E-2</v>
      </c>
      <c r="M10" s="13">
        <v>1.2528245261537937E-2</v>
      </c>
      <c r="N10" s="13">
        <v>3.9401902693520473E-2</v>
      </c>
      <c r="O10" s="13">
        <v>-3.929084116701264E-2</v>
      </c>
      <c r="P10" s="13">
        <v>5.5045888469459493E-2</v>
      </c>
      <c r="Q10" s="13">
        <v>5.0554362596298849E-2</v>
      </c>
      <c r="R10" s="13">
        <v>2.3771127019113839E-2</v>
      </c>
      <c r="S10" s="13">
        <v>1.2486747779663023E-2</v>
      </c>
      <c r="T10" s="13">
        <v>-3.3980014947134131E-2</v>
      </c>
      <c r="U10" s="13">
        <v>-3.348182858442815E-2</v>
      </c>
      <c r="V10" s="14" t="s">
        <v>109</v>
      </c>
      <c r="W10" s="13">
        <v>-9.8749952515898402E-3</v>
      </c>
      <c r="X10" s="13">
        <v>-1.6308189238880569E-2</v>
      </c>
      <c r="Y10" s="13">
        <v>3.2107858439388931E-2</v>
      </c>
      <c r="Z10" s="13">
        <v>-7.7144978930373123E-3</v>
      </c>
      <c r="AA10" s="13">
        <v>-1.7825369417009931E-2</v>
      </c>
      <c r="AB10" s="13">
        <v>4.3969867441044024E-2</v>
      </c>
      <c r="AC10" s="13">
        <v>-2.7793948868783704E-2</v>
      </c>
      <c r="AD10" s="13">
        <v>-2.0814056254555877E-2</v>
      </c>
      <c r="AE10" s="13">
        <v>-3.2859897589679499E-2</v>
      </c>
      <c r="AF10" s="13">
        <v>-1.0888765355426454E-2</v>
      </c>
      <c r="AG10" s="13">
        <v>1.3082854084556849E-2</v>
      </c>
      <c r="AH10" s="13">
        <v>1.8175118644848611E-4</v>
      </c>
      <c r="AI10" s="13">
        <v>-3.9891696442839845E-2</v>
      </c>
      <c r="AJ10" s="13">
        <v>-3.5376583019475802E-3</v>
      </c>
      <c r="AK10" s="13">
        <v>3.4506790557350897E-2</v>
      </c>
      <c r="AL10" s="13">
        <v>-1.5681027349161922E-2</v>
      </c>
      <c r="AM10" s="13">
        <v>-3.1114541570929799E-2</v>
      </c>
      <c r="AN10" s="16">
        <v>-2.5018122119358624E-2</v>
      </c>
    </row>
    <row r="11" spans="1:40" ht="24">
      <c r="A11" s="10" t="s">
        <v>47</v>
      </c>
      <c r="B11" s="11" t="s">
        <v>41</v>
      </c>
      <c r="C11" s="12">
        <v>-4.8494732970768388E-2</v>
      </c>
      <c r="D11" s="13">
        <v>1.0952120593487564E-2</v>
      </c>
      <c r="E11" s="13">
        <v>1.7742470563663828E-3</v>
      </c>
      <c r="F11" s="13">
        <v>-3.2317368346958544E-2</v>
      </c>
      <c r="G11" s="13">
        <v>-4.2185930615106684E-2</v>
      </c>
      <c r="H11" s="13">
        <v>-2.4091397880099286E-2</v>
      </c>
      <c r="I11" s="13">
        <v>-1.4278350647123753E-2</v>
      </c>
      <c r="J11" s="14" t="s">
        <v>83</v>
      </c>
      <c r="K11" s="13">
        <v>2.666262198181724E-2</v>
      </c>
      <c r="L11" s="13">
        <v>3.1199963799535772E-2</v>
      </c>
      <c r="M11" s="13">
        <v>-2.171626128250544E-2</v>
      </c>
      <c r="N11" s="13">
        <v>1.8889738211209157E-2</v>
      </c>
      <c r="O11" s="13">
        <v>-4.7544809455552742E-2</v>
      </c>
      <c r="P11" s="13">
        <v>-1.1273144745036076E-3</v>
      </c>
      <c r="Q11" s="13">
        <v>-3.5436974919184606E-2</v>
      </c>
      <c r="R11" s="13">
        <v>-2.388980964765177E-2</v>
      </c>
      <c r="S11" s="13">
        <v>-3.3496806956978431E-2</v>
      </c>
      <c r="T11" s="13">
        <v>7.0874574131155896E-3</v>
      </c>
      <c r="U11" s="13">
        <v>-1.4947595303866968E-3</v>
      </c>
      <c r="V11" s="13">
        <v>3.3859436469179278E-2</v>
      </c>
      <c r="W11" s="13">
        <v>2.5640381929930827E-2</v>
      </c>
      <c r="X11" s="13">
        <v>2.6346146400239648E-2</v>
      </c>
      <c r="Y11" s="13">
        <v>3.7642442032741565E-2</v>
      </c>
      <c r="Z11" s="13">
        <v>6.3595625589268228E-4</v>
      </c>
      <c r="AA11" s="13">
        <v>4.1559589300366436E-3</v>
      </c>
      <c r="AB11" s="13">
        <v>1.1976585681398234E-2</v>
      </c>
      <c r="AC11" s="13">
        <v>2.6265012756343246E-2</v>
      </c>
      <c r="AD11" s="13">
        <v>3.0795208896092451E-2</v>
      </c>
      <c r="AE11" s="13">
        <v>-5.83164837641274E-4</v>
      </c>
      <c r="AF11" s="13">
        <v>2.6498840977351515E-2</v>
      </c>
      <c r="AG11" s="13">
        <v>3.1846589146746387E-2</v>
      </c>
      <c r="AH11" s="13">
        <v>1.1166738600834E-2</v>
      </c>
      <c r="AI11" s="13">
        <v>1.5731275439654187E-2</v>
      </c>
      <c r="AJ11" s="13">
        <v>1.8135261082414159E-2</v>
      </c>
      <c r="AK11" s="13">
        <v>2.3543306900063028E-2</v>
      </c>
      <c r="AL11" s="13">
        <v>8.3478141375813272E-4</v>
      </c>
      <c r="AM11" s="13">
        <v>-2.1410254613952389E-2</v>
      </c>
      <c r="AN11" s="16">
        <v>1.338839670625214E-2</v>
      </c>
    </row>
    <row r="12" spans="1:40" ht="24">
      <c r="A12" s="10" t="s">
        <v>48</v>
      </c>
      <c r="B12" s="11" t="s">
        <v>41</v>
      </c>
      <c r="C12" s="12">
        <v>3.3633365943759042E-2</v>
      </c>
      <c r="D12" s="13">
        <v>-3.7393741123803184E-2</v>
      </c>
      <c r="E12" s="13">
        <v>3.1735245066790187E-2</v>
      </c>
      <c r="F12" s="13">
        <v>-1.1139296702017475E-2</v>
      </c>
      <c r="G12" s="13">
        <v>5.3876385560850696E-3</v>
      </c>
      <c r="H12" s="13">
        <v>-3.4769180507633383E-2</v>
      </c>
      <c r="I12" s="13">
        <v>-6.5879155809476259E-2</v>
      </c>
      <c r="J12" s="13">
        <v>-2.3602543307992132E-2</v>
      </c>
      <c r="K12" s="13">
        <v>-4.1597465439832416E-4</v>
      </c>
      <c r="L12" s="13">
        <v>-2.9922936555248976E-2</v>
      </c>
      <c r="M12" s="13">
        <v>2.029511948119673E-3</v>
      </c>
      <c r="N12" s="13">
        <v>-9.6747806965718141E-4</v>
      </c>
      <c r="O12" s="13">
        <v>1.9733379160441225E-2</v>
      </c>
      <c r="P12" s="13">
        <v>-1.3086067129967597E-2</v>
      </c>
      <c r="Q12" s="13">
        <v>-3.024560982824653E-2</v>
      </c>
      <c r="R12" s="14" t="s">
        <v>109</v>
      </c>
      <c r="S12" s="13">
        <v>2.0934956732651853E-2</v>
      </c>
      <c r="T12" s="13">
        <v>3.1774940383134269E-2</v>
      </c>
      <c r="U12" s="13">
        <v>-4.8674837617039696E-2</v>
      </c>
      <c r="V12" s="13">
        <v>2.382444608675937E-2</v>
      </c>
      <c r="W12" s="13">
        <v>3.4905914065229963E-2</v>
      </c>
      <c r="X12" s="13">
        <v>-1.5247681210311941E-2</v>
      </c>
      <c r="Y12" s="13">
        <v>-3.7567642357888946E-3</v>
      </c>
      <c r="Z12" s="13">
        <v>2.8364342854223998E-3</v>
      </c>
      <c r="AA12" s="13">
        <v>3.6638926550410983E-2</v>
      </c>
      <c r="AB12" s="13">
        <v>-1.9836760105236185E-4</v>
      </c>
      <c r="AC12" s="13">
        <v>3.8808965499881429E-2</v>
      </c>
      <c r="AD12" s="13">
        <v>2.3609693343483652E-2</v>
      </c>
      <c r="AE12" s="13">
        <v>1.0038021788044259E-2</v>
      </c>
      <c r="AF12" s="13">
        <v>2.6023129969418444E-2</v>
      </c>
      <c r="AG12" s="13">
        <v>-1.0064807983547194E-2</v>
      </c>
      <c r="AH12" s="13">
        <v>2.4645721499965471E-2</v>
      </c>
      <c r="AI12" s="13">
        <v>-2.1161455482185312E-2</v>
      </c>
      <c r="AJ12" s="13">
        <v>3.6137062855932739E-2</v>
      </c>
      <c r="AK12" s="13">
        <v>3.2534151809256812E-2</v>
      </c>
      <c r="AL12" s="13">
        <v>5.6309770755612235E-2</v>
      </c>
      <c r="AM12" s="13">
        <v>2.1366407688476009E-2</v>
      </c>
      <c r="AN12" s="16">
        <v>1.6029691873196753E-2</v>
      </c>
    </row>
    <row r="13" spans="1:40" ht="24">
      <c r="A13" s="10" t="s">
        <v>49</v>
      </c>
      <c r="B13" s="11" t="s">
        <v>41</v>
      </c>
      <c r="C13" s="12">
        <v>-5.1082263867711732E-2</v>
      </c>
      <c r="D13" s="13">
        <v>1.677968569720021E-2</v>
      </c>
      <c r="E13" s="13">
        <v>3.1331003227173804E-2</v>
      </c>
      <c r="F13" s="13">
        <v>-1.1724335450472459E-2</v>
      </c>
      <c r="G13" s="13">
        <v>8.1103911298069237E-3</v>
      </c>
      <c r="H13" s="13">
        <v>-4.4952160966767934E-2</v>
      </c>
      <c r="I13" s="13">
        <v>-1.8012023970440071E-2</v>
      </c>
      <c r="J13" s="13">
        <v>-2.1006145908895046E-2</v>
      </c>
      <c r="K13" s="13">
        <v>1.0016596509298714E-3</v>
      </c>
      <c r="L13" s="13">
        <v>3.5900286497276779E-2</v>
      </c>
      <c r="M13" s="13">
        <v>-3.1437656878931575E-2</v>
      </c>
      <c r="N13" s="13">
        <v>-1.8517305133239872E-2</v>
      </c>
      <c r="O13" s="13">
        <v>-3.2005665213560075E-2</v>
      </c>
      <c r="P13" s="13">
        <v>1.7679532477024414E-2</v>
      </c>
      <c r="Q13" s="13">
        <v>4.2857963060868795E-3</v>
      </c>
      <c r="R13" s="13">
        <v>2.1199123141820764E-2</v>
      </c>
      <c r="S13" s="13">
        <v>4.4412306205455013E-2</v>
      </c>
      <c r="T13" s="13">
        <v>5.6535600458545599E-3</v>
      </c>
      <c r="U13" s="13">
        <v>-3.8111613310400791E-2</v>
      </c>
      <c r="V13" s="13">
        <v>-3.0947952278766275E-2</v>
      </c>
      <c r="W13" s="13">
        <v>-7.723501593083759E-3</v>
      </c>
      <c r="X13" s="13">
        <v>8.60484968052036E-3</v>
      </c>
      <c r="Y13" s="13">
        <v>-3.083240725417984E-2</v>
      </c>
      <c r="Z13" s="13">
        <v>2.7266655690282183E-2</v>
      </c>
      <c r="AA13" s="13">
        <v>-2.1251559495125225E-2</v>
      </c>
      <c r="AB13" s="13">
        <v>7.053290165413722E-3</v>
      </c>
      <c r="AC13" s="13">
        <v>4.2447951713755462E-2</v>
      </c>
      <c r="AD13" s="13">
        <v>-2.4095056896330822E-2</v>
      </c>
      <c r="AE13" s="13">
        <v>-5.2183423582508298E-2</v>
      </c>
      <c r="AF13" s="13">
        <v>1.3831734544306936E-2</v>
      </c>
      <c r="AG13" s="13">
        <v>-4.1637479490859788E-2</v>
      </c>
      <c r="AH13" s="13">
        <v>-2.3643038547549483E-2</v>
      </c>
      <c r="AI13" s="13">
        <v>-3.2257583212816222E-2</v>
      </c>
      <c r="AJ13" s="13">
        <v>-2.7368075229295522E-2</v>
      </c>
      <c r="AK13" s="13">
        <v>3.9932239501263194E-3</v>
      </c>
      <c r="AL13" s="13">
        <v>5.7453999902385186E-2</v>
      </c>
      <c r="AM13" s="14" t="s">
        <v>98</v>
      </c>
      <c r="AN13" s="16">
        <v>-7.1047169429990426E-2</v>
      </c>
    </row>
    <row r="14" spans="1:40" ht="24">
      <c r="A14" s="10" t="s">
        <v>50</v>
      </c>
      <c r="B14" s="11" t="s">
        <v>41</v>
      </c>
      <c r="C14" s="12">
        <v>-9.5536631556256552E-3</v>
      </c>
      <c r="D14" s="13">
        <v>1.917556381392185E-2</v>
      </c>
      <c r="E14" s="13">
        <v>6.682661363618074E-2</v>
      </c>
      <c r="F14" s="13">
        <v>1.1385562682792068E-2</v>
      </c>
      <c r="G14" s="13">
        <v>2.5835877277702333E-2</v>
      </c>
      <c r="H14" s="13">
        <v>3.0053288385959807E-2</v>
      </c>
      <c r="I14" s="13">
        <v>1.0133112595937023E-2</v>
      </c>
      <c r="J14" s="13">
        <v>2.3319863375034427E-2</v>
      </c>
      <c r="K14" s="13">
        <v>3.5383595550510724E-2</v>
      </c>
      <c r="L14" s="13">
        <v>3.146027793769049E-2</v>
      </c>
      <c r="M14" s="13">
        <v>-1.0763947961070787E-2</v>
      </c>
      <c r="N14" s="13">
        <v>5.4890186904755368E-2</v>
      </c>
      <c r="O14" s="13">
        <v>1.5331820537458626E-2</v>
      </c>
      <c r="P14" s="13">
        <v>4.7302728228342049E-2</v>
      </c>
      <c r="Q14" s="13">
        <v>1.2623151753655431E-2</v>
      </c>
      <c r="R14" s="13">
        <v>3.2607899139013505E-2</v>
      </c>
      <c r="S14" s="13">
        <v>-8.2430157926868266E-4</v>
      </c>
      <c r="T14" s="13">
        <v>3.2013613254665341E-2</v>
      </c>
      <c r="U14" s="13">
        <v>3.8806477949197885E-3</v>
      </c>
      <c r="V14" s="13">
        <v>3.4648397628729573E-2</v>
      </c>
      <c r="W14" s="13">
        <v>-1.6825037222200228E-2</v>
      </c>
      <c r="X14" s="13">
        <v>1.4293665742317935E-2</v>
      </c>
      <c r="Y14" s="13">
        <v>3.5217744189775268E-3</v>
      </c>
      <c r="Z14" s="13">
        <v>-4.0290725977108165E-3</v>
      </c>
      <c r="AA14" s="13">
        <v>2.3649263745002626E-2</v>
      </c>
      <c r="AB14" s="13">
        <v>-2.3951466168215134E-2</v>
      </c>
      <c r="AC14" s="13">
        <v>-3.2689140194275337E-2</v>
      </c>
      <c r="AD14" s="13">
        <v>-4.3362620637159711E-2</v>
      </c>
      <c r="AE14" s="13">
        <v>-2.5647686468004718E-2</v>
      </c>
      <c r="AF14" s="13">
        <v>4.1578445173541048E-3</v>
      </c>
      <c r="AG14" s="13">
        <v>-2.8590143803211707E-2</v>
      </c>
      <c r="AH14" s="13">
        <v>-2.3613690897359093E-2</v>
      </c>
      <c r="AI14" s="13">
        <v>2.9399661572731751E-2</v>
      </c>
      <c r="AJ14" s="13">
        <v>-2.6716655259264002E-2</v>
      </c>
      <c r="AK14" s="14" t="s">
        <v>86</v>
      </c>
      <c r="AL14" s="13">
        <v>-4.6778738912294478E-3</v>
      </c>
      <c r="AM14" s="13">
        <v>4.0331325602379247E-3</v>
      </c>
      <c r="AN14" s="16">
        <v>-1.6667447967173059E-2</v>
      </c>
    </row>
    <row r="15" spans="1:40" ht="24">
      <c r="A15" s="10" t="s">
        <v>51</v>
      </c>
      <c r="B15" s="11" t="s">
        <v>41</v>
      </c>
      <c r="C15" s="12">
        <v>-1.9837227163778764E-2</v>
      </c>
      <c r="D15" s="13">
        <v>7.1296573076022302E-2</v>
      </c>
      <c r="E15" s="13">
        <v>-7.374938862943897E-3</v>
      </c>
      <c r="F15" s="13">
        <v>2.8375075359661689E-2</v>
      </c>
      <c r="G15" s="13">
        <v>5.2686746342429931E-2</v>
      </c>
      <c r="H15" s="13">
        <v>-1.3763454290650087E-2</v>
      </c>
      <c r="I15" s="13">
        <v>3.0166970447002488E-2</v>
      </c>
      <c r="J15" s="13">
        <v>1.5341480679898691E-2</v>
      </c>
      <c r="K15" s="13">
        <v>5.4521114327781492E-3</v>
      </c>
      <c r="L15" s="13">
        <v>-1.7209499848716268E-3</v>
      </c>
      <c r="M15" s="13">
        <v>5.0213377821605593E-2</v>
      </c>
      <c r="N15" s="13">
        <v>8.7023164921323937E-3</v>
      </c>
      <c r="O15" s="13">
        <v>6.2904899715017512E-3</v>
      </c>
      <c r="P15" s="13">
        <v>1.0757038240877053E-2</v>
      </c>
      <c r="Q15" s="13">
        <v>2.0917095098740211E-2</v>
      </c>
      <c r="R15" s="13">
        <v>-2.0900645118653808E-2</v>
      </c>
      <c r="S15" s="13">
        <v>7.5381880738126343E-3</v>
      </c>
      <c r="T15" s="13">
        <v>2.8505820126784941E-2</v>
      </c>
      <c r="U15" s="13">
        <v>8.2873620508130547E-3</v>
      </c>
      <c r="V15" s="13">
        <v>-3.9463860122261489E-2</v>
      </c>
      <c r="W15" s="13">
        <v>-2.4090519640887476E-2</v>
      </c>
      <c r="X15" s="13">
        <v>-3.5118484284058192E-2</v>
      </c>
      <c r="Y15" s="13">
        <v>-3.5267675041056094E-2</v>
      </c>
      <c r="Z15" s="13">
        <v>-3.5758244804558791E-3</v>
      </c>
      <c r="AA15" s="13">
        <v>-3.6699345371666497E-2</v>
      </c>
      <c r="AB15" s="13">
        <v>-4.5424056736034744E-3</v>
      </c>
      <c r="AC15" s="13">
        <v>-3.3421820547039488E-2</v>
      </c>
      <c r="AD15" s="13">
        <v>-3.838814810465551E-2</v>
      </c>
      <c r="AE15" s="13">
        <v>4.2437054799330444E-2</v>
      </c>
      <c r="AF15" s="13">
        <v>-2.0567275872967805E-2</v>
      </c>
      <c r="AG15" s="13">
        <v>-6.4909090375448023E-2</v>
      </c>
      <c r="AH15" s="13">
        <v>1.4647407051723561E-2</v>
      </c>
      <c r="AI15" s="14" t="s">
        <v>116</v>
      </c>
      <c r="AJ15" s="13">
        <v>-5.3220784142483039E-2</v>
      </c>
      <c r="AK15" s="13">
        <v>2.8991994585792484E-2</v>
      </c>
      <c r="AL15" s="13">
        <v>-1.4240382596229334E-2</v>
      </c>
      <c r="AM15" s="13">
        <v>-3.2080609471151975E-2</v>
      </c>
      <c r="AN15" s="16">
        <v>-3.9313734968376368E-2</v>
      </c>
    </row>
    <row r="16" spans="1:40" ht="24">
      <c r="A16" s="10" t="s">
        <v>52</v>
      </c>
      <c r="B16" s="11" t="s">
        <v>41</v>
      </c>
      <c r="C16" s="12">
        <v>1.5811582987922252E-2</v>
      </c>
      <c r="D16" s="13">
        <v>1.6201911585269096E-2</v>
      </c>
      <c r="E16" s="13">
        <v>2.3443819765857646E-2</v>
      </c>
      <c r="F16" s="13">
        <v>-1.0259258127416786E-2</v>
      </c>
      <c r="G16" s="13">
        <v>2.5053350425134579E-2</v>
      </c>
      <c r="H16" s="13">
        <v>4.0291240674109316E-2</v>
      </c>
      <c r="I16" s="13">
        <v>-1.1344243560223193E-2</v>
      </c>
      <c r="J16" s="13">
        <v>2.6099270484085973E-2</v>
      </c>
      <c r="K16" s="13">
        <v>-7.7956355172247365E-3</v>
      </c>
      <c r="L16" s="13">
        <v>-7.8036103141179772E-3</v>
      </c>
      <c r="M16" s="13">
        <v>-2.7109927841723974E-2</v>
      </c>
      <c r="N16" s="13">
        <v>6.78859826020201E-3</v>
      </c>
      <c r="O16" s="13">
        <v>4.2490051114132364E-3</v>
      </c>
      <c r="P16" s="13">
        <v>4.8227157574908176E-2</v>
      </c>
      <c r="Q16" s="13">
        <v>-1.3204810652842154E-3</v>
      </c>
      <c r="R16" s="13">
        <v>2.5943885928892661E-2</v>
      </c>
      <c r="S16" s="13">
        <v>3.660740964345683E-2</v>
      </c>
      <c r="T16" s="13">
        <v>4.0737912885306573E-4</v>
      </c>
      <c r="U16" s="13">
        <v>-1.2379620319415904E-2</v>
      </c>
      <c r="V16" s="13">
        <v>-1.0897821023553512E-2</v>
      </c>
      <c r="W16" s="13">
        <v>3.388875832979845E-2</v>
      </c>
      <c r="X16" s="13">
        <v>-1.0860661511924012E-3</v>
      </c>
      <c r="Y16" s="13">
        <v>-4.6700052749939831E-2</v>
      </c>
      <c r="Z16" s="13">
        <v>1.9408568819013462E-2</v>
      </c>
      <c r="AA16" s="13">
        <v>-1.803650292542288E-2</v>
      </c>
      <c r="AB16" s="13">
        <v>-4.2075293922971047E-2</v>
      </c>
      <c r="AC16" s="14" t="s">
        <v>144</v>
      </c>
      <c r="AD16" s="13">
        <v>-7.3851608200608378E-3</v>
      </c>
      <c r="AE16" s="13">
        <v>-1.4806975786118868E-2</v>
      </c>
      <c r="AF16" s="14" t="s">
        <v>104</v>
      </c>
      <c r="AG16" s="13">
        <v>-3.4745396426758036E-2</v>
      </c>
      <c r="AH16" s="13">
        <v>-4.0292480252956753E-3</v>
      </c>
      <c r="AI16" s="13">
        <v>-2.0784265465429198E-2</v>
      </c>
      <c r="AJ16" s="13">
        <v>-5.2824619638690395E-2</v>
      </c>
      <c r="AK16" s="13">
        <v>4.1011936784487004E-3</v>
      </c>
      <c r="AL16" s="13">
        <v>-1.9051515297354844E-2</v>
      </c>
      <c r="AM16" s="13">
        <v>1.3910662743784143E-2</v>
      </c>
      <c r="AN16" s="16">
        <v>-2.0100434886366803E-2</v>
      </c>
    </row>
    <row r="17" spans="1:40" ht="24">
      <c r="A17" s="10" t="s">
        <v>53</v>
      </c>
      <c r="B17" s="11" t="s">
        <v>41</v>
      </c>
      <c r="C17" s="12">
        <v>-6.7374613052460605E-2</v>
      </c>
      <c r="D17" s="13">
        <v>5.3658201841873164E-2</v>
      </c>
      <c r="E17" s="13">
        <v>-2.4753929581279002E-2</v>
      </c>
      <c r="F17" s="13">
        <v>2.4979414974292482E-2</v>
      </c>
      <c r="G17" s="13">
        <v>3.6668046435230613E-3</v>
      </c>
      <c r="H17" s="13">
        <v>2.9522574423067563E-2</v>
      </c>
      <c r="I17" s="13">
        <v>-1.4731035976481826E-2</v>
      </c>
      <c r="J17" s="13">
        <v>-1.4948257083251975E-3</v>
      </c>
      <c r="K17" s="13">
        <v>3.7728968970775954E-2</v>
      </c>
      <c r="L17" s="13">
        <v>-2.3174905172864435E-3</v>
      </c>
      <c r="M17" s="13">
        <v>7.6480956360368713E-3</v>
      </c>
      <c r="N17" s="13">
        <v>4.5214885794863338E-2</v>
      </c>
      <c r="O17" s="13">
        <v>8.3861732105867753E-4</v>
      </c>
      <c r="P17" s="13">
        <v>4.6459087313867602E-2</v>
      </c>
      <c r="Q17" s="13">
        <v>-4.1866431515179027E-3</v>
      </c>
      <c r="R17" s="13">
        <v>-4.8323861249161812E-2</v>
      </c>
      <c r="S17" s="14" t="s">
        <v>145</v>
      </c>
      <c r="T17" s="13">
        <v>-4.1736383801555281E-3</v>
      </c>
      <c r="U17" s="14" t="s">
        <v>98</v>
      </c>
      <c r="V17" s="13">
        <v>-3.3297080158581537E-2</v>
      </c>
      <c r="W17" s="13">
        <v>9.8951227184166917E-3</v>
      </c>
      <c r="X17" s="13">
        <v>-4.1999409864250124E-2</v>
      </c>
      <c r="Y17" s="13">
        <v>-4.2362950705382554E-2</v>
      </c>
      <c r="Z17" s="13">
        <v>-3.5183184358112714E-4</v>
      </c>
      <c r="AA17" s="13">
        <v>-1.917835636456738E-2</v>
      </c>
      <c r="AB17" s="13">
        <v>-7.3137839063611597E-3</v>
      </c>
      <c r="AC17" s="13">
        <v>-2.2690185125738553E-2</v>
      </c>
      <c r="AD17" s="13">
        <v>-3.1291375137948531E-2</v>
      </c>
      <c r="AE17" s="13">
        <v>-2.6667509232717302E-3</v>
      </c>
      <c r="AF17" s="13">
        <v>-1.2297877109284157E-2</v>
      </c>
      <c r="AG17" s="13">
        <v>-3.0830511785675842E-3</v>
      </c>
      <c r="AH17" s="13">
        <v>-1.2331618269008943E-2</v>
      </c>
      <c r="AI17" s="13">
        <v>8.3452221680736047E-3</v>
      </c>
      <c r="AJ17" s="13">
        <v>-2.4214442135237976E-2</v>
      </c>
      <c r="AK17" s="13">
        <v>3.8591305196440514E-3</v>
      </c>
      <c r="AL17" s="13">
        <v>1.9574279171768159E-2</v>
      </c>
      <c r="AM17" s="13">
        <v>-3.8102774420025326E-2</v>
      </c>
      <c r="AN17" s="16">
        <v>-4.0310886081046472E-2</v>
      </c>
    </row>
    <row r="18" spans="1:40" ht="24">
      <c r="A18" s="10" t="s">
        <v>54</v>
      </c>
      <c r="B18" s="11" t="s">
        <v>41</v>
      </c>
      <c r="C18" s="12">
        <v>3.574409450775809E-2</v>
      </c>
      <c r="D18" s="13">
        <v>-4.2806850340144927E-2</v>
      </c>
      <c r="E18" s="13">
        <v>-2.769073901667419E-3</v>
      </c>
      <c r="F18" s="13">
        <v>8.2873366260656379E-3</v>
      </c>
      <c r="G18" s="13">
        <v>-3.9127176713613494E-2</v>
      </c>
      <c r="H18" s="13">
        <v>-1.3152666361482311E-2</v>
      </c>
      <c r="I18" s="13">
        <v>7.5714764915529691E-3</v>
      </c>
      <c r="J18" s="13">
        <v>1.8501301430862597E-2</v>
      </c>
      <c r="K18" s="13">
        <v>1.6109338001157478E-2</v>
      </c>
      <c r="L18" s="13">
        <v>2.8688485276361704E-2</v>
      </c>
      <c r="M18" s="13">
        <v>-1.9883522099637514E-2</v>
      </c>
      <c r="N18" s="14" t="s">
        <v>146</v>
      </c>
      <c r="O18" s="13">
        <v>2.3195202090344519E-3</v>
      </c>
      <c r="P18" s="13">
        <v>-4.1903676583255077E-2</v>
      </c>
      <c r="Q18" s="13">
        <v>-1.9650985465834329E-2</v>
      </c>
      <c r="R18" s="13">
        <v>-9.3531966337711528E-4</v>
      </c>
      <c r="S18" s="13">
        <v>-1.1598403336314577E-2</v>
      </c>
      <c r="T18" s="13">
        <v>-1.0220747303590218E-2</v>
      </c>
      <c r="U18" s="13">
        <v>4.5084461188462509E-2</v>
      </c>
      <c r="V18" s="13">
        <v>3.9079990474128655E-2</v>
      </c>
      <c r="W18" s="13">
        <v>3.5808577563872949E-2</v>
      </c>
      <c r="X18" s="13">
        <v>4.6241747257998643E-2</v>
      </c>
      <c r="Y18" s="13">
        <v>3.6498321736952243E-2</v>
      </c>
      <c r="Z18" s="13">
        <v>1.0730172498404458E-2</v>
      </c>
      <c r="AA18" s="13">
        <v>-1.0543983284350128E-2</v>
      </c>
      <c r="AB18" s="13">
        <v>4.4102390207579986E-2</v>
      </c>
      <c r="AC18" s="13">
        <v>-2.4742483256033343E-2</v>
      </c>
      <c r="AD18" s="13">
        <v>7.0384297299291507E-2</v>
      </c>
      <c r="AE18" s="13">
        <v>-2.763806927761742E-2</v>
      </c>
      <c r="AF18" s="13">
        <v>6.7650150849066721E-3</v>
      </c>
      <c r="AG18" s="13">
        <v>4.5215451354835595E-2</v>
      </c>
      <c r="AH18" s="13">
        <v>-9.7171455794826701E-3</v>
      </c>
      <c r="AI18" s="13">
        <v>8.730741630905722E-3</v>
      </c>
      <c r="AJ18" s="13">
        <v>4.6163848473070573E-3</v>
      </c>
      <c r="AK18" s="13">
        <v>5.4213978037402549E-2</v>
      </c>
      <c r="AL18" s="13">
        <v>-2.1593820280264613E-2</v>
      </c>
      <c r="AM18" s="13">
        <v>-1.8474856416217829E-2</v>
      </c>
      <c r="AN18" s="16">
        <v>6.1142507481339564E-2</v>
      </c>
    </row>
    <row r="19" spans="1:40" ht="24">
      <c r="A19" s="10" t="s">
        <v>55</v>
      </c>
      <c r="B19" s="11" t="s">
        <v>41</v>
      </c>
      <c r="C19" s="12">
        <v>-9.0500220719603765E-3</v>
      </c>
      <c r="D19" s="13">
        <v>2.2511143962279691E-3</v>
      </c>
      <c r="E19" s="14" t="s">
        <v>112</v>
      </c>
      <c r="F19" s="13">
        <v>-2.1209026240615086E-2</v>
      </c>
      <c r="G19" s="13">
        <v>1.3902964584300723E-2</v>
      </c>
      <c r="H19" s="13">
        <v>-3.5449089967637654E-2</v>
      </c>
      <c r="I19" s="13">
        <v>-2.1190315411804213E-2</v>
      </c>
      <c r="J19" s="13">
        <v>1.7339819454701632E-3</v>
      </c>
      <c r="K19" s="13">
        <v>1.4466143423382483E-2</v>
      </c>
      <c r="L19" s="13">
        <v>-4.175778149714103E-2</v>
      </c>
      <c r="M19" s="13">
        <v>-9.1608102537541966E-3</v>
      </c>
      <c r="N19" s="13">
        <v>-2.7498425292029481E-3</v>
      </c>
      <c r="O19" s="13">
        <v>4.5806900386955525E-4</v>
      </c>
      <c r="P19" s="13">
        <v>2.4357894806469681E-2</v>
      </c>
      <c r="Q19" s="13">
        <v>-5.7744203838133612E-2</v>
      </c>
      <c r="R19" s="13">
        <v>3.1251940523245723E-2</v>
      </c>
      <c r="S19" s="13">
        <v>-8.0585179388176621E-4</v>
      </c>
      <c r="T19" s="13">
        <v>-7.8553605811582813E-2</v>
      </c>
      <c r="U19" s="13">
        <v>-2.4534008974101483E-2</v>
      </c>
      <c r="V19" s="13">
        <v>1.4323097184853932E-2</v>
      </c>
      <c r="W19" s="13">
        <v>3.9989529213767833E-2</v>
      </c>
      <c r="X19" s="13">
        <v>2.2852658183118036E-2</v>
      </c>
      <c r="Y19" s="13">
        <v>1.496030105772078E-2</v>
      </c>
      <c r="Z19" s="13">
        <v>6.8727717205919761E-2</v>
      </c>
      <c r="AA19" s="13">
        <v>6.2533379848867254E-2</v>
      </c>
      <c r="AB19" s="13">
        <v>3.5632975142839232E-3</v>
      </c>
      <c r="AC19" s="13">
        <v>5.4790292509902686E-4</v>
      </c>
      <c r="AD19" s="13">
        <v>1.6717019924097864E-2</v>
      </c>
      <c r="AE19" s="13">
        <v>6.6443981226084374E-3</v>
      </c>
      <c r="AF19" s="13">
        <v>2.3186900471993802E-2</v>
      </c>
      <c r="AG19" s="13">
        <v>2.0672065240424253E-2</v>
      </c>
      <c r="AH19" s="13">
        <v>4.1041475576025215E-2</v>
      </c>
      <c r="AI19" s="13">
        <v>-7.3655668360965805E-3</v>
      </c>
      <c r="AJ19" s="13">
        <v>6.9764013426433539E-3</v>
      </c>
      <c r="AK19" s="13">
        <v>6.5645300748697011E-2</v>
      </c>
      <c r="AL19" s="13">
        <v>4.6906585842719395E-2</v>
      </c>
      <c r="AM19" s="13">
        <v>3.1078678464611566E-2</v>
      </c>
      <c r="AN19" s="16">
        <v>-6.6693901132702732E-3</v>
      </c>
    </row>
    <row r="20" spans="1:40" ht="24">
      <c r="A20" s="10" t="s">
        <v>56</v>
      </c>
      <c r="B20" s="11" t="s">
        <v>41</v>
      </c>
      <c r="C20" s="12">
        <v>4.4934908171019874E-2</v>
      </c>
      <c r="D20" s="13">
        <v>4.6808894823282113E-2</v>
      </c>
      <c r="E20" s="13">
        <v>-8.2591899501234523E-4</v>
      </c>
      <c r="F20" s="13">
        <v>-2.5336421404408994E-2</v>
      </c>
      <c r="G20" s="13">
        <v>-2.5878012486969717E-2</v>
      </c>
      <c r="H20" s="13">
        <v>2.2574716206211383E-2</v>
      </c>
      <c r="I20" s="13">
        <v>-2.2560366038996148E-2</v>
      </c>
      <c r="J20" s="13">
        <v>-3.2589946892658254E-2</v>
      </c>
      <c r="K20" s="13">
        <v>4.0746216348197979E-3</v>
      </c>
      <c r="L20" s="13">
        <v>-9.4649200651311521E-3</v>
      </c>
      <c r="M20" s="13">
        <v>-2.5945562390295395E-2</v>
      </c>
      <c r="N20" s="13">
        <v>-1.149543498159847E-2</v>
      </c>
      <c r="O20" s="13">
        <v>-4.958845002649899E-2</v>
      </c>
      <c r="P20" s="13">
        <v>-1.8003824754980545E-2</v>
      </c>
      <c r="Q20" s="13">
        <v>-5.2395116036069937E-2</v>
      </c>
      <c r="R20" s="13">
        <v>2.0598098923553052E-2</v>
      </c>
      <c r="S20" s="14" t="s">
        <v>112</v>
      </c>
      <c r="T20" s="13">
        <v>-2.8320088435231046E-2</v>
      </c>
      <c r="U20" s="14" t="s">
        <v>147</v>
      </c>
      <c r="V20" s="13">
        <v>1.2296885459396941E-2</v>
      </c>
      <c r="W20" s="13">
        <v>7.2724788524399786E-2</v>
      </c>
      <c r="X20" s="13">
        <v>3.689164636650856E-2</v>
      </c>
      <c r="Y20" s="13">
        <v>1.0542036052876449E-2</v>
      </c>
      <c r="Z20" s="13">
        <v>5.0330311796520248E-2</v>
      </c>
      <c r="AA20" s="13">
        <v>-2.6345452737563266E-2</v>
      </c>
      <c r="AB20" s="13">
        <v>1.7694820580722598E-2</v>
      </c>
      <c r="AC20" s="13">
        <v>-6.6176200667319215E-3</v>
      </c>
      <c r="AD20" s="13">
        <v>-1.7538915794997115E-2</v>
      </c>
      <c r="AE20" s="13">
        <v>2.5704178858125637E-3</v>
      </c>
      <c r="AF20" s="13">
        <v>3.6216068310465581E-2</v>
      </c>
      <c r="AG20" s="13">
        <v>-3.3080509550770573E-3</v>
      </c>
      <c r="AH20" s="13">
        <v>8.8687359624803463E-3</v>
      </c>
      <c r="AI20" s="13">
        <v>7.4965296518429139E-3</v>
      </c>
      <c r="AJ20" s="13">
        <v>-1.749517151647826E-2</v>
      </c>
      <c r="AK20" s="13">
        <v>-8.1591197864955972E-4</v>
      </c>
      <c r="AL20" s="13">
        <v>3.6632390597188751E-2</v>
      </c>
      <c r="AM20" s="13">
        <v>4.4041050028706369E-2</v>
      </c>
      <c r="AN20" s="16">
        <v>-1.9017729851991062E-2</v>
      </c>
    </row>
    <row r="21" spans="1:40" ht="24">
      <c r="A21" s="10" t="s">
        <v>57</v>
      </c>
      <c r="B21" s="11" t="s">
        <v>41</v>
      </c>
      <c r="C21" s="12">
        <v>5.7448828209841589E-2</v>
      </c>
      <c r="D21" s="13">
        <v>-5.1025173064626367E-2</v>
      </c>
      <c r="E21" s="13">
        <v>-2.1037642936072666E-2</v>
      </c>
      <c r="F21" s="13">
        <v>-3.4997147713839501E-2</v>
      </c>
      <c r="G21" s="13">
        <v>-2.1735034493205175E-2</v>
      </c>
      <c r="H21" s="13">
        <v>-3.3917358153785097E-2</v>
      </c>
      <c r="I21" s="14" t="s">
        <v>130</v>
      </c>
      <c r="J21" s="13">
        <v>-1.3779678374599237E-2</v>
      </c>
      <c r="K21" s="13">
        <v>-3.7466769675162707E-2</v>
      </c>
      <c r="L21" s="13">
        <v>-2.6135128695198906E-2</v>
      </c>
      <c r="M21" s="13">
        <v>-4.6933594937420949E-2</v>
      </c>
      <c r="N21" s="13">
        <v>7.4530430371452109E-3</v>
      </c>
      <c r="O21" s="13">
        <v>-1.8479988453410311E-4</v>
      </c>
      <c r="P21" s="13">
        <v>-2.1423662914352066E-2</v>
      </c>
      <c r="Q21" s="13">
        <v>7.1654279362943898E-2</v>
      </c>
      <c r="R21" s="13">
        <v>-6.4324581900795E-2</v>
      </c>
      <c r="S21" s="13">
        <v>-2.2379683146807001E-2</v>
      </c>
      <c r="T21" s="13">
        <v>-2.2479834949107554E-3</v>
      </c>
      <c r="U21" s="13">
        <v>-1.4457709078570231E-2</v>
      </c>
      <c r="V21" s="13">
        <v>1.407402007019295E-2</v>
      </c>
      <c r="W21" s="13">
        <v>-2.3059195216914005E-2</v>
      </c>
      <c r="X21" s="13">
        <v>4.8182582570847586E-3</v>
      </c>
      <c r="Y21" s="13">
        <v>7.2036847156795045E-3</v>
      </c>
      <c r="Z21" s="13">
        <v>-1.4518365232731272E-2</v>
      </c>
      <c r="AA21" s="13">
        <v>2.2915372965882516E-2</v>
      </c>
      <c r="AB21" s="13">
        <v>3.91903575245049E-4</v>
      </c>
      <c r="AC21" s="13">
        <v>2.0638243292272949E-3</v>
      </c>
      <c r="AD21" s="13">
        <v>4.0663969492383031E-2</v>
      </c>
      <c r="AE21" s="13">
        <v>7.3028207173267579E-2</v>
      </c>
      <c r="AF21" s="13">
        <v>-1.1147080747821274E-2</v>
      </c>
      <c r="AG21" s="13">
        <v>6.48398929130614E-2</v>
      </c>
      <c r="AH21" s="13">
        <v>-4.9352059344585919E-3</v>
      </c>
      <c r="AI21" s="13">
        <v>2.9874712880819207E-2</v>
      </c>
      <c r="AJ21" s="13">
        <v>5.0326311871354626E-2</v>
      </c>
      <c r="AK21" s="13">
        <v>9.8561113590431102E-3</v>
      </c>
      <c r="AL21" s="13">
        <v>9.6046745607543896E-3</v>
      </c>
      <c r="AM21" s="13">
        <v>-1.7749639119261161E-2</v>
      </c>
      <c r="AN21" s="16">
        <v>7.2200572812610414E-2</v>
      </c>
    </row>
    <row r="22" spans="1:40" ht="24">
      <c r="A22" s="10" t="s">
        <v>58</v>
      </c>
      <c r="B22" s="11" t="s">
        <v>41</v>
      </c>
      <c r="C22" s="12">
        <v>7.1476701048682964E-2</v>
      </c>
      <c r="D22" s="13">
        <v>-4.0028215795254736E-2</v>
      </c>
      <c r="E22" s="13">
        <v>-9.1101405725000102E-3</v>
      </c>
      <c r="F22" s="13">
        <v>2.6304454050724263E-2</v>
      </c>
      <c r="G22" s="13">
        <v>-5.6149183218079431E-3</v>
      </c>
      <c r="H22" s="13">
        <v>1.1714373782881487E-2</v>
      </c>
      <c r="I22" s="13">
        <v>-4.7067804444526837E-2</v>
      </c>
      <c r="J22" s="13">
        <v>-2.1012152916305399E-2</v>
      </c>
      <c r="K22" s="13">
        <v>-5.0180501189622716E-2</v>
      </c>
      <c r="L22" s="13">
        <v>2.5834198745102125E-2</v>
      </c>
      <c r="M22" s="14" t="s">
        <v>121</v>
      </c>
      <c r="N22" s="13">
        <v>-1.9671749201269118E-2</v>
      </c>
      <c r="O22" s="13">
        <v>-2.9008687903111462E-2</v>
      </c>
      <c r="P22" s="13">
        <v>-3.4972821899397113E-2</v>
      </c>
      <c r="Q22" s="13">
        <v>-3.621405161736125E-2</v>
      </c>
      <c r="R22" s="13">
        <v>1.9982696022387584E-3</v>
      </c>
      <c r="S22" s="13">
        <v>-2.5816590577205707E-2</v>
      </c>
      <c r="T22" s="13">
        <v>-3.7767601055493941E-2</v>
      </c>
      <c r="U22" s="13">
        <v>7.5644499639755522E-3</v>
      </c>
      <c r="V22" s="13">
        <v>1.2299724283833611E-2</v>
      </c>
      <c r="W22" s="13">
        <v>6.0073121406318764E-2</v>
      </c>
      <c r="X22" s="13">
        <v>1.8702558459572333E-2</v>
      </c>
      <c r="Y22" s="13">
        <v>6.5420929286148718E-2</v>
      </c>
      <c r="Z22" s="13">
        <v>-4.9630128057521579E-3</v>
      </c>
      <c r="AA22" s="13">
        <v>7.4784605917878671E-3</v>
      </c>
      <c r="AB22" s="13">
        <v>1.9571698429840849E-2</v>
      </c>
      <c r="AC22" s="13">
        <v>-4.0509504221394495E-2</v>
      </c>
      <c r="AD22" s="13">
        <v>-9.1966582843468984E-3</v>
      </c>
      <c r="AE22" s="13">
        <v>6.6261592323575272E-2</v>
      </c>
      <c r="AF22" s="13">
        <v>-2.6640408717927225E-2</v>
      </c>
      <c r="AG22" s="13">
        <v>1.923239411341908E-2</v>
      </c>
      <c r="AH22" s="13">
        <v>6.2219890666619482E-2</v>
      </c>
      <c r="AI22" s="13">
        <v>4.9828175038109525E-2</v>
      </c>
      <c r="AJ22" s="13">
        <v>5.094791926126041E-2</v>
      </c>
      <c r="AK22" s="13">
        <v>-1.0539476524218891E-2</v>
      </c>
      <c r="AL22" s="13">
        <v>-1.132243446950325E-2</v>
      </c>
      <c r="AM22" s="13">
        <v>-3.1053614055073155E-2</v>
      </c>
      <c r="AN22" s="16">
        <v>-8.7742833583868071E-3</v>
      </c>
    </row>
    <row r="23" spans="1:40" ht="24">
      <c r="A23" s="10" t="s">
        <v>59</v>
      </c>
      <c r="B23" s="11" t="s">
        <v>41</v>
      </c>
      <c r="C23" s="17" t="s">
        <v>148</v>
      </c>
      <c r="D23" s="13">
        <v>2.653033735449075E-2</v>
      </c>
      <c r="E23" s="13">
        <v>5.8833454249247687E-4</v>
      </c>
      <c r="F23" s="13">
        <v>7.0142998668390188E-3</v>
      </c>
      <c r="G23" s="13">
        <v>1.3690216639454288E-2</v>
      </c>
      <c r="H23" s="13">
        <v>3.9125859821550368E-2</v>
      </c>
      <c r="I23" s="13">
        <v>2.1129987150384265E-3</v>
      </c>
      <c r="J23" s="13">
        <v>2.5549339085506242E-2</v>
      </c>
      <c r="K23" s="13">
        <v>2.2547638914488143E-2</v>
      </c>
      <c r="L23" s="13">
        <v>-3.0561077974531361E-2</v>
      </c>
      <c r="M23" s="13">
        <v>-4.0652388712010414E-2</v>
      </c>
      <c r="N23" s="13">
        <v>-2.4543441121015575E-2</v>
      </c>
      <c r="O23" s="13">
        <v>2.5845328790357509E-3</v>
      </c>
      <c r="P23" s="13">
        <v>2.5286591433022827E-2</v>
      </c>
      <c r="Q23" s="13">
        <v>-3.5278872131245691E-2</v>
      </c>
      <c r="R23" s="13">
        <v>3.8176495227522519E-2</v>
      </c>
      <c r="S23" s="13">
        <v>-6.5420297134730467E-3</v>
      </c>
      <c r="T23" s="13">
        <v>1.247315117950736E-2</v>
      </c>
      <c r="U23" s="13">
        <v>-2.2515407853453115E-2</v>
      </c>
      <c r="V23" s="13">
        <v>-2.7398202772344046E-2</v>
      </c>
      <c r="W23" s="13">
        <v>-4.6564158338154645E-2</v>
      </c>
      <c r="X23" s="13">
        <v>2.6143262732199926E-2</v>
      </c>
      <c r="Y23" s="13">
        <v>-4.0044947890118726E-2</v>
      </c>
      <c r="Z23" s="13">
        <v>-2.2341109786685692E-4</v>
      </c>
      <c r="AA23" s="13">
        <v>-1.128191428750209E-2</v>
      </c>
      <c r="AB23" s="13">
        <v>-7.1079962178265624E-3</v>
      </c>
      <c r="AC23" s="14" t="s">
        <v>112</v>
      </c>
      <c r="AD23" s="13">
        <v>-5.6243380588464793E-2</v>
      </c>
      <c r="AE23" s="13">
        <v>-5.0861329297802495E-2</v>
      </c>
      <c r="AF23" s="14" t="s">
        <v>149</v>
      </c>
      <c r="AG23" s="13">
        <v>-1.3908274578571191E-2</v>
      </c>
      <c r="AH23" s="13">
        <v>-1.1002822473182525E-2</v>
      </c>
      <c r="AI23" s="13">
        <v>-3.3332763865516896E-2</v>
      </c>
      <c r="AJ23" s="13">
        <v>-3.9275769497176066E-2</v>
      </c>
      <c r="AK23" s="13">
        <v>-3.2069535175812555E-2</v>
      </c>
      <c r="AL23" s="13">
        <v>-3.7476482571084402E-4</v>
      </c>
      <c r="AM23" s="13">
        <v>4.2066283971313144E-2</v>
      </c>
      <c r="AN23" s="16">
        <v>-2.7421380052184204E-2</v>
      </c>
    </row>
    <row r="24" spans="1:40" ht="24">
      <c r="A24" s="10" t="s">
        <v>60</v>
      </c>
      <c r="B24" s="11" t="s">
        <v>41</v>
      </c>
      <c r="C24" s="12">
        <v>1.3915098919142492E-2</v>
      </c>
      <c r="D24" s="13">
        <v>5.7675617525280499E-4</v>
      </c>
      <c r="E24" s="13">
        <v>1.4827570660846353E-2</v>
      </c>
      <c r="F24" s="13">
        <v>1.9143972295719004E-2</v>
      </c>
      <c r="G24" s="13">
        <v>2.28812045384794E-3</v>
      </c>
      <c r="H24" s="13">
        <v>-4.6275114218617417E-3</v>
      </c>
      <c r="I24" s="13">
        <v>7.1990410376135891E-3</v>
      </c>
      <c r="J24" s="13">
        <v>3.6424398574095011E-2</v>
      </c>
      <c r="K24" s="13">
        <v>2.9618963791111758E-2</v>
      </c>
      <c r="L24" s="13">
        <v>7.866317513812747E-2</v>
      </c>
      <c r="M24" s="13">
        <v>6.5401003092402724E-2</v>
      </c>
      <c r="N24" s="13">
        <v>3.6117704748136296E-2</v>
      </c>
      <c r="O24" s="13">
        <v>2.0515858795324696E-2</v>
      </c>
      <c r="P24" s="13">
        <v>-2.0410906347400649E-2</v>
      </c>
      <c r="Q24" s="13">
        <v>-2.7659978857035323E-2</v>
      </c>
      <c r="R24" s="13">
        <v>-3.724021665740351E-3</v>
      </c>
      <c r="S24" s="13">
        <v>1.0518468974838399E-2</v>
      </c>
      <c r="T24" s="13">
        <v>2.6376546429623383E-2</v>
      </c>
      <c r="U24" s="13">
        <v>-4.1770639592953143E-2</v>
      </c>
      <c r="V24" s="13">
        <v>3.1548430795149011E-2</v>
      </c>
      <c r="W24" s="13">
        <v>-4.9000645609811877E-4</v>
      </c>
      <c r="X24" s="13">
        <v>3.7275069066362396E-2</v>
      </c>
      <c r="Y24" s="14" t="s">
        <v>130</v>
      </c>
      <c r="Z24" s="13">
        <v>-3.90718707487303E-3</v>
      </c>
      <c r="AA24" s="14" t="s">
        <v>150</v>
      </c>
      <c r="AB24" s="13">
        <v>-1.8586078894111825E-2</v>
      </c>
      <c r="AC24" s="13">
        <v>-3.9839014754670707E-2</v>
      </c>
      <c r="AD24" s="13">
        <v>-6.6892135694174874E-3</v>
      </c>
      <c r="AE24" s="13">
        <v>-4.1544139099521316E-2</v>
      </c>
      <c r="AF24" s="13">
        <v>-4.5865787871706379E-2</v>
      </c>
      <c r="AG24" s="13">
        <v>1.1149355014105982E-2</v>
      </c>
      <c r="AH24" s="13">
        <v>1.1013361649050031E-3</v>
      </c>
      <c r="AI24" s="13">
        <v>-3.4925958413976298E-2</v>
      </c>
      <c r="AJ24" s="13">
        <v>-3.7652851951855849E-3</v>
      </c>
      <c r="AK24" s="13">
        <v>3.4256749287593135E-3</v>
      </c>
      <c r="AL24" s="13">
        <v>-4.2402502326126551E-2</v>
      </c>
      <c r="AM24" s="13">
        <v>-3.038730175373882E-2</v>
      </c>
      <c r="AN24" s="16">
        <v>-2.0550981797541278E-3</v>
      </c>
    </row>
    <row r="25" spans="1:40" ht="24">
      <c r="A25" s="10" t="s">
        <v>61</v>
      </c>
      <c r="B25" s="11" t="s">
        <v>41</v>
      </c>
      <c r="C25" s="12">
        <v>3.895706452916603E-2</v>
      </c>
      <c r="D25" s="13">
        <v>4.7668775691349953E-2</v>
      </c>
      <c r="E25" s="13">
        <v>4.6635539908753701E-2</v>
      </c>
      <c r="F25" s="13">
        <v>2.288472241331517E-2</v>
      </c>
      <c r="G25" s="13">
        <v>2.1542839814479027E-2</v>
      </c>
      <c r="H25" s="13">
        <v>1.0679205477945672E-2</v>
      </c>
      <c r="I25" s="13">
        <v>9.6377459336779471E-3</v>
      </c>
      <c r="J25" s="13">
        <v>7.9625749180316501E-4</v>
      </c>
      <c r="K25" s="13">
        <v>5.110051433748454E-2</v>
      </c>
      <c r="L25" s="13">
        <v>-6.9664150518501449E-3</v>
      </c>
      <c r="M25" s="13">
        <v>-1.1316874359030466E-2</v>
      </c>
      <c r="N25" s="13">
        <v>-2.1376668555728257E-2</v>
      </c>
      <c r="O25" s="13">
        <v>-1.4762196161819613E-2</v>
      </c>
      <c r="P25" s="14" t="s">
        <v>151</v>
      </c>
      <c r="Q25" s="13">
        <v>-3.0883608870641032E-3</v>
      </c>
      <c r="R25" s="13">
        <v>5.5117420383881191E-2</v>
      </c>
      <c r="S25" s="13">
        <v>3.6398991893979479E-2</v>
      </c>
      <c r="T25" s="13">
        <v>-3.3408311727437467E-3</v>
      </c>
      <c r="U25" s="13">
        <v>1.929801245492058E-2</v>
      </c>
      <c r="V25" s="13">
        <v>-1.5355129570678028E-2</v>
      </c>
      <c r="W25" s="13">
        <v>-3.9359591578471964E-2</v>
      </c>
      <c r="X25" s="13">
        <v>-5.565549297763224E-2</v>
      </c>
      <c r="Y25" s="13">
        <v>-4.23774397961671E-2</v>
      </c>
      <c r="Z25" s="13">
        <v>3.6318934776818482E-2</v>
      </c>
      <c r="AA25" s="13">
        <v>3.2389521926638076E-2</v>
      </c>
      <c r="AB25" s="13">
        <v>9.6563674873259998E-3</v>
      </c>
      <c r="AC25" s="13">
        <v>-3.3268468223219129E-4</v>
      </c>
      <c r="AD25" s="13">
        <v>-4.8749754945333354E-3</v>
      </c>
      <c r="AE25" s="13">
        <v>-3.0973165459108609E-2</v>
      </c>
      <c r="AF25" s="13">
        <v>-1.8697174557329721E-2</v>
      </c>
      <c r="AG25" s="13">
        <v>-3.91039451536766E-2</v>
      </c>
      <c r="AH25" s="13">
        <v>-1.8014017003540308E-3</v>
      </c>
      <c r="AI25" s="13">
        <v>-1.4129035799687037E-2</v>
      </c>
      <c r="AJ25" s="13">
        <v>-2.6057163136562575E-2</v>
      </c>
      <c r="AK25" s="13">
        <v>-4.540995538056084E-3</v>
      </c>
      <c r="AL25" s="14" t="s">
        <v>130</v>
      </c>
      <c r="AM25" s="13">
        <v>5.6669483947215375E-2</v>
      </c>
      <c r="AN25" s="16">
        <v>-6.013789272235661E-2</v>
      </c>
    </row>
    <row r="26" spans="1:40" ht="24">
      <c r="A26" s="10" t="s">
        <v>62</v>
      </c>
      <c r="B26" s="11" t="s">
        <v>41</v>
      </c>
      <c r="C26" s="12">
        <v>2.7991926959471111E-2</v>
      </c>
      <c r="D26" s="13">
        <v>3.1150061986227408E-2</v>
      </c>
      <c r="E26" s="13">
        <v>-3.5021312353973717E-2</v>
      </c>
      <c r="F26" s="13">
        <v>-1.8832394004529573E-2</v>
      </c>
      <c r="G26" s="13">
        <v>2.4417136210216506E-2</v>
      </c>
      <c r="H26" s="14" t="s">
        <v>152</v>
      </c>
      <c r="I26" s="13">
        <v>-3.3782175352194896E-2</v>
      </c>
      <c r="J26" s="13">
        <v>-2.3121886120492183E-2</v>
      </c>
      <c r="K26" s="13">
        <v>2.4761524025270047E-2</v>
      </c>
      <c r="L26" s="13">
        <v>-2.6590707581260939E-3</v>
      </c>
      <c r="M26" s="13">
        <v>1.165868044169709E-2</v>
      </c>
      <c r="N26" s="13">
        <v>-1.2896455135670325E-2</v>
      </c>
      <c r="O26" s="13">
        <v>-6.7841215576707137E-2</v>
      </c>
      <c r="P26" s="13">
        <v>1.3993924904658591E-3</v>
      </c>
      <c r="Q26" s="13">
        <v>-7.8876182652993454E-2</v>
      </c>
      <c r="R26" s="13">
        <v>-3.3814896022593341E-2</v>
      </c>
      <c r="S26" s="13">
        <v>2.2297613295431534E-2</v>
      </c>
      <c r="T26" s="13">
        <v>-4.0220569527236801E-2</v>
      </c>
      <c r="U26" s="13">
        <v>2.8908743900828308E-2</v>
      </c>
      <c r="V26" s="13">
        <v>1.3222714990214487E-2</v>
      </c>
      <c r="W26" s="13">
        <v>5.408721954319811E-2</v>
      </c>
      <c r="X26" s="13">
        <v>5.6283949457776511E-2</v>
      </c>
      <c r="Y26" s="13">
        <v>-4.5497603291008168E-3</v>
      </c>
      <c r="Z26" s="13">
        <v>6.8287791195700623E-2</v>
      </c>
      <c r="AA26" s="13">
        <v>5.748672603567867E-2</v>
      </c>
      <c r="AB26" s="13">
        <v>4.6475819386543167E-2</v>
      </c>
      <c r="AC26" s="13">
        <v>3.8669544109719636E-2</v>
      </c>
      <c r="AD26" s="13">
        <v>-3.6230849543677716E-2</v>
      </c>
      <c r="AE26" s="13">
        <v>9.8683441223853217E-3</v>
      </c>
      <c r="AF26" s="13">
        <v>3.9323827161277636E-2</v>
      </c>
      <c r="AG26" s="13">
        <v>-1.06850622119622E-2</v>
      </c>
      <c r="AH26" s="13">
        <v>6.1546144550181058E-3</v>
      </c>
      <c r="AI26" s="13">
        <v>-1.3604666305432741E-2</v>
      </c>
      <c r="AJ26" s="13">
        <v>3.3056576561736315E-3</v>
      </c>
      <c r="AK26" s="13">
        <v>2.9170605154383356E-2</v>
      </c>
      <c r="AL26" s="13">
        <v>1.0627750280218175E-2</v>
      </c>
      <c r="AM26" s="13">
        <v>-4.4046287929111715E-2</v>
      </c>
      <c r="AN26" s="16">
        <v>-7.1286867808450227E-3</v>
      </c>
    </row>
    <row r="27" spans="1:40" ht="24">
      <c r="A27" s="10" t="s">
        <v>63</v>
      </c>
      <c r="B27" s="11" t="s">
        <v>41</v>
      </c>
      <c r="C27" s="12">
        <v>1.39822177852762E-2</v>
      </c>
      <c r="D27" s="13">
        <v>6.1405661781609548E-2</v>
      </c>
      <c r="E27" s="13">
        <v>3.9427405234097226E-2</v>
      </c>
      <c r="F27" s="13">
        <v>-1.3563841958103647E-2</v>
      </c>
      <c r="G27" s="13">
        <v>3.60098801922712E-2</v>
      </c>
      <c r="H27" s="13">
        <v>5.3969099850479561E-2</v>
      </c>
      <c r="I27" s="13">
        <v>-2.2935524474017088E-2</v>
      </c>
      <c r="J27" s="13">
        <v>2.4611901952502901E-2</v>
      </c>
      <c r="K27" s="13">
        <v>2.1725424253611552E-2</v>
      </c>
      <c r="L27" s="13">
        <v>8.1914171990156631E-2</v>
      </c>
      <c r="M27" s="13">
        <v>5.9561871781988372E-2</v>
      </c>
      <c r="N27" s="13">
        <v>3.5135764183100875E-2</v>
      </c>
      <c r="O27" s="13">
        <v>-2.4969388284267119E-2</v>
      </c>
      <c r="P27" s="13">
        <v>3.4209667517712213E-2</v>
      </c>
      <c r="Q27" s="13">
        <v>-4.5979654814426868E-2</v>
      </c>
      <c r="R27" s="13">
        <v>3.3878827830239197E-2</v>
      </c>
      <c r="S27" s="13">
        <v>7.1676807444660498E-2</v>
      </c>
      <c r="T27" s="13">
        <v>5.0316263701103647E-2</v>
      </c>
      <c r="U27" s="13">
        <v>9.6428982266617176E-3</v>
      </c>
      <c r="V27" s="13">
        <v>-9.5837162926971052E-3</v>
      </c>
      <c r="W27" s="14" t="s">
        <v>152</v>
      </c>
      <c r="X27" s="13">
        <v>3.5593232238718221E-2</v>
      </c>
      <c r="Y27" s="13">
        <v>-4.6646263718091736E-4</v>
      </c>
      <c r="Z27" s="13">
        <v>2.3428508487977243E-2</v>
      </c>
      <c r="AA27" s="13">
        <v>1.2537979602294091E-2</v>
      </c>
      <c r="AB27" s="13">
        <v>-4.0694749454411204E-3</v>
      </c>
      <c r="AC27" s="13">
        <v>-4.6023912368684194E-2</v>
      </c>
      <c r="AD27" s="13">
        <v>-2.3498500459641764E-2</v>
      </c>
      <c r="AE27" s="13">
        <v>-3.2962333038971815E-2</v>
      </c>
      <c r="AF27" s="13">
        <v>3.3089329855414691E-2</v>
      </c>
      <c r="AG27" s="13">
        <v>-3.8295253748041485E-3</v>
      </c>
      <c r="AH27" s="13">
        <v>-2.041833095680835E-2</v>
      </c>
      <c r="AI27" s="13">
        <v>-2.3702242908748145E-2</v>
      </c>
      <c r="AJ27" s="13">
        <v>-1.3233611917358334E-2</v>
      </c>
      <c r="AK27" s="13">
        <v>-1.6297003048652017E-2</v>
      </c>
      <c r="AL27" s="13">
        <v>-3.9053335359666846E-2</v>
      </c>
      <c r="AM27" s="13">
        <v>-7.5268821041188615E-3</v>
      </c>
      <c r="AN27" s="16">
        <v>1.3634284691856544E-2</v>
      </c>
    </row>
    <row r="28" spans="1:40" ht="24">
      <c r="A28" s="10" t="s">
        <v>64</v>
      </c>
      <c r="B28" s="11" t="s">
        <v>41</v>
      </c>
      <c r="C28" s="12">
        <v>5.266536267975222E-2</v>
      </c>
      <c r="D28" s="14" t="s">
        <v>114</v>
      </c>
      <c r="E28" s="13">
        <v>6.7551417999847027E-2</v>
      </c>
      <c r="F28" s="13">
        <v>4.1759602688794945E-2</v>
      </c>
      <c r="G28" s="13">
        <v>-6.8602316950617465E-3</v>
      </c>
      <c r="H28" s="13">
        <v>6.7979079054150196E-2</v>
      </c>
      <c r="I28" s="13">
        <v>-1.4421400718108998E-2</v>
      </c>
      <c r="J28" s="13">
        <v>5.9154037740206922E-4</v>
      </c>
      <c r="K28" s="13">
        <v>4.0129900844269682E-3</v>
      </c>
      <c r="L28" s="13">
        <v>2.3791341326939577E-2</v>
      </c>
      <c r="M28" s="13">
        <v>-4.9330046098145152E-3</v>
      </c>
      <c r="N28" s="13">
        <v>1.0479014259466292E-2</v>
      </c>
      <c r="O28" s="13">
        <v>-1.0034113526224192E-2</v>
      </c>
      <c r="P28" s="13">
        <v>5.1729785833432733E-2</v>
      </c>
      <c r="Q28" s="13">
        <v>-2.3583525178792787E-2</v>
      </c>
      <c r="R28" s="13">
        <v>2.7040394717576699E-3</v>
      </c>
      <c r="S28" s="13">
        <v>4.9503899745000655E-2</v>
      </c>
      <c r="T28" s="13">
        <v>-2.9045542013244295E-2</v>
      </c>
      <c r="U28" s="13">
        <v>-3.3016666996627138E-4</v>
      </c>
      <c r="V28" s="13">
        <v>-7.4416890755870675E-3</v>
      </c>
      <c r="W28" s="13">
        <v>2.3396133880931317E-2</v>
      </c>
      <c r="X28" s="13">
        <v>2.0035772939824329E-3</v>
      </c>
      <c r="Y28" s="13">
        <v>-3.8887759719106589E-3</v>
      </c>
      <c r="Z28" s="14" t="s">
        <v>153</v>
      </c>
      <c r="AA28" s="13">
        <v>-2.8723523714830796E-2</v>
      </c>
      <c r="AB28" s="13">
        <v>-5.0388851052808508E-3</v>
      </c>
      <c r="AC28" s="13">
        <v>-1.8802003409255089E-4</v>
      </c>
      <c r="AD28" s="13">
        <v>-3.1234911835047532E-2</v>
      </c>
      <c r="AE28" s="13">
        <v>-6.5447514581660593E-2</v>
      </c>
      <c r="AF28" s="13">
        <v>1.8914857496674237E-2</v>
      </c>
      <c r="AG28" s="13">
        <v>-4.9327673538829539E-2</v>
      </c>
      <c r="AH28" s="13">
        <v>-5.9543266055734449E-2</v>
      </c>
      <c r="AI28" s="13">
        <v>-3.5002777565824824E-3</v>
      </c>
      <c r="AJ28" s="13">
        <v>-4.0296315467422877E-2</v>
      </c>
      <c r="AK28" s="13">
        <v>-3.8530010160194375E-3</v>
      </c>
      <c r="AL28" s="13">
        <v>3.5958608684255385E-2</v>
      </c>
      <c r="AM28" s="13">
        <v>2.6624409515317408E-2</v>
      </c>
      <c r="AN28" s="16">
        <v>-6.7352008503588703E-2</v>
      </c>
    </row>
    <row r="29" spans="1:40" ht="24">
      <c r="A29" s="10" t="s">
        <v>65</v>
      </c>
      <c r="B29" s="11" t="s">
        <v>41</v>
      </c>
      <c r="C29" s="12">
        <v>7.7223747178053526E-2</v>
      </c>
      <c r="D29" s="13">
        <v>5.6886884543577855E-2</v>
      </c>
      <c r="E29" s="13">
        <v>2.2556003704741787E-2</v>
      </c>
      <c r="F29" s="13">
        <v>4.2348270841641208E-2</v>
      </c>
      <c r="G29" s="13">
        <v>-4.0466316824524541E-2</v>
      </c>
      <c r="H29" s="13">
        <v>5.6254503725237416E-2</v>
      </c>
      <c r="I29" s="13">
        <v>4.7752976782839468E-3</v>
      </c>
      <c r="J29" s="13">
        <v>2.5302892579021678E-2</v>
      </c>
      <c r="K29" s="13">
        <v>1.9185349532523988E-2</v>
      </c>
      <c r="L29" s="13">
        <v>5.846648567373517E-2</v>
      </c>
      <c r="M29" s="13">
        <v>1.856753171122032E-2</v>
      </c>
      <c r="N29" s="13">
        <v>4.5418904407844893E-2</v>
      </c>
      <c r="O29" s="13">
        <v>-3.071804144145544E-2</v>
      </c>
      <c r="P29" s="13">
        <v>5.6444079201120698E-2</v>
      </c>
      <c r="Q29" s="13">
        <v>3.0170599133379199E-2</v>
      </c>
      <c r="R29" s="13">
        <v>-1.4851938257188148E-2</v>
      </c>
      <c r="S29" s="13">
        <v>3.6430895418000278E-2</v>
      </c>
      <c r="T29" s="13">
        <v>2.0297964215336951E-2</v>
      </c>
      <c r="U29" s="13">
        <v>-4.1137372604020797E-2</v>
      </c>
      <c r="V29" s="13">
        <v>-1.5868473841928795E-2</v>
      </c>
      <c r="W29" s="13">
        <v>3.5628752359833253E-2</v>
      </c>
      <c r="X29" s="14" t="s">
        <v>152</v>
      </c>
      <c r="Y29" s="13">
        <v>3.6989307554560015E-2</v>
      </c>
      <c r="Z29" s="13">
        <v>1.9643516545536249E-3</v>
      </c>
      <c r="AA29" s="13">
        <v>-1.4030498134353302E-2</v>
      </c>
      <c r="AB29" s="13">
        <v>1.136675165547623E-2</v>
      </c>
      <c r="AC29" s="13">
        <v>2.58765198408069E-2</v>
      </c>
      <c r="AD29" s="13">
        <v>-6.2683645373453847E-2</v>
      </c>
      <c r="AE29" s="13">
        <v>-5.8716838841542968E-2</v>
      </c>
      <c r="AF29" s="13">
        <v>-1.066593502022846E-3</v>
      </c>
      <c r="AG29" s="13">
        <v>-1.6337347302112074E-2</v>
      </c>
      <c r="AH29" s="13">
        <v>-3.6456703182851283E-2</v>
      </c>
      <c r="AI29" s="13">
        <v>-3.4578694804767503E-2</v>
      </c>
      <c r="AJ29" s="13">
        <v>-1.3809732877896498E-2</v>
      </c>
      <c r="AK29" s="13">
        <v>1.3892026452969867E-2</v>
      </c>
      <c r="AL29" s="13">
        <v>-5.5290780638186654E-2</v>
      </c>
      <c r="AM29" s="13">
        <v>8.4291146965646113E-3</v>
      </c>
      <c r="AN29" s="16">
        <v>-3.8820773213012284E-2</v>
      </c>
    </row>
    <row r="30" spans="1:40" ht="24">
      <c r="A30" s="10" t="s">
        <v>66</v>
      </c>
      <c r="B30" s="11" t="s">
        <v>41</v>
      </c>
      <c r="C30" s="12">
        <v>3.2807521720632178E-2</v>
      </c>
      <c r="D30" s="13">
        <v>-9.5457719542168269E-3</v>
      </c>
      <c r="E30" s="13">
        <v>6.2010318795108814E-2</v>
      </c>
      <c r="F30" s="13">
        <v>7.084931659569052E-2</v>
      </c>
      <c r="G30" s="13">
        <v>1.9319117767550242E-2</v>
      </c>
      <c r="H30" s="13">
        <v>5.7742700065511132E-2</v>
      </c>
      <c r="I30" s="13">
        <v>2.2925650403664292E-2</v>
      </c>
      <c r="J30" s="13">
        <v>3.9662235690919416E-3</v>
      </c>
      <c r="K30" s="13">
        <v>4.1972005898885847E-2</v>
      </c>
      <c r="L30" s="13">
        <v>8.1979764527365627E-3</v>
      </c>
      <c r="M30" s="13">
        <v>7.4365311546286958E-3</v>
      </c>
      <c r="N30" s="13">
        <v>-1.0428975487549268E-2</v>
      </c>
      <c r="O30" s="13">
        <v>-1.4346119573487744E-2</v>
      </c>
      <c r="P30" s="13">
        <v>3.2723728600609271E-2</v>
      </c>
      <c r="Q30" s="13">
        <v>-9.5547928657943922E-3</v>
      </c>
      <c r="R30" s="13">
        <v>3.5795926699678161E-2</v>
      </c>
      <c r="S30" s="13">
        <v>-2.613585405397403E-2</v>
      </c>
      <c r="T30" s="13">
        <v>-1.6338016185561251E-2</v>
      </c>
      <c r="U30" s="13">
        <v>-1.8840254432968898E-2</v>
      </c>
      <c r="V30" s="13">
        <v>-1.7481792368164283E-2</v>
      </c>
      <c r="W30" s="13">
        <v>1.2636713455401596E-2</v>
      </c>
      <c r="X30" s="13">
        <v>-1.4130907637518569E-2</v>
      </c>
      <c r="Y30" s="14" t="s">
        <v>154</v>
      </c>
      <c r="Z30" s="13">
        <v>-2.8987513944220274E-2</v>
      </c>
      <c r="AA30" s="14" t="s">
        <v>130</v>
      </c>
      <c r="AB30" s="13">
        <v>3.9040046761573639E-2</v>
      </c>
      <c r="AC30" s="13">
        <v>-1.1133187117122988E-2</v>
      </c>
      <c r="AD30" s="13">
        <v>-4.5957028193637358E-3</v>
      </c>
      <c r="AE30" s="13">
        <v>-4.5972090619391885E-2</v>
      </c>
      <c r="AF30" s="13">
        <v>-1.7645980535150197E-2</v>
      </c>
      <c r="AG30" s="13">
        <v>-5.205004982489618E-2</v>
      </c>
      <c r="AH30" s="13">
        <v>1.3599506292158848E-2</v>
      </c>
      <c r="AI30" s="13">
        <v>-3.6293142118949739E-2</v>
      </c>
      <c r="AJ30" s="13">
        <v>-1.7218671316060391E-2</v>
      </c>
      <c r="AK30" s="13">
        <v>2.3075356964125545E-2</v>
      </c>
      <c r="AL30" s="13">
        <v>3.2361672185082811E-2</v>
      </c>
      <c r="AM30" s="13">
        <v>-2.0906898580758282E-2</v>
      </c>
      <c r="AN30" s="16">
        <v>-2.5200780976113477E-2</v>
      </c>
    </row>
    <row r="31" spans="1:40" ht="24">
      <c r="A31" s="10" t="s">
        <v>67</v>
      </c>
      <c r="B31" s="11" t="s">
        <v>41</v>
      </c>
      <c r="C31" s="12">
        <v>2.1441441398839425E-2</v>
      </c>
      <c r="D31" s="13">
        <v>7.9217011988310954E-3</v>
      </c>
      <c r="E31" s="13">
        <v>2.4165436946832545E-2</v>
      </c>
      <c r="F31" s="13">
        <v>-5.189221113339167E-3</v>
      </c>
      <c r="G31" s="13">
        <v>1.6999999887435002E-2</v>
      </c>
      <c r="H31" s="13">
        <v>1.4032394136839759E-3</v>
      </c>
      <c r="I31" s="13">
        <v>-2.1376385908059244E-2</v>
      </c>
      <c r="J31" s="13">
        <v>-1.0698115958346025E-3</v>
      </c>
      <c r="K31" s="13">
        <v>7.6132404244134881E-3</v>
      </c>
      <c r="L31" s="13">
        <v>-5.4065400922005999E-2</v>
      </c>
      <c r="M31" s="13">
        <v>-3.4862702072914017E-2</v>
      </c>
      <c r="N31" s="13">
        <v>-4.1346240998429637E-2</v>
      </c>
      <c r="O31" s="13">
        <v>-2.3027633192820255E-3</v>
      </c>
      <c r="P31" s="14" t="s">
        <v>130</v>
      </c>
      <c r="Q31" s="13">
        <v>-2.1214642527560841E-2</v>
      </c>
      <c r="R31" s="13">
        <v>-1.2754181278525522E-2</v>
      </c>
      <c r="S31" s="13">
        <v>-1.7862783420277722E-2</v>
      </c>
      <c r="T31" s="13">
        <v>-2.8684502126104152E-2</v>
      </c>
      <c r="U31" s="13">
        <v>4.5718869123330737E-2</v>
      </c>
      <c r="V31" s="13">
        <v>5.386028816069334E-2</v>
      </c>
      <c r="W31" s="13">
        <v>3.4409984501684955E-2</v>
      </c>
      <c r="X31" s="13">
        <v>5.6696156511765572E-2</v>
      </c>
      <c r="Y31" s="13">
        <v>-2.033389324712322E-2</v>
      </c>
      <c r="Z31" s="13">
        <v>5.216560414714777E-2</v>
      </c>
      <c r="AA31" s="13">
        <v>3.2684705074182849E-2</v>
      </c>
      <c r="AB31" s="13">
        <v>6.4648649357365917E-2</v>
      </c>
      <c r="AC31" s="13">
        <v>2.5058874689215721E-2</v>
      </c>
      <c r="AD31" s="13">
        <v>3.2142530188681552E-2</v>
      </c>
      <c r="AE31" s="13">
        <v>-1.6485385942976868E-2</v>
      </c>
      <c r="AF31" s="13">
        <v>4.7250958083992538E-2</v>
      </c>
      <c r="AG31" s="13">
        <v>-2.0845153116554931E-2</v>
      </c>
      <c r="AH31" s="13">
        <v>-5.036010892584538E-3</v>
      </c>
      <c r="AI31" s="13">
        <v>1.0602900667641952E-2</v>
      </c>
      <c r="AJ31" s="13">
        <v>-1.8580110659075312E-2</v>
      </c>
      <c r="AK31" s="13">
        <v>4.6091993377478463E-2</v>
      </c>
      <c r="AL31" s="14" t="s">
        <v>138</v>
      </c>
      <c r="AM31" s="13">
        <v>1.7411088379847343E-2</v>
      </c>
      <c r="AN31" s="16">
        <v>-1.3085607107292717E-2</v>
      </c>
    </row>
    <row r="32" spans="1:40" ht="24">
      <c r="A32" s="10" t="s">
        <v>68</v>
      </c>
      <c r="B32" s="11" t="s">
        <v>41</v>
      </c>
      <c r="C32" s="12">
        <v>5.0871278259398134E-2</v>
      </c>
      <c r="D32" s="13">
        <v>-8.491076337288574E-3</v>
      </c>
      <c r="E32" s="13">
        <v>1.6550304199211732E-2</v>
      </c>
      <c r="F32" s="13">
        <v>4.1298806946997543E-2</v>
      </c>
      <c r="G32" s="13">
        <v>3.9014233629921437E-2</v>
      </c>
      <c r="H32" s="13">
        <v>-3.6288688986511705E-2</v>
      </c>
      <c r="I32" s="13">
        <v>4.0515864951669096E-2</v>
      </c>
      <c r="J32" s="13">
        <v>2.962613956564035E-2</v>
      </c>
      <c r="K32" s="13">
        <v>4.7557086992304686E-3</v>
      </c>
      <c r="L32" s="13">
        <v>6.1037959732498835E-2</v>
      </c>
      <c r="M32" s="13">
        <v>-9.1601162192444588E-3</v>
      </c>
      <c r="N32" s="13">
        <v>6.9250429598866334E-2</v>
      </c>
      <c r="O32" s="13">
        <v>8.2750261606019754E-2</v>
      </c>
      <c r="P32" s="13">
        <v>3.2066396658443616E-2</v>
      </c>
      <c r="Q32" s="13">
        <v>5.5875831671955388E-3</v>
      </c>
      <c r="R32" s="13">
        <v>2.3005139418208871E-2</v>
      </c>
      <c r="S32" s="13">
        <v>-1.7344831536874186E-2</v>
      </c>
      <c r="T32" s="13">
        <v>1.0822755220943931E-2</v>
      </c>
      <c r="U32" s="13">
        <v>-3.0693532892260254E-2</v>
      </c>
      <c r="V32" s="13">
        <v>-2.0322122567754702E-2</v>
      </c>
      <c r="W32" s="13">
        <v>-2.3576666175418464E-2</v>
      </c>
      <c r="X32" s="13">
        <v>-6.2824813125431908E-2</v>
      </c>
      <c r="Y32" s="13">
        <v>-6.6515413079619263E-3</v>
      </c>
      <c r="Z32" s="13">
        <v>-3.1394904448541573E-2</v>
      </c>
      <c r="AA32" s="13">
        <v>-4.6012590411183725E-3</v>
      </c>
      <c r="AB32" s="13">
        <v>-4.6445769833919737E-2</v>
      </c>
      <c r="AC32" s="13">
        <v>-5.5697587352219698E-2</v>
      </c>
      <c r="AD32" s="14" t="s">
        <v>129</v>
      </c>
      <c r="AE32" s="13">
        <v>3.8884741164020929E-2</v>
      </c>
      <c r="AF32" s="13">
        <v>-7.1852267466006019E-3</v>
      </c>
      <c r="AG32" s="13">
        <v>4.3060712396245145E-3</v>
      </c>
      <c r="AH32" s="13">
        <v>3.9700584182841949E-3</v>
      </c>
      <c r="AI32" s="13">
        <v>-3.7849249932087853E-2</v>
      </c>
      <c r="AJ32" s="13">
        <v>-1.5861955531751252E-3</v>
      </c>
      <c r="AK32" s="13">
        <v>-4.2132745117569703E-2</v>
      </c>
      <c r="AL32" s="13">
        <v>-4.8771266702554699E-3</v>
      </c>
      <c r="AM32" s="13">
        <v>-2.36617769343451E-2</v>
      </c>
      <c r="AN32" s="16">
        <v>3.2962544345966745E-2</v>
      </c>
    </row>
    <row r="33" spans="1:40" ht="24">
      <c r="A33" s="10" t="s">
        <v>69</v>
      </c>
      <c r="B33" s="11" t="s">
        <v>41</v>
      </c>
      <c r="C33" s="12">
        <v>1.6311800162127445E-2</v>
      </c>
      <c r="D33" s="13">
        <v>-2.8532074142837175E-3</v>
      </c>
      <c r="E33" s="13">
        <v>6.8454822291078342E-3</v>
      </c>
      <c r="F33" s="13">
        <v>4.8781553270703576E-2</v>
      </c>
      <c r="G33" s="13">
        <v>7.2285241192883744E-3</v>
      </c>
      <c r="H33" s="13">
        <v>3.2821012827623326E-3</v>
      </c>
      <c r="I33" s="13">
        <v>4.976299358943008E-2</v>
      </c>
      <c r="J33" s="13">
        <v>1.7304336862423143E-2</v>
      </c>
      <c r="K33" s="13">
        <v>-3.7286539886723528E-2</v>
      </c>
      <c r="L33" s="13">
        <v>5.3162285096563941E-2</v>
      </c>
      <c r="M33" s="13">
        <v>5.0204633123410378E-2</v>
      </c>
      <c r="N33" s="13">
        <v>4.5026381956139554E-3</v>
      </c>
      <c r="O33" s="13">
        <v>3.6551714799021119E-2</v>
      </c>
      <c r="P33" s="13">
        <v>-1.8382473705010054E-2</v>
      </c>
      <c r="Q33" s="13">
        <v>7.566038976318859E-2</v>
      </c>
      <c r="R33" s="13">
        <v>3.4905522933029398E-2</v>
      </c>
      <c r="S33" s="13">
        <v>-1.7169931311923542E-2</v>
      </c>
      <c r="T33" s="13">
        <v>8.4335571612786528E-2</v>
      </c>
      <c r="U33" s="13">
        <v>-2.3552238061100836E-2</v>
      </c>
      <c r="V33" s="13">
        <v>-3.4151193447471075E-3</v>
      </c>
      <c r="W33" s="13">
        <v>-1.3177969744525637E-2</v>
      </c>
      <c r="X33" s="13">
        <v>-1.3705693989813448E-2</v>
      </c>
      <c r="Y33" s="13">
        <v>-3.7422799505272631E-3</v>
      </c>
      <c r="Z33" s="13">
        <v>-4.021504305942547E-2</v>
      </c>
      <c r="AA33" s="13">
        <v>-1.7054590690693306E-2</v>
      </c>
      <c r="AB33" s="13">
        <v>-3.3240233547247766E-3</v>
      </c>
      <c r="AC33" s="13">
        <v>-3.8552820997612224E-2</v>
      </c>
      <c r="AD33" s="13">
        <v>-1.5871594618307604E-3</v>
      </c>
      <c r="AE33" s="13">
        <v>-1.6651155553734184E-2</v>
      </c>
      <c r="AF33" s="13">
        <v>-5.1195333989525707E-2</v>
      </c>
      <c r="AG33" s="13">
        <v>6.6320379209179076E-2</v>
      </c>
      <c r="AH33" s="13">
        <v>-3.2423307145755996E-2</v>
      </c>
      <c r="AI33" s="13">
        <v>-5.2019099241908152E-2</v>
      </c>
      <c r="AJ33" s="14" t="s">
        <v>155</v>
      </c>
      <c r="AK33" s="13">
        <v>-2.5737358006095036E-2</v>
      </c>
      <c r="AL33" s="13">
        <v>-2.5698784078001562E-2</v>
      </c>
      <c r="AM33" s="13">
        <v>-2.6621515058049491E-2</v>
      </c>
      <c r="AN33" s="16">
        <v>5.8041871112101087E-2</v>
      </c>
    </row>
    <row r="34" spans="1:40" ht="24">
      <c r="A34" s="10" t="s">
        <v>70</v>
      </c>
      <c r="B34" s="11" t="s">
        <v>41</v>
      </c>
      <c r="C34" s="12">
        <v>5.0773078949478939E-2</v>
      </c>
      <c r="D34" s="13">
        <v>-6.5804674464995896E-2</v>
      </c>
      <c r="E34" s="13">
        <v>-7.6777946381504217E-2</v>
      </c>
      <c r="F34" s="13">
        <v>-4.3448549748719235E-2</v>
      </c>
      <c r="G34" s="13">
        <v>-1.9214510548994215E-2</v>
      </c>
      <c r="H34" s="13">
        <v>-3.9809009222959671E-2</v>
      </c>
      <c r="I34" s="13">
        <v>-2.1864814539812342E-3</v>
      </c>
      <c r="J34" s="13">
        <v>6.7587587714122467E-3</v>
      </c>
      <c r="K34" s="13">
        <v>-1.8520792946451058E-2</v>
      </c>
      <c r="L34" s="13">
        <v>7.0205832426830728E-3</v>
      </c>
      <c r="M34" s="13">
        <v>-3.7118031427659258E-2</v>
      </c>
      <c r="N34" s="13">
        <v>-9.9314029487872577E-3</v>
      </c>
      <c r="O34" s="13">
        <v>-3.0470026184661499E-2</v>
      </c>
      <c r="P34" s="13">
        <v>-2.8342954790398632E-2</v>
      </c>
      <c r="Q34" s="13">
        <v>5.7816425525775116E-2</v>
      </c>
      <c r="R34" s="13">
        <v>3.0613551259575558E-2</v>
      </c>
      <c r="S34" s="13">
        <v>-2.7727091765386434E-2</v>
      </c>
      <c r="T34" s="14" t="s">
        <v>134</v>
      </c>
      <c r="U34" s="13">
        <v>-3.9990026781830555E-3</v>
      </c>
      <c r="V34" s="13">
        <v>-3.2794146322994197E-2</v>
      </c>
      <c r="W34" s="13">
        <v>4.9878940304415961E-2</v>
      </c>
      <c r="X34" s="13">
        <v>2.0102784004795392E-2</v>
      </c>
      <c r="Y34" s="13">
        <v>2.592293012692699E-2</v>
      </c>
      <c r="Z34" s="13">
        <v>-2.8864737929320511E-2</v>
      </c>
      <c r="AA34" s="13">
        <v>-1.6081092154951775E-2</v>
      </c>
      <c r="AB34" s="13">
        <v>2.1526874389509523E-2</v>
      </c>
      <c r="AC34" s="13">
        <v>1.2162675402186204E-2</v>
      </c>
      <c r="AD34" s="13">
        <v>1.0746221242774936E-2</v>
      </c>
      <c r="AE34" s="13">
        <v>2.1683292302338748E-2</v>
      </c>
      <c r="AF34" s="13">
        <v>3.4058063928781333E-4</v>
      </c>
      <c r="AG34" s="13">
        <v>7.7364129089775205E-2</v>
      </c>
      <c r="AH34" s="13">
        <v>4.0181986888222346E-2</v>
      </c>
      <c r="AI34" s="13">
        <v>2.7783472837042723E-2</v>
      </c>
      <c r="AJ34" s="13">
        <v>8.4080182892249708E-2</v>
      </c>
      <c r="AK34" s="13">
        <v>3.0723007944321888E-2</v>
      </c>
      <c r="AL34" s="13">
        <v>-3.3220565274361888E-3</v>
      </c>
      <c r="AM34" s="13">
        <v>5.4474583732609175E-3</v>
      </c>
      <c r="AN34" s="16">
        <v>6.5918140921012683E-2</v>
      </c>
    </row>
    <row r="35" spans="1:40" ht="24">
      <c r="A35" s="10" t="s">
        <v>71</v>
      </c>
      <c r="B35" s="11" t="s">
        <v>41</v>
      </c>
      <c r="C35" s="12">
        <v>-4.5169816868605779E-2</v>
      </c>
      <c r="D35" s="13">
        <v>-4.1636836031836023E-2</v>
      </c>
      <c r="E35" s="13">
        <v>6.5041592629975827E-3</v>
      </c>
      <c r="F35" s="13">
        <v>3.2984949968312922E-2</v>
      </c>
      <c r="G35" s="13">
        <v>3.2993213791997961E-2</v>
      </c>
      <c r="H35" s="13">
        <v>9.8057774992347333E-3</v>
      </c>
      <c r="I35" s="13">
        <v>7.2094665224108054E-2</v>
      </c>
      <c r="J35" s="13">
        <v>-5.8334244620930739E-4</v>
      </c>
      <c r="K35" s="13">
        <v>2.4183178200712575E-2</v>
      </c>
      <c r="L35" s="13">
        <v>-3.2333762325790195E-2</v>
      </c>
      <c r="M35" s="13">
        <v>6.5229562319515294E-2</v>
      </c>
      <c r="N35" s="13">
        <v>-2.6947123503337486E-2</v>
      </c>
      <c r="O35" s="13">
        <v>3.3968302163433592E-2</v>
      </c>
      <c r="P35" s="13">
        <v>-1.6281184418392936E-2</v>
      </c>
      <c r="Q35" s="13">
        <v>6.743619222868108E-2</v>
      </c>
      <c r="R35" s="13">
        <v>9.6708573394637277E-3</v>
      </c>
      <c r="S35" s="13">
        <v>2.5031033437902619E-3</v>
      </c>
      <c r="T35" s="13">
        <v>2.172067705073839E-2</v>
      </c>
      <c r="U35" s="13">
        <v>-2.5874888995853743E-3</v>
      </c>
      <c r="V35" s="13">
        <v>-3.1726093914363547E-2</v>
      </c>
      <c r="W35" s="13">
        <v>-3.2741792794231499E-2</v>
      </c>
      <c r="X35" s="13">
        <v>-5.8232295338677839E-2</v>
      </c>
      <c r="Y35" s="13">
        <v>-4.095698318425936E-2</v>
      </c>
      <c r="Z35" s="13">
        <v>-6.5180871292148793E-2</v>
      </c>
      <c r="AA35" s="13">
        <v>-4.5399693019296798E-2</v>
      </c>
      <c r="AB35" s="13">
        <v>-1.6636435988462955E-2</v>
      </c>
      <c r="AC35" s="13">
        <v>-4.9872896418750853E-2</v>
      </c>
      <c r="AD35" s="13">
        <v>3.8521440471216833E-2</v>
      </c>
      <c r="AE35" s="14" t="s">
        <v>134</v>
      </c>
      <c r="AF35" s="13">
        <v>-1.4324452336491376E-2</v>
      </c>
      <c r="AG35" s="13">
        <v>-4.8855092813001266E-2</v>
      </c>
      <c r="AH35" s="13">
        <v>-1.0055362903716772E-2</v>
      </c>
      <c r="AI35" s="13">
        <v>4.1493889960779698E-2</v>
      </c>
      <c r="AJ35" s="13">
        <v>-1.6609870801664008E-2</v>
      </c>
      <c r="AK35" s="13">
        <v>-2.4677418661942147E-2</v>
      </c>
      <c r="AL35" s="13">
        <v>-3.051345190270921E-2</v>
      </c>
      <c r="AM35" s="13">
        <v>-5.07171720810108E-2</v>
      </c>
      <c r="AN35" s="16">
        <v>1.9773631355983833E-2</v>
      </c>
    </row>
    <row r="36" spans="1:40" ht="24">
      <c r="A36" s="10" t="s">
        <v>72</v>
      </c>
      <c r="B36" s="11" t="s">
        <v>41</v>
      </c>
      <c r="C36" s="12">
        <v>5.5274030104996229E-2</v>
      </c>
      <c r="D36" s="13">
        <v>-4.1567840112146336E-2</v>
      </c>
      <c r="E36" s="13">
        <v>-6.5395968948881592E-3</v>
      </c>
      <c r="F36" s="13">
        <v>1.798672359866307E-2</v>
      </c>
      <c r="G36" s="13">
        <v>-1.1890890459046633E-2</v>
      </c>
      <c r="H36" s="13">
        <v>-7.0555511763623745E-3</v>
      </c>
      <c r="I36" s="13">
        <v>7.1329830666781099E-2</v>
      </c>
      <c r="J36" s="13">
        <v>1.2778704716105243E-2</v>
      </c>
      <c r="K36" s="13">
        <v>1.1995004290606388E-2</v>
      </c>
      <c r="L36" s="13">
        <v>4.6768907148764277E-2</v>
      </c>
      <c r="M36" s="13">
        <v>-8.6569676228389607E-3</v>
      </c>
      <c r="N36" s="13">
        <v>5.9608776215778335E-2</v>
      </c>
      <c r="O36" s="13">
        <v>3.9218916692899904E-2</v>
      </c>
      <c r="P36" s="13">
        <v>-1.2930302154879864E-2</v>
      </c>
      <c r="Q36" s="13">
        <v>4.5674183058437311E-2</v>
      </c>
      <c r="R36" s="13">
        <v>1.5471284789360322E-2</v>
      </c>
      <c r="S36" s="13">
        <v>-1.8661153738319232E-2</v>
      </c>
      <c r="T36" s="13">
        <v>6.6032959684676693E-2</v>
      </c>
      <c r="U36" s="13">
        <v>-3.9179842883187641E-2</v>
      </c>
      <c r="V36" s="13">
        <v>-2.4180487924287813E-2</v>
      </c>
      <c r="W36" s="13">
        <v>1.3558497306258336E-2</v>
      </c>
      <c r="X36" s="13">
        <v>-3.8527595518159215E-2</v>
      </c>
      <c r="Y36" s="13">
        <v>-2.0356640815192557E-3</v>
      </c>
      <c r="Z36" s="13">
        <v>-6.7128026491586779E-2</v>
      </c>
      <c r="AA36" s="13">
        <v>-2.4882131435914057E-2</v>
      </c>
      <c r="AB36" s="13">
        <v>-2.9744006179539196E-2</v>
      </c>
      <c r="AC36" s="13">
        <v>-2.6898808938849127E-2</v>
      </c>
      <c r="AD36" s="13">
        <v>3.2661535336061746E-2</v>
      </c>
      <c r="AE36" s="13">
        <v>1.9788414296495353E-2</v>
      </c>
      <c r="AF36" s="13">
        <v>-1.9469627518521684E-2</v>
      </c>
      <c r="AG36" s="13">
        <v>1.3214686836269141E-2</v>
      </c>
      <c r="AH36" s="13">
        <v>-2.4827876631217969E-2</v>
      </c>
      <c r="AI36" s="13">
        <v>-3.8380646648276388E-2</v>
      </c>
      <c r="AJ36" s="13">
        <v>5.8016576564679012E-2</v>
      </c>
      <c r="AK36" s="13">
        <v>-1.6039538690178438E-2</v>
      </c>
      <c r="AL36" s="13">
        <v>-5.9313779952039639E-2</v>
      </c>
      <c r="AM36" s="13">
        <v>-6.9094446279933372E-2</v>
      </c>
      <c r="AN36" s="15" t="s">
        <v>155</v>
      </c>
    </row>
    <row r="37" spans="1:40" ht="24">
      <c r="A37" s="10" t="s">
        <v>73</v>
      </c>
      <c r="B37" s="11" t="s">
        <v>41</v>
      </c>
      <c r="C37" s="12">
        <v>6.053899593634092E-2</v>
      </c>
      <c r="D37" s="13">
        <v>-8.4675994994571166E-2</v>
      </c>
      <c r="E37" s="13">
        <v>4.6356626201323511E-4</v>
      </c>
      <c r="F37" s="13">
        <v>-1.5845092028001533E-2</v>
      </c>
      <c r="G37" s="13">
        <v>-5.600157575457939E-2</v>
      </c>
      <c r="H37" s="13">
        <v>-6.7220625357792232E-2</v>
      </c>
      <c r="I37" s="13">
        <v>-1.5265223125349661E-4</v>
      </c>
      <c r="J37" s="13">
        <v>-4.5261118054064541E-2</v>
      </c>
      <c r="K37" s="13">
        <v>-5.8569863588652273E-2</v>
      </c>
      <c r="L37" s="13">
        <v>-7.002127930388187E-2</v>
      </c>
      <c r="M37" s="13">
        <v>-2.853889356792964E-2</v>
      </c>
      <c r="N37" s="13">
        <v>2.2786851132890833E-3</v>
      </c>
      <c r="O37" s="14" t="s">
        <v>134</v>
      </c>
      <c r="P37" s="13">
        <v>-2.2505816771013717E-3</v>
      </c>
      <c r="Q37" s="13">
        <v>3.4008946975815815E-2</v>
      </c>
      <c r="R37" s="13">
        <v>1.9066855343237012E-2</v>
      </c>
      <c r="S37" s="13">
        <v>-4.8531962481198641E-2</v>
      </c>
      <c r="T37" s="13">
        <v>-3.0502860175823519E-2</v>
      </c>
      <c r="U37" s="13">
        <v>7.9912012602152802E-4</v>
      </c>
      <c r="V37" s="13">
        <v>-3.7990621625601753E-2</v>
      </c>
      <c r="W37" s="13">
        <v>-2.479598276813038E-2</v>
      </c>
      <c r="X37" s="13">
        <v>-3.0495228429084312E-2</v>
      </c>
      <c r="Y37" s="13">
        <v>2.0184015532077937E-2</v>
      </c>
      <c r="Z37" s="13">
        <v>-9.9809472150065408E-3</v>
      </c>
      <c r="AA37" s="13">
        <v>-1.4130015026070988E-2</v>
      </c>
      <c r="AB37" s="13">
        <v>8.8019631233319084E-3</v>
      </c>
      <c r="AC37" s="13">
        <v>2.4867681132511848E-3</v>
      </c>
      <c r="AD37" s="13">
        <v>8.1848877847898752E-2</v>
      </c>
      <c r="AE37" s="13">
        <v>3.3961768252632155E-2</v>
      </c>
      <c r="AF37" s="13">
        <v>4.0859733635496154E-3</v>
      </c>
      <c r="AG37" s="13">
        <v>4.9426311449223881E-2</v>
      </c>
      <c r="AH37" s="13">
        <v>1.8246761569701453E-2</v>
      </c>
      <c r="AI37" s="13">
        <v>6.1203715907723758E-3</v>
      </c>
      <c r="AJ37" s="13">
        <v>3.646934609817689E-2</v>
      </c>
      <c r="AK37" s="13">
        <v>1.4685186661120947E-2</v>
      </c>
      <c r="AL37" s="13">
        <v>-1.4562051310874574E-2</v>
      </c>
      <c r="AM37" s="13">
        <v>-3.1084975754571555E-2</v>
      </c>
      <c r="AN37" s="16">
        <v>3.9171180164814558E-2</v>
      </c>
    </row>
    <row r="38" spans="1:40" ht="24">
      <c r="A38" s="10" t="s">
        <v>74</v>
      </c>
      <c r="B38" s="11" t="s">
        <v>41</v>
      </c>
      <c r="C38" s="12">
        <v>4.7206621460052729E-2</v>
      </c>
      <c r="D38" s="13">
        <v>8.3582490536634069E-3</v>
      </c>
      <c r="E38" s="13">
        <v>2.0260320602260184E-2</v>
      </c>
      <c r="F38" s="13">
        <v>7.2465132056889628E-3</v>
      </c>
      <c r="G38" s="13">
        <v>2.3408981709499423E-2</v>
      </c>
      <c r="H38" s="13">
        <v>-1.0576850851486163E-2</v>
      </c>
      <c r="I38" s="13">
        <v>6.4019257342326455E-2</v>
      </c>
      <c r="J38" s="13">
        <v>3.0348755350455382E-2</v>
      </c>
      <c r="K38" s="13">
        <v>4.3794049083336672E-2</v>
      </c>
      <c r="L38" s="13">
        <v>1.5281271160318853E-2</v>
      </c>
      <c r="M38" s="13">
        <v>1.8910294728334037E-2</v>
      </c>
      <c r="N38" s="13">
        <v>4.4045451444276934E-2</v>
      </c>
      <c r="O38" s="13">
        <v>4.9478432131464092E-2</v>
      </c>
      <c r="P38" s="13">
        <v>-2.0580257003009125E-2</v>
      </c>
      <c r="Q38" s="13">
        <v>6.00531060237589E-2</v>
      </c>
      <c r="R38" s="13">
        <v>-9.6918833414768885E-3</v>
      </c>
      <c r="S38" s="13">
        <v>-3.2631487963946165E-3</v>
      </c>
      <c r="T38" s="13">
        <v>7.7471092675204273E-2</v>
      </c>
      <c r="U38" s="13">
        <v>-3.0042263062973417E-3</v>
      </c>
      <c r="V38" s="13">
        <v>1.2650900003969194E-2</v>
      </c>
      <c r="W38" s="13">
        <v>-3.8061279468710229E-3</v>
      </c>
      <c r="X38" s="13">
        <v>-1.618692188057003E-2</v>
      </c>
      <c r="Y38" s="13">
        <v>1.0949880444268058E-2</v>
      </c>
      <c r="Z38" s="13">
        <v>-4.9156242021380935E-2</v>
      </c>
      <c r="AA38" s="13">
        <v>-5.136912696486829E-2</v>
      </c>
      <c r="AB38" s="13">
        <v>-7.387206162268619E-3</v>
      </c>
      <c r="AC38" s="13">
        <v>-1.3601896080926464E-2</v>
      </c>
      <c r="AD38" s="13">
        <v>4.2419519624501889E-3</v>
      </c>
      <c r="AE38" s="13">
        <v>-4.8869803829562575E-2</v>
      </c>
      <c r="AF38" s="13">
        <v>-3.3632261400981446E-2</v>
      </c>
      <c r="AG38" s="14" t="s">
        <v>134</v>
      </c>
      <c r="AH38" s="13">
        <v>-6.3816690338310958E-2</v>
      </c>
      <c r="AI38" s="13">
        <v>-6.3372904253362242E-2</v>
      </c>
      <c r="AJ38" s="13">
        <v>6.6234608139165041E-2</v>
      </c>
      <c r="AK38" s="13">
        <v>-2.7513266891819859E-2</v>
      </c>
      <c r="AL38" s="13">
        <v>-3.8516880648147234E-2</v>
      </c>
      <c r="AM38" s="13">
        <v>-4.0448136236936251E-2</v>
      </c>
      <c r="AN38" s="16">
        <v>1.3202504271563499E-2</v>
      </c>
    </row>
    <row r="39" spans="1:40" ht="24">
      <c r="A39" s="10" t="s">
        <v>75</v>
      </c>
      <c r="B39" s="11" t="s">
        <v>41</v>
      </c>
      <c r="C39" s="12">
        <v>7.731613191224217E-3</v>
      </c>
      <c r="D39" s="13">
        <v>2.1648106592576693E-2</v>
      </c>
      <c r="E39" s="13">
        <v>-4.0816243131877664E-2</v>
      </c>
      <c r="F39" s="13">
        <v>-9.2547125964778914E-3</v>
      </c>
      <c r="G39" s="13">
        <v>-3.1155811178498746E-2</v>
      </c>
      <c r="H39" s="13">
        <v>-2.6500123220435314E-3</v>
      </c>
      <c r="I39" s="13">
        <v>-2.574841793520689E-2</v>
      </c>
      <c r="J39" s="13">
        <v>2.9730380180759287E-2</v>
      </c>
      <c r="K39" s="13">
        <v>-1.963954620480849E-2</v>
      </c>
      <c r="L39" s="14" t="s">
        <v>134</v>
      </c>
      <c r="M39" s="13">
        <v>2.5423115380998538E-2</v>
      </c>
      <c r="N39" s="13">
        <v>2.791659234864485E-2</v>
      </c>
      <c r="O39" s="13">
        <v>-6.9970284498319907E-2</v>
      </c>
      <c r="P39" s="13">
        <v>-5.3304028582761405E-2</v>
      </c>
      <c r="Q39" s="13">
        <v>-3.4199999899084427E-2</v>
      </c>
      <c r="R39" s="13">
        <v>-2.87869581860456E-2</v>
      </c>
      <c r="S39" s="13">
        <v>-9.2402254555088558E-3</v>
      </c>
      <c r="T39" s="13">
        <v>7.0334895275713551E-3</v>
      </c>
      <c r="U39" s="13">
        <v>-2.2345248523067815E-3</v>
      </c>
      <c r="V39" s="13">
        <v>4.9456149892838711E-2</v>
      </c>
      <c r="W39" s="13">
        <v>8.1185244695524364E-2</v>
      </c>
      <c r="X39" s="13">
        <v>5.7937383014189436E-2</v>
      </c>
      <c r="Y39" s="13">
        <v>7.7326614499446292E-2</v>
      </c>
      <c r="Z39" s="13">
        <v>2.3669183901464937E-2</v>
      </c>
      <c r="AA39" s="13">
        <v>8.1266523859335332E-3</v>
      </c>
      <c r="AB39" s="13">
        <v>3.7014921114018183E-2</v>
      </c>
      <c r="AC39" s="13">
        <v>-2.9967760082143555E-2</v>
      </c>
      <c r="AD39" s="13">
        <v>6.0314582759135683E-2</v>
      </c>
      <c r="AE39" s="13">
        <v>-3.227177821024349E-2</v>
      </c>
      <c r="AF39" s="13">
        <v>-7.5191102625636391E-3</v>
      </c>
      <c r="AG39" s="13">
        <v>1.5256205640812041E-2</v>
      </c>
      <c r="AH39" s="13">
        <v>1.6579266504938257E-2</v>
      </c>
      <c r="AI39" s="13">
        <v>-1.7163589442512079E-3</v>
      </c>
      <c r="AJ39" s="13">
        <v>5.2969456733466952E-2</v>
      </c>
      <c r="AK39" s="13">
        <v>3.0210235207020757E-2</v>
      </c>
      <c r="AL39" s="13">
        <v>-6.8579583022204127E-3</v>
      </c>
      <c r="AM39" s="13">
        <v>3.4812886570707476E-2</v>
      </c>
      <c r="AN39" s="16">
        <v>4.666807324329434E-2</v>
      </c>
    </row>
    <row r="40" spans="1:40" ht="24">
      <c r="A40" s="10" t="s">
        <v>76</v>
      </c>
      <c r="B40" s="11" t="s">
        <v>41</v>
      </c>
      <c r="C40" s="12">
        <v>1.7611970178124135E-2</v>
      </c>
      <c r="D40" s="14" t="s">
        <v>156</v>
      </c>
      <c r="E40" s="13">
        <v>2.1913884812024124E-3</v>
      </c>
      <c r="F40" s="13">
        <v>1.8198583271819613E-2</v>
      </c>
      <c r="G40" s="13">
        <v>-1.2428520330547182E-2</v>
      </c>
      <c r="H40" s="13">
        <v>3.0453064866396373E-2</v>
      </c>
      <c r="I40" s="13">
        <v>-4.959045993912569E-2</v>
      </c>
      <c r="J40" s="13">
        <v>1.0323329065491535E-2</v>
      </c>
      <c r="K40" s="13">
        <v>1.5372290605778979E-2</v>
      </c>
      <c r="L40" s="13">
        <v>2.1391072279228152E-2</v>
      </c>
      <c r="M40" s="13">
        <v>-3.8754441253349849E-2</v>
      </c>
      <c r="N40" s="13">
        <v>-4.1037076907111739E-2</v>
      </c>
      <c r="O40" s="13">
        <v>-8.3435864100576032E-2</v>
      </c>
      <c r="P40" s="13">
        <v>7.7246452652393605E-3</v>
      </c>
      <c r="Q40" s="13">
        <v>-6.2922628348127133E-2</v>
      </c>
      <c r="R40" s="13">
        <v>-3.5534770632272838E-2</v>
      </c>
      <c r="S40" s="13">
        <v>4.5169198018939816E-2</v>
      </c>
      <c r="T40" s="13">
        <v>-6.4872700678383272E-2</v>
      </c>
      <c r="U40" s="13">
        <v>5.1310836236627543E-2</v>
      </c>
      <c r="V40" s="13">
        <v>4.6707550969052436E-2</v>
      </c>
      <c r="W40" s="13">
        <v>6.0051205661008807E-2</v>
      </c>
      <c r="X40" s="13">
        <v>5.5560351942222544E-2</v>
      </c>
      <c r="Y40" s="13">
        <v>5.2617478439051946E-4</v>
      </c>
      <c r="Z40" s="14" t="s">
        <v>151</v>
      </c>
      <c r="AA40" s="13">
        <v>-9.3136357829180297E-3</v>
      </c>
      <c r="AB40" s="13">
        <v>5.3419817325107135E-3</v>
      </c>
      <c r="AC40" s="13">
        <v>2.5579777298791209E-2</v>
      </c>
      <c r="AD40" s="13">
        <v>-8.3221627801514392E-3</v>
      </c>
      <c r="AE40" s="13">
        <v>-4.1014816094993675E-2</v>
      </c>
      <c r="AF40" s="13">
        <v>1.5437837699479815E-2</v>
      </c>
      <c r="AG40" s="13">
        <v>8.1887911188023698E-3</v>
      </c>
      <c r="AH40" s="13">
        <v>-3.3606380592379258E-3</v>
      </c>
      <c r="AI40" s="13">
        <v>6.8521209154995932E-2</v>
      </c>
      <c r="AJ40" s="13">
        <v>-2.8421718363571685E-3</v>
      </c>
      <c r="AK40" s="13">
        <v>1.8163636991340146E-2</v>
      </c>
      <c r="AL40" s="13">
        <v>4.6261025191689002E-2</v>
      </c>
      <c r="AM40" s="13">
        <v>1.6064985871426265E-2</v>
      </c>
      <c r="AN40" s="16">
        <v>-4.0934813737471813E-2</v>
      </c>
    </row>
    <row r="41" spans="1:40" ht="24">
      <c r="A41" s="10" t="s">
        <v>77</v>
      </c>
      <c r="B41" s="11" t="s">
        <v>41</v>
      </c>
      <c r="C41" s="12">
        <v>-4.9313436319658253E-2</v>
      </c>
      <c r="D41" s="13">
        <v>-6.2537549170619766E-2</v>
      </c>
      <c r="E41" s="13">
        <v>-5.5303261389692743E-2</v>
      </c>
      <c r="F41" s="13">
        <v>-1.0855077681994832E-2</v>
      </c>
      <c r="G41" s="13">
        <v>-3.4970985106838007E-2</v>
      </c>
      <c r="H41" s="13">
        <v>-7.6513446482754044E-2</v>
      </c>
      <c r="I41" s="13">
        <v>6.9254491680718511E-2</v>
      </c>
      <c r="J41" s="13">
        <v>-3.3032384019482025E-2</v>
      </c>
      <c r="K41" s="13">
        <v>-2.2328052610235457E-2</v>
      </c>
      <c r="L41" s="13">
        <v>-3.3491103626399607E-2</v>
      </c>
      <c r="M41" s="13">
        <v>-3.4883591012018607E-2</v>
      </c>
      <c r="N41" s="13">
        <v>-1.8737109482509246E-2</v>
      </c>
      <c r="O41" s="13">
        <v>3.3311292108313094E-2</v>
      </c>
      <c r="P41" s="13">
        <v>-2.0556643515816E-2</v>
      </c>
      <c r="Q41" s="14" t="s">
        <v>157</v>
      </c>
      <c r="R41" s="13">
        <v>-2.8516985661348884E-2</v>
      </c>
      <c r="S41" s="13">
        <v>-5.0225902063443045E-2</v>
      </c>
      <c r="T41" s="13">
        <v>5.667195709379097E-2</v>
      </c>
      <c r="U41" s="13">
        <v>-3.9835540809871218E-3</v>
      </c>
      <c r="V41" s="13">
        <v>4.7798124162963661E-2</v>
      </c>
      <c r="W41" s="13">
        <v>-4.4713973270008277E-2</v>
      </c>
      <c r="X41" s="13">
        <v>2.9273618977972704E-2</v>
      </c>
      <c r="Y41" s="13">
        <v>-2.666073968605288E-2</v>
      </c>
      <c r="Z41" s="13">
        <v>-2.298672113162431E-2</v>
      </c>
      <c r="AA41" s="13">
        <v>-9.2763906001569803E-3</v>
      </c>
      <c r="AB41" s="13">
        <v>4.6610343087865866E-2</v>
      </c>
      <c r="AC41" s="13">
        <v>-3.3920671669495632E-2</v>
      </c>
      <c r="AD41" s="13">
        <v>5.4472426430337501E-3</v>
      </c>
      <c r="AE41" s="13">
        <v>6.5975843477093551E-2</v>
      </c>
      <c r="AF41" s="13">
        <v>-1.2778026075368567E-3</v>
      </c>
      <c r="AG41" s="13">
        <v>5.8770194744400442E-2</v>
      </c>
      <c r="AH41" s="13">
        <v>5.3078400801454692E-2</v>
      </c>
      <c r="AI41" s="13">
        <v>2.0024601321330916E-2</v>
      </c>
      <c r="AJ41" s="13">
        <v>7.3924376112371182E-2</v>
      </c>
      <c r="AK41" s="13">
        <v>1.186869293521323E-2</v>
      </c>
      <c r="AL41" s="13">
        <v>-2.9897918302469791E-3</v>
      </c>
      <c r="AM41" s="13">
        <v>4.0626608813349599E-3</v>
      </c>
      <c r="AN41" s="16">
        <v>4.468430640472569E-2</v>
      </c>
    </row>
    <row r="46" spans="1:40" ht="15.75" thickBot="1">
      <c r="A46" s="23" t="s">
        <v>1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</row>
    <row r="47" spans="1:40" ht="230.25" thickTop="1" thickBot="1">
      <c r="A47" s="24"/>
      <c r="B47" s="25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8">
        <f>$C5^2*D5^2</f>
        <v>1.5885046723275333E-8</v>
      </c>
      <c r="E48" s="8">
        <f t="shared" ref="E48:AN48" si="0">$C5^2*E5^2</f>
        <v>2.2569615404678273E-6</v>
      </c>
      <c r="F48" s="8">
        <f t="shared" si="0"/>
        <v>1.7191105527155556E-6</v>
      </c>
      <c r="G48" s="8">
        <f t="shared" si="0"/>
        <v>6.2969421527699816E-7</v>
      </c>
      <c r="H48" s="8">
        <f t="shared" si="0"/>
        <v>5.2584822944284618E-8</v>
      </c>
      <c r="I48" s="8">
        <f t="shared" si="0"/>
        <v>3.3180589475665853E-8</v>
      </c>
      <c r="J48" s="8">
        <f t="shared" si="0"/>
        <v>1.5767433996199546E-7</v>
      </c>
      <c r="K48" s="8">
        <f t="shared" si="0"/>
        <v>1.4484684128348468E-8</v>
      </c>
      <c r="L48" s="8">
        <f t="shared" si="0"/>
        <v>3.8541676323064742E-7</v>
      </c>
      <c r="M48" s="8">
        <f t="shared" si="0"/>
        <v>5.238379646495077E-6</v>
      </c>
      <c r="N48" s="8">
        <f t="shared" si="0"/>
        <v>1.2522808572492272E-7</v>
      </c>
      <c r="O48" s="8">
        <f t="shared" si="0"/>
        <v>4.6546849514588188E-7</v>
      </c>
      <c r="P48" s="8">
        <f t="shared" si="0"/>
        <v>3.4280777291346835E-8</v>
      </c>
      <c r="Q48" s="8">
        <f t="shared" si="0"/>
        <v>4.1099597917318458E-6</v>
      </c>
      <c r="R48" s="8">
        <f t="shared" si="0"/>
        <v>7.8838004191446848E-7</v>
      </c>
      <c r="S48" s="8">
        <f t="shared" si="0"/>
        <v>1.0557843676712553E-7</v>
      </c>
      <c r="T48" s="8">
        <f t="shared" si="0"/>
        <v>2.2651367440282253E-6</v>
      </c>
      <c r="U48" s="8">
        <f t="shared" si="0"/>
        <v>2.0082023511590132E-7</v>
      </c>
      <c r="V48" s="8">
        <f t="shared" si="0"/>
        <v>4.5408468896554599E-11</v>
      </c>
      <c r="W48" s="8">
        <f t="shared" si="0"/>
        <v>5.7476834459826925E-7</v>
      </c>
      <c r="X48" s="8">
        <f t="shared" si="0"/>
        <v>1.8253872491716287E-6</v>
      </c>
      <c r="Y48" s="8">
        <f t="shared" si="0"/>
        <v>1.6386631407459694E-9</v>
      </c>
      <c r="Z48" s="8">
        <f t="shared" si="0"/>
        <v>4.9139974614584438E-6</v>
      </c>
      <c r="AA48" s="8">
        <f t="shared" si="0"/>
        <v>2.5144235028489628E-7</v>
      </c>
      <c r="AB48" s="8">
        <f t="shared" si="0"/>
        <v>7.6525953850129462E-7</v>
      </c>
      <c r="AC48" s="8">
        <f t="shared" si="0"/>
        <v>1.6225846253352044E-7</v>
      </c>
      <c r="AD48" s="8">
        <f t="shared" si="0"/>
        <v>2.1404805579048196E-8</v>
      </c>
      <c r="AE48" s="8">
        <f t="shared" si="0"/>
        <v>1.41400311445352E-7</v>
      </c>
      <c r="AF48" s="8">
        <f t="shared" si="0"/>
        <v>2.1202020338429632E-8</v>
      </c>
      <c r="AG48" s="8">
        <f t="shared" si="0"/>
        <v>5.6874057297021961E-6</v>
      </c>
      <c r="AH48" s="7">
        <f t="shared" si="0"/>
        <v>1.2612742280606259E-3</v>
      </c>
      <c r="AI48" s="8">
        <f t="shared" si="0"/>
        <v>2.8602684590089844E-7</v>
      </c>
      <c r="AJ48" s="8">
        <f t="shared" si="0"/>
        <v>1.4652975810074259E-6</v>
      </c>
      <c r="AK48" s="8">
        <f t="shared" si="0"/>
        <v>7.2079857080554395E-7</v>
      </c>
      <c r="AL48" s="8">
        <f t="shared" si="0"/>
        <v>4.4309404949003002E-9</v>
      </c>
      <c r="AM48" s="8">
        <f t="shared" si="0"/>
        <v>7.3744387991079394E-7</v>
      </c>
      <c r="AN48" s="22">
        <f t="shared" si="0"/>
        <v>8.6020594634270838E-7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1.6140593826036292E-8</v>
      </c>
      <c r="E49" s="13">
        <f t="shared" si="1"/>
        <v>6.6857380123225819E-9</v>
      </c>
      <c r="F49" s="13">
        <f t="shared" si="1"/>
        <v>1.0060604287259863E-7</v>
      </c>
      <c r="G49" s="13">
        <f t="shared" si="1"/>
        <v>8.0563867191603988E-11</v>
      </c>
      <c r="H49" s="13">
        <f t="shared" si="1"/>
        <v>1.1563568652422787E-6</v>
      </c>
      <c r="I49" s="13">
        <f t="shared" si="1"/>
        <v>8.0111361070130039E-11</v>
      </c>
      <c r="J49" s="13">
        <f t="shared" si="1"/>
        <v>7.0855695129495563E-8</v>
      </c>
      <c r="K49" s="13">
        <f t="shared" si="1"/>
        <v>6.0221681116916569E-9</v>
      </c>
      <c r="L49" s="13">
        <f t="shared" si="1"/>
        <v>7.4821031324441413E-7</v>
      </c>
      <c r="M49" s="13">
        <f t="shared" si="1"/>
        <v>2.0222099811703824E-7</v>
      </c>
      <c r="N49" s="13">
        <f t="shared" si="1"/>
        <v>1.0047406633754233E-6</v>
      </c>
      <c r="O49" s="13">
        <f t="shared" si="1"/>
        <v>4.2617417235390847E-8</v>
      </c>
      <c r="P49" s="13">
        <f t="shared" si="1"/>
        <v>2.2180958862981887E-6</v>
      </c>
      <c r="Q49" s="13">
        <f t="shared" si="1"/>
        <v>1.2351990928955547E-6</v>
      </c>
      <c r="R49" s="13">
        <f t="shared" si="1"/>
        <v>2.3488530310407909E-11</v>
      </c>
      <c r="S49" s="13">
        <f t="shared" si="1"/>
        <v>1.6346590244455863E-7</v>
      </c>
      <c r="T49" s="13">
        <f t="shared" si="1"/>
        <v>2.5272422097579054E-7</v>
      </c>
      <c r="U49" s="13">
        <f t="shared" si="1"/>
        <v>2.7611117526666666E-8</v>
      </c>
      <c r="V49" s="13">
        <f t="shared" si="1"/>
        <v>9.8264468926434811E-7</v>
      </c>
      <c r="W49" s="13">
        <f t="shared" si="1"/>
        <v>8.9674959155604794E-9</v>
      </c>
      <c r="X49" s="13">
        <f t="shared" si="1"/>
        <v>6.8933769295440588E-8</v>
      </c>
      <c r="Y49" s="13">
        <f t="shared" si="1"/>
        <v>1.8222862463772152E-7</v>
      </c>
      <c r="Z49" s="13">
        <f t="shared" si="1"/>
        <v>1.3873600019406253E-8</v>
      </c>
      <c r="AA49" s="13">
        <f t="shared" si="1"/>
        <v>8.0692820408985652E-7</v>
      </c>
      <c r="AB49" s="14">
        <f t="shared" si="1"/>
        <v>4.8906990879061705E-4</v>
      </c>
      <c r="AC49" s="13">
        <f t="shared" si="1"/>
        <v>2.613183049870435E-8</v>
      </c>
      <c r="AD49" s="13">
        <f t="shared" si="1"/>
        <v>1.1512999695552713E-6</v>
      </c>
      <c r="AE49" s="13">
        <f t="shared" si="1"/>
        <v>1.509376171995903E-7</v>
      </c>
      <c r="AF49" s="13">
        <f t="shared" si="1"/>
        <v>9.0287609348657253E-7</v>
      </c>
      <c r="AG49" s="13">
        <f t="shared" si="1"/>
        <v>2.9869565785583333E-8</v>
      </c>
      <c r="AH49" s="13">
        <f t="shared" si="1"/>
        <v>2.9855498757860457E-7</v>
      </c>
      <c r="AI49" s="13">
        <f t="shared" si="1"/>
        <v>1.0701610844054086E-8</v>
      </c>
      <c r="AJ49" s="13">
        <f t="shared" si="1"/>
        <v>6.1064040464328837E-9</v>
      </c>
      <c r="AK49" s="13">
        <f t="shared" si="1"/>
        <v>2.8881391123645073E-7</v>
      </c>
      <c r="AL49" s="13">
        <f t="shared" si="1"/>
        <v>4.8984831708786087E-8</v>
      </c>
      <c r="AM49" s="13">
        <f t="shared" si="1"/>
        <v>2.5457830986967549E-8</v>
      </c>
      <c r="AN49" s="16">
        <f t="shared" si="1"/>
        <v>4.8104304539124675E-7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7.1702391554296053E-9</v>
      </c>
      <c r="E50" s="13">
        <f t="shared" si="2"/>
        <v>5.9218453922855775E-9</v>
      </c>
      <c r="F50" s="13">
        <f t="shared" si="2"/>
        <v>6.2330271784883665E-9</v>
      </c>
      <c r="G50" s="13">
        <f t="shared" si="2"/>
        <v>3.0732579577071241E-8</v>
      </c>
      <c r="H50" s="13">
        <f t="shared" si="2"/>
        <v>1.7789628532365441E-8</v>
      </c>
      <c r="I50" s="13">
        <f t="shared" si="2"/>
        <v>4.0465346788476709E-8</v>
      </c>
      <c r="J50" s="13">
        <f t="shared" si="2"/>
        <v>1.9121012907511186E-8</v>
      </c>
      <c r="K50" s="14">
        <f t="shared" si="2"/>
        <v>2.6657423549880667E-5</v>
      </c>
      <c r="L50" s="13">
        <f t="shared" si="2"/>
        <v>1.1465183441305991E-8</v>
      </c>
      <c r="M50" s="13">
        <f t="shared" si="2"/>
        <v>7.2225088497632202E-8</v>
      </c>
      <c r="N50" s="13">
        <f t="shared" si="2"/>
        <v>7.2743046332362078E-9</v>
      </c>
      <c r="O50" s="13">
        <f t="shared" si="2"/>
        <v>1.0164070570003731E-7</v>
      </c>
      <c r="P50" s="13">
        <f t="shared" si="2"/>
        <v>1.6596088963499018E-9</v>
      </c>
      <c r="Q50" s="13">
        <f t="shared" si="2"/>
        <v>1.5342813399062269E-8</v>
      </c>
      <c r="R50" s="13">
        <f t="shared" si="2"/>
        <v>4.9725687862391362E-12</v>
      </c>
      <c r="S50" s="13">
        <f t="shared" si="2"/>
        <v>4.6423541411020837E-10</v>
      </c>
      <c r="T50" s="13">
        <f t="shared" si="2"/>
        <v>1.0130626310605276E-8</v>
      </c>
      <c r="U50" s="13">
        <f t="shared" si="2"/>
        <v>3.9733747210567063E-8</v>
      </c>
      <c r="V50" s="13">
        <f t="shared" si="2"/>
        <v>6.6598376989900766E-11</v>
      </c>
      <c r="W50" s="13">
        <f t="shared" si="2"/>
        <v>1.3770046214037273E-8</v>
      </c>
      <c r="X50" s="13">
        <f t="shared" si="2"/>
        <v>1.0717807966165799E-8</v>
      </c>
      <c r="Y50" s="13">
        <f t="shared" si="2"/>
        <v>2.525196245483075E-8</v>
      </c>
      <c r="Z50" s="13">
        <f t="shared" si="2"/>
        <v>4.6980351537814263E-10</v>
      </c>
      <c r="AA50" s="13">
        <f t="shared" si="2"/>
        <v>5.0797163337332232E-8</v>
      </c>
      <c r="AB50" s="13">
        <f t="shared" si="2"/>
        <v>3.2969821806932001E-10</v>
      </c>
      <c r="AC50" s="13">
        <f t="shared" si="2"/>
        <v>1.4454293811452571E-8</v>
      </c>
      <c r="AD50" s="13">
        <f t="shared" si="2"/>
        <v>6.5929124330280309E-10</v>
      </c>
      <c r="AE50" s="13">
        <f t="shared" si="2"/>
        <v>1.7324752836908073E-8</v>
      </c>
      <c r="AF50" s="13">
        <f t="shared" si="2"/>
        <v>1.6988103666455436E-9</v>
      </c>
      <c r="AG50" s="13">
        <f t="shared" si="2"/>
        <v>5.6796518305637612E-8</v>
      </c>
      <c r="AH50" s="13">
        <f t="shared" si="2"/>
        <v>3.0527927986582014E-10</v>
      </c>
      <c r="AI50" s="13">
        <f t="shared" si="2"/>
        <v>8.339815978493805E-10</v>
      </c>
      <c r="AJ50" s="13">
        <f t="shared" si="2"/>
        <v>4.101724490157289E-8</v>
      </c>
      <c r="AK50" s="13">
        <f t="shared" si="2"/>
        <v>3.4281346649374916E-8</v>
      </c>
      <c r="AL50" s="13">
        <f t="shared" si="2"/>
        <v>7.4998583370280736E-8</v>
      </c>
      <c r="AM50" s="13">
        <f t="shared" si="2"/>
        <v>2.8792807863262173E-11</v>
      </c>
      <c r="AN50" s="16">
        <f t="shared" si="2"/>
        <v>4.2629305291274034E-9</v>
      </c>
    </row>
    <row r="51" spans="1:40" ht="24">
      <c r="A51" s="10" t="s">
        <v>44</v>
      </c>
      <c r="B51" s="11" t="s">
        <v>41</v>
      </c>
      <c r="C51" s="12"/>
      <c r="D51" s="13">
        <f t="shared" ref="D51:AN51" si="3">$C8^2*D8^2</f>
        <v>1.166870881739588E-8</v>
      </c>
      <c r="E51" s="13">
        <f t="shared" si="3"/>
        <v>1.4877883851176533E-8</v>
      </c>
      <c r="F51" s="14">
        <f t="shared" si="3"/>
        <v>3.1099728818874251E-5</v>
      </c>
      <c r="G51" s="13">
        <f t="shared" si="3"/>
        <v>5.4024689735393764E-9</v>
      </c>
      <c r="H51" s="13">
        <f t="shared" si="3"/>
        <v>1.2017417202277728E-8</v>
      </c>
      <c r="I51" s="13">
        <f t="shared" si="3"/>
        <v>4.1098502689290368E-8</v>
      </c>
      <c r="J51" s="13">
        <f t="shared" si="3"/>
        <v>3.2644532208248147E-8</v>
      </c>
      <c r="K51" s="13">
        <f t="shared" si="3"/>
        <v>7.2532539636243045E-9</v>
      </c>
      <c r="L51" s="13">
        <f t="shared" si="3"/>
        <v>2.9658054578608176E-9</v>
      </c>
      <c r="M51" s="13">
        <f t="shared" si="3"/>
        <v>2.3048884498005775E-8</v>
      </c>
      <c r="N51" s="13">
        <f t="shared" si="3"/>
        <v>2.2293891294280674E-9</v>
      </c>
      <c r="O51" s="13">
        <f t="shared" si="3"/>
        <v>8.6764611451285299E-9</v>
      </c>
      <c r="P51" s="13">
        <f t="shared" si="3"/>
        <v>9.116745884049867E-10</v>
      </c>
      <c r="Q51" s="13">
        <f t="shared" si="3"/>
        <v>4.2564571443151139E-9</v>
      </c>
      <c r="R51" s="13">
        <f t="shared" si="3"/>
        <v>3.9661415693514406E-9</v>
      </c>
      <c r="S51" s="13">
        <f t="shared" si="3"/>
        <v>2.1230867667651937E-8</v>
      </c>
      <c r="T51" s="13">
        <f t="shared" si="3"/>
        <v>6.526629864248077E-8</v>
      </c>
      <c r="U51" s="13">
        <f t="shared" si="3"/>
        <v>2.0295280601063097E-8</v>
      </c>
      <c r="V51" s="13">
        <f t="shared" si="3"/>
        <v>4.3409612132246111E-9</v>
      </c>
      <c r="W51" s="13">
        <f t="shared" si="3"/>
        <v>6.2338295080672179E-9</v>
      </c>
      <c r="X51" s="13">
        <f t="shared" si="3"/>
        <v>6.0789662414330992E-8</v>
      </c>
      <c r="Y51" s="13">
        <f t="shared" si="3"/>
        <v>1.2276984749080047E-8</v>
      </c>
      <c r="Z51" s="13">
        <f t="shared" si="3"/>
        <v>5.9563643394717517E-8</v>
      </c>
      <c r="AA51" s="13">
        <f t="shared" si="3"/>
        <v>1.6849354982460095E-7</v>
      </c>
      <c r="AB51" s="13">
        <f t="shared" si="3"/>
        <v>6.3763799049714124E-9</v>
      </c>
      <c r="AC51" s="13">
        <f t="shared" si="3"/>
        <v>1.6298459091769876E-9</v>
      </c>
      <c r="AD51" s="13">
        <f t="shared" si="3"/>
        <v>5.758161685976539E-8</v>
      </c>
      <c r="AE51" s="13">
        <f t="shared" si="3"/>
        <v>3.7456532246796462E-8</v>
      </c>
      <c r="AF51" s="13">
        <f t="shared" si="3"/>
        <v>3.4018521937577358E-9</v>
      </c>
      <c r="AG51" s="13">
        <f t="shared" si="3"/>
        <v>1.8179367081012256E-9</v>
      </c>
      <c r="AH51" s="13">
        <f t="shared" si="3"/>
        <v>4.2400926819646771E-8</v>
      </c>
      <c r="AI51" s="13">
        <f t="shared" si="3"/>
        <v>2.6396193081181387E-8</v>
      </c>
      <c r="AJ51" s="13">
        <f t="shared" si="3"/>
        <v>8.175075728919074E-8</v>
      </c>
      <c r="AK51" s="13">
        <f t="shared" si="3"/>
        <v>4.1376180889243703E-9</v>
      </c>
      <c r="AL51" s="13">
        <f t="shared" si="3"/>
        <v>1.752387494054796E-8</v>
      </c>
      <c r="AM51" s="13">
        <f t="shared" si="3"/>
        <v>4.4670241395927773E-9</v>
      </c>
      <c r="AN51" s="16">
        <f t="shared" si="3"/>
        <v>1.1140803916088905E-8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9.5414766087380659E-7</v>
      </c>
      <c r="E52" s="13">
        <f t="shared" si="4"/>
        <v>1.0981012779908174E-6</v>
      </c>
      <c r="F52" s="13">
        <f t="shared" si="4"/>
        <v>9.3460110320162899E-7</v>
      </c>
      <c r="G52" s="14">
        <f t="shared" si="4"/>
        <v>5.3520913655806489E-3</v>
      </c>
      <c r="H52" s="13">
        <f t="shared" si="4"/>
        <v>3.4787519966035215E-6</v>
      </c>
      <c r="I52" s="13">
        <f t="shared" si="4"/>
        <v>2.7395580456003161E-6</v>
      </c>
      <c r="J52" s="13">
        <f t="shared" si="4"/>
        <v>9.615559470473325E-6</v>
      </c>
      <c r="K52" s="13">
        <f t="shared" si="4"/>
        <v>6.1756963895983089E-6</v>
      </c>
      <c r="L52" s="13">
        <f t="shared" si="4"/>
        <v>5.804948134849256E-6</v>
      </c>
      <c r="M52" s="13">
        <f t="shared" si="4"/>
        <v>1.8266546814448371E-7</v>
      </c>
      <c r="N52" s="13">
        <f t="shared" si="4"/>
        <v>8.6490282072712725E-6</v>
      </c>
      <c r="O52" s="13">
        <f t="shared" si="4"/>
        <v>1.8715309071424181E-5</v>
      </c>
      <c r="P52" s="13">
        <f t="shared" si="4"/>
        <v>1.6712239723549832E-6</v>
      </c>
      <c r="Q52" s="13">
        <f t="shared" si="4"/>
        <v>7.5956002224368944E-6</v>
      </c>
      <c r="R52" s="13">
        <f t="shared" si="4"/>
        <v>1.5991456860058242E-7</v>
      </c>
      <c r="S52" s="13">
        <f t="shared" si="4"/>
        <v>3.8240522118582366E-6</v>
      </c>
      <c r="T52" s="13">
        <f t="shared" si="4"/>
        <v>2.2028180217649228E-6</v>
      </c>
      <c r="U52" s="13">
        <f t="shared" si="4"/>
        <v>7.6891647028611054E-8</v>
      </c>
      <c r="V52" s="13">
        <f t="shared" si="4"/>
        <v>1.1707822201116198E-6</v>
      </c>
      <c r="W52" s="13">
        <f t="shared" si="4"/>
        <v>7.6192138606257953E-6</v>
      </c>
      <c r="X52" s="13">
        <f t="shared" si="4"/>
        <v>9.5771270803628276E-6</v>
      </c>
      <c r="Y52" s="13">
        <f t="shared" si="4"/>
        <v>3.1092271367137016E-8</v>
      </c>
      <c r="Z52" s="13">
        <f t="shared" si="4"/>
        <v>2.7659453203574071E-7</v>
      </c>
      <c r="AA52" s="13">
        <f t="shared" si="4"/>
        <v>2.1641416468322842E-6</v>
      </c>
      <c r="AB52" s="13">
        <f t="shared" si="4"/>
        <v>9.0364608973837335E-10</v>
      </c>
      <c r="AC52" s="13">
        <f t="shared" si="4"/>
        <v>1.0682977743811131E-6</v>
      </c>
      <c r="AD52" s="13">
        <f t="shared" si="4"/>
        <v>8.8904562409215747E-6</v>
      </c>
      <c r="AE52" s="13">
        <f t="shared" si="4"/>
        <v>6.4828018642531087E-6</v>
      </c>
      <c r="AF52" s="13">
        <f t="shared" si="4"/>
        <v>3.4965676010197683E-6</v>
      </c>
      <c r="AG52" s="13">
        <f t="shared" si="4"/>
        <v>3.2676253902254228E-6</v>
      </c>
      <c r="AH52" s="13">
        <f t="shared" si="4"/>
        <v>2.686474699470392E-6</v>
      </c>
      <c r="AI52" s="13">
        <f t="shared" si="4"/>
        <v>1.5762776370246817E-5</v>
      </c>
      <c r="AJ52" s="13">
        <f t="shared" si="4"/>
        <v>3.1207811513061917E-7</v>
      </c>
      <c r="AK52" s="13">
        <f t="shared" si="4"/>
        <v>3.6770071950021731E-6</v>
      </c>
      <c r="AL52" s="13">
        <f t="shared" si="4"/>
        <v>2.6748573769029667E-6</v>
      </c>
      <c r="AM52" s="13">
        <f t="shared" si="4"/>
        <v>3.6951756434856152E-7</v>
      </c>
      <c r="AN52" s="16">
        <f t="shared" si="4"/>
        <v>8.3608981428567449E-7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1.324465889035125E-6</v>
      </c>
      <c r="E53" s="13">
        <f t="shared" si="5"/>
        <v>1.1566550469956417E-7</v>
      </c>
      <c r="F53" s="13">
        <f t="shared" si="5"/>
        <v>7.4341605741518465E-8</v>
      </c>
      <c r="G53" s="13">
        <f t="shared" si="5"/>
        <v>1.1575405161470823E-7</v>
      </c>
      <c r="H53" s="13">
        <f t="shared" si="5"/>
        <v>1.013943872245038E-7</v>
      </c>
      <c r="I53" s="13">
        <f t="shared" si="5"/>
        <v>1.1376296374429731E-7</v>
      </c>
      <c r="J53" s="13">
        <f t="shared" si="5"/>
        <v>6.1296669044061804E-7</v>
      </c>
      <c r="K53" s="13">
        <f t="shared" si="5"/>
        <v>1.3300434273514397E-9</v>
      </c>
      <c r="L53" s="13">
        <f t="shared" si="5"/>
        <v>1.4445186428300516E-6</v>
      </c>
      <c r="M53" s="13">
        <f t="shared" si="5"/>
        <v>8.6271609606608671E-8</v>
      </c>
      <c r="N53" s="13">
        <f t="shared" si="5"/>
        <v>8.533393948689871E-7</v>
      </c>
      <c r="O53" s="13">
        <f t="shared" si="5"/>
        <v>8.4853558583845475E-7</v>
      </c>
      <c r="P53" s="13">
        <f t="shared" si="5"/>
        <v>1.6654713988768923E-6</v>
      </c>
      <c r="Q53" s="13">
        <f t="shared" si="5"/>
        <v>1.4047682578326923E-6</v>
      </c>
      <c r="R53" s="13">
        <f t="shared" si="5"/>
        <v>3.1058963086639089E-7</v>
      </c>
      <c r="S53" s="13">
        <f t="shared" si="5"/>
        <v>8.5701038812537094E-8</v>
      </c>
      <c r="T53" s="13">
        <f t="shared" si="5"/>
        <v>6.3465037117709649E-7</v>
      </c>
      <c r="U53" s="13">
        <f t="shared" si="5"/>
        <v>6.1617737045229557E-7</v>
      </c>
      <c r="V53" s="14">
        <f t="shared" si="5"/>
        <v>5.3436897707796792E-4</v>
      </c>
      <c r="W53" s="13">
        <f t="shared" si="5"/>
        <v>5.3599556742333793E-8</v>
      </c>
      <c r="X53" s="13">
        <f t="shared" si="5"/>
        <v>1.4618368045971155E-7</v>
      </c>
      <c r="Y53" s="13">
        <f t="shared" si="5"/>
        <v>5.6664372835321085E-7</v>
      </c>
      <c r="Z53" s="13">
        <f t="shared" si="5"/>
        <v>3.2711671538632565E-8</v>
      </c>
      <c r="AA53" s="13">
        <f t="shared" si="5"/>
        <v>1.7464834933326351E-7</v>
      </c>
      <c r="AB53" s="13">
        <f t="shared" si="5"/>
        <v>1.0626682862307671E-6</v>
      </c>
      <c r="AC53" s="13">
        <f t="shared" si="5"/>
        <v>4.2460774901924245E-7</v>
      </c>
      <c r="AD53" s="13">
        <f t="shared" si="5"/>
        <v>2.3812273125959635E-7</v>
      </c>
      <c r="AE53" s="13">
        <f t="shared" si="5"/>
        <v>5.934987634252265E-7</v>
      </c>
      <c r="AF53" s="13">
        <f t="shared" si="5"/>
        <v>6.5169544516421199E-8</v>
      </c>
      <c r="AG53" s="13">
        <f t="shared" si="5"/>
        <v>9.4078937194420625E-8</v>
      </c>
      <c r="AH53" s="13">
        <f t="shared" si="5"/>
        <v>1.8156908975236695E-11</v>
      </c>
      <c r="AI53" s="13">
        <f t="shared" si="5"/>
        <v>8.7468648956295035E-7</v>
      </c>
      <c r="AJ53" s="13">
        <f t="shared" si="5"/>
        <v>6.8789027946786797E-9</v>
      </c>
      <c r="AK53" s="13">
        <f t="shared" si="5"/>
        <v>6.544802461309125E-7</v>
      </c>
      <c r="AL53" s="13">
        <f t="shared" si="5"/>
        <v>1.3515634283327943E-7</v>
      </c>
      <c r="AM53" s="13">
        <f t="shared" si="5"/>
        <v>5.321256829079822E-7</v>
      </c>
      <c r="AN53" s="16">
        <f t="shared" si="5"/>
        <v>3.4403040239385885E-7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2.8208862823011398E-7</v>
      </c>
      <c r="E54" s="13">
        <f t="shared" si="6"/>
        <v>7.403163335955758E-9</v>
      </c>
      <c r="F54" s="13">
        <f t="shared" si="6"/>
        <v>2.4561852621337181E-6</v>
      </c>
      <c r="G54" s="13">
        <f t="shared" si="6"/>
        <v>4.1852789835643883E-6</v>
      </c>
      <c r="H54" s="13">
        <f t="shared" si="6"/>
        <v>1.3649386925365988E-6</v>
      </c>
      <c r="I54" s="13">
        <f t="shared" si="6"/>
        <v>4.7945210627969614E-7</v>
      </c>
      <c r="J54" s="14">
        <f t="shared" si="6"/>
        <v>2.3049395173005984E-3</v>
      </c>
      <c r="K54" s="13">
        <f t="shared" si="6"/>
        <v>1.6718405523471414E-6</v>
      </c>
      <c r="L54" s="13">
        <f t="shared" si="6"/>
        <v>2.2892716223605438E-6</v>
      </c>
      <c r="M54" s="13">
        <f t="shared" si="6"/>
        <v>1.1090707744395459E-6</v>
      </c>
      <c r="N54" s="13">
        <f t="shared" si="6"/>
        <v>8.3915275151558723E-7</v>
      </c>
      <c r="O54" s="13">
        <f t="shared" si="6"/>
        <v>5.3161272390870699E-6</v>
      </c>
      <c r="P54" s="13">
        <f t="shared" si="6"/>
        <v>2.9886792695564218E-9</v>
      </c>
      <c r="Q54" s="13">
        <f t="shared" si="6"/>
        <v>2.9532650579680421E-6</v>
      </c>
      <c r="R54" s="13">
        <f t="shared" si="6"/>
        <v>1.3421916209156555E-6</v>
      </c>
      <c r="S54" s="13">
        <f t="shared" si="6"/>
        <v>2.6387361413436637E-6</v>
      </c>
      <c r="T54" s="13">
        <f t="shared" si="6"/>
        <v>1.1813268343337347E-7</v>
      </c>
      <c r="U54" s="13">
        <f t="shared" si="6"/>
        <v>5.2545049656925492E-9</v>
      </c>
      <c r="V54" s="13">
        <f t="shared" si="6"/>
        <v>2.6961782201116346E-6</v>
      </c>
      <c r="W54" s="13">
        <f t="shared" si="6"/>
        <v>1.5461019380828711E-6</v>
      </c>
      <c r="X54" s="13">
        <f t="shared" si="6"/>
        <v>1.6323878219186322E-6</v>
      </c>
      <c r="Y54" s="13">
        <f t="shared" si="6"/>
        <v>3.332304849581616E-6</v>
      </c>
      <c r="Z54" s="13">
        <f t="shared" si="6"/>
        <v>9.5113821731777403E-10</v>
      </c>
      <c r="AA54" s="13">
        <f t="shared" si="6"/>
        <v>4.061922554946397E-8</v>
      </c>
      <c r="AB54" s="13">
        <f t="shared" si="6"/>
        <v>3.3733017856527308E-7</v>
      </c>
      <c r="AC54" s="13">
        <f t="shared" si="6"/>
        <v>1.6223493410265721E-6</v>
      </c>
      <c r="AD54" s="13">
        <f t="shared" si="6"/>
        <v>2.2302597849096379E-6</v>
      </c>
      <c r="AE54" s="13">
        <f t="shared" si="6"/>
        <v>7.9978232954731966E-10</v>
      </c>
      <c r="AF54" s="13">
        <f t="shared" si="6"/>
        <v>1.6513643412245066E-6</v>
      </c>
      <c r="AG54" s="13">
        <f t="shared" si="6"/>
        <v>2.3851461452694194E-6</v>
      </c>
      <c r="AH54" s="13">
        <f t="shared" si="6"/>
        <v>2.932525819341371E-7</v>
      </c>
      <c r="AI54" s="13">
        <f t="shared" si="6"/>
        <v>5.8199200010417922E-7</v>
      </c>
      <c r="AJ54" s="13">
        <f t="shared" si="6"/>
        <v>7.7345805924897506E-7</v>
      </c>
      <c r="AK54" s="13">
        <f t="shared" si="6"/>
        <v>1.3035391299103098E-6</v>
      </c>
      <c r="AL54" s="13">
        <f t="shared" si="6"/>
        <v>1.6388329478708368E-9</v>
      </c>
      <c r="AM54" s="13">
        <f t="shared" si="6"/>
        <v>1.0780348697713591E-6</v>
      </c>
      <c r="AN54" s="16">
        <f t="shared" si="6"/>
        <v>4.2154727782423631E-7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1.5817523902093945E-6</v>
      </c>
      <c r="E55" s="13">
        <f t="shared" si="7"/>
        <v>1.1392640099683923E-6</v>
      </c>
      <c r="F55" s="13">
        <f t="shared" si="7"/>
        <v>1.4036415282583306E-7</v>
      </c>
      <c r="G55" s="13">
        <f t="shared" si="7"/>
        <v>3.283504151206484E-8</v>
      </c>
      <c r="H55" s="13">
        <f t="shared" si="7"/>
        <v>1.3675070520271686E-6</v>
      </c>
      <c r="I55" s="13">
        <f t="shared" si="7"/>
        <v>4.909493800731771E-6</v>
      </c>
      <c r="J55" s="13">
        <f t="shared" si="7"/>
        <v>6.3017079423134191E-7</v>
      </c>
      <c r="K55" s="13">
        <f t="shared" si="7"/>
        <v>1.9573766553041784E-10</v>
      </c>
      <c r="L55" s="13">
        <f t="shared" si="7"/>
        <v>1.0128592267950219E-6</v>
      </c>
      <c r="M55" s="13">
        <f t="shared" si="7"/>
        <v>4.659334499059286E-9</v>
      </c>
      <c r="N55" s="13">
        <f t="shared" si="7"/>
        <v>1.0588219210819232E-9</v>
      </c>
      <c r="O55" s="13">
        <f t="shared" si="7"/>
        <v>4.4049764036860605E-7</v>
      </c>
      <c r="P55" s="13">
        <f t="shared" si="7"/>
        <v>1.9371308290945995E-7</v>
      </c>
      <c r="Q55" s="13">
        <f t="shared" si="7"/>
        <v>1.0348212921195017E-6</v>
      </c>
      <c r="R55" s="14">
        <f t="shared" si="7"/>
        <v>1.0997513280227422E-3</v>
      </c>
      <c r="S55" s="13">
        <f t="shared" si="7"/>
        <v>4.9577520239765287E-7</v>
      </c>
      <c r="T55" s="13">
        <f t="shared" si="7"/>
        <v>1.1421158378678611E-6</v>
      </c>
      <c r="U55" s="13">
        <f t="shared" si="7"/>
        <v>2.6800919106844696E-6</v>
      </c>
      <c r="V55" s="13">
        <f t="shared" si="7"/>
        <v>6.4207578225839946E-7</v>
      </c>
      <c r="W55" s="13">
        <f t="shared" si="7"/>
        <v>1.378283939438339E-6</v>
      </c>
      <c r="X55" s="13">
        <f t="shared" si="7"/>
        <v>2.6299547244509464E-7</v>
      </c>
      <c r="Y55" s="13">
        <f t="shared" si="7"/>
        <v>1.5964986174604159E-8</v>
      </c>
      <c r="Z55" s="13">
        <f t="shared" si="7"/>
        <v>9.1009372036380459E-9</v>
      </c>
      <c r="AA55" s="13">
        <f t="shared" si="7"/>
        <v>1.5185396902071357E-6</v>
      </c>
      <c r="AB55" s="13">
        <f t="shared" si="7"/>
        <v>4.451251650182927E-11</v>
      </c>
      <c r="AC55" s="13">
        <f t="shared" si="7"/>
        <v>1.7037457978842667E-6</v>
      </c>
      <c r="AD55" s="13">
        <f t="shared" si="7"/>
        <v>6.305526535894024E-7</v>
      </c>
      <c r="AE55" s="13">
        <f t="shared" si="7"/>
        <v>1.139821732476704E-7</v>
      </c>
      <c r="AF55" s="13">
        <f t="shared" si="7"/>
        <v>7.6605460345834819E-7</v>
      </c>
      <c r="AG55" s="13">
        <f t="shared" si="7"/>
        <v>1.1459130171229669E-7</v>
      </c>
      <c r="AH55" s="13">
        <f t="shared" si="7"/>
        <v>6.871059959499791E-7</v>
      </c>
      <c r="AI55" s="13">
        <f t="shared" si="7"/>
        <v>5.0656098238994397E-7</v>
      </c>
      <c r="AJ55" s="13">
        <f t="shared" si="7"/>
        <v>1.4772240427435234E-6</v>
      </c>
      <c r="AK55" s="13">
        <f t="shared" si="7"/>
        <v>1.1973459315381501E-6</v>
      </c>
      <c r="AL55" s="13">
        <f t="shared" si="7"/>
        <v>3.5868084461523521E-6</v>
      </c>
      <c r="AM55" s="13">
        <f t="shared" si="7"/>
        <v>5.1642075331541532E-7</v>
      </c>
      <c r="AN55" s="16">
        <f t="shared" si="7"/>
        <v>2.9066384472473235E-7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7.3469640656826955E-7</v>
      </c>
      <c r="E56" s="13">
        <f t="shared" si="8"/>
        <v>2.5614676473801806E-6</v>
      </c>
      <c r="F56" s="13">
        <f t="shared" si="8"/>
        <v>3.5868791430310925E-7</v>
      </c>
      <c r="G56" s="13">
        <f t="shared" si="8"/>
        <v>1.716421200159237E-7</v>
      </c>
      <c r="H56" s="13">
        <f t="shared" si="8"/>
        <v>5.2728014819270669E-6</v>
      </c>
      <c r="I56" s="13">
        <f t="shared" si="8"/>
        <v>8.4657473771684485E-7</v>
      </c>
      <c r="J56" s="13">
        <f t="shared" si="8"/>
        <v>1.1514180353165548E-6</v>
      </c>
      <c r="K56" s="13">
        <f t="shared" si="8"/>
        <v>2.6180662478612082E-9</v>
      </c>
      <c r="L56" s="13">
        <f t="shared" si="8"/>
        <v>3.3630715031866455E-6</v>
      </c>
      <c r="M56" s="13">
        <f t="shared" si="8"/>
        <v>2.5789362779476581E-6</v>
      </c>
      <c r="N56" s="13">
        <f t="shared" si="8"/>
        <v>8.9473790910222816E-7</v>
      </c>
      <c r="O56" s="13">
        <f t="shared" si="8"/>
        <v>2.672969408851006E-6</v>
      </c>
      <c r="P56" s="13">
        <f t="shared" si="8"/>
        <v>8.1560865296651321E-7</v>
      </c>
      <c r="Q56" s="13">
        <f t="shared" si="8"/>
        <v>4.7929547030797606E-8</v>
      </c>
      <c r="R56" s="13">
        <f t="shared" si="8"/>
        <v>1.1726706818971265E-6</v>
      </c>
      <c r="S56" s="13">
        <f t="shared" si="8"/>
        <v>5.1469141356850853E-6</v>
      </c>
      <c r="T56" s="13">
        <f t="shared" si="8"/>
        <v>8.3403502772209793E-8</v>
      </c>
      <c r="U56" s="13">
        <f t="shared" si="8"/>
        <v>3.7901372662650127E-6</v>
      </c>
      <c r="V56" s="13">
        <f t="shared" si="8"/>
        <v>2.4992178224318549E-6</v>
      </c>
      <c r="W56" s="13">
        <f t="shared" si="8"/>
        <v>1.5565703483086605E-7</v>
      </c>
      <c r="X56" s="13">
        <f t="shared" si="8"/>
        <v>1.9320877553698559E-7</v>
      </c>
      <c r="Y56" s="13">
        <f t="shared" si="8"/>
        <v>2.4805908636769462E-6</v>
      </c>
      <c r="Z56" s="13">
        <f t="shared" si="8"/>
        <v>1.9400102319262623E-6</v>
      </c>
      <c r="AA56" s="13">
        <f t="shared" si="8"/>
        <v>1.1784790941327457E-6</v>
      </c>
      <c r="AB56" s="13">
        <f t="shared" si="8"/>
        <v>1.2981466996444645E-7</v>
      </c>
      <c r="AC56" s="13">
        <f t="shared" si="8"/>
        <v>4.7016873841787081E-6</v>
      </c>
      <c r="AD56" s="13">
        <f t="shared" si="8"/>
        <v>1.5149426225334276E-6</v>
      </c>
      <c r="AE56" s="13">
        <f t="shared" si="8"/>
        <v>7.1056761302323894E-6</v>
      </c>
      <c r="AF56" s="13">
        <f t="shared" si="8"/>
        <v>4.9922182448646552E-7</v>
      </c>
      <c r="AG56" s="13">
        <f t="shared" si="8"/>
        <v>4.5238597859504295E-6</v>
      </c>
      <c r="AH56" s="13">
        <f t="shared" si="8"/>
        <v>1.4586357475029627E-6</v>
      </c>
      <c r="AI56" s="13">
        <f t="shared" si="8"/>
        <v>2.7152131278907463E-6</v>
      </c>
      <c r="AJ56" s="13">
        <f t="shared" si="8"/>
        <v>1.9544689807383855E-6</v>
      </c>
      <c r="AK56" s="13">
        <f t="shared" si="8"/>
        <v>4.160903144905664E-8</v>
      </c>
      <c r="AL56" s="13">
        <f t="shared" si="8"/>
        <v>8.6135228640979218E-6</v>
      </c>
      <c r="AM56" s="14">
        <f t="shared" si="8"/>
        <v>2.5265649618378644E-3</v>
      </c>
      <c r="AN56" s="16">
        <f t="shared" si="8"/>
        <v>1.3171457419781771E-5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3.3561095924802416E-8</v>
      </c>
      <c r="E57" s="13">
        <f t="shared" si="9"/>
        <v>4.0760430119112383E-7</v>
      </c>
      <c r="F57" s="13">
        <f t="shared" si="9"/>
        <v>1.1831746247035566E-8</v>
      </c>
      <c r="G57" s="13">
        <f t="shared" si="9"/>
        <v>6.0923700643631121E-8</v>
      </c>
      <c r="H57" s="13">
        <f t="shared" si="9"/>
        <v>8.2437316691647341E-8</v>
      </c>
      <c r="I57" s="13">
        <f t="shared" si="9"/>
        <v>9.3718555570104588E-9</v>
      </c>
      <c r="J57" s="13">
        <f t="shared" si="9"/>
        <v>4.9635437355865346E-8</v>
      </c>
      <c r="K57" s="13">
        <f t="shared" si="9"/>
        <v>1.1427303815711545E-7</v>
      </c>
      <c r="L57" s="13">
        <f t="shared" si="9"/>
        <v>9.0336853526223486E-8</v>
      </c>
      <c r="M57" s="13">
        <f t="shared" si="9"/>
        <v>1.057506458833223E-8</v>
      </c>
      <c r="N57" s="13">
        <f t="shared" si="9"/>
        <v>2.749978312273026E-7</v>
      </c>
      <c r="O57" s="13">
        <f t="shared" si="9"/>
        <v>2.1454939972926809E-8</v>
      </c>
      <c r="P57" s="13">
        <f t="shared" si="9"/>
        <v>2.0422656331849368E-7</v>
      </c>
      <c r="Q57" s="13">
        <f t="shared" si="9"/>
        <v>1.4543718370881322E-8</v>
      </c>
      <c r="R57" s="13">
        <f t="shared" si="9"/>
        <v>9.7047753716788437E-8</v>
      </c>
      <c r="S57" s="13">
        <f t="shared" si="9"/>
        <v>6.201719413491178E-11</v>
      </c>
      <c r="T57" s="13">
        <f t="shared" si="9"/>
        <v>9.3542557111065303E-8</v>
      </c>
      <c r="U57" s="13">
        <f t="shared" si="9"/>
        <v>1.3745112731496156E-9</v>
      </c>
      <c r="V57" s="13">
        <f t="shared" si="9"/>
        <v>1.0957365769108219E-7</v>
      </c>
      <c r="W57" s="13">
        <f t="shared" si="9"/>
        <v>2.5837584917648204E-8</v>
      </c>
      <c r="X57" s="13">
        <f t="shared" si="9"/>
        <v>1.8647778132753E-8</v>
      </c>
      <c r="Y57" s="13">
        <f t="shared" si="9"/>
        <v>1.1320429873078973E-9</v>
      </c>
      <c r="Z57" s="13">
        <f t="shared" si="9"/>
        <v>1.4816650446860887E-9</v>
      </c>
      <c r="AA57" s="13">
        <f t="shared" si="9"/>
        <v>5.1047573020081902E-8</v>
      </c>
      <c r="AB57" s="13">
        <f t="shared" si="9"/>
        <v>5.2360532744985771E-8</v>
      </c>
      <c r="AC57" s="13">
        <f t="shared" si="9"/>
        <v>9.753193600182068E-8</v>
      </c>
      <c r="AD57" s="13">
        <f t="shared" si="9"/>
        <v>1.7162118319513916E-7</v>
      </c>
      <c r="AE57" s="13">
        <f t="shared" si="9"/>
        <v>6.0039385907690862E-8</v>
      </c>
      <c r="AF57" s="13">
        <f t="shared" si="9"/>
        <v>1.5778886030379839E-9</v>
      </c>
      <c r="AG57" s="13">
        <f t="shared" si="9"/>
        <v>7.4605789262198296E-8</v>
      </c>
      <c r="AH57" s="13">
        <f t="shared" si="9"/>
        <v>5.0894118618497612E-8</v>
      </c>
      <c r="AI57" s="13">
        <f t="shared" si="9"/>
        <v>7.8890464277461103E-8</v>
      </c>
      <c r="AJ57" s="13">
        <f t="shared" si="9"/>
        <v>6.5148440273613006E-8</v>
      </c>
      <c r="AK57" s="14">
        <f t="shared" si="9"/>
        <v>8.8914820268256811E-5</v>
      </c>
      <c r="AL57" s="13">
        <f t="shared" si="9"/>
        <v>1.9972704149148665E-9</v>
      </c>
      <c r="AM57" s="13">
        <f t="shared" si="9"/>
        <v>1.4846525983849537E-9</v>
      </c>
      <c r="AN57" s="16">
        <f t="shared" si="9"/>
        <v>2.5355843677746456E-8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2.000318928435647E-6</v>
      </c>
      <c r="E58" s="13">
        <f t="shared" si="10"/>
        <v>2.1403203567903597E-8</v>
      </c>
      <c r="F58" s="13">
        <f t="shared" si="10"/>
        <v>3.1683706420917851E-7</v>
      </c>
      <c r="G58" s="13">
        <f t="shared" si="10"/>
        <v>1.0923572427116299E-6</v>
      </c>
      <c r="H58" s="13">
        <f t="shared" si="10"/>
        <v>7.4544708877437443E-8</v>
      </c>
      <c r="I58" s="13">
        <f t="shared" si="10"/>
        <v>3.5811732261795305E-7</v>
      </c>
      <c r="J58" s="13">
        <f t="shared" si="10"/>
        <v>9.2618232378273423E-8</v>
      </c>
      <c r="K58" s="13">
        <f t="shared" si="10"/>
        <v>1.1697454925765121E-8</v>
      </c>
      <c r="L58" s="13">
        <f t="shared" si="10"/>
        <v>1.1654628400275319E-9</v>
      </c>
      <c r="M58" s="13">
        <f t="shared" si="10"/>
        <v>9.9220362042596335E-7</v>
      </c>
      <c r="N58" s="13">
        <f t="shared" si="10"/>
        <v>2.9801057897004028E-8</v>
      </c>
      <c r="O58" s="13">
        <f t="shared" si="10"/>
        <v>1.5571515482039389E-8</v>
      </c>
      <c r="P58" s="13">
        <f t="shared" si="10"/>
        <v>4.5535211521297098E-8</v>
      </c>
      <c r="Q58" s="13">
        <f t="shared" si="10"/>
        <v>1.7217285262443638E-7</v>
      </c>
      <c r="R58" s="13">
        <f t="shared" si="10"/>
        <v>1.719021528648006E-7</v>
      </c>
      <c r="S58" s="13">
        <f t="shared" si="10"/>
        <v>2.236123936833465E-8</v>
      </c>
      <c r="T58" s="13">
        <f t="shared" si="10"/>
        <v>3.1976359214460076E-7</v>
      </c>
      <c r="U58" s="13">
        <f t="shared" si="10"/>
        <v>2.7026795647488659E-8</v>
      </c>
      <c r="V58" s="13">
        <f t="shared" si="10"/>
        <v>6.1285969328091741E-7</v>
      </c>
      <c r="W58" s="13">
        <f t="shared" si="10"/>
        <v>2.2837800203938636E-7</v>
      </c>
      <c r="X58" s="13">
        <f t="shared" si="10"/>
        <v>4.8532589061024853E-7</v>
      </c>
      <c r="Y58" s="13">
        <f t="shared" si="10"/>
        <v>4.8945818371973074E-7</v>
      </c>
      <c r="Z58" s="13">
        <f t="shared" si="10"/>
        <v>5.0316951351414618E-9</v>
      </c>
      <c r="AA58" s="13">
        <f t="shared" si="10"/>
        <v>5.3000329348558026E-7</v>
      </c>
      <c r="AB58" s="13">
        <f t="shared" si="10"/>
        <v>8.1195838020282772E-9</v>
      </c>
      <c r="AC58" s="13">
        <f t="shared" si="10"/>
        <v>4.3956402276524708E-7</v>
      </c>
      <c r="AD58" s="13">
        <f t="shared" si="10"/>
        <v>5.7990420326104851E-7</v>
      </c>
      <c r="AE58" s="13">
        <f t="shared" si="10"/>
        <v>7.0868363535133129E-7</v>
      </c>
      <c r="AF58" s="13">
        <f t="shared" si="10"/>
        <v>1.6646214248903139E-7</v>
      </c>
      <c r="AG58" s="13">
        <f t="shared" si="10"/>
        <v>1.6579559182800776E-6</v>
      </c>
      <c r="AH58" s="13">
        <f t="shared" si="10"/>
        <v>8.4427403835820294E-8</v>
      </c>
      <c r="AI58" s="14">
        <f t="shared" si="10"/>
        <v>3.7947651966007838E-4</v>
      </c>
      <c r="AJ58" s="13">
        <f t="shared" si="10"/>
        <v>1.1146139427583758E-6</v>
      </c>
      <c r="AK58" s="13">
        <f t="shared" si="10"/>
        <v>3.3076391449724036E-7</v>
      </c>
      <c r="AL58" s="13">
        <f t="shared" si="10"/>
        <v>7.9800433126193585E-8</v>
      </c>
      <c r="AM58" s="13">
        <f t="shared" si="10"/>
        <v>4.0499266183100729E-7</v>
      </c>
      <c r="AN58" s="16">
        <f t="shared" si="10"/>
        <v>6.0820578181230392E-7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6.5627100869444461E-8</v>
      </c>
      <c r="E59" s="13">
        <f t="shared" si="11"/>
        <v>1.3740655504014225E-7</v>
      </c>
      <c r="F59" s="13">
        <f t="shared" si="11"/>
        <v>2.6313742326339034E-8</v>
      </c>
      <c r="G59" s="13">
        <f t="shared" si="11"/>
        <v>1.5692145618645982E-7</v>
      </c>
      <c r="H59" s="13">
        <f t="shared" si="11"/>
        <v>4.0585601326509532E-7</v>
      </c>
      <c r="I59" s="13">
        <f t="shared" si="11"/>
        <v>3.2173757790668449E-8</v>
      </c>
      <c r="J59" s="13">
        <f t="shared" si="11"/>
        <v>1.7029717364248058E-7</v>
      </c>
      <c r="K59" s="13">
        <f t="shared" si="11"/>
        <v>1.5193357426862132E-8</v>
      </c>
      <c r="L59" s="13">
        <f t="shared" si="11"/>
        <v>1.522445839704438E-8</v>
      </c>
      <c r="M59" s="13">
        <f t="shared" si="11"/>
        <v>1.8374157166608769E-7</v>
      </c>
      <c r="N59" s="13">
        <f t="shared" si="11"/>
        <v>1.1521550311184302E-8</v>
      </c>
      <c r="O59" s="13">
        <f t="shared" si="11"/>
        <v>4.5136222604442077E-9</v>
      </c>
      <c r="P59" s="13">
        <f t="shared" si="11"/>
        <v>5.8147900128327462E-7</v>
      </c>
      <c r="Q59" s="13">
        <f t="shared" si="11"/>
        <v>4.3592829599577519E-10</v>
      </c>
      <c r="R59" s="13">
        <f t="shared" si="11"/>
        <v>1.6827544817849478E-7</v>
      </c>
      <c r="S59" s="13">
        <f t="shared" si="11"/>
        <v>3.3503386065414563E-7</v>
      </c>
      <c r="T59" s="13">
        <f t="shared" si="11"/>
        <v>4.1490460389119581E-11</v>
      </c>
      <c r="U59" s="13">
        <f t="shared" si="11"/>
        <v>3.8314693340492806E-8</v>
      </c>
      <c r="V59" s="13">
        <f t="shared" si="11"/>
        <v>2.969135693667172E-8</v>
      </c>
      <c r="W59" s="13">
        <f t="shared" si="11"/>
        <v>2.8711905580003554E-7</v>
      </c>
      <c r="X59" s="13">
        <f t="shared" si="11"/>
        <v>2.9489218312656331E-10</v>
      </c>
      <c r="Y59" s="13">
        <f t="shared" si="11"/>
        <v>5.4523715857449924E-7</v>
      </c>
      <c r="Z59" s="13">
        <f t="shared" si="11"/>
        <v>9.4175455039864339E-8</v>
      </c>
      <c r="AA59" s="13">
        <f t="shared" si="11"/>
        <v>8.1330862276500728E-8</v>
      </c>
      <c r="AB59" s="13">
        <f t="shared" si="11"/>
        <v>4.4259348886357793E-7</v>
      </c>
      <c r="AC59" s="14">
        <f t="shared" si="11"/>
        <v>2.4503103406793178E-6</v>
      </c>
      <c r="AD59" s="13">
        <f t="shared" si="11"/>
        <v>1.3635485868325212E-8</v>
      </c>
      <c r="AE59" s="13">
        <f t="shared" si="11"/>
        <v>5.4812982792357722E-8</v>
      </c>
      <c r="AF59" s="14">
        <f t="shared" si="11"/>
        <v>2.4256222327166522E-4</v>
      </c>
      <c r="AG59" s="13">
        <f t="shared" si="11"/>
        <v>3.018180757033932E-7</v>
      </c>
      <c r="AH59" s="13">
        <f t="shared" si="11"/>
        <v>4.0588098634905299E-9</v>
      </c>
      <c r="AI59" s="13">
        <f t="shared" si="11"/>
        <v>1.0799908229053069E-7</v>
      </c>
      <c r="AJ59" s="13">
        <f t="shared" si="11"/>
        <v>6.9762728957391161E-7</v>
      </c>
      <c r="AK59" s="13">
        <f t="shared" si="11"/>
        <v>4.2050509494835564E-9</v>
      </c>
      <c r="AL59" s="13">
        <f t="shared" si="11"/>
        <v>9.0742293376495342E-8</v>
      </c>
      <c r="AM59" s="13">
        <f t="shared" si="11"/>
        <v>4.8377825832072399E-8</v>
      </c>
      <c r="AN59" s="16">
        <f t="shared" si="11"/>
        <v>1.0100935808438374E-7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1.3069675278367071E-5</v>
      </c>
      <c r="E60" s="13">
        <f t="shared" si="12"/>
        <v>2.7815115663073448E-6</v>
      </c>
      <c r="F60" s="13">
        <f t="shared" si="12"/>
        <v>2.8324163560253096E-6</v>
      </c>
      <c r="G60" s="13">
        <f t="shared" si="12"/>
        <v>6.1033477188795582E-8</v>
      </c>
      <c r="H60" s="13">
        <f t="shared" si="12"/>
        <v>3.9564075328371656E-6</v>
      </c>
      <c r="I60" s="13">
        <f t="shared" si="12"/>
        <v>9.8505197982764614E-7</v>
      </c>
      <c r="J60" s="13">
        <f t="shared" si="12"/>
        <v>1.0143169537994981E-8</v>
      </c>
      <c r="K60" s="13">
        <f t="shared" si="12"/>
        <v>6.4616353005754918E-6</v>
      </c>
      <c r="L60" s="13">
        <f t="shared" si="12"/>
        <v>2.4379707986255418E-8</v>
      </c>
      <c r="M60" s="13">
        <f t="shared" si="12"/>
        <v>2.6552119123527101E-7</v>
      </c>
      <c r="N60" s="13">
        <f t="shared" si="12"/>
        <v>9.2801595803439792E-6</v>
      </c>
      <c r="O60" s="13">
        <f t="shared" si="12"/>
        <v>3.1924214804152285E-9</v>
      </c>
      <c r="P60" s="13">
        <f t="shared" si="12"/>
        <v>9.7979205977738255E-6</v>
      </c>
      <c r="Q60" s="13">
        <f t="shared" si="12"/>
        <v>7.9565438146463417E-8</v>
      </c>
      <c r="R60" s="13">
        <f t="shared" si="12"/>
        <v>1.0600243100465295E-5</v>
      </c>
      <c r="S60" s="14">
        <f t="shared" si="12"/>
        <v>3.7590261985745595E-5</v>
      </c>
      <c r="T60" s="13">
        <f t="shared" si="12"/>
        <v>7.9071905152540596E-8</v>
      </c>
      <c r="U60" s="14">
        <f t="shared" si="12"/>
        <v>4.3952417231336895E-3</v>
      </c>
      <c r="V60" s="13">
        <f t="shared" si="12"/>
        <v>5.032744363896876E-6</v>
      </c>
      <c r="W60" s="13">
        <f t="shared" si="12"/>
        <v>4.4446230808163339E-7</v>
      </c>
      <c r="X60" s="13">
        <f t="shared" si="12"/>
        <v>8.0071680659245312E-6</v>
      </c>
      <c r="Y60" s="13">
        <f t="shared" si="12"/>
        <v>8.1463857801683606E-6</v>
      </c>
      <c r="Z60" s="13">
        <f t="shared" si="12"/>
        <v>5.6190494736656766E-10</v>
      </c>
      <c r="AA60" s="13">
        <f t="shared" si="12"/>
        <v>1.6696111501390583E-6</v>
      </c>
      <c r="AB60" s="13">
        <f t="shared" si="12"/>
        <v>2.4281572958961785E-7</v>
      </c>
      <c r="AC60" s="13">
        <f t="shared" si="12"/>
        <v>2.3370534568318873E-6</v>
      </c>
      <c r="AD60" s="13">
        <f t="shared" si="12"/>
        <v>4.4446939939016688E-6</v>
      </c>
      <c r="AE60" s="13">
        <f t="shared" si="12"/>
        <v>3.2281780198669758E-8</v>
      </c>
      <c r="AF60" s="13">
        <f t="shared" si="12"/>
        <v>6.865194813166341E-7</v>
      </c>
      <c r="AG60" s="13">
        <f t="shared" si="12"/>
        <v>4.3147340901085327E-8</v>
      </c>
      <c r="AH60" s="13">
        <f t="shared" si="12"/>
        <v>6.9029179750671277E-7</v>
      </c>
      <c r="AI60" s="13">
        <f t="shared" si="12"/>
        <v>3.1613193819230306E-7</v>
      </c>
      <c r="AJ60" s="13">
        <f t="shared" si="12"/>
        <v>2.6615921311746154E-6</v>
      </c>
      <c r="AK60" s="13">
        <f t="shared" si="12"/>
        <v>6.7603861304716529E-8</v>
      </c>
      <c r="AL60" s="13">
        <f t="shared" si="12"/>
        <v>1.7392584576698334E-6</v>
      </c>
      <c r="AM60" s="13">
        <f t="shared" si="12"/>
        <v>6.5903088368623597E-6</v>
      </c>
      <c r="AN60" s="16">
        <f t="shared" si="12"/>
        <v>7.3762776742658677E-6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2.3411818471442184E-6</v>
      </c>
      <c r="E61" s="13">
        <f t="shared" si="13"/>
        <v>9.7966522518279707E-9</v>
      </c>
      <c r="F61" s="13">
        <f t="shared" si="13"/>
        <v>8.774826928153416E-8</v>
      </c>
      <c r="G61" s="13">
        <f t="shared" si="13"/>
        <v>1.955985464148555E-6</v>
      </c>
      <c r="H61" s="13">
        <f t="shared" si="13"/>
        <v>2.2102235742548474E-7</v>
      </c>
      <c r="I61" s="13">
        <f t="shared" si="13"/>
        <v>7.324361244061108E-8</v>
      </c>
      <c r="J61" s="13">
        <f t="shared" si="13"/>
        <v>4.3733391430119509E-7</v>
      </c>
      <c r="K61" s="13">
        <f t="shared" si="13"/>
        <v>3.3156141707405296E-7</v>
      </c>
      <c r="L61" s="13">
        <f t="shared" si="13"/>
        <v>1.051535251528493E-6</v>
      </c>
      <c r="M61" s="13">
        <f t="shared" si="13"/>
        <v>5.0512077640098764E-7</v>
      </c>
      <c r="N61" s="14">
        <f t="shared" si="13"/>
        <v>1.2345697602898775E-3</v>
      </c>
      <c r="O61" s="13">
        <f t="shared" si="13"/>
        <v>6.8739270814891057E-9</v>
      </c>
      <c r="P61" s="13">
        <f t="shared" si="13"/>
        <v>2.2434317286293026E-6</v>
      </c>
      <c r="Q61" s="13">
        <f t="shared" si="13"/>
        <v>4.9337514644252713E-7</v>
      </c>
      <c r="R61" s="13">
        <f t="shared" si="13"/>
        <v>1.1177089506816214E-9</v>
      </c>
      <c r="S61" s="13">
        <f t="shared" si="13"/>
        <v>1.718719538577169E-7</v>
      </c>
      <c r="T61" s="13">
        <f t="shared" si="13"/>
        <v>1.3346700081622515E-7</v>
      </c>
      <c r="U61" s="13">
        <f t="shared" si="13"/>
        <v>2.5969426975318154E-6</v>
      </c>
      <c r="V61" s="13">
        <f t="shared" si="13"/>
        <v>1.951270585469278E-6</v>
      </c>
      <c r="W61" s="13">
        <f t="shared" si="13"/>
        <v>1.6382596654217025E-6</v>
      </c>
      <c r="X61" s="13">
        <f t="shared" si="13"/>
        <v>2.7319772012050824E-6</v>
      </c>
      <c r="Y61" s="13">
        <f t="shared" si="13"/>
        <v>1.7019797550509339E-6</v>
      </c>
      <c r="Z61" s="13">
        <f t="shared" si="13"/>
        <v>1.4710316162246386E-7</v>
      </c>
      <c r="AA61" s="13">
        <f t="shared" si="13"/>
        <v>1.4204240498700782E-7</v>
      </c>
      <c r="AB61" s="13">
        <f t="shared" si="13"/>
        <v>2.4850369713430304E-6</v>
      </c>
      <c r="AC61" s="13">
        <f t="shared" si="13"/>
        <v>7.8215922076633579E-7</v>
      </c>
      <c r="AD61" s="13">
        <f t="shared" si="13"/>
        <v>6.3293652391630053E-6</v>
      </c>
      <c r="AE61" s="13">
        <f t="shared" si="13"/>
        <v>9.7594198474870014E-7</v>
      </c>
      <c r="AF61" s="13">
        <f t="shared" si="13"/>
        <v>5.847175620578742E-8</v>
      </c>
      <c r="AG61" s="13">
        <f t="shared" si="13"/>
        <v>2.6120551386889212E-6</v>
      </c>
      <c r="AH61" s="13">
        <f t="shared" si="13"/>
        <v>1.2063852481392295E-7</v>
      </c>
      <c r="AI61" s="13">
        <f t="shared" si="13"/>
        <v>9.7389216531796086E-8</v>
      </c>
      <c r="AJ61" s="13">
        <f t="shared" si="13"/>
        <v>2.7227803840074076E-8</v>
      </c>
      <c r="AK61" s="13">
        <f t="shared" si="13"/>
        <v>3.7551833827216896E-6</v>
      </c>
      <c r="AL61" s="13">
        <f t="shared" si="13"/>
        <v>5.9575481968530766E-7</v>
      </c>
      <c r="AM61" s="13">
        <f t="shared" si="13"/>
        <v>4.3608459286038627E-7</v>
      </c>
      <c r="AN61" s="16">
        <f t="shared" si="13"/>
        <v>4.7763384166192589E-6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4.1504425571746894E-10</v>
      </c>
      <c r="E62" s="14">
        <f t="shared" si="14"/>
        <v>7.8820156268577703E-5</v>
      </c>
      <c r="F62" s="13">
        <f t="shared" si="14"/>
        <v>3.6841791097278018E-8</v>
      </c>
      <c r="G62" s="13">
        <f t="shared" si="14"/>
        <v>1.5831209996585159E-8</v>
      </c>
      <c r="H62" s="13">
        <f t="shared" si="14"/>
        <v>1.029222941493613E-7</v>
      </c>
      <c r="I62" s="13">
        <f t="shared" si="14"/>
        <v>3.6776815330192001E-8</v>
      </c>
      <c r="J62" s="13">
        <f t="shared" si="14"/>
        <v>2.4625690632943677E-10</v>
      </c>
      <c r="K62" s="13">
        <f t="shared" si="14"/>
        <v>1.7139762901179896E-8</v>
      </c>
      <c r="L62" s="13">
        <f t="shared" si="14"/>
        <v>1.4281509454364533E-7</v>
      </c>
      <c r="M62" s="13">
        <f t="shared" si="14"/>
        <v>6.8733277325611748E-9</v>
      </c>
      <c r="N62" s="13">
        <f t="shared" si="14"/>
        <v>6.193197442904001E-10</v>
      </c>
      <c r="O62" s="13">
        <f t="shared" si="14"/>
        <v>1.7185457082490482E-11</v>
      </c>
      <c r="P62" s="13">
        <f t="shared" si="14"/>
        <v>4.8593566822632051E-8</v>
      </c>
      <c r="Q62" s="13">
        <f t="shared" si="14"/>
        <v>2.7309646108073336E-7</v>
      </c>
      <c r="R62" s="13">
        <f t="shared" si="14"/>
        <v>7.9993234009308769E-8</v>
      </c>
      <c r="S62" s="13">
        <f t="shared" si="14"/>
        <v>5.3187506541091403E-11</v>
      </c>
      <c r="T62" s="13">
        <f t="shared" si="14"/>
        <v>5.0539568182657759E-7</v>
      </c>
      <c r="U62" s="13">
        <f t="shared" si="14"/>
        <v>4.9298796402210099E-8</v>
      </c>
      <c r="V62" s="13">
        <f t="shared" si="14"/>
        <v>1.6802470988239856E-8</v>
      </c>
      <c r="W62" s="13">
        <f t="shared" si="14"/>
        <v>1.309760411641708E-7</v>
      </c>
      <c r="X62" s="13">
        <f t="shared" si="14"/>
        <v>4.2773296704208525E-8</v>
      </c>
      <c r="Y62" s="13">
        <f t="shared" si="14"/>
        <v>1.8330737713234689E-8</v>
      </c>
      <c r="Z62" s="13">
        <f t="shared" si="14"/>
        <v>3.8686827310009537E-7</v>
      </c>
      <c r="AA62" s="13">
        <f t="shared" si="14"/>
        <v>3.2027503074175906E-7</v>
      </c>
      <c r="AB62" s="13">
        <f t="shared" si="14"/>
        <v>1.0399284187050065E-9</v>
      </c>
      <c r="AC62" s="13">
        <f t="shared" si="14"/>
        <v>2.4587055119573755E-11</v>
      </c>
      <c r="AD62" s="13">
        <f t="shared" si="14"/>
        <v>2.2888482337676419E-8</v>
      </c>
      <c r="AE62" s="13">
        <f t="shared" si="14"/>
        <v>3.6158513704537745E-9</v>
      </c>
      <c r="AF62" s="13">
        <f t="shared" si="14"/>
        <v>4.4033648618103913E-8</v>
      </c>
      <c r="AG62" s="13">
        <f t="shared" si="14"/>
        <v>3.4999916695844622E-8</v>
      </c>
      <c r="AH62" s="13">
        <f t="shared" si="14"/>
        <v>1.3795746649044906E-7</v>
      </c>
      <c r="AI62" s="13">
        <f t="shared" si="14"/>
        <v>4.4433612801150825E-9</v>
      </c>
      <c r="AJ62" s="13">
        <f t="shared" si="14"/>
        <v>3.9862285086277611E-9</v>
      </c>
      <c r="AK62" s="13">
        <f t="shared" si="14"/>
        <v>3.5294461614481145E-7</v>
      </c>
      <c r="AL62" s="13">
        <f t="shared" si="14"/>
        <v>1.8020503601195851E-7</v>
      </c>
      <c r="AM62" s="13">
        <f t="shared" si="14"/>
        <v>7.9108721077505954E-8</v>
      </c>
      <c r="AN62" s="16">
        <f t="shared" si="14"/>
        <v>3.6431035832653829E-9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4.4240954852063111E-6</v>
      </c>
      <c r="E63" s="13">
        <f t="shared" si="15"/>
        <v>1.3773446480743049E-9</v>
      </c>
      <c r="F63" s="13">
        <f t="shared" si="15"/>
        <v>1.2961589545488889E-6</v>
      </c>
      <c r="G63" s="13">
        <f t="shared" si="15"/>
        <v>1.3521645731457196E-6</v>
      </c>
      <c r="H63" s="13">
        <f t="shared" si="15"/>
        <v>1.028992752109462E-6</v>
      </c>
      <c r="I63" s="13">
        <f t="shared" si="15"/>
        <v>1.0276849593852095E-6</v>
      </c>
      <c r="J63" s="13">
        <f t="shared" si="15"/>
        <v>2.1445443029606958E-6</v>
      </c>
      <c r="K63" s="13">
        <f t="shared" si="15"/>
        <v>3.3522954733549498E-8</v>
      </c>
      <c r="L63" s="13">
        <f t="shared" si="15"/>
        <v>1.8088461009342695E-7</v>
      </c>
      <c r="M63" s="13">
        <f t="shared" si="15"/>
        <v>1.3592329519656813E-6</v>
      </c>
      <c r="N63" s="13">
        <f t="shared" si="15"/>
        <v>2.668200958335362E-7</v>
      </c>
      <c r="O63" s="13">
        <f t="shared" si="15"/>
        <v>4.9651089732833736E-6</v>
      </c>
      <c r="P63" s="13">
        <f t="shared" si="15"/>
        <v>6.5448134316520067E-7</v>
      </c>
      <c r="Q63" s="13">
        <f t="shared" si="15"/>
        <v>5.5430568146665384E-6</v>
      </c>
      <c r="R63" s="13">
        <f t="shared" si="15"/>
        <v>8.5668664382366789E-7</v>
      </c>
      <c r="S63" s="14">
        <f t="shared" si="15"/>
        <v>1.9431473370851592E-3</v>
      </c>
      <c r="T63" s="13">
        <f t="shared" si="15"/>
        <v>1.619410412545241E-6</v>
      </c>
      <c r="U63" s="14">
        <f t="shared" si="15"/>
        <v>1.6355082375937707E-5</v>
      </c>
      <c r="V63" s="13">
        <f t="shared" si="15"/>
        <v>3.0532191142345054E-7</v>
      </c>
      <c r="W63" s="13">
        <f t="shared" si="15"/>
        <v>1.067905076663875E-5</v>
      </c>
      <c r="X63" s="13">
        <f t="shared" si="15"/>
        <v>2.748044688537686E-6</v>
      </c>
      <c r="Y63" s="13">
        <f t="shared" si="15"/>
        <v>2.2439682680527652E-7</v>
      </c>
      <c r="Z63" s="13">
        <f t="shared" si="15"/>
        <v>5.1147800049049874E-6</v>
      </c>
      <c r="AA63" s="13">
        <f t="shared" si="15"/>
        <v>1.4014546515140996E-6</v>
      </c>
      <c r="AB63" s="13">
        <f t="shared" si="15"/>
        <v>6.322080825136691E-7</v>
      </c>
      <c r="AC63" s="13">
        <f t="shared" si="15"/>
        <v>8.8424248258151844E-8</v>
      </c>
      <c r="AD63" s="13">
        <f t="shared" si="15"/>
        <v>6.2111669537762526E-7</v>
      </c>
      <c r="AE63" s="13">
        <f t="shared" si="15"/>
        <v>1.3340594575716141E-8</v>
      </c>
      <c r="AF63" s="13">
        <f t="shared" si="15"/>
        <v>2.6483191340546877E-6</v>
      </c>
      <c r="AG63" s="13">
        <f t="shared" si="15"/>
        <v>2.2095920468731568E-8</v>
      </c>
      <c r="AH63" s="13">
        <f t="shared" si="15"/>
        <v>1.5881487159624054E-7</v>
      </c>
      <c r="AI63" s="13">
        <f t="shared" si="15"/>
        <v>1.1347187816866567E-7</v>
      </c>
      <c r="AJ63" s="13">
        <f t="shared" si="15"/>
        <v>6.1802227164644946E-7</v>
      </c>
      <c r="AK63" s="13">
        <f t="shared" si="15"/>
        <v>1.3441704241780174E-9</v>
      </c>
      <c r="AL63" s="13">
        <f t="shared" si="15"/>
        <v>2.7095566754638678E-6</v>
      </c>
      <c r="AM63" s="13">
        <f t="shared" si="15"/>
        <v>3.9163639729301917E-6</v>
      </c>
      <c r="AN63" s="16">
        <f t="shared" si="15"/>
        <v>7.3027269877884889E-7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8.5927331003252184E-6</v>
      </c>
      <c r="E64" s="13">
        <f t="shared" si="16"/>
        <v>1.4606847965657474E-6</v>
      </c>
      <c r="F64" s="13">
        <f t="shared" si="16"/>
        <v>4.0422917070874781E-6</v>
      </c>
      <c r="G64" s="13">
        <f t="shared" si="16"/>
        <v>1.5591324732335488E-6</v>
      </c>
      <c r="H64" s="13">
        <f t="shared" si="16"/>
        <v>3.7967008921531053E-6</v>
      </c>
      <c r="I64" s="14">
        <f t="shared" si="16"/>
        <v>3.1632078746786107E-3</v>
      </c>
      <c r="J64" s="13">
        <f t="shared" si="16"/>
        <v>6.2667231875018132E-7</v>
      </c>
      <c r="K64" s="13">
        <f t="shared" si="16"/>
        <v>4.6329205291332819E-6</v>
      </c>
      <c r="L64" s="13">
        <f t="shared" si="16"/>
        <v>2.2542996080674399E-6</v>
      </c>
      <c r="M64" s="13">
        <f t="shared" si="16"/>
        <v>7.2699260154387543E-6</v>
      </c>
      <c r="N64" s="13">
        <f t="shared" si="16"/>
        <v>1.8332834067605202E-7</v>
      </c>
      <c r="O64" s="13">
        <f t="shared" si="16"/>
        <v>1.1271085404613197E-10</v>
      </c>
      <c r="P64" s="13">
        <f t="shared" si="16"/>
        <v>1.5147808369656769E-6</v>
      </c>
      <c r="Q64" s="13">
        <f t="shared" si="16"/>
        <v>1.6945196708904632E-5</v>
      </c>
      <c r="R64" s="13">
        <f t="shared" si="16"/>
        <v>1.3655773148859534E-5</v>
      </c>
      <c r="S64" s="13">
        <f t="shared" si="16"/>
        <v>1.6529899626852042E-6</v>
      </c>
      <c r="T64" s="13">
        <f t="shared" si="16"/>
        <v>1.6678177286437528E-8</v>
      </c>
      <c r="U64" s="13">
        <f t="shared" si="16"/>
        <v>6.8986055356880243E-7</v>
      </c>
      <c r="V64" s="13">
        <f t="shared" si="16"/>
        <v>6.5373040060919873E-7</v>
      </c>
      <c r="W64" s="13">
        <f t="shared" si="16"/>
        <v>1.7548929997022931E-6</v>
      </c>
      <c r="X64" s="13">
        <f t="shared" si="16"/>
        <v>7.6620061843056965E-8</v>
      </c>
      <c r="Y64" s="13">
        <f t="shared" si="16"/>
        <v>1.7126623201890462E-7</v>
      </c>
      <c r="Z64" s="13">
        <f t="shared" si="16"/>
        <v>6.9566120497622617E-7</v>
      </c>
      <c r="AA64" s="13">
        <f t="shared" si="16"/>
        <v>1.7330704199085774E-6</v>
      </c>
      <c r="AB64" s="13">
        <f t="shared" si="16"/>
        <v>5.0689826000207031E-10</v>
      </c>
      <c r="AC64" s="13">
        <f t="shared" si="16"/>
        <v>1.4057490707901577E-8</v>
      </c>
      <c r="AD64" s="13">
        <f t="shared" si="16"/>
        <v>5.4573510515320782E-6</v>
      </c>
      <c r="AE64" s="13">
        <f t="shared" si="16"/>
        <v>1.7601254697192224E-5</v>
      </c>
      <c r="AF64" s="13">
        <f t="shared" si="16"/>
        <v>4.1009516001891839E-7</v>
      </c>
      <c r="AG64" s="13">
        <f t="shared" si="16"/>
        <v>1.3875445225429373E-5</v>
      </c>
      <c r="AH64" s="13">
        <f t="shared" si="16"/>
        <v>8.0384609889496482E-8</v>
      </c>
      <c r="AI64" s="13">
        <f t="shared" si="16"/>
        <v>2.945573266930007E-6</v>
      </c>
      <c r="AJ64" s="13">
        <f t="shared" si="16"/>
        <v>8.3589659993660207E-6</v>
      </c>
      <c r="AK64" s="13">
        <f t="shared" si="16"/>
        <v>3.2060740796149698E-7</v>
      </c>
      <c r="AL64" s="13">
        <f t="shared" si="16"/>
        <v>3.0445818752864618E-7</v>
      </c>
      <c r="AM64" s="13">
        <f t="shared" si="16"/>
        <v>1.0397798682753247E-6</v>
      </c>
      <c r="AN64" s="16">
        <f t="shared" si="16"/>
        <v>1.7204562597488551E-5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8.1858063123840859E-6</v>
      </c>
      <c r="E65" s="13">
        <f t="shared" si="17"/>
        <v>4.2401298456605848E-7</v>
      </c>
      <c r="F65" s="13">
        <f t="shared" si="17"/>
        <v>3.5349850743168304E-6</v>
      </c>
      <c r="G65" s="13">
        <f t="shared" si="17"/>
        <v>1.6107045510447665E-7</v>
      </c>
      <c r="H65" s="13">
        <f t="shared" si="17"/>
        <v>7.0107931613217609E-7</v>
      </c>
      <c r="I65" s="13">
        <f t="shared" si="17"/>
        <v>1.1318187396945373E-5</v>
      </c>
      <c r="J65" s="13">
        <f t="shared" si="17"/>
        <v>2.2556416492044914E-6</v>
      </c>
      <c r="K65" s="13">
        <f t="shared" si="17"/>
        <v>1.2864680026031217E-5</v>
      </c>
      <c r="L65" s="13">
        <f t="shared" si="17"/>
        <v>3.4097221607541076E-6</v>
      </c>
      <c r="M65" s="14">
        <f t="shared" si="17"/>
        <v>4.9066056086078053E-3</v>
      </c>
      <c r="N65" s="13">
        <f t="shared" si="17"/>
        <v>1.9770377289259145E-6</v>
      </c>
      <c r="O65" s="13">
        <f t="shared" si="17"/>
        <v>4.2991754662722271E-6</v>
      </c>
      <c r="P65" s="13">
        <f t="shared" si="17"/>
        <v>6.2487097452573677E-6</v>
      </c>
      <c r="Q65" s="13">
        <f t="shared" si="17"/>
        <v>6.7001300441992871E-6</v>
      </c>
      <c r="R65" s="13">
        <f t="shared" si="17"/>
        <v>2.0400328622160496E-8</v>
      </c>
      <c r="S65" s="13">
        <f t="shared" si="17"/>
        <v>3.4050757228992678E-6</v>
      </c>
      <c r="T65" s="13">
        <f t="shared" si="17"/>
        <v>7.2873193083175948E-6</v>
      </c>
      <c r="U65" s="13">
        <f t="shared" si="17"/>
        <v>2.9233694799334002E-7</v>
      </c>
      <c r="V65" s="13">
        <f t="shared" si="17"/>
        <v>7.7289367270851496E-7</v>
      </c>
      <c r="W65" s="13">
        <f t="shared" si="17"/>
        <v>1.8436963529378623E-5</v>
      </c>
      <c r="X65" s="13">
        <f t="shared" si="17"/>
        <v>1.7870267000826334E-6</v>
      </c>
      <c r="Y65" s="13">
        <f t="shared" si="17"/>
        <v>2.1865651265560674E-5</v>
      </c>
      <c r="Z65" s="13">
        <f t="shared" si="17"/>
        <v>1.2584031337153403E-7</v>
      </c>
      <c r="AA65" s="13">
        <f t="shared" si="17"/>
        <v>2.8572840604712547E-7</v>
      </c>
      <c r="AB65" s="13">
        <f t="shared" si="17"/>
        <v>1.9569783909719866E-6</v>
      </c>
      <c r="AC65" s="13">
        <f t="shared" si="17"/>
        <v>8.3838375713033235E-6</v>
      </c>
      <c r="AD65" s="13">
        <f t="shared" si="17"/>
        <v>4.3210480868268313E-7</v>
      </c>
      <c r="AE65" s="13">
        <f t="shared" si="17"/>
        <v>2.2431211787351561E-5</v>
      </c>
      <c r="AF65" s="13">
        <f t="shared" si="17"/>
        <v>3.6258577896750873E-6</v>
      </c>
      <c r="AG65" s="13">
        <f t="shared" si="17"/>
        <v>1.8897123425299925E-6</v>
      </c>
      <c r="AH65" s="13">
        <f t="shared" si="17"/>
        <v>1.9778232906814151E-5</v>
      </c>
      <c r="AI65" s="13">
        <f t="shared" si="17"/>
        <v>1.2684663839105709E-5</v>
      </c>
      <c r="AJ65" s="13">
        <f t="shared" si="17"/>
        <v>1.3261171858509756E-5</v>
      </c>
      <c r="AK65" s="13">
        <f t="shared" si="17"/>
        <v>5.6750158811052246E-7</v>
      </c>
      <c r="AL65" s="13">
        <f t="shared" si="17"/>
        <v>6.5495073095196622E-7</v>
      </c>
      <c r="AM65" s="13">
        <f t="shared" si="17"/>
        <v>4.9266680562197982E-6</v>
      </c>
      <c r="AN65" s="16">
        <f t="shared" si="17"/>
        <v>3.9332568756409098E-7</v>
      </c>
    </row>
    <row r="66" spans="1:40" ht="24">
      <c r="A66" s="10" t="s">
        <v>59</v>
      </c>
      <c r="B66" s="11" t="s">
        <v>41</v>
      </c>
      <c r="C66" s="17"/>
      <c r="D66" s="13">
        <f t="shared" ref="D66:AN66" si="18">$C23^2*D23^2</f>
        <v>7.7600432715775361E-6</v>
      </c>
      <c r="E66" s="13">
        <f t="shared" si="18"/>
        <v>3.816166311135398E-9</v>
      </c>
      <c r="F66" s="13">
        <f t="shared" si="18"/>
        <v>5.42434438906865E-7</v>
      </c>
      <c r="G66" s="13">
        <f t="shared" si="18"/>
        <v>2.0663278987779813E-6</v>
      </c>
      <c r="H66" s="13">
        <f t="shared" si="18"/>
        <v>1.6877432797201091E-5</v>
      </c>
      <c r="I66" s="13">
        <f t="shared" si="18"/>
        <v>4.92240183565383E-8</v>
      </c>
      <c r="J66" s="13">
        <f t="shared" si="18"/>
        <v>7.1967752229606001E-6</v>
      </c>
      <c r="K66" s="13">
        <f t="shared" si="18"/>
        <v>5.6050661273149933E-6</v>
      </c>
      <c r="L66" s="13">
        <f t="shared" si="18"/>
        <v>1.0297123843793378E-5</v>
      </c>
      <c r="M66" s="13">
        <f t="shared" si="18"/>
        <v>1.8220099205616115E-5</v>
      </c>
      <c r="N66" s="13">
        <f t="shared" si="18"/>
        <v>6.6412450352198593E-6</v>
      </c>
      <c r="O66" s="13">
        <f t="shared" si="18"/>
        <v>7.3644907486055512E-8</v>
      </c>
      <c r="P66" s="13">
        <f t="shared" si="18"/>
        <v>7.0495140619643725E-6</v>
      </c>
      <c r="Q66" s="13">
        <f t="shared" si="18"/>
        <v>1.3721701977851942E-5</v>
      </c>
      <c r="R66" s="13">
        <f t="shared" si="18"/>
        <v>1.606832878612397E-5</v>
      </c>
      <c r="S66" s="13">
        <f t="shared" si="18"/>
        <v>4.7184963431090559E-7</v>
      </c>
      <c r="T66" s="13">
        <f t="shared" si="18"/>
        <v>1.7152639913239753E-6</v>
      </c>
      <c r="U66" s="13">
        <f t="shared" si="18"/>
        <v>5.589053088650903E-6</v>
      </c>
      <c r="V66" s="13">
        <f t="shared" si="18"/>
        <v>8.2760432045781513E-6</v>
      </c>
      <c r="W66" s="13">
        <f t="shared" si="18"/>
        <v>2.390463478019162E-5</v>
      </c>
      <c r="X66" s="13">
        <f t="shared" si="18"/>
        <v>7.5352588037902888E-6</v>
      </c>
      <c r="Y66" s="13">
        <f t="shared" si="18"/>
        <v>1.7679666313033623E-5</v>
      </c>
      <c r="Z66" s="13">
        <f t="shared" si="18"/>
        <v>5.502855181170693E-10</v>
      </c>
      <c r="AA66" s="13">
        <f t="shared" si="18"/>
        <v>1.4032795296457452E-6</v>
      </c>
      <c r="AB66" s="13">
        <f t="shared" si="18"/>
        <v>5.570228028148197E-7</v>
      </c>
      <c r="AC66" s="14">
        <f t="shared" si="18"/>
        <v>1.0610030024999998E-2</v>
      </c>
      <c r="AD66" s="13">
        <f t="shared" si="18"/>
        <v>3.4875579406708349E-5</v>
      </c>
      <c r="AE66" s="13">
        <f t="shared" si="18"/>
        <v>2.852029486778301E-5</v>
      </c>
      <c r="AF66" s="14">
        <f t="shared" si="18"/>
        <v>1.058841E-4</v>
      </c>
      <c r="AG66" s="13">
        <f t="shared" si="18"/>
        <v>2.1326771218260488E-6</v>
      </c>
      <c r="AH66" s="13">
        <f t="shared" si="18"/>
        <v>1.3347096786994837E-6</v>
      </c>
      <c r="AI66" s="13">
        <f t="shared" si="18"/>
        <v>1.2249581444730253E-5</v>
      </c>
      <c r="AJ66" s="13">
        <f t="shared" si="18"/>
        <v>1.7007011417288246E-5</v>
      </c>
      <c r="AK66" s="13">
        <f t="shared" si="18"/>
        <v>1.1338717327479282E-5</v>
      </c>
      <c r="AL66" s="13">
        <f t="shared" si="18"/>
        <v>1.548446637355624E-9</v>
      </c>
      <c r="AM66" s="13">
        <f t="shared" si="18"/>
        <v>1.9509534024885604E-5</v>
      </c>
      <c r="AN66" s="16">
        <f t="shared" si="18"/>
        <v>8.2900512257287406E-6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6.4410564038895354E-11</v>
      </c>
      <c r="E67" s="13">
        <f t="shared" si="19"/>
        <v>4.2570877342787955E-8</v>
      </c>
      <c r="F67" s="13">
        <f t="shared" si="19"/>
        <v>7.0963774991802895E-8</v>
      </c>
      <c r="G67" s="13">
        <f t="shared" si="19"/>
        <v>1.0137488222174798E-9</v>
      </c>
      <c r="H67" s="13">
        <f t="shared" si="19"/>
        <v>4.1463656185962099E-9</v>
      </c>
      <c r="I67" s="13">
        <f t="shared" si="19"/>
        <v>1.0035104386263879E-8</v>
      </c>
      <c r="J67" s="13">
        <f t="shared" si="19"/>
        <v>2.5689601952603291E-7</v>
      </c>
      <c r="K67" s="13">
        <f t="shared" si="19"/>
        <v>1.6986829103748406E-7</v>
      </c>
      <c r="L67" s="13">
        <f t="shared" si="19"/>
        <v>1.1981619960602202E-6</v>
      </c>
      <c r="M67" s="13">
        <f t="shared" si="19"/>
        <v>8.2821180171763956E-7</v>
      </c>
      <c r="N67" s="13">
        <f t="shared" si="19"/>
        <v>2.525880981057582E-7</v>
      </c>
      <c r="O67" s="13">
        <f t="shared" si="19"/>
        <v>8.1498947188826541E-8</v>
      </c>
      <c r="P67" s="13">
        <f t="shared" si="19"/>
        <v>8.066723591603234E-8</v>
      </c>
      <c r="Q67" s="13">
        <f t="shared" si="19"/>
        <v>1.4814134506730138E-7</v>
      </c>
      <c r="R67" s="13">
        <f t="shared" si="19"/>
        <v>2.6853258582726773E-9</v>
      </c>
      <c r="S67" s="13">
        <f t="shared" si="19"/>
        <v>2.1422870205499256E-8</v>
      </c>
      <c r="T67" s="13">
        <f t="shared" si="19"/>
        <v>1.3471267453199355E-7</v>
      </c>
      <c r="U67" s="13">
        <f t="shared" si="19"/>
        <v>3.3784293895773817E-7</v>
      </c>
      <c r="V67" s="13">
        <f t="shared" si="19"/>
        <v>1.927205919569329E-7</v>
      </c>
      <c r="W67" s="13">
        <f t="shared" si="19"/>
        <v>4.6491782801202133E-11</v>
      </c>
      <c r="X67" s="13">
        <f t="shared" si="19"/>
        <v>2.6903545008525772E-7</v>
      </c>
      <c r="Y67" s="14">
        <f t="shared" si="19"/>
        <v>1.8558290967674761E-4</v>
      </c>
      <c r="Z67" s="13">
        <f t="shared" si="19"/>
        <v>2.9559767046421783E-9</v>
      </c>
      <c r="AA67" s="14">
        <f t="shared" si="19"/>
        <v>1.897767413687231E-6</v>
      </c>
      <c r="AB67" s="13">
        <f t="shared" si="19"/>
        <v>6.6887990473999584E-8</v>
      </c>
      <c r="AC67" s="13">
        <f t="shared" si="19"/>
        <v>3.0731925728998896E-7</v>
      </c>
      <c r="AD67" s="13">
        <f t="shared" si="19"/>
        <v>8.6640853149101768E-9</v>
      </c>
      <c r="AE67" s="13">
        <f t="shared" si="19"/>
        <v>3.3418897891856795E-7</v>
      </c>
      <c r="AF67" s="13">
        <f t="shared" si="19"/>
        <v>4.0733367192297873E-7</v>
      </c>
      <c r="AG67" s="13">
        <f t="shared" si="19"/>
        <v>2.406977799581556E-8</v>
      </c>
      <c r="AH67" s="13">
        <f t="shared" si="19"/>
        <v>2.3486180646776177E-10</v>
      </c>
      <c r="AI67" s="13">
        <f t="shared" si="19"/>
        <v>2.3619421752676267E-7</v>
      </c>
      <c r="AJ67" s="13">
        <f t="shared" si="19"/>
        <v>2.7451643438464357E-9</v>
      </c>
      <c r="AK67" s="13">
        <f t="shared" si="19"/>
        <v>2.2722959501727931E-9</v>
      </c>
      <c r="AL67" s="13">
        <f t="shared" si="19"/>
        <v>3.4814131808492062E-7</v>
      </c>
      <c r="AM67" s="13">
        <f t="shared" si="19"/>
        <v>1.7879561894778781E-7</v>
      </c>
      <c r="AN67" s="16">
        <f t="shared" si="19"/>
        <v>8.1778237274656229E-10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3.4485811106009154E-6</v>
      </c>
      <c r="E68" s="13">
        <f t="shared" si="20"/>
        <v>3.300703149127217E-6</v>
      </c>
      <c r="F68" s="13">
        <f t="shared" si="20"/>
        <v>7.9481077715213593E-7</v>
      </c>
      <c r="G68" s="13">
        <f t="shared" si="20"/>
        <v>7.0433351415060838E-7</v>
      </c>
      <c r="H68" s="13">
        <f t="shared" si="20"/>
        <v>1.730813743712904E-7</v>
      </c>
      <c r="I68" s="13">
        <f t="shared" si="20"/>
        <v>1.4096892772045636E-7</v>
      </c>
      <c r="J68" s="13">
        <f t="shared" si="20"/>
        <v>9.6223137258125639E-10</v>
      </c>
      <c r="K68" s="13">
        <f t="shared" si="20"/>
        <v>3.9629901445115798E-6</v>
      </c>
      <c r="L68" s="13">
        <f t="shared" si="20"/>
        <v>7.3653118689961946E-8</v>
      </c>
      <c r="M68" s="13">
        <f t="shared" si="20"/>
        <v>1.9436830085342059E-7</v>
      </c>
      <c r="N68" s="13">
        <f t="shared" si="20"/>
        <v>6.9350963093644352E-7</v>
      </c>
      <c r="O68" s="13">
        <f t="shared" si="20"/>
        <v>3.307306111709134E-7</v>
      </c>
      <c r="P68" s="14">
        <f t="shared" si="20"/>
        <v>1.1224560676292164E-5</v>
      </c>
      <c r="Q68" s="13">
        <f t="shared" si="20"/>
        <v>1.4475332114188673E-8</v>
      </c>
      <c r="R68" s="13">
        <f t="shared" si="20"/>
        <v>4.6105232489889819E-6</v>
      </c>
      <c r="S68" s="13">
        <f t="shared" si="20"/>
        <v>2.0107179763698634E-6</v>
      </c>
      <c r="T68" s="13">
        <f t="shared" si="20"/>
        <v>1.6938755843905895E-8</v>
      </c>
      <c r="U68" s="13">
        <f t="shared" si="20"/>
        <v>5.6519409287286276E-7</v>
      </c>
      <c r="V68" s="13">
        <f t="shared" si="20"/>
        <v>3.5783220154671986E-7</v>
      </c>
      <c r="W68" s="13">
        <f t="shared" si="20"/>
        <v>2.3511136123796203E-6</v>
      </c>
      <c r="X68" s="13">
        <f t="shared" si="20"/>
        <v>4.700981231952374E-6</v>
      </c>
      <c r="Y68" s="13">
        <f t="shared" si="20"/>
        <v>2.7254729783589573E-6</v>
      </c>
      <c r="Z68" s="13">
        <f t="shared" si="20"/>
        <v>2.0018828272392448E-6</v>
      </c>
      <c r="AA68" s="13">
        <f t="shared" si="20"/>
        <v>1.592140995832729E-6</v>
      </c>
      <c r="AB68" s="13">
        <f t="shared" si="20"/>
        <v>1.4151419971066542E-7</v>
      </c>
      <c r="AC68" s="13">
        <f t="shared" si="20"/>
        <v>1.6797245115776616E-10</v>
      </c>
      <c r="AD68" s="13">
        <f t="shared" si="20"/>
        <v>3.6067606539216624E-8</v>
      </c>
      <c r="AE68" s="13">
        <f t="shared" si="20"/>
        <v>1.4559405252606029E-6</v>
      </c>
      <c r="AF68" s="13">
        <f t="shared" si="20"/>
        <v>5.3054767383843829E-7</v>
      </c>
      <c r="AG68" s="13">
        <f t="shared" si="20"/>
        <v>2.3206711307273258E-6</v>
      </c>
      <c r="AH68" s="13">
        <f t="shared" si="20"/>
        <v>4.9248565629020696E-9</v>
      </c>
      <c r="AI68" s="13">
        <f t="shared" si="20"/>
        <v>3.0296851659268778E-7</v>
      </c>
      <c r="AJ68" s="13">
        <f t="shared" si="20"/>
        <v>1.0304495013181011E-6</v>
      </c>
      <c r="AK68" s="13">
        <f t="shared" si="20"/>
        <v>3.1294974339387634E-8</v>
      </c>
      <c r="AL68" s="14">
        <f t="shared" si="20"/>
        <v>1.4545807408256003E-3</v>
      </c>
      <c r="AM68" s="13">
        <f t="shared" si="20"/>
        <v>4.8738366014338832E-6</v>
      </c>
      <c r="AN68" s="16">
        <f t="shared" si="20"/>
        <v>5.4886920079015607E-6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7.6029725574225015E-7</v>
      </c>
      <c r="E69" s="13">
        <f t="shared" si="21"/>
        <v>9.6101557278397171E-7</v>
      </c>
      <c r="F69" s="13">
        <f t="shared" si="21"/>
        <v>2.7789239133310772E-7</v>
      </c>
      <c r="G69" s="13">
        <f t="shared" si="21"/>
        <v>4.6714859211695008E-7</v>
      </c>
      <c r="H69" s="14">
        <f t="shared" si="21"/>
        <v>7.4791926493748915E-4</v>
      </c>
      <c r="I69" s="13">
        <f t="shared" si="21"/>
        <v>8.9421266424877679E-7</v>
      </c>
      <c r="J69" s="13">
        <f t="shared" si="21"/>
        <v>4.1890168594300289E-7</v>
      </c>
      <c r="K69" s="13">
        <f t="shared" si="21"/>
        <v>4.8041917695482433E-7</v>
      </c>
      <c r="L69" s="13">
        <f t="shared" si="21"/>
        <v>5.5401992060887343E-9</v>
      </c>
      <c r="M69" s="13">
        <f t="shared" si="21"/>
        <v>1.0650362500490459E-7</v>
      </c>
      <c r="N69" s="13">
        <f t="shared" si="21"/>
        <v>1.3031856701126462E-7</v>
      </c>
      <c r="O69" s="13">
        <f t="shared" si="21"/>
        <v>3.6062251221445044E-6</v>
      </c>
      <c r="P69" s="13">
        <f t="shared" si="21"/>
        <v>1.5344214839723191E-9</v>
      </c>
      <c r="Q69" s="13">
        <f t="shared" si="21"/>
        <v>4.8748062643670458E-6</v>
      </c>
      <c r="R69" s="13">
        <f t="shared" si="21"/>
        <v>8.9594573249996115E-7</v>
      </c>
      <c r="S69" s="13">
        <f t="shared" si="21"/>
        <v>3.8956717055366559E-7</v>
      </c>
      <c r="T69" s="13">
        <f t="shared" si="21"/>
        <v>1.2675410246853253E-6</v>
      </c>
      <c r="U69" s="13">
        <f t="shared" si="21"/>
        <v>6.5482316718914006E-7</v>
      </c>
      <c r="V69" s="13">
        <f t="shared" si="21"/>
        <v>1.3699567814817567E-7</v>
      </c>
      <c r="W69" s="13">
        <f t="shared" si="21"/>
        <v>2.2922126506815119E-6</v>
      </c>
      <c r="X69" s="13">
        <f t="shared" si="21"/>
        <v>2.4821882831864634E-6</v>
      </c>
      <c r="Y69" s="13">
        <f t="shared" si="21"/>
        <v>1.6219693073272245E-8</v>
      </c>
      <c r="Z69" s="13">
        <f t="shared" si="21"/>
        <v>3.6538584887246317E-6</v>
      </c>
      <c r="AA69" s="13">
        <f t="shared" si="21"/>
        <v>2.5894095394830088E-6</v>
      </c>
      <c r="AB69" s="13">
        <f t="shared" si="21"/>
        <v>1.6924650265034229E-6</v>
      </c>
      <c r="AC69" s="13">
        <f t="shared" si="21"/>
        <v>1.1716656467240114E-6</v>
      </c>
      <c r="AD69" s="13">
        <f t="shared" si="21"/>
        <v>1.0285434137890726E-6</v>
      </c>
      <c r="AE69" s="13">
        <f t="shared" si="21"/>
        <v>7.6305205013345345E-8</v>
      </c>
      <c r="AF69" s="13">
        <f t="shared" si="21"/>
        <v>1.211649896910359E-6</v>
      </c>
      <c r="AG69" s="13">
        <f t="shared" si="21"/>
        <v>8.9458106751421463E-8</v>
      </c>
      <c r="AH69" s="13">
        <f t="shared" si="21"/>
        <v>2.9680232421742386E-8</v>
      </c>
      <c r="AI69" s="13">
        <f t="shared" si="21"/>
        <v>1.4502450115708489E-7</v>
      </c>
      <c r="AJ69" s="13">
        <f t="shared" si="21"/>
        <v>8.5621206246010227E-9</v>
      </c>
      <c r="AK69" s="13">
        <f t="shared" si="21"/>
        <v>6.6673993768200672E-7</v>
      </c>
      <c r="AL69" s="13">
        <f t="shared" si="21"/>
        <v>8.8501019781753993E-8</v>
      </c>
      <c r="AM69" s="13">
        <f t="shared" si="21"/>
        <v>1.5201422137774864E-6</v>
      </c>
      <c r="AN69" s="16">
        <f t="shared" si="21"/>
        <v>3.9818478281491825E-8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7.3717221401948611E-7</v>
      </c>
      <c r="E70" s="13">
        <f t="shared" si="22"/>
        <v>3.0391246833795289E-7</v>
      </c>
      <c r="F70" s="13">
        <f t="shared" si="22"/>
        <v>3.596810575217904E-8</v>
      </c>
      <c r="G70" s="13">
        <f t="shared" si="22"/>
        <v>2.5351022318498084E-7</v>
      </c>
      <c r="H70" s="13">
        <f t="shared" si="22"/>
        <v>5.6943279264811303E-7</v>
      </c>
      <c r="I70" s="13">
        <f t="shared" si="22"/>
        <v>1.0284175426554195E-7</v>
      </c>
      <c r="J70" s="13">
        <f t="shared" si="22"/>
        <v>1.1842475020240379E-7</v>
      </c>
      <c r="K70" s="13">
        <f t="shared" si="22"/>
        <v>9.2275978020032526E-8</v>
      </c>
      <c r="L70" s="13">
        <f t="shared" si="22"/>
        <v>1.3118078215713868E-6</v>
      </c>
      <c r="M70" s="13">
        <f t="shared" si="22"/>
        <v>6.9356760410683132E-7</v>
      </c>
      <c r="N70" s="13">
        <f t="shared" si="22"/>
        <v>2.4135201666133504E-7</v>
      </c>
      <c r="O70" s="13">
        <f t="shared" si="22"/>
        <v>1.2188995885623066E-7</v>
      </c>
      <c r="P70" s="13">
        <f t="shared" si="22"/>
        <v>2.2879673958750466E-7</v>
      </c>
      <c r="Q70" s="13">
        <f t="shared" si="22"/>
        <v>4.1331725633353611E-7</v>
      </c>
      <c r="R70" s="13">
        <f t="shared" si="22"/>
        <v>2.243927785945031E-7</v>
      </c>
      <c r="S70" s="13">
        <f t="shared" si="22"/>
        <v>1.0044063069097507E-6</v>
      </c>
      <c r="T70" s="13">
        <f t="shared" si="22"/>
        <v>4.9495862188095541E-7</v>
      </c>
      <c r="U70" s="13">
        <f t="shared" si="22"/>
        <v>1.8178887039093271E-8</v>
      </c>
      <c r="V70" s="13">
        <f t="shared" si="22"/>
        <v>1.7956431052926861E-8</v>
      </c>
      <c r="W70" s="14">
        <f t="shared" si="22"/>
        <v>1.8661272391903803E-4</v>
      </c>
      <c r="X70" s="13">
        <f t="shared" si="22"/>
        <v>2.4767774291530552E-7</v>
      </c>
      <c r="Y70" s="13">
        <f t="shared" si="22"/>
        <v>4.253886041203974E-11</v>
      </c>
      <c r="Z70" s="13">
        <f t="shared" si="22"/>
        <v>1.0731029958890431E-7</v>
      </c>
      <c r="AA70" s="13">
        <f t="shared" si="22"/>
        <v>3.0733161818913203E-8</v>
      </c>
      <c r="AB70" s="13">
        <f t="shared" si="22"/>
        <v>3.2376424284020557E-9</v>
      </c>
      <c r="AC70" s="13">
        <f t="shared" si="22"/>
        <v>4.1411331339917819E-7</v>
      </c>
      <c r="AD70" s="13">
        <f t="shared" si="22"/>
        <v>1.0795242998201091E-7</v>
      </c>
      <c r="AE70" s="13">
        <f t="shared" si="22"/>
        <v>2.1241638363717365E-7</v>
      </c>
      <c r="AF70" s="13">
        <f t="shared" si="22"/>
        <v>2.1405632649086905E-7</v>
      </c>
      <c r="AG70" s="13">
        <f t="shared" si="22"/>
        <v>2.8670946333774699E-9</v>
      </c>
      <c r="AH70" s="13">
        <f t="shared" si="22"/>
        <v>8.1506567234315764E-8</v>
      </c>
      <c r="AI70" s="13">
        <f t="shared" si="22"/>
        <v>1.098325366317911E-7</v>
      </c>
      <c r="AJ70" s="13">
        <f t="shared" si="22"/>
        <v>3.4238041490435883E-8</v>
      </c>
      <c r="AK70" s="13">
        <f t="shared" si="22"/>
        <v>5.1923937477494421E-8</v>
      </c>
      <c r="AL70" s="13">
        <f t="shared" si="22"/>
        <v>2.9817304907143905E-7</v>
      </c>
      <c r="AM70" s="13">
        <f t="shared" si="22"/>
        <v>1.1075984821606066E-8</v>
      </c>
      <c r="AN70" s="16">
        <f t="shared" si="22"/>
        <v>3.6342670859622461E-8</v>
      </c>
    </row>
    <row r="71" spans="1:40" ht="24">
      <c r="A71" s="10" t="s">
        <v>64</v>
      </c>
      <c r="B71" s="11" t="s">
        <v>41</v>
      </c>
      <c r="C71" s="12"/>
      <c r="D71" s="14">
        <f t="shared" ref="D71:AN71" si="23">$C28^2*D28^2</f>
        <v>2.0993684385830882E-5</v>
      </c>
      <c r="E71" s="13">
        <f t="shared" si="23"/>
        <v>1.2656659555613997E-5</v>
      </c>
      <c r="F71" s="13">
        <f t="shared" si="23"/>
        <v>4.8368528440252236E-6</v>
      </c>
      <c r="G71" s="13">
        <f t="shared" si="23"/>
        <v>1.3053522615341572E-7</v>
      </c>
      <c r="H71" s="13">
        <f t="shared" si="23"/>
        <v>1.2817422848047139E-5</v>
      </c>
      <c r="I71" s="13">
        <f t="shared" si="23"/>
        <v>5.7685285650696628E-7</v>
      </c>
      <c r="J71" s="13">
        <f t="shared" si="23"/>
        <v>9.7055230812687026E-10</v>
      </c>
      <c r="K71" s="13">
        <f t="shared" si="23"/>
        <v>4.4666953435934109E-8</v>
      </c>
      <c r="L71" s="13">
        <f t="shared" si="23"/>
        <v>1.5699579271857119E-6</v>
      </c>
      <c r="M71" s="13">
        <f t="shared" si="23"/>
        <v>6.7495248587490137E-8</v>
      </c>
      <c r="N71" s="13">
        <f t="shared" si="23"/>
        <v>3.0457273363762077E-7</v>
      </c>
      <c r="O71" s="13">
        <f t="shared" si="23"/>
        <v>2.7925964350327273E-7</v>
      </c>
      <c r="P71" s="13">
        <f t="shared" si="23"/>
        <v>7.4221806303464806E-6</v>
      </c>
      <c r="Q71" s="13">
        <f t="shared" si="23"/>
        <v>1.5426507097300305E-6</v>
      </c>
      <c r="R71" s="13">
        <f t="shared" si="23"/>
        <v>2.0280385793040464E-8</v>
      </c>
      <c r="S71" s="13">
        <f t="shared" si="23"/>
        <v>6.7971833290013848E-6</v>
      </c>
      <c r="T71" s="13">
        <f t="shared" si="23"/>
        <v>2.3399637469672566E-6</v>
      </c>
      <c r="U71" s="13">
        <f t="shared" si="23"/>
        <v>3.0235462594783754E-10</v>
      </c>
      <c r="V71" s="13">
        <f t="shared" si="23"/>
        <v>1.536007017466403E-7</v>
      </c>
      <c r="W71" s="13">
        <f t="shared" si="23"/>
        <v>1.5182327463319534E-6</v>
      </c>
      <c r="X71" s="13">
        <f t="shared" si="23"/>
        <v>1.1134285707949464E-8</v>
      </c>
      <c r="Y71" s="13">
        <f t="shared" si="23"/>
        <v>4.1944595241442489E-8</v>
      </c>
      <c r="Z71" s="14">
        <f t="shared" si="23"/>
        <v>2.6421033026182111E-3</v>
      </c>
      <c r="AA71" s="13">
        <f t="shared" si="23"/>
        <v>2.288366556621301E-6</v>
      </c>
      <c r="AB71" s="13">
        <f t="shared" si="23"/>
        <v>7.0423737541506861E-8</v>
      </c>
      <c r="AC71" s="13">
        <f t="shared" si="23"/>
        <v>9.8052441667239897E-11</v>
      </c>
      <c r="AD71" s="13">
        <f t="shared" si="23"/>
        <v>2.7060182886109817E-6</v>
      </c>
      <c r="AE71" s="13">
        <f t="shared" si="23"/>
        <v>1.188054806523131E-5</v>
      </c>
      <c r="AF71" s="13">
        <f t="shared" si="23"/>
        <v>9.9233042246591221E-7</v>
      </c>
      <c r="AG71" s="13">
        <f t="shared" si="23"/>
        <v>6.7488756291515167E-6</v>
      </c>
      <c r="AH71" s="13">
        <f t="shared" si="23"/>
        <v>9.8336662442099044E-6</v>
      </c>
      <c r="AI71" s="13">
        <f t="shared" si="23"/>
        <v>3.3982488213009016E-8</v>
      </c>
      <c r="AJ71" s="13">
        <f t="shared" si="23"/>
        <v>4.5038180202032808E-6</v>
      </c>
      <c r="AK71" s="13">
        <f t="shared" si="23"/>
        <v>4.1176402989877907E-8</v>
      </c>
      <c r="AL71" s="13">
        <f t="shared" si="23"/>
        <v>3.5863768111383238E-6</v>
      </c>
      <c r="AM71" s="13">
        <f t="shared" si="23"/>
        <v>1.9661204837801313E-6</v>
      </c>
      <c r="AN71" s="16">
        <f t="shared" si="23"/>
        <v>1.2582045787046996E-5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1.9298610572597138E-5</v>
      </c>
      <c r="E72" s="13">
        <f t="shared" si="24"/>
        <v>3.0340732198537667E-6</v>
      </c>
      <c r="F72" s="13">
        <f t="shared" si="24"/>
        <v>1.0694810817661237E-5</v>
      </c>
      <c r="G72" s="13">
        <f t="shared" si="24"/>
        <v>9.7653788745764152E-6</v>
      </c>
      <c r="H72" s="13">
        <f t="shared" si="24"/>
        <v>1.8871930918569562E-5</v>
      </c>
      <c r="I72" s="13">
        <f t="shared" si="24"/>
        <v>1.3598864346653661E-7</v>
      </c>
      <c r="J72" s="13">
        <f t="shared" si="24"/>
        <v>3.8180541733291439E-6</v>
      </c>
      <c r="K72" s="13">
        <f t="shared" si="24"/>
        <v>2.195033610110049E-6</v>
      </c>
      <c r="L72" s="13">
        <f t="shared" si="24"/>
        <v>2.0385235005763282E-5</v>
      </c>
      <c r="M72" s="13">
        <f t="shared" si="24"/>
        <v>2.0559383675244841E-6</v>
      </c>
      <c r="N72" s="13">
        <f t="shared" si="24"/>
        <v>1.2301980964261057E-5</v>
      </c>
      <c r="O72" s="13">
        <f t="shared" si="24"/>
        <v>5.6271538166134486E-6</v>
      </c>
      <c r="P72" s="13">
        <f t="shared" si="24"/>
        <v>1.8999340577407624E-5</v>
      </c>
      <c r="Q72" s="13">
        <f t="shared" si="24"/>
        <v>5.4283721265714079E-6</v>
      </c>
      <c r="R72" s="13">
        <f t="shared" si="24"/>
        <v>1.3154308197603953E-6</v>
      </c>
      <c r="S72" s="13">
        <f t="shared" si="24"/>
        <v>7.9148271362444802E-6</v>
      </c>
      <c r="T72" s="13">
        <f t="shared" si="24"/>
        <v>2.4570087762796301E-6</v>
      </c>
      <c r="U72" s="13">
        <f t="shared" si="24"/>
        <v>1.0091944266536867E-5</v>
      </c>
      <c r="V72" s="13">
        <f t="shared" si="24"/>
        <v>1.5016615585123411E-6</v>
      </c>
      <c r="W72" s="13">
        <f t="shared" si="24"/>
        <v>7.5701236251220898E-6</v>
      </c>
      <c r="X72" s="14">
        <f t="shared" si="24"/>
        <v>5.6923404955926413E-3</v>
      </c>
      <c r="Y72" s="13">
        <f t="shared" si="24"/>
        <v>8.1593233692108904E-6</v>
      </c>
      <c r="Z72" s="13">
        <f t="shared" si="24"/>
        <v>2.3011250316056405E-8</v>
      </c>
      <c r="AA72" s="13">
        <f t="shared" si="24"/>
        <v>1.1739454675701326E-6</v>
      </c>
      <c r="AB72" s="13">
        <f t="shared" si="24"/>
        <v>7.7050326909463684E-7</v>
      </c>
      <c r="AC72" s="13">
        <f t="shared" si="24"/>
        <v>3.9931302562592078E-6</v>
      </c>
      <c r="AD72" s="13">
        <f t="shared" si="24"/>
        <v>2.3432047154310484E-5</v>
      </c>
      <c r="AE72" s="13">
        <f t="shared" si="24"/>
        <v>2.0560187705522817E-5</v>
      </c>
      <c r="AF72" s="13">
        <f t="shared" si="24"/>
        <v>6.7842151085644747E-9</v>
      </c>
      <c r="AG72" s="13">
        <f t="shared" si="24"/>
        <v>1.5917132283386839E-6</v>
      </c>
      <c r="AH72" s="13">
        <f t="shared" si="24"/>
        <v>7.9260448867754116E-6</v>
      </c>
      <c r="AI72" s="13">
        <f t="shared" si="24"/>
        <v>7.1304827856156188E-6</v>
      </c>
      <c r="AJ72" s="13">
        <f t="shared" si="24"/>
        <v>1.1372928240080488E-6</v>
      </c>
      <c r="AK72" s="13">
        <f t="shared" si="24"/>
        <v>1.1508876929214335E-6</v>
      </c>
      <c r="AL72" s="13">
        <f t="shared" si="24"/>
        <v>1.8230861262490105E-5</v>
      </c>
      <c r="AM72" s="13">
        <f t="shared" si="24"/>
        <v>4.2370702979516769E-7</v>
      </c>
      <c r="AN72" s="16">
        <f t="shared" si="24"/>
        <v>8.9873179259387311E-6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9.8077403546620938E-8</v>
      </c>
      <c r="E73" s="13">
        <f t="shared" si="25"/>
        <v>4.1388032189164961E-6</v>
      </c>
      <c r="F73" s="13">
        <f t="shared" si="25"/>
        <v>5.4027911644371959E-6</v>
      </c>
      <c r="G73" s="13">
        <f t="shared" si="25"/>
        <v>4.0171812769487392E-7</v>
      </c>
      <c r="H73" s="13">
        <f t="shared" si="25"/>
        <v>3.5887319864035272E-6</v>
      </c>
      <c r="I73" s="13">
        <f t="shared" si="25"/>
        <v>5.6570521335643559E-7</v>
      </c>
      <c r="J73" s="13">
        <f t="shared" si="25"/>
        <v>1.6931726007564237E-8</v>
      </c>
      <c r="K73" s="13">
        <f t="shared" si="25"/>
        <v>1.896122101749067E-6</v>
      </c>
      <c r="L73" s="13">
        <f t="shared" si="25"/>
        <v>7.2336948308587567E-8</v>
      </c>
      <c r="M73" s="13">
        <f t="shared" si="25"/>
        <v>5.9523389470080672E-8</v>
      </c>
      <c r="N73" s="13">
        <f t="shared" si="25"/>
        <v>1.1706582859818732E-7</v>
      </c>
      <c r="O73" s="13">
        <f t="shared" si="25"/>
        <v>2.2152142817450121E-7</v>
      </c>
      <c r="P73" s="13">
        <f t="shared" si="25"/>
        <v>1.1525835430348534E-6</v>
      </c>
      <c r="Q73" s="13">
        <f t="shared" si="25"/>
        <v>9.8262860655780921E-8</v>
      </c>
      <c r="R73" s="13">
        <f t="shared" si="25"/>
        <v>1.3791581501901698E-6</v>
      </c>
      <c r="S73" s="13">
        <f t="shared" si="25"/>
        <v>7.3522496049739022E-7</v>
      </c>
      <c r="T73" s="13">
        <f t="shared" si="25"/>
        <v>2.8730652807963899E-7</v>
      </c>
      <c r="U73" s="13">
        <f t="shared" si="25"/>
        <v>3.8205015228891932E-7</v>
      </c>
      <c r="V73" s="13">
        <f t="shared" si="25"/>
        <v>3.2894157358606164E-7</v>
      </c>
      <c r="W73" s="13">
        <f t="shared" si="25"/>
        <v>1.7187595549694072E-7</v>
      </c>
      <c r="X73" s="13">
        <f t="shared" si="25"/>
        <v>2.1492501493673106E-7</v>
      </c>
      <c r="Y73" s="14">
        <f t="shared" si="25"/>
        <v>1.0337106755843421E-5</v>
      </c>
      <c r="Z73" s="13">
        <f t="shared" si="25"/>
        <v>9.0441715442789738E-7</v>
      </c>
      <c r="AA73" s="14">
        <f t="shared" si="25"/>
        <v>1.0316021382941818E-3</v>
      </c>
      <c r="AB73" s="13">
        <f t="shared" si="25"/>
        <v>1.6404670377312973E-6</v>
      </c>
      <c r="AC73" s="13">
        <f t="shared" si="25"/>
        <v>1.3340922670463104E-7</v>
      </c>
      <c r="AD73" s="13">
        <f t="shared" si="25"/>
        <v>2.2732684508363265E-8</v>
      </c>
      <c r="AE73" s="13">
        <f t="shared" si="25"/>
        <v>2.2747588234667656E-6</v>
      </c>
      <c r="AF73" s="13">
        <f t="shared" si="25"/>
        <v>3.3514939651806326E-7</v>
      </c>
      <c r="AG73" s="13">
        <f t="shared" si="25"/>
        <v>2.9160109414760769E-6</v>
      </c>
      <c r="AH73" s="13">
        <f t="shared" si="25"/>
        <v>1.9906418706689766E-7</v>
      </c>
      <c r="AI73" s="13">
        <f t="shared" si="25"/>
        <v>1.4177380285488628E-6</v>
      </c>
      <c r="AJ73" s="13">
        <f t="shared" si="25"/>
        <v>3.1911419413544446E-7</v>
      </c>
      <c r="AK73" s="13">
        <f t="shared" si="25"/>
        <v>5.731175481150098E-7</v>
      </c>
      <c r="AL73" s="13">
        <f t="shared" si="25"/>
        <v>1.127220189165397E-6</v>
      </c>
      <c r="AM73" s="13">
        <f t="shared" si="25"/>
        <v>4.7046365150521016E-7</v>
      </c>
      <c r="AN73" s="16">
        <f t="shared" si="25"/>
        <v>6.8355718048958483E-7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2.8849936991146894E-8</v>
      </c>
      <c r="E74" s="13">
        <f t="shared" si="26"/>
        <v>2.6847092508637109E-7</v>
      </c>
      <c r="F74" s="13">
        <f t="shared" si="26"/>
        <v>1.2379762347416364E-8</v>
      </c>
      <c r="G74" s="13">
        <f t="shared" si="26"/>
        <v>1.3286353151659712E-7</v>
      </c>
      <c r="H74" s="13">
        <f t="shared" si="26"/>
        <v>9.0525619141338151E-10</v>
      </c>
      <c r="I74" s="13">
        <f t="shared" si="26"/>
        <v>2.1007603756003006E-7</v>
      </c>
      <c r="J74" s="13">
        <f t="shared" si="26"/>
        <v>5.2616572799902472E-10</v>
      </c>
      <c r="K74" s="13">
        <f t="shared" si="26"/>
        <v>2.6646921631965437E-8</v>
      </c>
      <c r="L74" s="13">
        <f t="shared" si="26"/>
        <v>1.3438376687407087E-6</v>
      </c>
      <c r="M74" s="13">
        <f t="shared" si="26"/>
        <v>5.5876609237821004E-7</v>
      </c>
      <c r="N74" s="13">
        <f t="shared" si="26"/>
        <v>7.8592303561076251E-7</v>
      </c>
      <c r="O74" s="13">
        <f t="shared" si="26"/>
        <v>2.4378476458104517E-9</v>
      </c>
      <c r="P74" s="14">
        <f t="shared" si="26"/>
        <v>4.406292653864344E-4</v>
      </c>
      <c r="Q74" s="13">
        <f t="shared" si="26"/>
        <v>2.069090044948799E-7</v>
      </c>
      <c r="R74" s="13">
        <f t="shared" si="26"/>
        <v>7.4784763691153505E-8</v>
      </c>
      <c r="S74" s="13">
        <f t="shared" si="26"/>
        <v>1.4669192914197308E-7</v>
      </c>
      <c r="T74" s="13">
        <f t="shared" si="26"/>
        <v>3.7827059918613699E-7</v>
      </c>
      <c r="U74" s="13">
        <f t="shared" si="26"/>
        <v>9.6094584566919113E-7</v>
      </c>
      <c r="V74" s="13">
        <f t="shared" si="26"/>
        <v>1.333660535361028E-6</v>
      </c>
      <c r="W74" s="13">
        <f t="shared" si="26"/>
        <v>5.4434834748592804E-7</v>
      </c>
      <c r="X74" s="13">
        <f t="shared" si="26"/>
        <v>1.4777984002688717E-6</v>
      </c>
      <c r="Y74" s="13">
        <f t="shared" si="26"/>
        <v>1.9008551911295687E-7</v>
      </c>
      <c r="Z74" s="13">
        <f t="shared" si="26"/>
        <v>1.2510551001576465E-6</v>
      </c>
      <c r="AA74" s="13">
        <f t="shared" si="26"/>
        <v>4.9113071543427028E-7</v>
      </c>
      <c r="AB74" s="13">
        <f t="shared" si="26"/>
        <v>1.9214401741129389E-6</v>
      </c>
      <c r="AC74" s="13">
        <f t="shared" si="26"/>
        <v>2.8868956330271939E-7</v>
      </c>
      <c r="AD74" s="13">
        <f t="shared" si="26"/>
        <v>4.749720737161604E-7</v>
      </c>
      <c r="AE74" s="13">
        <f t="shared" si="26"/>
        <v>1.2494134957394058E-7</v>
      </c>
      <c r="AF74" s="13">
        <f t="shared" si="26"/>
        <v>1.0264296590131215E-6</v>
      </c>
      <c r="AG74" s="13">
        <f t="shared" si="26"/>
        <v>1.9976441781172892E-7</v>
      </c>
      <c r="AH74" s="13">
        <f t="shared" si="26"/>
        <v>1.1659536233598124E-8</v>
      </c>
      <c r="AI74" s="13">
        <f t="shared" si="26"/>
        <v>5.1684145492654285E-8</v>
      </c>
      <c r="AJ74" s="13">
        <f t="shared" si="26"/>
        <v>1.5871009341679547E-7</v>
      </c>
      <c r="AK74" s="13">
        <f t="shared" si="26"/>
        <v>9.7669493703426276E-7</v>
      </c>
      <c r="AL74" s="14">
        <f t="shared" si="26"/>
        <v>3.3215883319025265E-6</v>
      </c>
      <c r="AM74" s="13">
        <f t="shared" si="26"/>
        <v>1.3936694971846262E-7</v>
      </c>
      <c r="AN74" s="16">
        <f t="shared" si="26"/>
        <v>7.8721925452356438E-8</v>
      </c>
    </row>
    <row r="75" spans="1:40" ht="24">
      <c r="A75" s="10" t="s">
        <v>68</v>
      </c>
      <c r="B75" s="11" t="s">
        <v>41</v>
      </c>
      <c r="C75" s="12"/>
      <c r="D75" s="13">
        <f t="shared" ref="D75:AN75" si="27">$C32^2*D32^2</f>
        <v>1.8658245002659174E-7</v>
      </c>
      <c r="E75" s="13">
        <f t="shared" si="27"/>
        <v>7.0885476345779422E-7</v>
      </c>
      <c r="F75" s="13">
        <f t="shared" si="27"/>
        <v>4.4138778720374579E-6</v>
      </c>
      <c r="G75" s="13">
        <f t="shared" si="27"/>
        <v>3.9390497098621064E-6</v>
      </c>
      <c r="H75" s="13">
        <f t="shared" si="27"/>
        <v>3.4079079686185735E-6</v>
      </c>
      <c r="I75" s="13">
        <f t="shared" si="27"/>
        <v>4.2481078167770812E-6</v>
      </c>
      <c r="J75" s="13">
        <f t="shared" si="27"/>
        <v>2.2714094573423719E-6</v>
      </c>
      <c r="K75" s="13">
        <f t="shared" si="27"/>
        <v>5.8529631634410625E-8</v>
      </c>
      <c r="L75" s="13">
        <f t="shared" si="27"/>
        <v>9.6415158070006389E-6</v>
      </c>
      <c r="M75" s="13">
        <f t="shared" si="27"/>
        <v>2.1714371741801731E-7</v>
      </c>
      <c r="N75" s="13">
        <f t="shared" si="27"/>
        <v>1.2410527598337924E-5</v>
      </c>
      <c r="O75" s="13">
        <f t="shared" si="27"/>
        <v>1.7720829689812486E-5</v>
      </c>
      <c r="P75" s="13">
        <f t="shared" si="27"/>
        <v>2.6610045782743276E-6</v>
      </c>
      <c r="Q75" s="13">
        <f t="shared" si="27"/>
        <v>8.0796640173797645E-8</v>
      </c>
      <c r="R75" s="13">
        <f t="shared" si="27"/>
        <v>1.3696040765614519E-6</v>
      </c>
      <c r="S75" s="13">
        <f t="shared" si="27"/>
        <v>7.785481427414958E-7</v>
      </c>
      <c r="T75" s="13">
        <f t="shared" si="27"/>
        <v>3.0312445354990251E-7</v>
      </c>
      <c r="U75" s="13">
        <f t="shared" si="27"/>
        <v>2.4380300821593539E-6</v>
      </c>
      <c r="V75" s="13">
        <f t="shared" si="27"/>
        <v>1.0687679790771499E-6</v>
      </c>
      <c r="W75" s="13">
        <f t="shared" si="27"/>
        <v>1.4385007394959891E-6</v>
      </c>
      <c r="X75" s="13">
        <f t="shared" si="27"/>
        <v>1.0214278892689932E-5</v>
      </c>
      <c r="Y75" s="13">
        <f t="shared" si="27"/>
        <v>1.144958869905625E-7</v>
      </c>
      <c r="Z75" s="13">
        <f t="shared" si="27"/>
        <v>2.5507249606771367E-6</v>
      </c>
      <c r="AA75" s="13">
        <f t="shared" si="27"/>
        <v>5.4789667957158883E-8</v>
      </c>
      <c r="AB75" s="13">
        <f t="shared" si="27"/>
        <v>5.5826144090111713E-6</v>
      </c>
      <c r="AC75" s="13">
        <f t="shared" si="27"/>
        <v>8.0281978602917765E-6</v>
      </c>
      <c r="AD75" s="14">
        <f t="shared" si="27"/>
        <v>2.4752724631529727E-3</v>
      </c>
      <c r="AE75" s="13">
        <f t="shared" si="27"/>
        <v>3.9129448393045524E-6</v>
      </c>
      <c r="AF75" s="13">
        <f t="shared" si="27"/>
        <v>1.336060906424648E-7</v>
      </c>
      <c r="AG75" s="13">
        <f t="shared" si="27"/>
        <v>4.7985245590676994E-8</v>
      </c>
      <c r="AH75" s="13">
        <f t="shared" si="27"/>
        <v>4.0788627835119587E-8</v>
      </c>
      <c r="AI75" s="13">
        <f t="shared" si="27"/>
        <v>3.7073181353965316E-6</v>
      </c>
      <c r="AJ75" s="13">
        <f t="shared" si="27"/>
        <v>6.5111658383219537E-9</v>
      </c>
      <c r="AK75" s="13">
        <f t="shared" si="27"/>
        <v>4.5939346507673385E-6</v>
      </c>
      <c r="AL75" s="13">
        <f t="shared" si="27"/>
        <v>6.1556422468368782E-8</v>
      </c>
      <c r="AM75" s="13">
        <f t="shared" si="27"/>
        <v>1.4489053383219065E-6</v>
      </c>
      <c r="AN75" s="16">
        <f t="shared" si="27"/>
        <v>2.8118150751738121E-6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2.1660599489833043E-9</v>
      </c>
      <c r="E76" s="13">
        <f t="shared" si="28"/>
        <v>1.2468433092790875E-8</v>
      </c>
      <c r="F76" s="13">
        <f t="shared" si="28"/>
        <v>6.3316227934575599E-7</v>
      </c>
      <c r="G76" s="13">
        <f t="shared" si="28"/>
        <v>1.3902824909320121E-8</v>
      </c>
      <c r="H76" s="13">
        <f t="shared" si="28"/>
        <v>2.8662082528199758E-9</v>
      </c>
      <c r="I76" s="13">
        <f t="shared" si="28"/>
        <v>6.5889586337781161E-7</v>
      </c>
      <c r="J76" s="13">
        <f t="shared" si="28"/>
        <v>7.9673465212599096E-8</v>
      </c>
      <c r="K76" s="13">
        <f t="shared" si="28"/>
        <v>3.6992011858826494E-7</v>
      </c>
      <c r="L76" s="13">
        <f t="shared" si="28"/>
        <v>7.5198826730021152E-7</v>
      </c>
      <c r="M76" s="13">
        <f t="shared" si="28"/>
        <v>6.7064297537087784E-7</v>
      </c>
      <c r="N76" s="13">
        <f t="shared" si="28"/>
        <v>5.3943346655324511E-9</v>
      </c>
      <c r="O76" s="13">
        <f t="shared" si="28"/>
        <v>3.5548337701843273E-7</v>
      </c>
      <c r="P76" s="13">
        <f t="shared" si="28"/>
        <v>8.9910764667274948E-8</v>
      </c>
      <c r="Q76" s="13">
        <f t="shared" si="28"/>
        <v>1.5231438906569662E-6</v>
      </c>
      <c r="R76" s="13">
        <f t="shared" si="28"/>
        <v>3.2418437717869248E-7</v>
      </c>
      <c r="S76" s="13">
        <f t="shared" si="28"/>
        <v>7.844059873479083E-8</v>
      </c>
      <c r="T76" s="13">
        <f t="shared" si="28"/>
        <v>1.8924541666556853E-6</v>
      </c>
      <c r="U76" s="13">
        <f t="shared" si="28"/>
        <v>1.4759381186345381E-7</v>
      </c>
      <c r="V76" s="13">
        <f t="shared" si="28"/>
        <v>3.1032413584255415E-9</v>
      </c>
      <c r="W76" s="13">
        <f t="shared" si="28"/>
        <v>4.6206257776737401E-8</v>
      </c>
      <c r="X76" s="13">
        <f t="shared" si="28"/>
        <v>4.9981104191561473E-8</v>
      </c>
      <c r="Y76" s="13">
        <f t="shared" si="28"/>
        <v>3.7262872467125596E-9</v>
      </c>
      <c r="Z76" s="13">
        <f t="shared" si="28"/>
        <v>4.3030942702669719E-7</v>
      </c>
      <c r="AA76" s="13">
        <f t="shared" si="28"/>
        <v>7.7390274317297928E-8</v>
      </c>
      <c r="AB76" s="13">
        <f t="shared" si="28"/>
        <v>2.9398956619376258E-9</v>
      </c>
      <c r="AC76" s="13">
        <f t="shared" si="28"/>
        <v>3.954723350231919E-7</v>
      </c>
      <c r="AD76" s="13">
        <f t="shared" si="28"/>
        <v>6.7026248044880453E-10</v>
      </c>
      <c r="AE76" s="13">
        <f t="shared" si="28"/>
        <v>7.3772166941441758E-8</v>
      </c>
      <c r="AF76" s="13">
        <f t="shared" si="28"/>
        <v>6.9737206339584134E-7</v>
      </c>
      <c r="AG76" s="13">
        <f t="shared" si="28"/>
        <v>1.1703015654503313E-6</v>
      </c>
      <c r="AH76" s="13">
        <f t="shared" si="28"/>
        <v>2.797167059534101E-7</v>
      </c>
      <c r="AI76" s="13">
        <f t="shared" si="28"/>
        <v>7.1999493263964945E-7</v>
      </c>
      <c r="AJ76" s="14">
        <f t="shared" si="28"/>
        <v>2.5293738006805261E-4</v>
      </c>
      <c r="AK76" s="13">
        <f t="shared" si="28"/>
        <v>1.7625104947349806E-7</v>
      </c>
      <c r="AL76" s="13">
        <f t="shared" si="28"/>
        <v>1.7572313199831726E-7</v>
      </c>
      <c r="AM76" s="13">
        <f t="shared" si="28"/>
        <v>1.8856857554300513E-7</v>
      </c>
      <c r="AN76" s="16">
        <f t="shared" si="28"/>
        <v>8.9636851465728987E-7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1.1162988847883331E-5</v>
      </c>
      <c r="E77" s="13">
        <f t="shared" si="29"/>
        <v>1.5196374371955645E-5</v>
      </c>
      <c r="F77" s="13">
        <f t="shared" si="29"/>
        <v>4.8665094452178689E-6</v>
      </c>
      <c r="G77" s="13">
        <f t="shared" si="29"/>
        <v>9.5175606534424617E-7</v>
      </c>
      <c r="H77" s="13">
        <f t="shared" si="29"/>
        <v>4.0853544144365539E-6</v>
      </c>
      <c r="I77" s="13">
        <f t="shared" si="29"/>
        <v>1.2324196004802453E-8</v>
      </c>
      <c r="J77" s="13">
        <f t="shared" si="29"/>
        <v>1.1776083955977924E-7</v>
      </c>
      <c r="K77" s="13">
        <f t="shared" si="29"/>
        <v>8.8427257099372536E-7</v>
      </c>
      <c r="L77" s="13">
        <f t="shared" si="29"/>
        <v>1.2706132711196857E-7</v>
      </c>
      <c r="M77" s="13">
        <f t="shared" si="29"/>
        <v>3.5517048728927313E-6</v>
      </c>
      <c r="N77" s="13">
        <f t="shared" si="29"/>
        <v>2.5426595070323003E-7</v>
      </c>
      <c r="O77" s="13">
        <f t="shared" si="29"/>
        <v>2.3933855006899178E-6</v>
      </c>
      <c r="P77" s="13">
        <f t="shared" si="29"/>
        <v>2.070891039283259E-6</v>
      </c>
      <c r="Q77" s="13">
        <f t="shared" si="29"/>
        <v>8.617265563127067E-6</v>
      </c>
      <c r="R77" s="13">
        <f t="shared" si="29"/>
        <v>2.4159860631334197E-6</v>
      </c>
      <c r="S77" s="13">
        <f t="shared" si="29"/>
        <v>1.9818721751654005E-6</v>
      </c>
      <c r="T77" s="14">
        <f t="shared" si="29"/>
        <v>2.4455971217666028E-3</v>
      </c>
      <c r="U77" s="13">
        <f t="shared" si="29"/>
        <v>4.1225923288731701E-8</v>
      </c>
      <c r="V77" s="13">
        <f t="shared" si="29"/>
        <v>2.7724240720997246E-6</v>
      </c>
      <c r="W77" s="13">
        <f t="shared" si="29"/>
        <v>6.4135935993261789E-6</v>
      </c>
      <c r="X77" s="13">
        <f t="shared" si="29"/>
        <v>1.0417881510604034E-6</v>
      </c>
      <c r="Y77" s="13">
        <f t="shared" si="29"/>
        <v>1.7323481608890643E-6</v>
      </c>
      <c r="Z77" s="13">
        <f t="shared" si="29"/>
        <v>2.1478415442644627E-6</v>
      </c>
      <c r="AA77" s="13">
        <f t="shared" si="29"/>
        <v>6.6665030523617984E-7</v>
      </c>
      <c r="AB77" s="13">
        <f t="shared" si="29"/>
        <v>1.1946177249148787E-6</v>
      </c>
      <c r="AC77" s="13">
        <f t="shared" si="29"/>
        <v>3.8135130219430176E-7</v>
      </c>
      <c r="AD77" s="13">
        <f t="shared" si="29"/>
        <v>2.9769980896775062E-7</v>
      </c>
      <c r="AE77" s="13">
        <f t="shared" si="29"/>
        <v>1.2120413865712229E-6</v>
      </c>
      <c r="AF77" s="13">
        <f t="shared" si="29"/>
        <v>2.9902459684233907E-10</v>
      </c>
      <c r="AG77" s="13">
        <f t="shared" si="29"/>
        <v>1.5429302108373587E-5</v>
      </c>
      <c r="AH77" s="13">
        <f t="shared" si="29"/>
        <v>4.1622658525322062E-6</v>
      </c>
      <c r="AI77" s="13">
        <f t="shared" si="29"/>
        <v>1.9899403624692142E-6</v>
      </c>
      <c r="AJ77" s="13">
        <f t="shared" si="29"/>
        <v>1.8224444365766175E-5</v>
      </c>
      <c r="AK77" s="13">
        <f t="shared" si="29"/>
        <v>2.433293338379607E-6</v>
      </c>
      <c r="AL77" s="13">
        <f t="shared" si="29"/>
        <v>2.8449919175418853E-8</v>
      </c>
      <c r="AM77" s="13">
        <f t="shared" si="29"/>
        <v>7.649883853032268E-8</v>
      </c>
      <c r="AN77" s="16">
        <f t="shared" si="29"/>
        <v>1.1201518536199571E-5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3.5371387824942207E-6</v>
      </c>
      <c r="E78" s="13">
        <f t="shared" si="30"/>
        <v>8.6313552878840256E-8</v>
      </c>
      <c r="F78" s="13">
        <f t="shared" si="30"/>
        <v>2.2198739712299794E-6</v>
      </c>
      <c r="G78" s="13">
        <f t="shared" si="30"/>
        <v>2.2209864146376587E-6</v>
      </c>
      <c r="H78" s="13">
        <f t="shared" si="30"/>
        <v>1.9618270966967508E-7</v>
      </c>
      <c r="I78" s="13">
        <f t="shared" si="30"/>
        <v>1.0604810651684491E-5</v>
      </c>
      <c r="J78" s="13">
        <f t="shared" si="30"/>
        <v>6.9429464658808286E-10</v>
      </c>
      <c r="K78" s="13">
        <f t="shared" si="30"/>
        <v>1.1932279340009808E-6</v>
      </c>
      <c r="L78" s="13">
        <f t="shared" si="30"/>
        <v>2.1330898191779891E-6</v>
      </c>
      <c r="M78" s="13">
        <f t="shared" si="30"/>
        <v>8.6813164747986094E-6</v>
      </c>
      <c r="N78" s="13">
        <f t="shared" si="30"/>
        <v>1.4815676452889098E-6</v>
      </c>
      <c r="O78" s="13">
        <f t="shared" si="30"/>
        <v>2.3542053363231792E-6</v>
      </c>
      <c r="P78" s="13">
        <f t="shared" si="30"/>
        <v>5.4083980913987528E-7</v>
      </c>
      <c r="Q78" s="13">
        <f t="shared" si="30"/>
        <v>9.2786061278887318E-6</v>
      </c>
      <c r="R78" s="13">
        <f t="shared" si="30"/>
        <v>1.9082119586778986E-7</v>
      </c>
      <c r="S78" s="13">
        <f t="shared" si="30"/>
        <v>1.2783630827769491E-8</v>
      </c>
      <c r="T78" s="13">
        <f t="shared" si="30"/>
        <v>9.6259450127359669E-7</v>
      </c>
      <c r="U78" s="13">
        <f t="shared" si="30"/>
        <v>1.3660092817077591E-8</v>
      </c>
      <c r="V78" s="13">
        <f t="shared" si="30"/>
        <v>2.0536662718525366E-6</v>
      </c>
      <c r="W78" s="13">
        <f t="shared" si="30"/>
        <v>2.187265843954757E-6</v>
      </c>
      <c r="X78" s="13">
        <f t="shared" si="30"/>
        <v>6.9186996487113009E-6</v>
      </c>
      <c r="Y78" s="13">
        <f t="shared" si="30"/>
        <v>3.4225718910946998E-6</v>
      </c>
      <c r="Z78" s="13">
        <f t="shared" si="30"/>
        <v>8.6683608626918205E-6</v>
      </c>
      <c r="AA78" s="13">
        <f t="shared" si="30"/>
        <v>4.2053533444123591E-6</v>
      </c>
      <c r="AB78" s="13">
        <f t="shared" si="30"/>
        <v>5.6469929595993498E-7</v>
      </c>
      <c r="AC78" s="13">
        <f t="shared" si="30"/>
        <v>5.0748807510274867E-6</v>
      </c>
      <c r="AD78" s="13">
        <f t="shared" si="30"/>
        <v>3.0276223124082852E-6</v>
      </c>
      <c r="AE78" s="14">
        <f t="shared" si="30"/>
        <v>1.9355953645869449E-3</v>
      </c>
      <c r="AF78" s="13">
        <f t="shared" si="30"/>
        <v>4.1865155916608156E-7</v>
      </c>
      <c r="AG78" s="13">
        <f t="shared" si="30"/>
        <v>4.8698585287266891E-6</v>
      </c>
      <c r="AH78" s="13">
        <f t="shared" si="30"/>
        <v>2.0629664158627013E-7</v>
      </c>
      <c r="AI78" s="13">
        <f t="shared" si="30"/>
        <v>3.5128933209467463E-6</v>
      </c>
      <c r="AJ78" s="13">
        <f t="shared" si="30"/>
        <v>5.628973036144106E-7</v>
      </c>
      <c r="AK78" s="13">
        <f t="shared" si="30"/>
        <v>1.2424992002642775E-6</v>
      </c>
      <c r="AL78" s="13">
        <f t="shared" si="30"/>
        <v>1.8996751494001961E-6</v>
      </c>
      <c r="AM78" s="13">
        <f t="shared" si="30"/>
        <v>5.2481558013560106E-6</v>
      </c>
      <c r="AN78" s="16">
        <f t="shared" si="30"/>
        <v>7.9775498396446854E-7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5.2790670651552292E-6</v>
      </c>
      <c r="E79" s="13">
        <f t="shared" si="31"/>
        <v>1.3066047099706802E-7</v>
      </c>
      <c r="F79" s="13">
        <f t="shared" si="31"/>
        <v>9.8843105842766306E-7</v>
      </c>
      <c r="G79" s="13">
        <f t="shared" si="31"/>
        <v>4.31987338765959E-7</v>
      </c>
      <c r="H79" s="13">
        <f t="shared" si="31"/>
        <v>1.5209122366768904E-7</v>
      </c>
      <c r="I79" s="13">
        <f t="shared" si="31"/>
        <v>1.5544782417445349E-5</v>
      </c>
      <c r="J79" s="13">
        <f t="shared" si="31"/>
        <v>4.9890278819969083E-7</v>
      </c>
      <c r="K79" s="13">
        <f t="shared" si="31"/>
        <v>4.3958521483360984E-7</v>
      </c>
      <c r="L79" s="13">
        <f t="shared" si="31"/>
        <v>6.6827729367171318E-6</v>
      </c>
      <c r="M79" s="13">
        <f t="shared" si="31"/>
        <v>2.2896750300578803E-7</v>
      </c>
      <c r="N79" s="13">
        <f t="shared" si="31"/>
        <v>1.0855820981553062E-5</v>
      </c>
      <c r="O79" s="13">
        <f t="shared" si="31"/>
        <v>4.6993030005376532E-6</v>
      </c>
      <c r="P79" s="13">
        <f t="shared" si="31"/>
        <v>5.1081025627487805E-7</v>
      </c>
      <c r="Q79" s="13">
        <f t="shared" si="31"/>
        <v>6.3735858185146812E-6</v>
      </c>
      <c r="R79" s="13">
        <f t="shared" si="31"/>
        <v>7.3129907235287976E-7</v>
      </c>
      <c r="S79" s="13">
        <f t="shared" si="31"/>
        <v>1.0639451595048148E-6</v>
      </c>
      <c r="T79" s="13">
        <f t="shared" si="31"/>
        <v>1.3321826959690157E-5</v>
      </c>
      <c r="U79" s="13">
        <f t="shared" si="31"/>
        <v>4.6899438332503921E-6</v>
      </c>
      <c r="V79" s="13">
        <f t="shared" si="31"/>
        <v>1.7863739685364499E-6</v>
      </c>
      <c r="W79" s="13">
        <f t="shared" si="31"/>
        <v>5.6164950415608038E-7</v>
      </c>
      <c r="X79" s="13">
        <f t="shared" si="31"/>
        <v>4.535091701778665E-6</v>
      </c>
      <c r="Y79" s="13">
        <f t="shared" si="31"/>
        <v>1.2660605862971376E-8</v>
      </c>
      <c r="Z79" s="13">
        <f t="shared" si="31"/>
        <v>1.3767339444894519E-5</v>
      </c>
      <c r="AA79" s="13">
        <f t="shared" si="31"/>
        <v>1.8915482383617122E-6</v>
      </c>
      <c r="AB79" s="13">
        <f t="shared" si="31"/>
        <v>2.7029697588745272E-6</v>
      </c>
      <c r="AC79" s="13">
        <f t="shared" si="31"/>
        <v>2.2105908180725797E-6</v>
      </c>
      <c r="AD79" s="13">
        <f t="shared" si="31"/>
        <v>3.2592333336772428E-6</v>
      </c>
      <c r="AE79" s="13">
        <f t="shared" si="31"/>
        <v>1.1963665177794305E-6</v>
      </c>
      <c r="AF79" s="13">
        <f t="shared" si="31"/>
        <v>1.1581306285292744E-6</v>
      </c>
      <c r="AG79" s="13">
        <f t="shared" si="31"/>
        <v>5.33526521142713E-7</v>
      </c>
      <c r="AH79" s="13">
        <f t="shared" si="31"/>
        <v>1.8833082936142926E-6</v>
      </c>
      <c r="AI79" s="13">
        <f t="shared" si="31"/>
        <v>4.5005629087949992E-6</v>
      </c>
      <c r="AJ79" s="13">
        <f t="shared" si="31"/>
        <v>1.0283630373694165E-5</v>
      </c>
      <c r="AK79" s="13">
        <f t="shared" si="31"/>
        <v>7.8600626636869633E-7</v>
      </c>
      <c r="AL79" s="13">
        <f t="shared" si="31"/>
        <v>1.074863869629845E-5</v>
      </c>
      <c r="AM79" s="13">
        <f t="shared" si="31"/>
        <v>1.4585742528270913E-5</v>
      </c>
      <c r="AN79" s="15">
        <f t="shared" si="31"/>
        <v>2.9043669953481579E-3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2.6277923537360769E-5</v>
      </c>
      <c r="E80" s="13">
        <f t="shared" si="32"/>
        <v>7.8757889396722956E-10</v>
      </c>
      <c r="F80" s="13">
        <f t="shared" si="32"/>
        <v>9.2015281541019988E-7</v>
      </c>
      <c r="G80" s="13">
        <f t="shared" si="32"/>
        <v>1.1493992830432686E-5</v>
      </c>
      <c r="H80" s="13">
        <f t="shared" si="32"/>
        <v>1.6560579287927151E-5</v>
      </c>
      <c r="I80" s="13">
        <f t="shared" si="32"/>
        <v>8.540371067915745E-11</v>
      </c>
      <c r="J80" s="13">
        <f t="shared" si="32"/>
        <v>7.5079432818059581E-6</v>
      </c>
      <c r="K80" s="13">
        <f t="shared" si="32"/>
        <v>1.2572419181254819E-5</v>
      </c>
      <c r="L80" s="13">
        <f t="shared" si="32"/>
        <v>1.7969273123069114E-5</v>
      </c>
      <c r="M80" s="13">
        <f t="shared" si="32"/>
        <v>2.9850024444392816E-6</v>
      </c>
      <c r="N80" s="13">
        <f t="shared" si="32"/>
        <v>1.9030011802152287E-8</v>
      </c>
      <c r="O80" s="14">
        <f t="shared" si="32"/>
        <v>3.4768691072129174E-3</v>
      </c>
      <c r="P80" s="13">
        <f t="shared" si="32"/>
        <v>1.85635052428928E-8</v>
      </c>
      <c r="Q80" s="13">
        <f t="shared" si="32"/>
        <v>4.2389353939547477E-6</v>
      </c>
      <c r="R80" s="13">
        <f t="shared" si="32"/>
        <v>1.3323814290583909E-6</v>
      </c>
      <c r="S80" s="13">
        <f t="shared" si="32"/>
        <v>8.6322922237605989E-6</v>
      </c>
      <c r="T80" s="13">
        <f t="shared" si="32"/>
        <v>3.4099778294195205E-6</v>
      </c>
      <c r="U80" s="13">
        <f t="shared" si="32"/>
        <v>2.3404241170707527E-9</v>
      </c>
      <c r="V80" s="13">
        <f t="shared" si="32"/>
        <v>5.2896048131531373E-6</v>
      </c>
      <c r="W80" s="13">
        <f t="shared" si="32"/>
        <v>2.2533729632635676E-6</v>
      </c>
      <c r="X80" s="13">
        <f t="shared" si="32"/>
        <v>3.4082717053743312E-6</v>
      </c>
      <c r="Y80" s="13">
        <f t="shared" si="32"/>
        <v>1.4930885701638591E-6</v>
      </c>
      <c r="Z80" s="13">
        <f t="shared" si="32"/>
        <v>3.6510177559433548E-7</v>
      </c>
      <c r="AA80" s="13">
        <f t="shared" si="32"/>
        <v>7.3173811086096588E-7</v>
      </c>
      <c r="AB80" s="13">
        <f t="shared" si="32"/>
        <v>2.8394192144036477E-7</v>
      </c>
      <c r="AC80" s="13">
        <f t="shared" si="32"/>
        <v>2.2664232012633845E-8</v>
      </c>
      <c r="AD80" s="13">
        <f t="shared" si="32"/>
        <v>2.4552509437161138E-5</v>
      </c>
      <c r="AE80" s="13">
        <f t="shared" si="32"/>
        <v>4.2271826723035781E-6</v>
      </c>
      <c r="AF80" s="13">
        <f t="shared" si="32"/>
        <v>6.1187328199270936E-8</v>
      </c>
      <c r="AG80" s="13">
        <f t="shared" si="32"/>
        <v>8.9533761476281889E-6</v>
      </c>
      <c r="AH80" s="13">
        <f t="shared" si="32"/>
        <v>1.2202309093389148E-6</v>
      </c>
      <c r="AI80" s="13">
        <f t="shared" si="32"/>
        <v>1.3728592323659397E-7</v>
      </c>
      <c r="AJ80" s="13">
        <f t="shared" si="32"/>
        <v>4.8744585338448958E-6</v>
      </c>
      <c r="AK80" s="13">
        <f t="shared" si="32"/>
        <v>7.9036803876027071E-7</v>
      </c>
      <c r="AL80" s="13">
        <f t="shared" si="32"/>
        <v>7.7716912970991195E-7</v>
      </c>
      <c r="AM80" s="13">
        <f t="shared" si="32"/>
        <v>3.5413715449637674E-6</v>
      </c>
      <c r="AN80" s="16">
        <f t="shared" si="32"/>
        <v>5.6234616809496556E-6</v>
      </c>
    </row>
    <row r="81" spans="1:40" ht="24">
      <c r="A81" s="10" t="s">
        <v>74</v>
      </c>
      <c r="B81" s="11" t="s">
        <v>41</v>
      </c>
      <c r="C81" s="12"/>
      <c r="D81" s="13">
        <f t="shared" ref="D81:AN81" si="33">$C38^2*D38^2</f>
        <v>1.5568130181148883E-7</v>
      </c>
      <c r="E81" s="13">
        <f t="shared" si="33"/>
        <v>9.1474167503267958E-7</v>
      </c>
      <c r="F81" s="13">
        <f t="shared" si="33"/>
        <v>1.1702105652799126E-7</v>
      </c>
      <c r="G81" s="13">
        <f t="shared" si="33"/>
        <v>1.2211552571733845E-6</v>
      </c>
      <c r="H81" s="13">
        <f t="shared" si="33"/>
        <v>2.4929788804019315E-7</v>
      </c>
      <c r="I81" s="13">
        <f t="shared" si="33"/>
        <v>9.1332869480164671E-6</v>
      </c>
      <c r="J81" s="13">
        <f t="shared" si="33"/>
        <v>2.0525209953910377E-6</v>
      </c>
      <c r="K81" s="13">
        <f t="shared" si="33"/>
        <v>4.274014984388502E-6</v>
      </c>
      <c r="L81" s="13">
        <f t="shared" si="33"/>
        <v>5.2038504028804697E-7</v>
      </c>
      <c r="M81" s="13">
        <f t="shared" si="33"/>
        <v>7.968974445439565E-7</v>
      </c>
      <c r="N81" s="13">
        <f t="shared" si="33"/>
        <v>4.3232263082473579E-6</v>
      </c>
      <c r="O81" s="13">
        <f t="shared" si="33"/>
        <v>5.4555394105875505E-6</v>
      </c>
      <c r="P81" s="13">
        <f t="shared" si="33"/>
        <v>9.4385966347093029E-7</v>
      </c>
      <c r="Q81" s="13">
        <f t="shared" si="33"/>
        <v>8.0366820701771671E-6</v>
      </c>
      <c r="R81" s="13">
        <f t="shared" si="33"/>
        <v>2.0932552778838911E-7</v>
      </c>
      <c r="S81" s="13">
        <f t="shared" si="33"/>
        <v>2.3729008623134852E-8</v>
      </c>
      <c r="T81" s="13">
        <f t="shared" si="33"/>
        <v>1.3374735487619861E-5</v>
      </c>
      <c r="U81" s="13">
        <f t="shared" si="33"/>
        <v>2.0112734847909965E-8</v>
      </c>
      <c r="V81" s="13">
        <f t="shared" si="33"/>
        <v>3.5665530219200513E-7</v>
      </c>
      <c r="W81" s="13">
        <f t="shared" si="33"/>
        <v>3.2282904826450035E-8</v>
      </c>
      <c r="X81" s="13">
        <f t="shared" si="33"/>
        <v>5.8389449462862208E-7</v>
      </c>
      <c r="Y81" s="13">
        <f t="shared" si="33"/>
        <v>2.6719270311986221E-7</v>
      </c>
      <c r="Z81" s="13">
        <f t="shared" si="33"/>
        <v>5.384720758199104E-6</v>
      </c>
      <c r="AA81" s="13">
        <f t="shared" si="33"/>
        <v>5.8804452184891183E-6</v>
      </c>
      <c r="AB81" s="13">
        <f t="shared" si="33"/>
        <v>1.2160915697508908E-7</v>
      </c>
      <c r="AC81" s="13">
        <f t="shared" si="33"/>
        <v>4.1229184422183143E-7</v>
      </c>
      <c r="AD81" s="13">
        <f t="shared" si="33"/>
        <v>4.0099349830683573E-8</v>
      </c>
      <c r="AE81" s="13">
        <f t="shared" si="33"/>
        <v>5.3221490160548083E-6</v>
      </c>
      <c r="AF81" s="13">
        <f t="shared" si="33"/>
        <v>2.5206815265133261E-6</v>
      </c>
      <c r="AG81" s="14">
        <f t="shared" si="33"/>
        <v>2.1140913663838684E-3</v>
      </c>
      <c r="AH81" s="13">
        <f t="shared" si="33"/>
        <v>9.0755800753433759E-6</v>
      </c>
      <c r="AI81" s="13">
        <f t="shared" si="33"/>
        <v>8.9497944241122568E-6</v>
      </c>
      <c r="AJ81" s="13">
        <f t="shared" si="33"/>
        <v>9.7763283935753885E-6</v>
      </c>
      <c r="AK81" s="13">
        <f t="shared" si="33"/>
        <v>1.6869031957274541E-6</v>
      </c>
      <c r="AL81" s="13">
        <f t="shared" si="33"/>
        <v>3.3060396248552148E-6</v>
      </c>
      <c r="AM81" s="13">
        <f t="shared" si="33"/>
        <v>3.6458841868754032E-6</v>
      </c>
      <c r="AN81" s="16">
        <f t="shared" si="33"/>
        <v>3.884351046845521E-7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2.8014319154646489E-8</v>
      </c>
      <c r="E82" s="13">
        <f t="shared" si="34"/>
        <v>9.9587835492773224E-8</v>
      </c>
      <c r="F82" s="13">
        <f t="shared" si="34"/>
        <v>5.1199545935274797E-9</v>
      </c>
      <c r="G82" s="13">
        <f t="shared" si="34"/>
        <v>5.8025429391591451E-8</v>
      </c>
      <c r="H82" s="13">
        <f t="shared" si="34"/>
        <v>4.197938031386268E-10</v>
      </c>
      <c r="I82" s="13">
        <f t="shared" si="34"/>
        <v>3.9631575388310073E-8</v>
      </c>
      <c r="J82" s="13">
        <f t="shared" si="34"/>
        <v>5.2837366359960848E-8</v>
      </c>
      <c r="K82" s="13">
        <f t="shared" si="34"/>
        <v>2.3057017759096632E-8</v>
      </c>
      <c r="L82" s="14">
        <f t="shared" si="34"/>
        <v>5.6709804548255446E-5</v>
      </c>
      <c r="M82" s="13">
        <f t="shared" si="34"/>
        <v>3.8636499643184694E-8</v>
      </c>
      <c r="N82" s="13">
        <f t="shared" si="34"/>
        <v>4.6587032365858652E-8</v>
      </c>
      <c r="O82" s="13">
        <f t="shared" si="34"/>
        <v>2.926627952229305E-7</v>
      </c>
      <c r="P82" s="13">
        <f t="shared" si="34"/>
        <v>1.6984794747046959E-7</v>
      </c>
      <c r="Q82" s="13">
        <f t="shared" si="34"/>
        <v>6.9918555334355436E-8</v>
      </c>
      <c r="R82" s="13">
        <f t="shared" si="34"/>
        <v>4.9537238260400949E-8</v>
      </c>
      <c r="S82" s="13">
        <f t="shared" si="34"/>
        <v>5.1039377916391013E-9</v>
      </c>
      <c r="T82" s="13">
        <f t="shared" si="34"/>
        <v>2.9572083720259518E-9</v>
      </c>
      <c r="U82" s="13">
        <f t="shared" si="34"/>
        <v>2.9847682422237791E-10</v>
      </c>
      <c r="V82" s="13">
        <f t="shared" si="34"/>
        <v>1.4621126840790418E-7</v>
      </c>
      <c r="W82" s="13">
        <f t="shared" si="34"/>
        <v>3.939983877837691E-7</v>
      </c>
      <c r="X82" s="13">
        <f t="shared" si="34"/>
        <v>2.006586961174969E-7</v>
      </c>
      <c r="Y82" s="13">
        <f t="shared" si="34"/>
        <v>3.5743594909309101E-7</v>
      </c>
      <c r="Z82" s="13">
        <f t="shared" si="34"/>
        <v>3.3489356659926225E-8</v>
      </c>
      <c r="AA82" s="13">
        <f t="shared" si="34"/>
        <v>3.9478769106357672E-9</v>
      </c>
      <c r="AB82" s="13">
        <f t="shared" si="34"/>
        <v>8.1901884192731525E-8</v>
      </c>
      <c r="AC82" s="13">
        <f t="shared" si="34"/>
        <v>5.3684486454681081E-8</v>
      </c>
      <c r="AD82" s="13">
        <f t="shared" si="34"/>
        <v>2.1746275832980979E-7</v>
      </c>
      <c r="AE82" s="13">
        <f t="shared" si="34"/>
        <v>6.2256690317743618E-8</v>
      </c>
      <c r="AF82" s="13">
        <f t="shared" si="34"/>
        <v>3.3796610277943441E-9</v>
      </c>
      <c r="AG82" s="13">
        <f t="shared" si="34"/>
        <v>1.3913401081941755E-8</v>
      </c>
      <c r="AH82" s="13">
        <f t="shared" si="34"/>
        <v>1.6431259787513861E-8</v>
      </c>
      <c r="AI82" s="13">
        <f t="shared" si="34"/>
        <v>1.7609883052568194E-10</v>
      </c>
      <c r="AJ82" s="13">
        <f t="shared" si="34"/>
        <v>1.6772247953625438E-7</v>
      </c>
      <c r="AK82" s="13">
        <f t="shared" si="34"/>
        <v>5.4556744822357588E-8</v>
      </c>
      <c r="AL82" s="13">
        <f t="shared" si="34"/>
        <v>2.8114471054039351E-9</v>
      </c>
      <c r="AM82" s="13">
        <f t="shared" si="34"/>
        <v>7.2446983420077392E-8</v>
      </c>
      <c r="AN82" s="16">
        <f t="shared" si="34"/>
        <v>1.3019070486675041E-7</v>
      </c>
    </row>
    <row r="83" spans="1:40" ht="24">
      <c r="A83" s="10" t="s">
        <v>76</v>
      </c>
      <c r="B83" s="11" t="s">
        <v>41</v>
      </c>
      <c r="C83" s="12"/>
      <c r="D83" s="14">
        <f t="shared" ref="D83:AN83" si="35">$C40^2*D40^2</f>
        <v>2.9124832537002202E-4</v>
      </c>
      <c r="E83" s="13">
        <f t="shared" si="35"/>
        <v>1.4895484427708329E-9</v>
      </c>
      <c r="F83" s="13">
        <f t="shared" si="35"/>
        <v>1.0272852282756209E-7</v>
      </c>
      <c r="G83" s="13">
        <f t="shared" si="35"/>
        <v>4.7913151425934937E-8</v>
      </c>
      <c r="H83" s="13">
        <f t="shared" si="35"/>
        <v>2.8765895468024987E-7</v>
      </c>
      <c r="I83" s="13">
        <f t="shared" si="35"/>
        <v>7.628025837022769E-7</v>
      </c>
      <c r="J83" s="13">
        <f t="shared" si="35"/>
        <v>3.3056390100257784E-8</v>
      </c>
      <c r="K83" s="13">
        <f t="shared" si="35"/>
        <v>7.3298156980574397E-8</v>
      </c>
      <c r="L83" s="13">
        <f t="shared" si="35"/>
        <v>1.4193221916221759E-7</v>
      </c>
      <c r="M83" s="13">
        <f t="shared" si="35"/>
        <v>4.6586366861591904E-7</v>
      </c>
      <c r="N83" s="13">
        <f t="shared" si="35"/>
        <v>5.2235856384655596E-7</v>
      </c>
      <c r="O83" s="13">
        <f t="shared" si="35"/>
        <v>2.1593419349092252E-6</v>
      </c>
      <c r="P83" s="13">
        <f t="shared" si="35"/>
        <v>1.8508574533529206E-8</v>
      </c>
      <c r="Q83" s="13">
        <f t="shared" si="35"/>
        <v>1.2280882987106626E-6</v>
      </c>
      <c r="R83" s="13">
        <f t="shared" si="35"/>
        <v>3.9167235193347929E-7</v>
      </c>
      <c r="S83" s="13">
        <f t="shared" si="35"/>
        <v>6.3284979279543709E-7</v>
      </c>
      <c r="T83" s="13">
        <f t="shared" si="35"/>
        <v>1.3053886706159306E-6</v>
      </c>
      <c r="U83" s="13">
        <f t="shared" si="35"/>
        <v>8.1664643032319454E-7</v>
      </c>
      <c r="V83" s="13">
        <f t="shared" si="35"/>
        <v>6.7669049392329688E-7</v>
      </c>
      <c r="W83" s="13">
        <f t="shared" si="35"/>
        <v>1.1185601559096973E-6</v>
      </c>
      <c r="X83" s="13">
        <f t="shared" si="35"/>
        <v>9.5751560148402077E-7</v>
      </c>
      <c r="Y83" s="13">
        <f t="shared" si="35"/>
        <v>8.5876818444008688E-11</v>
      </c>
      <c r="Z83" s="14">
        <f t="shared" si="35"/>
        <v>2.2941023263337699E-6</v>
      </c>
      <c r="AA83" s="13">
        <f t="shared" si="35"/>
        <v>2.6906325006758278E-8</v>
      </c>
      <c r="AB83" s="13">
        <f t="shared" si="35"/>
        <v>8.8515775770753079E-9</v>
      </c>
      <c r="AC83" s="13">
        <f t="shared" si="35"/>
        <v>2.029595078349547E-7</v>
      </c>
      <c r="AD83" s="13">
        <f t="shared" si="35"/>
        <v>2.1482671887224772E-8</v>
      </c>
      <c r="AE83" s="13">
        <f t="shared" si="35"/>
        <v>5.2179200439103989E-7</v>
      </c>
      <c r="AF83" s="13">
        <f t="shared" si="35"/>
        <v>7.392457296317398E-8</v>
      </c>
      <c r="AG83" s="13">
        <f t="shared" si="35"/>
        <v>2.0799623282365566E-8</v>
      </c>
      <c r="AH83" s="13">
        <f t="shared" si="35"/>
        <v>3.5031550991259065E-9</v>
      </c>
      <c r="AI83" s="13">
        <f t="shared" si="35"/>
        <v>1.4563505328326714E-6</v>
      </c>
      <c r="AJ83" s="13">
        <f t="shared" si="35"/>
        <v>2.5056277258727858E-9</v>
      </c>
      <c r="AK83" s="13">
        <f t="shared" si="35"/>
        <v>1.0233436765134907E-7</v>
      </c>
      <c r="AL83" s="13">
        <f t="shared" si="35"/>
        <v>6.638139712261404E-7</v>
      </c>
      <c r="AM83" s="13">
        <f t="shared" si="35"/>
        <v>8.0052809566358976E-8</v>
      </c>
      <c r="AN83" s="16">
        <f t="shared" si="35"/>
        <v>5.1975840377836406E-7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9.5106948584723513E-6</v>
      </c>
      <c r="E84" s="13">
        <f t="shared" si="36"/>
        <v>7.437586343531131E-6</v>
      </c>
      <c r="F84" s="13">
        <f t="shared" si="36"/>
        <v>2.8654735546772214E-7</v>
      </c>
      <c r="G84" s="13">
        <f t="shared" si="36"/>
        <v>2.9740363046100901E-6</v>
      </c>
      <c r="H84" s="13">
        <f t="shared" si="36"/>
        <v>1.4236592784962624E-5</v>
      </c>
      <c r="I84" s="13">
        <f t="shared" si="36"/>
        <v>1.1663433704639576E-5</v>
      </c>
      <c r="J84" s="13">
        <f t="shared" si="36"/>
        <v>2.6534467154343611E-6</v>
      </c>
      <c r="K84" s="13">
        <f t="shared" si="36"/>
        <v>1.2123617525111679E-6</v>
      </c>
      <c r="L84" s="13">
        <f t="shared" si="36"/>
        <v>2.7276550776418161E-6</v>
      </c>
      <c r="M84" s="13">
        <f t="shared" si="36"/>
        <v>2.9591903720466006E-6</v>
      </c>
      <c r="N84" s="13">
        <f t="shared" si="36"/>
        <v>8.537598398342511E-7</v>
      </c>
      <c r="O84" s="13">
        <f t="shared" si="36"/>
        <v>2.6984445044730517E-6</v>
      </c>
      <c r="P84" s="13">
        <f t="shared" si="36"/>
        <v>1.0276256655054544E-6</v>
      </c>
      <c r="Q84" s="14">
        <f t="shared" si="36"/>
        <v>2.2739634580806922E-3</v>
      </c>
      <c r="R84" s="13">
        <f t="shared" si="36"/>
        <v>1.9775968779087612E-6</v>
      </c>
      <c r="S84" s="13">
        <f t="shared" si="36"/>
        <v>6.1345968065673987E-6</v>
      </c>
      <c r="T84" s="13">
        <f t="shared" si="36"/>
        <v>7.8102863119096274E-6</v>
      </c>
      <c r="U84" s="13">
        <f t="shared" si="36"/>
        <v>3.8589750294629058E-8</v>
      </c>
      <c r="V84" s="13">
        <f t="shared" si="36"/>
        <v>5.5558720994992795E-6</v>
      </c>
      <c r="W84" s="13">
        <f t="shared" si="36"/>
        <v>4.8620235599122001E-6</v>
      </c>
      <c r="X84" s="13">
        <f t="shared" si="36"/>
        <v>2.083931142574646E-6</v>
      </c>
      <c r="Y84" s="13">
        <f t="shared" si="36"/>
        <v>1.7285220428498038E-6</v>
      </c>
      <c r="Z84" s="13">
        <f t="shared" si="36"/>
        <v>1.284945144111582E-6</v>
      </c>
      <c r="AA84" s="13">
        <f t="shared" si="36"/>
        <v>2.0926114031123494E-7</v>
      </c>
      <c r="AB84" s="13">
        <f t="shared" si="36"/>
        <v>5.2831766559289988E-6</v>
      </c>
      <c r="AC84" s="13">
        <f t="shared" si="36"/>
        <v>2.798075441239793E-6</v>
      </c>
      <c r="AD84" s="13">
        <f t="shared" si="36"/>
        <v>7.2157914911543515E-8</v>
      </c>
      <c r="AE84" s="13">
        <f t="shared" si="36"/>
        <v>1.0585233332543409E-5</v>
      </c>
      <c r="AF84" s="13">
        <f t="shared" si="36"/>
        <v>3.9706176918004317E-9</v>
      </c>
      <c r="AG84" s="13">
        <f t="shared" si="36"/>
        <v>8.3993328695849558E-6</v>
      </c>
      <c r="AH84" s="13">
        <f t="shared" si="36"/>
        <v>6.8511928492282969E-6</v>
      </c>
      <c r="AI84" s="13">
        <f t="shared" si="36"/>
        <v>9.7512050694737781E-7</v>
      </c>
      <c r="AJ84" s="13">
        <f t="shared" si="36"/>
        <v>1.3289415167480575E-5</v>
      </c>
      <c r="AK84" s="13">
        <f t="shared" si="36"/>
        <v>3.4255974072713684E-7</v>
      </c>
      <c r="AL84" s="13">
        <f t="shared" si="36"/>
        <v>2.1737642144296583E-8</v>
      </c>
      <c r="AM84" s="13">
        <f t="shared" si="36"/>
        <v>4.0137625640922939E-8</v>
      </c>
      <c r="AN84" s="16">
        <f t="shared" si="36"/>
        <v>4.8555739810965796E-6</v>
      </c>
    </row>
    <row r="85" spans="1:40">
      <c r="A85" t="s">
        <v>141</v>
      </c>
      <c r="D85" s="19">
        <f>SUM($D$48:$D$84)</f>
        <v>4.4415539291015103E-4</v>
      </c>
      <c r="E85" s="19">
        <f>SUM($E$48:$E$84)</f>
        <v>1.4056919201096361E-4</v>
      </c>
      <c r="F85" s="19">
        <f>SUM($F$48:$F$84)</f>
        <v>8.6297611592679472E-5</v>
      </c>
      <c r="G85" s="19">
        <f>SUM($G$48:$G$84)</f>
        <v>5.4009538407209555E-3</v>
      </c>
      <c r="H85" s="19">
        <f>SUM($H$48:$H$84)</f>
        <v>8.6319540603847973E-4</v>
      </c>
      <c r="I85" s="19">
        <f>SUM($I$48:$I$84)</f>
        <v>3.2416062149635072E-3</v>
      </c>
      <c r="J85" s="19">
        <f>SUM($J$48:$J$84)</f>
        <v>2.3501137484477339E-3</v>
      </c>
      <c r="K85" s="19">
        <f>SUM($K$48:$K$84)</f>
        <v>9.459326415404012E-5</v>
      </c>
      <c r="L85" s="19">
        <f>SUM($L$48:$L$84)</f>
        <v>1.5589622309817631E-4</v>
      </c>
      <c r="M85" s="19">
        <f>SUM($M$48:$M$84)</f>
        <v>4.9700761208175378E-3</v>
      </c>
      <c r="N85" s="19">
        <f>SUM($N$48:$N$84)</f>
        <v>1.3112119294990659E-3</v>
      </c>
      <c r="O85" s="19">
        <f>SUM($O$48:$O$84)</f>
        <v>3.5632705278322149E-3</v>
      </c>
      <c r="P85" s="19">
        <f>SUM($P$48:$P$84)</f>
        <v>5.2278341740451891E-4</v>
      </c>
      <c r="Q85" s="19">
        <f>SUM($Q$48:$Q$84)</f>
        <v>2.3884818329617066E-3</v>
      </c>
      <c r="R85" s="19">
        <f>SUM($R$48:$R$84)</f>
        <v>1.1627644468906399E-3</v>
      </c>
      <c r="S85" s="19">
        <f>SUM($S$48:$S$84)</f>
        <v>2.0376430179772083E-3</v>
      </c>
      <c r="T85" s="19">
        <f>SUM($T$48:$T$84)</f>
        <v>2.5139015005071212E-3</v>
      </c>
      <c r="U85" s="19">
        <f>SUM($U$48:$U$84)</f>
        <v>4.4495577499388504E-3</v>
      </c>
      <c r="V85" s="19">
        <f>SUM($V$48:$V$84)</f>
        <v>5.8385799887979823E-4</v>
      </c>
      <c r="W85" s="19">
        <f>SUM($W$48:$W$84)</f>
        <v>2.8925530204401635E-4</v>
      </c>
      <c r="X85" s="19">
        <f>SUM($X$48:$X$84)</f>
        <v>5.7689492158388891E-3</v>
      </c>
      <c r="Y85" s="19">
        <f>SUM($Y$48:$Y$84)</f>
        <v>2.7367673033034653E-4</v>
      </c>
      <c r="Z85" s="19">
        <f>SUM($Z$48:$Z$84)</f>
        <v>2.700794056298794E-3</v>
      </c>
      <c r="AA85" s="19">
        <f>SUM($AA$48:$AA$84)</f>
        <v>1.0693855952418495E-3</v>
      </c>
      <c r="AB85" s="19">
        <f>SUM($AB$48:$AB$84)</f>
        <v>5.1988557946806391E-4</v>
      </c>
      <c r="AC85" s="19">
        <f>SUM($AC$48:$AC$84)</f>
        <v>1.066023691222056E-2</v>
      </c>
      <c r="AD85" s="19">
        <f>SUM($AD$48:$AD$84)</f>
        <v>2.6022619390058763E-3</v>
      </c>
      <c r="AE85" s="19">
        <f>SUM($AE$48:$AE$84)</f>
        <v>2.0846737457442649E-3</v>
      </c>
      <c r="AF85" s="19">
        <f>SUM($AF$48:$AF$84)</f>
        <v>3.7329070129873173E-4</v>
      </c>
      <c r="AG85" s="19">
        <f>SUM($AG$48:$AG$84)</f>
        <v>2.2062288968222547E-3</v>
      </c>
      <c r="AH85">
        <f>SUM($AH$48:$AH$84)</f>
        <v>1.3310074823668287E-3</v>
      </c>
      <c r="AI85" s="19">
        <f>SUM($AI$48:$AI$84)</f>
        <v>4.6421719611918871E-4</v>
      </c>
      <c r="AJ85" s="19">
        <f>SUM($AJ$48:$AJ$84)</f>
        <v>3.6725387090950966E-4</v>
      </c>
      <c r="AK85" s="19">
        <f>SUM($AK$48:$AK$84)</f>
        <v>1.2927851888811279E-4</v>
      </c>
      <c r="AL85" s="19">
        <f>SUM($AL$48:$AL$84)</f>
        <v>1.5207834123859322E-3</v>
      </c>
      <c r="AM85" s="19">
        <f>SUM($AM$48:$AM$84)</f>
        <v>2.6052924342156933E-3</v>
      </c>
      <c r="AN85" s="19">
        <f>SUM($AN$48:$AN$84)</f>
        <v>3.0154186699646642E-3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142</v>
      </c>
      <c r="C87">
        <f>SUM($D$85:$AN$85)</f>
        <v>7.4262819695808918E-2</v>
      </c>
      <c r="D87" s="18">
        <f>$D$85/$C$87</f>
        <v>5.9808581835361857E-3</v>
      </c>
      <c r="E87" s="18">
        <f>$E$85/$C$87</f>
        <v>1.8928609577007044E-3</v>
      </c>
      <c r="F87" s="18">
        <f>$F$85/$C$87</f>
        <v>1.1620567593065652E-3</v>
      </c>
      <c r="G87" s="18">
        <f>$G$85/$C$87</f>
        <v>7.272756222890582E-2</v>
      </c>
      <c r="H87" s="18">
        <f>$H$85/$C$87</f>
        <v>1.1623520485409131E-2</v>
      </c>
      <c r="I87" s="18">
        <f>$I$85/$C$87</f>
        <v>4.3650459654529516E-2</v>
      </c>
      <c r="J87" s="18">
        <f>$J$85/$C$87</f>
        <v>3.1645899766183594E-2</v>
      </c>
      <c r="K87" s="18">
        <f>$K$85/$C$87</f>
        <v>1.2737634329198326E-3</v>
      </c>
      <c r="L87" s="18">
        <f>$L$85/$C$87</f>
        <v>2.0992499845380154E-3</v>
      </c>
      <c r="M87" s="18">
        <f>$M$85/$C$87</f>
        <v>6.6925497054591748E-2</v>
      </c>
      <c r="N87" s="18">
        <f>$N$85/$C$87</f>
        <v>1.7656371450343208E-2</v>
      </c>
      <c r="O87" s="18">
        <f>$O$85/$C$87</f>
        <v>4.7981891105507143E-2</v>
      </c>
      <c r="P87" s="18">
        <f>$P$85/$C$87</f>
        <v>7.0396386717594918E-3</v>
      </c>
      <c r="Q87" s="18">
        <f>$Q$85/$C$87</f>
        <v>3.216255244206008E-2</v>
      </c>
      <c r="R87" s="18">
        <f>$R$85/$C$87</f>
        <v>1.5657423885242824E-2</v>
      </c>
      <c r="S87" s="18">
        <f>$S$85/$C$87</f>
        <v>2.7438266232331119E-2</v>
      </c>
      <c r="T87" s="18">
        <f>$T$85/$C$87</f>
        <v>3.3851414621804285E-2</v>
      </c>
      <c r="U87" s="18">
        <f>$U$85/$C$87</f>
        <v>5.9916358793873872E-2</v>
      </c>
      <c r="V87" s="18">
        <f>$V$85/$C$87</f>
        <v>7.8620499635128818E-3</v>
      </c>
      <c r="W87" s="18">
        <f>$W$85/$C$87</f>
        <v>3.895021805377809E-3</v>
      </c>
      <c r="X87" s="18">
        <f>$X$85/$C$87</f>
        <v>7.7682873333780295E-2</v>
      </c>
      <c r="Y87" s="18">
        <f>$Y$85/$C$87</f>
        <v>3.6852456108098963E-3</v>
      </c>
      <c r="Z87" s="18">
        <f>$Z$85/$C$87</f>
        <v>3.6368051568222579E-2</v>
      </c>
      <c r="AA87" s="18">
        <f>$AA$85/$C$87</f>
        <v>1.4400013352875708E-2</v>
      </c>
      <c r="AB87" s="18">
        <f>$AB$85/$C$87</f>
        <v>7.000617288672707E-3</v>
      </c>
      <c r="AC87" s="18">
        <f>$AC$85/$C$87</f>
        <v>0.14354743000449494</v>
      </c>
      <c r="AD87" s="18">
        <f>$AD$85/$C$87</f>
        <v>3.5041248765736499E-2</v>
      </c>
      <c r="AE87" s="18">
        <f>$AE$85/$C$87</f>
        <v>2.8071567364172077E-2</v>
      </c>
      <c r="AF87" s="18">
        <f>$AF$85/$C$87</f>
        <v>5.026616317933841E-3</v>
      </c>
      <c r="AG87" s="18">
        <f>$AG$85/$C$87</f>
        <v>2.9708391168814789E-2</v>
      </c>
      <c r="AH87" s="18">
        <f>$AH$85/$C$87</f>
        <v>1.7922932199704037E-2</v>
      </c>
      <c r="AI87" s="18">
        <f>$AI$85/$C$87</f>
        <v>6.2510041770658378E-3</v>
      </c>
      <c r="AJ87" s="18">
        <f>$AJ$85/$C$87</f>
        <v>4.9453262401540068E-3</v>
      </c>
      <c r="AK87" s="18">
        <f>$AK$85/$C$87</f>
        <v>1.7408242700405938E-3</v>
      </c>
      <c r="AL87" s="18">
        <f>$AL$85/$C$87</f>
        <v>2.0478395765408282E-2</v>
      </c>
      <c r="AM87" s="18">
        <f>$AM$85/$C$87</f>
        <v>3.5082056470348719E-2</v>
      </c>
      <c r="AN87" s="18">
        <f>$AN$85/$C$87</f>
        <v>4.060468862233145E-2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57745-BE9C-44F4-9D48-D0335F6ECC6D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158</v>
      </c>
    </row>
    <row r="3" spans="1:40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</row>
    <row r="4" spans="1:40" ht="230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5.0401969969010259E-2</v>
      </c>
      <c r="D5" s="8">
        <v>-2.7271888308278347E-3</v>
      </c>
      <c r="E5" s="8">
        <v>1.5572723895801264E-3</v>
      </c>
      <c r="F5" s="8">
        <v>-5.0707458032047984E-3</v>
      </c>
      <c r="G5" s="8">
        <v>1.7314878591695324E-2</v>
      </c>
      <c r="H5" s="8">
        <v>1.6624083190741244E-2</v>
      </c>
      <c r="I5" s="8">
        <v>6.3834015048237935E-2</v>
      </c>
      <c r="J5" s="8">
        <v>-6.8021225979876124E-3</v>
      </c>
      <c r="K5" s="8">
        <v>-2.6220243250952547E-3</v>
      </c>
      <c r="L5" s="8">
        <v>9.9615031725272304E-3</v>
      </c>
      <c r="M5" s="8">
        <v>1.3502627670101287E-2</v>
      </c>
      <c r="N5" s="8">
        <v>-6.0297321642666527E-3</v>
      </c>
      <c r="O5" s="8">
        <v>3.8142280435001889E-2</v>
      </c>
      <c r="P5" s="8">
        <v>3.2765223173340664E-2</v>
      </c>
      <c r="Q5" s="8">
        <v>4.7383253102185489E-2</v>
      </c>
      <c r="R5" s="8">
        <v>-8.8773704332575538E-3</v>
      </c>
      <c r="S5" s="8">
        <v>-5.6299881515903104E-3</v>
      </c>
      <c r="T5" s="8">
        <v>3.2280717714946505E-2</v>
      </c>
      <c r="U5" s="8">
        <v>-3.8231044192344903E-2</v>
      </c>
      <c r="V5" s="8">
        <v>-4.9572726147837955E-2</v>
      </c>
      <c r="W5" s="8">
        <v>-4.421079510125716E-2</v>
      </c>
      <c r="X5" s="8">
        <v>-4.2982858681931836E-2</v>
      </c>
      <c r="Y5" s="8">
        <v>-5.6567339479657905E-2</v>
      </c>
      <c r="Z5" s="8">
        <v>-1.4303880991319854E-2</v>
      </c>
      <c r="AA5" s="8">
        <v>-2.5585273162845076E-2</v>
      </c>
      <c r="AB5" s="8">
        <v>-7.9766705661322591E-3</v>
      </c>
      <c r="AC5" s="8">
        <v>4.3699067255275796E-3</v>
      </c>
      <c r="AD5" s="8">
        <v>-2.0958164256204104E-2</v>
      </c>
      <c r="AE5" s="8">
        <v>-3.0311225893798824E-2</v>
      </c>
      <c r="AF5" s="8">
        <v>-1.9057384893506876E-2</v>
      </c>
      <c r="AG5" s="8">
        <v>2.1013697765125298E-2</v>
      </c>
      <c r="AH5" s="7" t="s">
        <v>86</v>
      </c>
      <c r="AI5" s="8">
        <v>-1.4794779305054985E-3</v>
      </c>
      <c r="AJ5" s="8">
        <v>1.403928097048374E-2</v>
      </c>
      <c r="AK5" s="8">
        <v>-1.3979359278862142E-2</v>
      </c>
      <c r="AL5" s="8">
        <v>-3.9040363319279819E-2</v>
      </c>
      <c r="AM5" s="8">
        <v>5.4773855071729169E-3</v>
      </c>
      <c r="AN5" s="22">
        <v>-1.5813450608540738E-2</v>
      </c>
    </row>
    <row r="6" spans="1:40" ht="24">
      <c r="A6" s="10" t="s">
        <v>42</v>
      </c>
      <c r="B6" s="11" t="s">
        <v>41</v>
      </c>
      <c r="C6" s="12">
        <v>-8.7864712822391233E-3</v>
      </c>
      <c r="D6" s="13">
        <v>3.3511158231870959E-2</v>
      </c>
      <c r="E6" s="13">
        <v>2.3235447223889122E-2</v>
      </c>
      <c r="F6" s="13">
        <v>-1.8364379143057624E-3</v>
      </c>
      <c r="G6" s="13">
        <v>9.3156593871607189E-3</v>
      </c>
      <c r="H6" s="13">
        <v>2.4766235305181957E-2</v>
      </c>
      <c r="I6" s="13">
        <v>1.5628373995046498E-2</v>
      </c>
      <c r="J6" s="13">
        <v>1.5711450245308395E-3</v>
      </c>
      <c r="K6" s="13">
        <v>1.9217365763478038E-2</v>
      </c>
      <c r="L6" s="13">
        <v>3.5951795848853829E-2</v>
      </c>
      <c r="M6" s="13">
        <v>4.1268360488508161E-2</v>
      </c>
      <c r="N6" s="13">
        <v>2.1030156288316951E-2</v>
      </c>
      <c r="O6" s="13">
        <v>1.0496906357216703E-2</v>
      </c>
      <c r="P6" s="13">
        <v>1.1720186305597977E-3</v>
      </c>
      <c r="Q6" s="13">
        <v>4.304481402826945E-2</v>
      </c>
      <c r="R6" s="13">
        <v>2.0035459195653633E-3</v>
      </c>
      <c r="S6" s="13">
        <v>3.6529509256703119E-2</v>
      </c>
      <c r="T6" s="13">
        <v>2.3227335716833237E-2</v>
      </c>
      <c r="U6" s="13">
        <v>5.2189488182187646E-3</v>
      </c>
      <c r="V6" s="13">
        <v>3.7283367537400457E-3</v>
      </c>
      <c r="W6" s="13">
        <v>1.441475543283024E-3</v>
      </c>
      <c r="X6" s="13">
        <v>2.7698104966964163E-2</v>
      </c>
      <c r="Y6" s="13">
        <v>-3.2366193843858991E-2</v>
      </c>
      <c r="Z6" s="13">
        <v>-8.1204791960550575E-3</v>
      </c>
      <c r="AA6" s="13">
        <v>-1.0271755205351545E-2</v>
      </c>
      <c r="AB6" s="13">
        <v>-2.9074141098979659E-2</v>
      </c>
      <c r="AC6" s="13">
        <v>4.6602401218081655E-3</v>
      </c>
      <c r="AD6" s="13">
        <v>-2.7403841189566928E-3</v>
      </c>
      <c r="AE6" s="13">
        <v>-2.0309491224404331E-2</v>
      </c>
      <c r="AF6" s="13">
        <v>-2.0754428312906276E-2</v>
      </c>
      <c r="AG6" s="13">
        <v>-7.0186169901171906E-3</v>
      </c>
      <c r="AH6" s="13">
        <v>-1.42108938319866E-2</v>
      </c>
      <c r="AI6" s="13">
        <v>1.6440641520515234E-2</v>
      </c>
      <c r="AJ6" s="13">
        <v>-2.0596408244592801E-2</v>
      </c>
      <c r="AK6" s="14" t="s">
        <v>81</v>
      </c>
      <c r="AL6" s="13">
        <v>-1.4737180913047848E-2</v>
      </c>
      <c r="AM6" s="13">
        <v>-3.7795202958737485E-2</v>
      </c>
      <c r="AN6" s="16">
        <v>1.4289523399048841E-2</v>
      </c>
    </row>
    <row r="7" spans="1:40" ht="24">
      <c r="A7" s="10" t="s">
        <v>43</v>
      </c>
      <c r="B7" s="11" t="s">
        <v>41</v>
      </c>
      <c r="C7" s="12">
        <v>1.3446607897127287E-2</v>
      </c>
      <c r="D7" s="13">
        <v>2.7527180586701359E-2</v>
      </c>
      <c r="E7" s="13">
        <v>4.2851689129349869E-2</v>
      </c>
      <c r="F7" s="13">
        <v>3.8467087002422524E-2</v>
      </c>
      <c r="G7" s="13">
        <v>9.235517137686439E-3</v>
      </c>
      <c r="H7" s="13">
        <v>3.9176126431038193E-3</v>
      </c>
      <c r="I7" s="13">
        <v>2.2620053100097549E-2</v>
      </c>
      <c r="J7" s="13">
        <v>4.5407575493880952E-3</v>
      </c>
      <c r="K7" s="13">
        <v>1.2033185117755514E-2</v>
      </c>
      <c r="L7" s="13">
        <v>1.3967848352251986E-2</v>
      </c>
      <c r="M7" s="13">
        <v>3.0926005367739002E-2</v>
      </c>
      <c r="N7" s="13">
        <v>1.1971430181782572E-2</v>
      </c>
      <c r="O7" s="13">
        <v>5.8476665206132102E-3</v>
      </c>
      <c r="P7" s="13">
        <v>2.8961546984324116E-2</v>
      </c>
      <c r="Q7" s="13">
        <v>3.7674774287457795E-2</v>
      </c>
      <c r="R7" s="13">
        <v>-3.9995768274446114E-3</v>
      </c>
      <c r="S7" s="13">
        <v>6.4630379448836865E-3</v>
      </c>
      <c r="T7" s="13">
        <v>1.5276033700490528E-2</v>
      </c>
      <c r="U7" s="13">
        <v>1.6842969699233726E-2</v>
      </c>
      <c r="V7" s="13">
        <v>-2.5989609755885409E-3</v>
      </c>
      <c r="W7" s="13">
        <v>-3.8278381451652918E-3</v>
      </c>
      <c r="X7" s="13">
        <v>-1.8498958406246723E-2</v>
      </c>
      <c r="Y7" s="13">
        <v>-1.6709013303451248E-2</v>
      </c>
      <c r="Z7" s="13">
        <v>-2.1233176410138058E-2</v>
      </c>
      <c r="AA7" s="13">
        <v>-3.9928803621943301E-2</v>
      </c>
      <c r="AB7" s="13">
        <v>-1.3726189813889466E-2</v>
      </c>
      <c r="AC7" s="13">
        <v>-2.3707116512545257E-2</v>
      </c>
      <c r="AD7" s="13">
        <v>-2.1357117546455005E-2</v>
      </c>
      <c r="AE7" s="13">
        <v>-4.5022223249872708E-3</v>
      </c>
      <c r="AF7" s="13">
        <v>-3.0148811354895853E-2</v>
      </c>
      <c r="AG7" s="14" t="s">
        <v>159</v>
      </c>
      <c r="AH7" s="13">
        <v>-1.5119991124677046E-3</v>
      </c>
      <c r="AI7" s="14" t="s">
        <v>83</v>
      </c>
      <c r="AJ7" s="13">
        <v>-6.9527968169695526E-3</v>
      </c>
      <c r="AK7" s="13">
        <v>1.6354015922002554E-2</v>
      </c>
      <c r="AL7" s="13">
        <v>1.5299167678519245E-3</v>
      </c>
      <c r="AM7" s="13">
        <v>-9.7305907864721625E-3</v>
      </c>
      <c r="AN7" s="16">
        <v>-5.5596712107422912E-3</v>
      </c>
    </row>
    <row r="8" spans="1:40" ht="24">
      <c r="A8" s="10" t="s">
        <v>44</v>
      </c>
      <c r="B8" s="11" t="s">
        <v>41</v>
      </c>
      <c r="C8" s="17" t="s">
        <v>160</v>
      </c>
      <c r="D8" s="13">
        <v>2.324508846843789E-2</v>
      </c>
      <c r="E8" s="13">
        <v>-2.2685107134709528E-2</v>
      </c>
      <c r="F8" s="14" t="s">
        <v>104</v>
      </c>
      <c r="G8" s="13">
        <v>-3.0116631046963101E-2</v>
      </c>
      <c r="H8" s="13">
        <v>1.6674914568305398E-2</v>
      </c>
      <c r="I8" s="13">
        <v>-5.7259341526871829E-2</v>
      </c>
      <c r="J8" s="13">
        <v>-2.6607921010650855E-3</v>
      </c>
      <c r="K8" s="13">
        <v>-1.5857855458524223E-2</v>
      </c>
      <c r="L8" s="13">
        <v>1.0669688457350949E-2</v>
      </c>
      <c r="M8" s="13">
        <v>-2.025391916620759E-3</v>
      </c>
      <c r="N8" s="13">
        <v>1.1811230449170892E-2</v>
      </c>
      <c r="O8" s="13">
        <v>-3.1370268083972433E-2</v>
      </c>
      <c r="P8" s="13">
        <v>2.3493722009217677E-3</v>
      </c>
      <c r="Q8" s="13">
        <v>-4.8445908315512598E-2</v>
      </c>
      <c r="R8" s="13">
        <v>-3.1529031995493326E-2</v>
      </c>
      <c r="S8" s="13">
        <v>1.9219887969785195E-2</v>
      </c>
      <c r="T8" s="13">
        <v>-3.4614900241650121E-2</v>
      </c>
      <c r="U8" s="13">
        <v>3.3066255396624375E-2</v>
      </c>
      <c r="V8" s="13">
        <v>3.6033216262239764E-2</v>
      </c>
      <c r="W8" s="13">
        <v>3.3629283304211866E-4</v>
      </c>
      <c r="X8" s="14" t="s">
        <v>161</v>
      </c>
      <c r="Y8" s="13">
        <v>3.9062090896503171E-2</v>
      </c>
      <c r="Z8" s="13">
        <v>6.1568377600707087E-3</v>
      </c>
      <c r="AA8" s="13">
        <v>1.3959364691659438E-2</v>
      </c>
      <c r="AB8" s="13">
        <v>3.1921141975429286E-2</v>
      </c>
      <c r="AC8" s="13">
        <v>2.2576441686896154E-2</v>
      </c>
      <c r="AD8" s="13">
        <v>5.444970474664295E-2</v>
      </c>
      <c r="AE8" s="13">
        <v>-2.8682989342975647E-2</v>
      </c>
      <c r="AF8" s="13">
        <v>7.3765779187654652E-3</v>
      </c>
      <c r="AG8" s="13">
        <v>6.0018365088155565E-3</v>
      </c>
      <c r="AH8" s="13">
        <v>-5.0581662683524152E-3</v>
      </c>
      <c r="AI8" s="13">
        <v>3.7852244168269863E-2</v>
      </c>
      <c r="AJ8" s="13">
        <v>-1.199142028787625E-2</v>
      </c>
      <c r="AK8" s="13">
        <v>-1.7907576342440096E-3</v>
      </c>
      <c r="AL8" s="13">
        <v>1.2776027307681308E-2</v>
      </c>
      <c r="AM8" s="13">
        <v>-3.2312068067880569E-3</v>
      </c>
      <c r="AN8" s="16">
        <v>9.553955434156337E-3</v>
      </c>
    </row>
    <row r="9" spans="1:40" ht="24">
      <c r="A9" s="10" t="s">
        <v>45</v>
      </c>
      <c r="B9" s="11" t="s">
        <v>41</v>
      </c>
      <c r="C9" s="12">
        <v>6.2104500993430421E-2</v>
      </c>
      <c r="D9" s="13">
        <v>4.6100193574502818E-2</v>
      </c>
      <c r="E9" s="13">
        <v>-1.7058967519468048E-5</v>
      </c>
      <c r="F9" s="13">
        <v>3.6290488156122437E-2</v>
      </c>
      <c r="G9" s="13">
        <v>9.72967040742285E-3</v>
      </c>
      <c r="H9" s="13">
        <v>4.0060588744676856E-2</v>
      </c>
      <c r="I9" s="13">
        <v>3.5535879637351806E-3</v>
      </c>
      <c r="J9" s="13">
        <v>5.8258852718340581E-2</v>
      </c>
      <c r="K9" s="13">
        <v>2.7870647905329015E-2</v>
      </c>
      <c r="L9" s="13">
        <v>3.6643880571585179E-2</v>
      </c>
      <c r="M9" s="13">
        <v>1.4608944117922287E-2</v>
      </c>
      <c r="N9" s="13">
        <v>3.4074269474298043E-2</v>
      </c>
      <c r="O9" s="13">
        <v>-1.4426090317325217E-2</v>
      </c>
      <c r="P9" s="13">
        <v>1.7044133888520836E-2</v>
      </c>
      <c r="Q9" s="13">
        <v>1.1420777845676714E-2</v>
      </c>
      <c r="R9" s="13">
        <v>9.4251166449571943E-3</v>
      </c>
      <c r="S9" s="13">
        <v>3.912297186398582E-2</v>
      </c>
      <c r="T9" s="13">
        <v>-2.3780537344040113E-2</v>
      </c>
      <c r="U9" s="13">
        <v>8.8199853155142144E-3</v>
      </c>
      <c r="V9" s="14" t="s">
        <v>86</v>
      </c>
      <c r="W9" s="13">
        <v>2.6485937326647794E-3</v>
      </c>
      <c r="X9" s="13">
        <v>4.3886309093845999E-3</v>
      </c>
      <c r="Y9" s="13">
        <v>2.0354024668273019E-2</v>
      </c>
      <c r="Z9" s="13">
        <v>4.4146709369576596E-4</v>
      </c>
      <c r="AA9" s="13">
        <v>-2.9182209390276998E-3</v>
      </c>
      <c r="AB9" s="13">
        <v>-1.5057881435619844E-2</v>
      </c>
      <c r="AC9" s="13">
        <v>-2.8688087085647563E-4</v>
      </c>
      <c r="AD9" s="13">
        <v>-2.6086818002348088E-2</v>
      </c>
      <c r="AE9" s="13">
        <v>-7.4184072348648881E-3</v>
      </c>
      <c r="AF9" s="13">
        <v>4.4544098537090977E-3</v>
      </c>
      <c r="AG9" s="13">
        <v>-2.1724028531824882E-2</v>
      </c>
      <c r="AH9" s="13">
        <v>-4.965842544155348E-2</v>
      </c>
      <c r="AI9" s="13">
        <v>-2.5836942085725144E-3</v>
      </c>
      <c r="AJ9" s="13">
        <v>-2.6847550555109984E-2</v>
      </c>
      <c r="AK9" s="13">
        <v>3.6745636824736931E-3</v>
      </c>
      <c r="AL9" s="13">
        <v>-3.2463338159734123E-2</v>
      </c>
      <c r="AM9" s="13">
        <v>-5.0941545465944156E-3</v>
      </c>
      <c r="AN9" s="16">
        <v>-6.8788076427271777E-2</v>
      </c>
    </row>
    <row r="10" spans="1:40" ht="24">
      <c r="A10" s="10" t="s">
        <v>46</v>
      </c>
      <c r="B10" s="11" t="s">
        <v>41</v>
      </c>
      <c r="C10" s="12">
        <v>-2.8737573919052885E-2</v>
      </c>
      <c r="D10" s="13">
        <v>-1.4628211444271752E-2</v>
      </c>
      <c r="E10" s="13">
        <v>1.265896272806365E-2</v>
      </c>
      <c r="F10" s="13">
        <v>-2.86498864007712E-2</v>
      </c>
      <c r="G10" s="13">
        <v>4.8030050685812098E-4</v>
      </c>
      <c r="H10" s="13">
        <v>-1.7888240212999475E-2</v>
      </c>
      <c r="I10" s="13">
        <v>5.9136436275942381E-2</v>
      </c>
      <c r="J10" s="13">
        <v>-1.3438754846339629E-2</v>
      </c>
      <c r="K10" s="13">
        <v>8.0140142752200428E-3</v>
      </c>
      <c r="L10" s="13">
        <v>3.3088479303504063E-3</v>
      </c>
      <c r="M10" s="13">
        <v>6.0979696919327149E-2</v>
      </c>
      <c r="N10" s="13">
        <v>-2.2621626116549564E-2</v>
      </c>
      <c r="O10" s="13">
        <v>3.0208886205823706E-2</v>
      </c>
      <c r="P10" s="13">
        <v>3.1511135060323228E-2</v>
      </c>
      <c r="Q10" s="13">
        <v>3.091981937754304E-2</v>
      </c>
      <c r="R10" s="13">
        <v>3.6631954471745484E-2</v>
      </c>
      <c r="S10" s="13">
        <v>-1.3425491743334149E-2</v>
      </c>
      <c r="T10" s="13">
        <v>3.7234527294321348E-2</v>
      </c>
      <c r="U10" s="13">
        <v>2.8788870483440272E-2</v>
      </c>
      <c r="V10" s="13">
        <v>-7.3444548350430697E-3</v>
      </c>
      <c r="W10" s="13">
        <v>-7.0298615777715484E-2</v>
      </c>
      <c r="X10" s="13">
        <v>-4.6436380568436915E-2</v>
      </c>
      <c r="Y10" s="13">
        <v>-3.3379569379048971E-2</v>
      </c>
      <c r="Z10" s="13">
        <v>-3.4018564206047083E-2</v>
      </c>
      <c r="AA10" s="13">
        <v>-2.7477205329115854E-2</v>
      </c>
      <c r="AB10" s="13">
        <v>-2.3519754877872716E-2</v>
      </c>
      <c r="AC10" s="13">
        <v>-1.4090819605872273E-2</v>
      </c>
      <c r="AD10" s="13">
        <v>-1.1288031760164283E-2</v>
      </c>
      <c r="AE10" s="14" t="s">
        <v>104</v>
      </c>
      <c r="AF10" s="13">
        <v>-1.5775211209712339E-2</v>
      </c>
      <c r="AG10" s="13">
        <v>1.3261395219823294E-3</v>
      </c>
      <c r="AH10" s="13">
        <v>-3.0133350854864186E-2</v>
      </c>
      <c r="AI10" s="13">
        <v>-4.4163625838188128E-3</v>
      </c>
      <c r="AJ10" s="13">
        <v>1.279373157238347E-2</v>
      </c>
      <c r="AK10" s="13">
        <v>-1.98676391461E-2</v>
      </c>
      <c r="AL10" s="13">
        <v>2.3894496261332009E-2</v>
      </c>
      <c r="AM10" s="13">
        <v>-1.8665003151689459E-2</v>
      </c>
      <c r="AN10" s="16">
        <v>2.8111657236160426E-2</v>
      </c>
    </row>
    <row r="11" spans="1:40" ht="24">
      <c r="A11" s="10" t="s">
        <v>47</v>
      </c>
      <c r="B11" s="11" t="s">
        <v>41</v>
      </c>
      <c r="C11" s="12">
        <v>-3.948238756637272E-2</v>
      </c>
      <c r="D11" s="13">
        <v>-3.8556840536710158E-3</v>
      </c>
      <c r="E11" s="13">
        <v>-1.9007981817723708E-2</v>
      </c>
      <c r="F11" s="13">
        <v>-2.7137844651266502E-3</v>
      </c>
      <c r="G11" s="13">
        <v>-1.9097598642674338E-2</v>
      </c>
      <c r="H11" s="13">
        <v>1.1991031808884252E-2</v>
      </c>
      <c r="I11" s="13">
        <v>-2.5329962562298015E-2</v>
      </c>
      <c r="J11" s="14" t="s">
        <v>83</v>
      </c>
      <c r="K11" s="13">
        <v>2.2084695663665634E-2</v>
      </c>
      <c r="L11" s="13">
        <v>-4.8950307311524961E-3</v>
      </c>
      <c r="M11" s="13">
        <v>-4.7425634531409119E-3</v>
      </c>
      <c r="N11" s="13">
        <v>1.3133199950269457E-2</v>
      </c>
      <c r="O11" s="13">
        <v>-3.2902956688637401E-2</v>
      </c>
      <c r="P11" s="13">
        <v>-1.3680965869329407E-2</v>
      </c>
      <c r="Q11" s="13">
        <v>-4.1783339933765033E-2</v>
      </c>
      <c r="R11" s="13">
        <v>-1.4626224092388406E-2</v>
      </c>
      <c r="S11" s="13">
        <v>8.3183350223450421E-3</v>
      </c>
      <c r="T11" s="13">
        <v>-2.1056891265325787E-2</v>
      </c>
      <c r="U11" s="13">
        <v>2.2731686195358564E-2</v>
      </c>
      <c r="V11" s="13">
        <v>5.8643548806465537E-2</v>
      </c>
      <c r="W11" s="13">
        <v>1.9561860734632331E-2</v>
      </c>
      <c r="X11" s="13">
        <v>4.4456139387829288E-2</v>
      </c>
      <c r="Y11" s="13">
        <v>5.4642891825151647E-2</v>
      </c>
      <c r="Z11" s="13">
        <v>2.4670552305287752E-2</v>
      </c>
      <c r="AA11" s="13">
        <v>3.2714746211180555E-2</v>
      </c>
      <c r="AB11" s="13">
        <v>1.9215466911695706E-2</v>
      </c>
      <c r="AC11" s="13">
        <v>4.1625235893811556E-2</v>
      </c>
      <c r="AD11" s="13">
        <v>-8.7581471423580932E-3</v>
      </c>
      <c r="AE11" s="13">
        <v>-1.3619221583360552E-2</v>
      </c>
      <c r="AF11" s="13">
        <v>3.5734870503266236E-2</v>
      </c>
      <c r="AG11" s="13">
        <v>1.5952936331364052E-2</v>
      </c>
      <c r="AH11" s="13">
        <v>-6.8556316246513611E-3</v>
      </c>
      <c r="AI11" s="13">
        <v>4.5344214541452538E-3</v>
      </c>
      <c r="AJ11" s="13">
        <v>-1.3014599826867305E-2</v>
      </c>
      <c r="AK11" s="13">
        <v>1.5568271920165832E-3</v>
      </c>
      <c r="AL11" s="13">
        <v>-6.979729203209818E-4</v>
      </c>
      <c r="AM11" s="13">
        <v>1.7736764344926981E-2</v>
      </c>
      <c r="AN11" s="16">
        <v>-1.0409461552314788E-2</v>
      </c>
    </row>
    <row r="12" spans="1:40" ht="24">
      <c r="A12" s="10" t="s">
        <v>48</v>
      </c>
      <c r="B12" s="11" t="s">
        <v>41</v>
      </c>
      <c r="C12" s="12">
        <v>-4.2758640356137228E-3</v>
      </c>
      <c r="D12" s="13">
        <v>-3.5738429686737641E-2</v>
      </c>
      <c r="E12" s="13">
        <v>-2.384269796810834E-2</v>
      </c>
      <c r="F12" s="13">
        <v>-3.1490994062001128E-2</v>
      </c>
      <c r="G12" s="13">
        <v>-3.8179550608368265E-4</v>
      </c>
      <c r="H12" s="13">
        <v>-3.2934616176184796E-2</v>
      </c>
      <c r="I12" s="13">
        <v>1.4229513595887819E-2</v>
      </c>
      <c r="J12" s="13">
        <v>-3.2589276776412303E-2</v>
      </c>
      <c r="K12" s="13">
        <v>-5.7226660687821486E-2</v>
      </c>
      <c r="L12" s="13">
        <v>-3.7993655823289743E-2</v>
      </c>
      <c r="M12" s="13">
        <v>1.409406872195059E-3</v>
      </c>
      <c r="N12" s="13">
        <v>-1.256886364950204E-2</v>
      </c>
      <c r="O12" s="14" t="s">
        <v>109</v>
      </c>
      <c r="P12" s="13">
        <v>4.0232042691671945E-3</v>
      </c>
      <c r="Q12" s="13">
        <v>1.303104799319213E-2</v>
      </c>
      <c r="R12" s="13">
        <v>-3.2082668580819942E-2</v>
      </c>
      <c r="S12" s="13">
        <v>-3.8108150251450403E-2</v>
      </c>
      <c r="T12" s="13">
        <v>4.6066682410814616E-2</v>
      </c>
      <c r="U12" s="13">
        <v>-7.8944251649058564E-3</v>
      </c>
      <c r="V12" s="13">
        <v>-1.4374492062297491E-2</v>
      </c>
      <c r="W12" s="13">
        <v>-1.8856243179239417E-2</v>
      </c>
      <c r="X12" s="13">
        <v>2.0710070603154533E-3</v>
      </c>
      <c r="Y12" s="13">
        <v>2.9186308846204986E-2</v>
      </c>
      <c r="Z12" s="13">
        <v>7.5944870353068811E-3</v>
      </c>
      <c r="AA12" s="13">
        <v>7.908160970623284E-3</v>
      </c>
      <c r="AB12" s="13">
        <v>7.9183359820976587E-3</v>
      </c>
      <c r="AC12" s="13">
        <v>-3.5243948394386563E-3</v>
      </c>
      <c r="AD12" s="13">
        <v>3.0753407808162252E-2</v>
      </c>
      <c r="AE12" s="13">
        <v>3.0336334999754994E-2</v>
      </c>
      <c r="AF12" s="13">
        <v>1.7592640960899269E-4</v>
      </c>
      <c r="AG12" s="13">
        <v>5.4628411868673121E-2</v>
      </c>
      <c r="AH12" s="13">
        <v>3.808950051750723E-2</v>
      </c>
      <c r="AI12" s="13">
        <v>5.7911226228383175E-3</v>
      </c>
      <c r="AJ12" s="13">
        <v>2.6256341299657242E-2</v>
      </c>
      <c r="AK12" s="13">
        <v>1.0314541000158817E-2</v>
      </c>
      <c r="AL12" s="13">
        <v>2.7262234456783978E-2</v>
      </c>
      <c r="AM12" s="13">
        <v>-4.675053436713747E-3</v>
      </c>
      <c r="AN12" s="16">
        <v>5.8528585893069501E-2</v>
      </c>
    </row>
    <row r="13" spans="1:40" ht="24">
      <c r="A13" s="10" t="s">
        <v>49</v>
      </c>
      <c r="B13" s="11" t="s">
        <v>41</v>
      </c>
      <c r="C13" s="12">
        <v>2.8854184220191613E-2</v>
      </c>
      <c r="D13" s="13">
        <v>-2.0529174437433483E-2</v>
      </c>
      <c r="E13" s="13">
        <v>2.9075865223359483E-2</v>
      </c>
      <c r="F13" s="13">
        <v>-3.0100294173384223E-2</v>
      </c>
      <c r="G13" s="14" t="s">
        <v>104</v>
      </c>
      <c r="H13" s="13">
        <v>1.1887833526876777E-2</v>
      </c>
      <c r="I13" s="13">
        <v>-2.6573699016005599E-2</v>
      </c>
      <c r="J13" s="13">
        <v>-1.8822279167801704E-2</v>
      </c>
      <c r="K13" s="13">
        <v>-1.6806754206531226E-2</v>
      </c>
      <c r="L13" s="13">
        <v>1.9764209141662418E-3</v>
      </c>
      <c r="M13" s="13">
        <v>-1.7431356645660794E-2</v>
      </c>
      <c r="N13" s="13">
        <v>-6.3660486767933788E-2</v>
      </c>
      <c r="O13" s="13">
        <v>-3.7285498575750372E-4</v>
      </c>
      <c r="P13" s="13">
        <v>1.7186550122796053E-2</v>
      </c>
      <c r="Q13" s="13">
        <v>-2.3590996127420282E-2</v>
      </c>
      <c r="R13" s="13">
        <v>-8.493214525648508E-3</v>
      </c>
      <c r="S13" s="13">
        <v>2.7310996332132382E-3</v>
      </c>
      <c r="T13" s="13">
        <v>-4.6202716832102551E-2</v>
      </c>
      <c r="U13" s="13">
        <v>1.3040673406259638E-2</v>
      </c>
      <c r="V13" s="13">
        <v>9.6425789397778898E-3</v>
      </c>
      <c r="W13" s="13">
        <v>4.3217895662264624E-2</v>
      </c>
      <c r="X13" s="13">
        <v>1.640800509556008E-2</v>
      </c>
      <c r="Y13" s="13">
        <v>-3.1192217049011043E-2</v>
      </c>
      <c r="Z13" s="13">
        <v>5.5398002807333618E-2</v>
      </c>
      <c r="AA13" s="13">
        <v>3.5864281178821872E-2</v>
      </c>
      <c r="AB13" s="13">
        <v>1.1238017449071424E-2</v>
      </c>
      <c r="AC13" s="13">
        <v>-1.2488846480096507E-2</v>
      </c>
      <c r="AD13" s="13">
        <v>4.8498035326021739E-3</v>
      </c>
      <c r="AE13" s="13">
        <v>5.1996757217822004E-4</v>
      </c>
      <c r="AF13" s="13">
        <v>3.0282291440367128E-2</v>
      </c>
      <c r="AG13" s="13">
        <v>4.5957629170710897E-2</v>
      </c>
      <c r="AH13" s="13">
        <v>1.719756437838545E-2</v>
      </c>
      <c r="AI13" s="13">
        <v>9.0960530698893146E-3</v>
      </c>
      <c r="AJ13" s="13">
        <v>7.0487734050334494E-4</v>
      </c>
      <c r="AK13" s="13">
        <v>9.1005521662432896E-3</v>
      </c>
      <c r="AL13" s="14" t="s">
        <v>151</v>
      </c>
      <c r="AM13" s="13">
        <v>2.3763768553714319E-2</v>
      </c>
      <c r="AN13" s="16">
        <v>1.7393752488089456E-2</v>
      </c>
    </row>
    <row r="14" spans="1:40" ht="24">
      <c r="A14" s="10" t="s">
        <v>50</v>
      </c>
      <c r="B14" s="11" t="s">
        <v>41</v>
      </c>
      <c r="C14" s="12">
        <v>-3.2182900314292502E-2</v>
      </c>
      <c r="D14" s="14" t="s">
        <v>149</v>
      </c>
      <c r="E14" s="13">
        <v>3.2859131215781288E-2</v>
      </c>
      <c r="F14" s="13">
        <v>3.2914141689040853E-2</v>
      </c>
      <c r="G14" s="13">
        <v>1.2957375482121987E-2</v>
      </c>
      <c r="H14" s="13">
        <v>3.3424489454872378E-2</v>
      </c>
      <c r="I14" s="13">
        <v>-1.4321374146556435E-2</v>
      </c>
      <c r="J14" s="13">
        <v>2.2302053314270938E-2</v>
      </c>
      <c r="K14" s="13">
        <v>-3.3744435640139952E-3</v>
      </c>
      <c r="L14" s="13">
        <v>2.1867824566626344E-2</v>
      </c>
      <c r="M14" s="13">
        <v>2.0388900789331945E-2</v>
      </c>
      <c r="N14" s="13">
        <v>2.4825656773606788E-2</v>
      </c>
      <c r="O14" s="13">
        <v>-7.8450217721542786E-3</v>
      </c>
      <c r="P14" s="13">
        <v>3.8887522127562024E-2</v>
      </c>
      <c r="Q14" s="13">
        <v>-1.4864585414900504E-2</v>
      </c>
      <c r="R14" s="13">
        <v>1.5425561130386305E-2</v>
      </c>
      <c r="S14" s="13">
        <v>-1.4843362921092028E-2</v>
      </c>
      <c r="T14" s="13">
        <v>2.14804401585371E-2</v>
      </c>
      <c r="U14" s="14" t="s">
        <v>146</v>
      </c>
      <c r="V14" s="13">
        <v>8.7297361723677677E-3</v>
      </c>
      <c r="W14" s="13">
        <v>-4.3739765085987446E-2</v>
      </c>
      <c r="X14" s="13">
        <v>-2.2764541492210518E-2</v>
      </c>
      <c r="Y14" s="13">
        <v>-3.6314352376449491E-2</v>
      </c>
      <c r="Z14" s="13">
        <v>-1.3645658357061136E-2</v>
      </c>
      <c r="AA14" s="13">
        <v>7.9692095518552383E-3</v>
      </c>
      <c r="AB14" s="13">
        <v>-1.068154804868241E-2</v>
      </c>
      <c r="AC14" s="13">
        <v>-4.2610500036503678E-2</v>
      </c>
      <c r="AD14" s="13">
        <v>-2.4151233888950242E-3</v>
      </c>
      <c r="AE14" s="13">
        <v>2.8599734838437432E-2</v>
      </c>
      <c r="AF14" s="13">
        <v>-1.9875443084080867E-2</v>
      </c>
      <c r="AG14" s="13">
        <v>-3.3891638260738162E-2</v>
      </c>
      <c r="AH14" s="13">
        <v>-3.7825041905715361E-2</v>
      </c>
      <c r="AI14" s="13">
        <v>1.6499706221117082E-2</v>
      </c>
      <c r="AJ14" s="13">
        <v>-4.7189621900336681E-2</v>
      </c>
      <c r="AK14" s="13">
        <v>5.1069175117872305E-3</v>
      </c>
      <c r="AL14" s="13">
        <v>2.1938481751159058E-2</v>
      </c>
      <c r="AM14" s="13">
        <v>-2.6506335233332817E-2</v>
      </c>
      <c r="AN14" s="16">
        <v>-4.7572872795991983E-2</v>
      </c>
    </row>
    <row r="15" spans="1:40" ht="24">
      <c r="A15" s="10" t="s">
        <v>51</v>
      </c>
      <c r="B15" s="11" t="s">
        <v>41</v>
      </c>
      <c r="C15" s="17" t="s">
        <v>162</v>
      </c>
      <c r="D15" s="13">
        <v>8.0393796798939651E-3</v>
      </c>
      <c r="E15" s="13">
        <v>3.7093389125077043E-2</v>
      </c>
      <c r="F15" s="13">
        <v>2.2908664760791664E-2</v>
      </c>
      <c r="G15" s="13">
        <v>-1.2662951922373301E-2</v>
      </c>
      <c r="H15" s="13">
        <v>2.6401068546249304E-3</v>
      </c>
      <c r="I15" s="13">
        <v>-7.418074121738576E-3</v>
      </c>
      <c r="J15" s="13">
        <v>4.1662406211351588E-2</v>
      </c>
      <c r="K15" s="13">
        <v>2.6248125505168161E-2</v>
      </c>
      <c r="L15" s="13">
        <v>-1.3372075701179289E-2</v>
      </c>
      <c r="M15" s="13">
        <v>-1.0240934816932492E-2</v>
      </c>
      <c r="N15" s="13">
        <v>2.4115952252811743E-2</v>
      </c>
      <c r="O15" s="13">
        <v>-3.5504675013573539E-3</v>
      </c>
      <c r="P15" s="13">
        <v>2.7868648900084326E-2</v>
      </c>
      <c r="Q15" s="13">
        <v>1.4752967081890505E-2</v>
      </c>
      <c r="R15" s="13">
        <v>1.6983546567265688E-2</v>
      </c>
      <c r="S15" s="13">
        <v>-6.3687282436194377E-3</v>
      </c>
      <c r="T15" s="13">
        <v>-2.0594877933642647E-2</v>
      </c>
      <c r="U15" s="13">
        <v>-4.348316450177258E-2</v>
      </c>
      <c r="V15" s="13">
        <v>-2.9695791506586405E-4</v>
      </c>
      <c r="W15" s="13">
        <v>1.5255187752914469E-2</v>
      </c>
      <c r="X15" s="13">
        <v>-4.1664916783617631E-3</v>
      </c>
      <c r="Y15" s="13">
        <v>-1.6562279049114517E-2</v>
      </c>
      <c r="Z15" s="13">
        <v>6.1736686730660024E-2</v>
      </c>
      <c r="AA15" s="13">
        <v>-3.9480050071269181E-2</v>
      </c>
      <c r="AB15" s="13">
        <v>1.8392871610794278E-2</v>
      </c>
      <c r="AC15" s="14" t="s">
        <v>83</v>
      </c>
      <c r="AD15" s="13">
        <v>-3.2402428127206444E-2</v>
      </c>
      <c r="AE15" s="13">
        <v>-1.4297815591358568E-2</v>
      </c>
      <c r="AF15" s="13">
        <v>3.5777792077852394E-2</v>
      </c>
      <c r="AG15" s="13">
        <v>-2.8315719940360411E-2</v>
      </c>
      <c r="AH15" s="13">
        <v>4.4087058188237169E-3</v>
      </c>
      <c r="AI15" s="13">
        <v>-2.3695367928534224E-2</v>
      </c>
      <c r="AJ15" s="13">
        <v>-1.7928612024628893E-2</v>
      </c>
      <c r="AK15" s="13">
        <v>4.6307569145273234E-3</v>
      </c>
      <c r="AL15" s="13">
        <v>-2.7912969324477857E-2</v>
      </c>
      <c r="AM15" s="13">
        <v>5.4518531469517802E-3</v>
      </c>
      <c r="AN15" s="16">
        <v>-2.0849124742164445E-2</v>
      </c>
    </row>
    <row r="16" spans="1:40" ht="24">
      <c r="A16" s="10" t="s">
        <v>52</v>
      </c>
      <c r="B16" s="11" t="s">
        <v>41</v>
      </c>
      <c r="C16" s="12">
        <v>-5.8524214353059462E-2</v>
      </c>
      <c r="D16" s="13">
        <v>-5.8154223856148853E-3</v>
      </c>
      <c r="E16" s="13">
        <v>1.4037912327528013E-2</v>
      </c>
      <c r="F16" s="13">
        <v>-3.2517222124090485E-3</v>
      </c>
      <c r="G16" s="13">
        <v>2.3942940987664498E-2</v>
      </c>
      <c r="H16" s="13">
        <v>4.094458199809399E-2</v>
      </c>
      <c r="I16" s="13">
        <v>-2.2313759452806482E-2</v>
      </c>
      <c r="J16" s="13">
        <v>1.7638111145582055E-2</v>
      </c>
      <c r="K16" s="13">
        <v>8.482884011378691E-3</v>
      </c>
      <c r="L16" s="13">
        <v>2.8894750215257173E-3</v>
      </c>
      <c r="M16" s="13">
        <v>-2.8679659441763223E-2</v>
      </c>
      <c r="N16" s="13">
        <v>-2.9351035451353501E-2</v>
      </c>
      <c r="O16" s="13">
        <v>-4.7034710899357939E-3</v>
      </c>
      <c r="P16" s="13">
        <v>3.8808627169383346E-2</v>
      </c>
      <c r="Q16" s="13">
        <v>-1.967358410482825E-3</v>
      </c>
      <c r="R16" s="13">
        <v>3.2039846474303739E-2</v>
      </c>
      <c r="S16" s="14" t="s">
        <v>163</v>
      </c>
      <c r="T16" s="13">
        <v>-1.9044111591266913E-2</v>
      </c>
      <c r="U16" s="13">
        <v>-2.6854721047647023E-2</v>
      </c>
      <c r="V16" s="13">
        <v>-5.0828497596783198E-3</v>
      </c>
      <c r="W16" s="13">
        <v>-1.1688576216884338E-2</v>
      </c>
      <c r="X16" s="13">
        <v>7.811980613143539E-3</v>
      </c>
      <c r="Y16" s="13">
        <v>-1.968768370975554E-2</v>
      </c>
      <c r="Z16" s="13">
        <v>6.6285525363093496E-3</v>
      </c>
      <c r="AA16" s="13">
        <v>-1.8329472575616935E-2</v>
      </c>
      <c r="AB16" s="13">
        <v>-2.8038946249521024E-2</v>
      </c>
      <c r="AC16" s="13">
        <v>5.4130850024422432E-3</v>
      </c>
      <c r="AD16" s="13">
        <v>-4.9192732112791709E-2</v>
      </c>
      <c r="AE16" s="13">
        <v>-1.8812927616507057E-2</v>
      </c>
      <c r="AF16" s="13">
        <v>5.2255852750042055E-2</v>
      </c>
      <c r="AG16" s="13">
        <v>-2.0741310162048582E-2</v>
      </c>
      <c r="AH16" s="13">
        <v>5.4994601958209552E-3</v>
      </c>
      <c r="AI16" s="13">
        <v>-9.6585273224568044E-3</v>
      </c>
      <c r="AJ16" s="13">
        <v>-2.2796633435207821E-2</v>
      </c>
      <c r="AK16" s="13">
        <v>-3.7270310000175645E-2</v>
      </c>
      <c r="AL16" s="13">
        <v>2.1570508783059578E-2</v>
      </c>
      <c r="AM16" s="14" t="s">
        <v>101</v>
      </c>
      <c r="AN16" s="16">
        <v>-2.4779081798179035E-2</v>
      </c>
    </row>
    <row r="17" spans="1:40" ht="24">
      <c r="A17" s="10" t="s">
        <v>53</v>
      </c>
      <c r="B17" s="11" t="s">
        <v>41</v>
      </c>
      <c r="C17" s="17" t="s">
        <v>117</v>
      </c>
      <c r="D17" s="13">
        <v>-3.1226560739146772E-2</v>
      </c>
      <c r="E17" s="14" t="s">
        <v>86</v>
      </c>
      <c r="F17" s="13">
        <v>-2.2838846318749686E-2</v>
      </c>
      <c r="G17" s="13">
        <v>2.9275474523814637E-2</v>
      </c>
      <c r="H17" s="13">
        <v>1.7638631523310362E-2</v>
      </c>
      <c r="I17" s="13">
        <v>-1.5534895530415998E-2</v>
      </c>
      <c r="J17" s="13">
        <v>-1.88531361543764E-2</v>
      </c>
      <c r="K17" s="13">
        <v>-4.1078683458664108E-3</v>
      </c>
      <c r="L17" s="13">
        <v>8.8356399126320265E-3</v>
      </c>
      <c r="M17" s="13">
        <v>-4.0792792920569684E-2</v>
      </c>
      <c r="N17" s="13">
        <v>-3.9641193930475854E-2</v>
      </c>
      <c r="O17" s="13">
        <v>-2.3891676111523468E-2</v>
      </c>
      <c r="P17" s="13">
        <v>2.4693472734769718E-2</v>
      </c>
      <c r="Q17" s="13">
        <v>-1.4091678416885994E-2</v>
      </c>
      <c r="R17" s="13">
        <v>-3.283806258889644E-2</v>
      </c>
      <c r="S17" s="13">
        <v>2.8010800199054268E-3</v>
      </c>
      <c r="T17" s="13">
        <v>-4.2182128149675646E-2</v>
      </c>
      <c r="U17" s="13">
        <v>3.3256338417862408E-2</v>
      </c>
      <c r="V17" s="13">
        <v>-1.3027985887951873E-5</v>
      </c>
      <c r="W17" s="13">
        <v>3.4913399804425531E-2</v>
      </c>
      <c r="X17" s="13">
        <v>3.4188807669973377E-2</v>
      </c>
      <c r="Y17" s="13">
        <v>-3.2235054054988832E-2</v>
      </c>
      <c r="Z17" s="13">
        <v>4.6186310595998183E-2</v>
      </c>
      <c r="AA17" s="13">
        <v>-7.5635984425100663E-3</v>
      </c>
      <c r="AB17" s="13">
        <v>3.1763095187759903E-2</v>
      </c>
      <c r="AC17" s="13">
        <v>3.6784814723056967E-2</v>
      </c>
      <c r="AD17" s="13">
        <v>2.3471539796747977E-3</v>
      </c>
      <c r="AE17" s="13">
        <v>1.275630315820323E-2</v>
      </c>
      <c r="AF17" s="13">
        <v>6.0781853874410312E-2</v>
      </c>
      <c r="AG17" s="13">
        <v>9.1794855507877963E-4</v>
      </c>
      <c r="AH17" s="13">
        <v>1.5552222564362706E-3</v>
      </c>
      <c r="AI17" s="13">
        <v>4.2428573555799785E-2</v>
      </c>
      <c r="AJ17" s="13">
        <v>4.3947494554240456E-3</v>
      </c>
      <c r="AK17" s="13">
        <v>2.2880645037400362E-2</v>
      </c>
      <c r="AL17" s="13">
        <v>-7.3266517056133694E-4</v>
      </c>
      <c r="AM17" s="13">
        <v>1.402338726314002E-2</v>
      </c>
      <c r="AN17" s="16">
        <v>5.9928322559654843E-4</v>
      </c>
    </row>
    <row r="18" spans="1:40" ht="24">
      <c r="A18" s="10" t="s">
        <v>54</v>
      </c>
      <c r="B18" s="11" t="s">
        <v>41</v>
      </c>
      <c r="C18" s="17" t="s">
        <v>150</v>
      </c>
      <c r="D18" s="13">
        <v>1.3825136981611221E-2</v>
      </c>
      <c r="E18" s="13">
        <v>6.0672138667968244E-2</v>
      </c>
      <c r="F18" s="13">
        <v>7.4250797677579286E-3</v>
      </c>
      <c r="G18" s="13">
        <v>3.0455490720834467E-2</v>
      </c>
      <c r="H18" s="13">
        <v>-9.7281928760428252E-3</v>
      </c>
      <c r="I18" s="13">
        <v>6.173966040596493E-2</v>
      </c>
      <c r="J18" s="13">
        <v>3.5398576204613605E-2</v>
      </c>
      <c r="K18" s="13">
        <v>6.7796479449631405E-3</v>
      </c>
      <c r="L18" s="13">
        <v>-9.1210589596972709E-3</v>
      </c>
      <c r="M18" s="13">
        <v>-2.6631092517368567E-2</v>
      </c>
      <c r="N18" s="13">
        <v>1.974644007948978E-2</v>
      </c>
      <c r="O18" s="13">
        <v>1.8233020193492258E-4</v>
      </c>
      <c r="P18" s="13">
        <v>9.1713004887866954E-3</v>
      </c>
      <c r="Q18" s="13">
        <v>1.7637599040115706E-2</v>
      </c>
      <c r="R18" s="13">
        <v>2.5629120585630206E-2</v>
      </c>
      <c r="S18" s="13">
        <v>3.8648629784544343E-2</v>
      </c>
      <c r="T18" s="13">
        <v>1.8935431471224961E-2</v>
      </c>
      <c r="U18" s="13">
        <v>-2.0084946465342569E-2</v>
      </c>
      <c r="V18" s="13">
        <v>4.4212929511265701E-3</v>
      </c>
      <c r="W18" s="13">
        <v>-2.7838672318093488E-3</v>
      </c>
      <c r="X18" s="13">
        <v>-2.8693926240244461E-2</v>
      </c>
      <c r="Y18" s="13">
        <v>-3.3656199455106679E-2</v>
      </c>
      <c r="Z18" s="13">
        <v>1.1355490309789745E-2</v>
      </c>
      <c r="AA18" s="13">
        <v>-2.4947087257578713E-3</v>
      </c>
      <c r="AB18" s="13">
        <v>1.8316682096532297E-2</v>
      </c>
      <c r="AC18" s="13">
        <v>3.5402384475463414E-2</v>
      </c>
      <c r="AD18" s="13">
        <v>-3.2930487421849237E-2</v>
      </c>
      <c r="AE18" s="13">
        <v>-1.5857095252140452E-2</v>
      </c>
      <c r="AF18" s="14" t="s">
        <v>109</v>
      </c>
      <c r="AG18" s="13">
        <v>-1.1328997623358849E-2</v>
      </c>
      <c r="AH18" s="13">
        <v>-1.9048246928615085E-2</v>
      </c>
      <c r="AI18" s="13">
        <v>-2.9804826470879998E-2</v>
      </c>
      <c r="AJ18" s="13">
        <v>-2.8677085751591329E-2</v>
      </c>
      <c r="AK18" s="13">
        <v>-2.0402607666092948E-2</v>
      </c>
      <c r="AL18" s="13">
        <v>-3.1536192574175566E-2</v>
      </c>
      <c r="AM18" s="13">
        <v>5.2036538530234031E-2</v>
      </c>
      <c r="AN18" s="16">
        <v>-4.0423060362209121E-2</v>
      </c>
    </row>
    <row r="19" spans="1:40" ht="24">
      <c r="A19" s="10" t="s">
        <v>55</v>
      </c>
      <c r="B19" s="11" t="s">
        <v>41</v>
      </c>
      <c r="C19" s="12">
        <v>2.350137121587563E-2</v>
      </c>
      <c r="D19" s="13">
        <v>-4.6311481871103573E-2</v>
      </c>
      <c r="E19" s="13">
        <v>-4.0623583287800278E-3</v>
      </c>
      <c r="F19" s="13">
        <v>-1.5894807520952191E-2</v>
      </c>
      <c r="G19" s="13">
        <v>-1.6847218940430349E-2</v>
      </c>
      <c r="H19" s="13">
        <v>-2.2131754692200828E-2</v>
      </c>
      <c r="I19" s="13">
        <v>-1.7732012685416295E-2</v>
      </c>
      <c r="J19" s="13">
        <v>2.1873255507255364E-2</v>
      </c>
      <c r="K19" s="14" t="s">
        <v>109</v>
      </c>
      <c r="L19" s="13">
        <v>-8.0892350070081911E-3</v>
      </c>
      <c r="M19" s="13">
        <v>-5.1273059407864578E-2</v>
      </c>
      <c r="N19" s="13">
        <v>2.2112367746972044E-2</v>
      </c>
      <c r="O19" s="13">
        <v>-5.7187567436687708E-2</v>
      </c>
      <c r="P19" s="13">
        <v>1.7823044791008245E-2</v>
      </c>
      <c r="Q19" s="13">
        <v>-8.2225378860012778E-3</v>
      </c>
      <c r="R19" s="13">
        <v>2.6892987636079627E-2</v>
      </c>
      <c r="S19" s="13">
        <v>2.1731195403967288E-2</v>
      </c>
      <c r="T19" s="13">
        <v>-1.3211077893902931E-3</v>
      </c>
      <c r="U19" s="13">
        <v>-3.3849782675662759E-3</v>
      </c>
      <c r="V19" s="13">
        <v>2.7743446007584167E-2</v>
      </c>
      <c r="W19" s="13">
        <v>3.8158906633755603E-2</v>
      </c>
      <c r="X19" s="13">
        <v>1.6451124579927163E-2</v>
      </c>
      <c r="Y19" s="13">
        <v>1.223171313631076E-2</v>
      </c>
      <c r="Z19" s="13">
        <v>6.765845899571475E-3</v>
      </c>
      <c r="AA19" s="13">
        <v>6.612907603487741E-3</v>
      </c>
      <c r="AB19" s="14" t="s">
        <v>164</v>
      </c>
      <c r="AC19" s="13">
        <v>2.597452476543672E-2</v>
      </c>
      <c r="AD19" s="13">
        <v>-3.4909871846118927E-2</v>
      </c>
      <c r="AE19" s="13">
        <v>8.038599355033536E-3</v>
      </c>
      <c r="AF19" s="13">
        <v>6.7798181565347747E-3</v>
      </c>
      <c r="AG19" s="13">
        <v>2.1879483908553606E-2</v>
      </c>
      <c r="AH19" s="13">
        <v>-2.6250379821840071E-3</v>
      </c>
      <c r="AI19" s="13">
        <v>1.1878336668864288E-2</v>
      </c>
      <c r="AJ19" s="13">
        <v>2.5247738493449398E-2</v>
      </c>
      <c r="AK19" s="13">
        <v>1.8845692716851839E-2</v>
      </c>
      <c r="AL19" s="13">
        <v>-1.5046917795086202E-2</v>
      </c>
      <c r="AM19" s="13">
        <v>8.4155183221854921E-3</v>
      </c>
      <c r="AN19" s="16">
        <v>-9.8076004137254581E-3</v>
      </c>
    </row>
    <row r="20" spans="1:40" ht="24">
      <c r="A20" s="10" t="s">
        <v>56</v>
      </c>
      <c r="B20" s="11" t="s">
        <v>41</v>
      </c>
      <c r="C20" s="12">
        <v>6.1839666981528388E-2</v>
      </c>
      <c r="D20" s="13">
        <v>1.2203632349933867E-2</v>
      </c>
      <c r="E20" s="13">
        <v>-7.5528521704879125E-3</v>
      </c>
      <c r="F20" s="13">
        <v>1.4017604969718413E-2</v>
      </c>
      <c r="G20" s="13">
        <v>3.6009799181738092E-2</v>
      </c>
      <c r="H20" s="13">
        <v>1.8756275113559394E-2</v>
      </c>
      <c r="I20" s="13">
        <v>-1.0535489156153797E-2</v>
      </c>
      <c r="J20" s="13">
        <v>3.2410773892654392E-2</v>
      </c>
      <c r="K20" s="13">
        <v>6.625082933853197E-3</v>
      </c>
      <c r="L20" s="13">
        <v>1.8582794380614099E-2</v>
      </c>
      <c r="M20" s="13">
        <v>2.1045759645751401E-2</v>
      </c>
      <c r="N20" s="13">
        <v>-4.6023133931871168E-3</v>
      </c>
      <c r="O20" s="13">
        <v>7.9031666385649697E-3</v>
      </c>
      <c r="P20" s="13">
        <v>-8.9608361043842458E-3</v>
      </c>
      <c r="Q20" s="13">
        <v>4.0858398059151903E-2</v>
      </c>
      <c r="R20" s="13">
        <v>5.3561020100982605E-2</v>
      </c>
      <c r="S20" s="13">
        <v>6.5486456515187155E-2</v>
      </c>
      <c r="T20" s="13">
        <v>2.2085796818628701E-2</v>
      </c>
      <c r="U20" s="13">
        <v>8.0422679376907467E-3</v>
      </c>
      <c r="V20" s="13">
        <v>-2.9127527663703268E-3</v>
      </c>
      <c r="W20" s="13">
        <v>1.5302232278050004E-2</v>
      </c>
      <c r="X20" s="13">
        <v>5.0646557750195697E-3</v>
      </c>
      <c r="Y20" s="13">
        <v>-3.3235915968608275E-2</v>
      </c>
      <c r="Z20" s="13">
        <v>9.4666823654230414E-3</v>
      </c>
      <c r="AA20" s="14" t="s">
        <v>86</v>
      </c>
      <c r="AB20" s="13">
        <v>1.2147943989251429E-2</v>
      </c>
      <c r="AC20" s="13">
        <v>-3.90736694992697E-2</v>
      </c>
      <c r="AD20" s="13">
        <v>-3.394274316022336E-2</v>
      </c>
      <c r="AE20" s="13">
        <v>-2.7602546091033419E-2</v>
      </c>
      <c r="AF20" s="13">
        <v>-2.4603964317240169E-3</v>
      </c>
      <c r="AG20" s="13">
        <v>-1.5114559526414823E-2</v>
      </c>
      <c r="AH20" s="13">
        <v>-2.555482831959284E-2</v>
      </c>
      <c r="AI20" s="13">
        <v>-3.947120557093016E-2</v>
      </c>
      <c r="AJ20" s="13">
        <v>-3.2301397551682938E-2</v>
      </c>
      <c r="AK20" s="13">
        <v>-1.0095390457499782E-2</v>
      </c>
      <c r="AL20" s="13">
        <v>4.1547914435736466E-2</v>
      </c>
      <c r="AM20" s="13">
        <v>-1.8271189773967716E-2</v>
      </c>
      <c r="AN20" s="16">
        <v>-5.6201784516401482E-2</v>
      </c>
    </row>
    <row r="21" spans="1:40" ht="24">
      <c r="A21" s="10" t="s">
        <v>57</v>
      </c>
      <c r="B21" s="11" t="s">
        <v>41</v>
      </c>
      <c r="C21" s="17" t="s">
        <v>165</v>
      </c>
      <c r="D21" s="13">
        <v>5.0502486105294241E-3</v>
      </c>
      <c r="E21" s="13">
        <v>2.3108956358382907E-3</v>
      </c>
      <c r="F21" s="13">
        <v>5.4202159187841083E-2</v>
      </c>
      <c r="G21" s="13">
        <v>4.8280216859641354E-3</v>
      </c>
      <c r="H21" s="13">
        <v>9.7195980111848491E-4</v>
      </c>
      <c r="I21" s="14" t="s">
        <v>161</v>
      </c>
      <c r="J21" s="13">
        <v>-8.6120240454336319E-3</v>
      </c>
      <c r="K21" s="13">
        <v>-3.4617304910242806E-2</v>
      </c>
      <c r="L21" s="13">
        <v>7.7306377774563953E-4</v>
      </c>
      <c r="M21" s="13">
        <v>1.6860900916693573E-2</v>
      </c>
      <c r="N21" s="13">
        <v>6.1156875870623198E-2</v>
      </c>
      <c r="O21" s="13">
        <v>3.048854008657784E-2</v>
      </c>
      <c r="P21" s="13">
        <v>1.5764770014950445E-2</v>
      </c>
      <c r="Q21" s="13">
        <v>4.8981695311750326E-2</v>
      </c>
      <c r="R21" s="13">
        <v>4.3060120159624394E-3</v>
      </c>
      <c r="S21" s="13">
        <v>-1.625559988720747E-2</v>
      </c>
      <c r="T21" s="13">
        <v>1.488727607061895E-2</v>
      </c>
      <c r="U21" s="13">
        <v>-2.4130270802735949E-3</v>
      </c>
      <c r="V21" s="13">
        <v>-2.5761689102123272E-2</v>
      </c>
      <c r="W21" s="13">
        <v>-1.8626928325762737E-2</v>
      </c>
      <c r="X21" s="13">
        <v>-5.0297454620841987E-2</v>
      </c>
      <c r="Y21" s="13">
        <v>9.9596751034500344E-3</v>
      </c>
      <c r="Z21" s="13">
        <v>-2.5006253750879084E-2</v>
      </c>
      <c r="AA21" s="13">
        <v>-3.3642016554050386E-2</v>
      </c>
      <c r="AB21" s="13">
        <v>-1.7821300679138907E-2</v>
      </c>
      <c r="AC21" s="13">
        <v>-3.1784482313678669E-2</v>
      </c>
      <c r="AD21" s="14" t="s">
        <v>98</v>
      </c>
      <c r="AE21" s="13">
        <v>-1.1238429415082289E-2</v>
      </c>
      <c r="AF21" s="13">
        <v>-3.2605887927067999E-2</v>
      </c>
      <c r="AG21" s="13">
        <v>-2.5786010087357994E-2</v>
      </c>
      <c r="AH21" s="13">
        <v>-2.0738985715326948E-2</v>
      </c>
      <c r="AI21" s="13">
        <v>-2.091785274410279E-2</v>
      </c>
      <c r="AJ21" s="13">
        <v>1.2482167514200525E-2</v>
      </c>
      <c r="AK21" s="13">
        <v>-2.6554519145666833E-3</v>
      </c>
      <c r="AL21" s="13">
        <v>-2.5584897886683E-2</v>
      </c>
      <c r="AM21" s="13">
        <v>-4.8606075413646116E-2</v>
      </c>
      <c r="AN21" s="16">
        <v>3.1357153155385786E-2</v>
      </c>
    </row>
    <row r="22" spans="1:40" ht="24">
      <c r="A22" s="10" t="s">
        <v>58</v>
      </c>
      <c r="B22" s="11" t="s">
        <v>41</v>
      </c>
      <c r="C22" s="12">
        <v>-1.3416768851408968E-2</v>
      </c>
      <c r="D22" s="13">
        <v>1.2729854879521369E-2</v>
      </c>
      <c r="E22" s="13">
        <v>2.4538139274416448E-2</v>
      </c>
      <c r="F22" s="13">
        <v>2.3396646811173092E-3</v>
      </c>
      <c r="G22" s="13">
        <v>1.71752137687936E-2</v>
      </c>
      <c r="H22" s="13">
        <v>4.8884359141011358E-2</v>
      </c>
      <c r="I22" s="13">
        <v>-2.6144434173303636E-2</v>
      </c>
      <c r="J22" s="13">
        <v>-1.3482455850920349E-2</v>
      </c>
      <c r="K22" s="13">
        <v>1.7710703581324781E-2</v>
      </c>
      <c r="L22" s="13">
        <v>-5.5577791819875863E-2</v>
      </c>
      <c r="M22" s="13">
        <v>-1.9405672129689938E-2</v>
      </c>
      <c r="N22" s="13">
        <v>-6.2209810270541108E-2</v>
      </c>
      <c r="O22" s="13">
        <v>4.022085557765215E-3</v>
      </c>
      <c r="P22" s="14" t="s">
        <v>104</v>
      </c>
      <c r="Q22" s="13">
        <v>-1.945058705379836E-2</v>
      </c>
      <c r="R22" s="13">
        <v>-4.1280017274378841E-2</v>
      </c>
      <c r="S22" s="13">
        <v>2.0722643149011875E-3</v>
      </c>
      <c r="T22" s="13">
        <v>-4.552622069635319E-2</v>
      </c>
      <c r="U22" s="13">
        <v>3.9042098451484104E-2</v>
      </c>
      <c r="V22" s="13">
        <v>1.6896769811014165E-2</v>
      </c>
      <c r="W22" s="13">
        <v>1.2846109115117993E-2</v>
      </c>
      <c r="X22" s="13">
        <v>8.6609986652187079E-3</v>
      </c>
      <c r="Y22" s="13">
        <v>4.3102404247208122E-3</v>
      </c>
      <c r="Z22" s="13">
        <v>2.6267135735587269E-2</v>
      </c>
      <c r="AA22" s="13">
        <v>-8.917345360618105E-3</v>
      </c>
      <c r="AB22" s="13">
        <v>6.4283313737002176E-2</v>
      </c>
      <c r="AC22" s="13">
        <v>2.7443231065092503E-2</v>
      </c>
      <c r="AD22" s="13">
        <v>1.5832703061228696E-2</v>
      </c>
      <c r="AE22" s="13">
        <v>3.1503826626356916E-2</v>
      </c>
      <c r="AF22" s="13">
        <v>9.1117774583208064E-3</v>
      </c>
      <c r="AG22" s="13">
        <v>-2.1069853660917646E-2</v>
      </c>
      <c r="AH22" s="13">
        <v>3.257421648282853E-2</v>
      </c>
      <c r="AI22" s="13">
        <v>2.8466043435642054E-2</v>
      </c>
      <c r="AJ22" s="13">
        <v>-1.6192822545331831E-2</v>
      </c>
      <c r="AK22" s="13">
        <v>1.1298717976831176E-3</v>
      </c>
      <c r="AL22" s="13">
        <v>3.5480126347627192E-2</v>
      </c>
      <c r="AM22" s="13">
        <v>3.8478903965678872E-2</v>
      </c>
      <c r="AN22" s="16">
        <v>-6.054452452255079E-3</v>
      </c>
    </row>
    <row r="23" spans="1:40" ht="24">
      <c r="A23" s="10" t="s">
        <v>59</v>
      </c>
      <c r="B23" s="11" t="s">
        <v>41</v>
      </c>
      <c r="C23" s="12">
        <v>-4.5796101788079031E-2</v>
      </c>
      <c r="D23" s="13">
        <v>-1.9615643998409253E-2</v>
      </c>
      <c r="E23" s="13">
        <v>-3.2641544369110334E-2</v>
      </c>
      <c r="F23" s="13">
        <v>-3.1513466211861629E-2</v>
      </c>
      <c r="G23" s="13">
        <v>-8.5171881588073546E-3</v>
      </c>
      <c r="H23" s="13">
        <v>-4.800382051649698E-2</v>
      </c>
      <c r="I23" s="13">
        <v>2.9208336557847037E-2</v>
      </c>
      <c r="J23" s="13">
        <v>-1.441825037312023E-2</v>
      </c>
      <c r="K23" s="13">
        <v>2.6750134279141333E-2</v>
      </c>
      <c r="L23" s="13">
        <v>-5.6304849379532264E-2</v>
      </c>
      <c r="M23" s="13">
        <v>-2.4174053610361054E-2</v>
      </c>
      <c r="N23" s="13">
        <v>-3.3931821834333811E-2</v>
      </c>
      <c r="O23" s="13">
        <v>-3.1920272285304779E-2</v>
      </c>
      <c r="P23" s="13">
        <v>-4.1307586783183498E-2</v>
      </c>
      <c r="Q23" s="13">
        <v>-5.9057033508671374E-3</v>
      </c>
      <c r="R23" s="14" t="s">
        <v>104</v>
      </c>
      <c r="S23" s="13">
        <v>-3.9197170084793306E-3</v>
      </c>
      <c r="T23" s="13">
        <v>-3.1438570429634237E-2</v>
      </c>
      <c r="U23" s="13">
        <v>1.5519037133434005E-2</v>
      </c>
      <c r="V23" s="13">
        <v>9.3406357571769565E-3</v>
      </c>
      <c r="W23" s="13">
        <v>-1.4720982692081053E-2</v>
      </c>
      <c r="X23" s="13">
        <v>4.7080295358438023E-3</v>
      </c>
      <c r="Y23" s="13">
        <v>-2.5675147244945441E-2</v>
      </c>
      <c r="Z23" s="13">
        <v>1.271789596553511E-2</v>
      </c>
      <c r="AA23" s="13">
        <v>5.332436516215542E-2</v>
      </c>
      <c r="AB23" s="13">
        <v>4.5741991954612704E-2</v>
      </c>
      <c r="AC23" s="13">
        <v>1.6725423702327016E-2</v>
      </c>
      <c r="AD23" s="13">
        <v>4.3065961432315987E-3</v>
      </c>
      <c r="AE23" s="13">
        <v>3.6627230046657008E-2</v>
      </c>
      <c r="AF23" s="13">
        <v>2.5499982237406627E-2</v>
      </c>
      <c r="AG23" s="13">
        <v>-2.3346696992891876E-2</v>
      </c>
      <c r="AH23" s="13">
        <v>-8.8551148701584859E-3</v>
      </c>
      <c r="AI23" s="13">
        <v>-3.9519369674708409E-3</v>
      </c>
      <c r="AJ23" s="13">
        <v>1.3837238684038015E-2</v>
      </c>
      <c r="AK23" s="13">
        <v>1.945958260678716E-3</v>
      </c>
      <c r="AL23" s="13">
        <v>6.7227513519119403E-2</v>
      </c>
      <c r="AM23" s="13">
        <v>3.1783657114853342E-2</v>
      </c>
      <c r="AN23" s="16">
        <v>-1.7805865088848943E-3</v>
      </c>
    </row>
    <row r="24" spans="1:40" ht="24">
      <c r="A24" s="10" t="s">
        <v>60</v>
      </c>
      <c r="B24" s="11" t="s">
        <v>41</v>
      </c>
      <c r="C24" s="12">
        <v>-2.2115644333769623E-2</v>
      </c>
      <c r="D24" s="13">
        <v>-5.7928685297252416E-3</v>
      </c>
      <c r="E24" s="13">
        <v>4.3153471298910838E-3</v>
      </c>
      <c r="F24" s="13">
        <v>-1.1871884624569042E-2</v>
      </c>
      <c r="G24" s="13">
        <v>7.0183384550898185E-4</v>
      </c>
      <c r="H24" s="13">
        <v>-3.8715802579880848E-3</v>
      </c>
      <c r="I24" s="13">
        <v>3.6441609556662015E-2</v>
      </c>
      <c r="J24" s="13">
        <v>-1.2727697886362788E-2</v>
      </c>
      <c r="K24" s="13">
        <v>2.4984460751539102E-2</v>
      </c>
      <c r="L24" s="13">
        <v>4.4484798890608759E-2</v>
      </c>
      <c r="M24" s="13">
        <v>5.797620662064161E-2</v>
      </c>
      <c r="N24" s="13">
        <v>7.2291678980520344E-2</v>
      </c>
      <c r="O24" s="13">
        <v>2.5923839491869771E-2</v>
      </c>
      <c r="P24" s="13">
        <v>-1.6075280957430688E-2</v>
      </c>
      <c r="Q24" s="13">
        <v>4.1172496460669304E-2</v>
      </c>
      <c r="R24" s="13">
        <v>1.3713931577295573E-2</v>
      </c>
      <c r="S24" s="13">
        <v>-3.0560891484253044E-2</v>
      </c>
      <c r="T24" s="13">
        <v>6.4751067014817976E-2</v>
      </c>
      <c r="U24" s="13">
        <v>-4.7013551799938179E-2</v>
      </c>
      <c r="V24" s="13">
        <v>-2.6405985168330433E-2</v>
      </c>
      <c r="W24" s="13">
        <v>-1.9881258241367654E-2</v>
      </c>
      <c r="X24" s="13">
        <v>-3.3140943258856401E-2</v>
      </c>
      <c r="Y24" s="13">
        <v>2.5831551030101346E-2</v>
      </c>
      <c r="Z24" s="13">
        <v>-4.1258689271642245E-2</v>
      </c>
      <c r="AA24" s="13">
        <v>-3.1880569332187414E-2</v>
      </c>
      <c r="AB24" s="13">
        <v>-3.2159383184297979E-2</v>
      </c>
      <c r="AC24" s="13">
        <v>-1.7511299148954929E-2</v>
      </c>
      <c r="AD24" s="13">
        <v>1.2426187120023354E-2</v>
      </c>
      <c r="AE24" s="13">
        <v>1.2666545676625233E-2</v>
      </c>
      <c r="AF24" s="13">
        <v>-2.8298008065045576E-2</v>
      </c>
      <c r="AG24" s="13">
        <v>2.0292968002282308E-2</v>
      </c>
      <c r="AH24" s="13">
        <v>1.3851579042471944E-2</v>
      </c>
      <c r="AI24" s="13">
        <v>-6.7631219725330753E-3</v>
      </c>
      <c r="AJ24" s="14" t="s">
        <v>116</v>
      </c>
      <c r="AK24" s="13">
        <v>-1.9969655725837338E-2</v>
      </c>
      <c r="AL24" s="13">
        <v>-5.1837807967330896E-2</v>
      </c>
      <c r="AM24" s="13">
        <v>-2.243696482457086E-2</v>
      </c>
      <c r="AN24" s="16">
        <v>1.1721811739114341E-2</v>
      </c>
    </row>
    <row r="25" spans="1:40" ht="24">
      <c r="A25" s="10" t="s">
        <v>61</v>
      </c>
      <c r="B25" s="11" t="s">
        <v>41</v>
      </c>
      <c r="C25" s="12">
        <v>-2.0597244223528339E-2</v>
      </c>
      <c r="D25" s="13">
        <v>-6.9684426962245707E-2</v>
      </c>
      <c r="E25" s="13">
        <v>-1.3966815004961818E-2</v>
      </c>
      <c r="F25" s="13">
        <v>-4.8321734639135326E-2</v>
      </c>
      <c r="G25" s="13">
        <v>-2.35531782843982E-2</v>
      </c>
      <c r="H25" s="13">
        <v>-3.3385249734567357E-2</v>
      </c>
      <c r="I25" s="13">
        <v>2.5899296490643237E-2</v>
      </c>
      <c r="J25" s="13">
        <v>-4.1120164509743311E-2</v>
      </c>
      <c r="K25" s="13">
        <v>-8.1552404216948191E-3</v>
      </c>
      <c r="L25" s="13">
        <v>-4.5220988616452469E-2</v>
      </c>
      <c r="M25" s="13">
        <v>-1.5048499433800993E-2</v>
      </c>
      <c r="N25" s="13">
        <v>-1.1712757578696829E-2</v>
      </c>
      <c r="O25" s="13">
        <v>1.296353451920047E-2</v>
      </c>
      <c r="P25" s="13">
        <v>-1.9426378820099073E-2</v>
      </c>
      <c r="Q25" s="14" t="s">
        <v>98</v>
      </c>
      <c r="R25" s="13">
        <v>-5.8998162982866883E-3</v>
      </c>
      <c r="S25" s="13">
        <v>1.493892114681716E-2</v>
      </c>
      <c r="T25" s="13">
        <v>-6.5937432221192692E-3</v>
      </c>
      <c r="U25" s="13">
        <v>-1.4881653936557403E-2</v>
      </c>
      <c r="V25" s="13">
        <v>1.1307155262156867E-2</v>
      </c>
      <c r="W25" s="13">
        <v>-1.9367733624239537E-2</v>
      </c>
      <c r="X25" s="13">
        <v>-2.777718045092728E-2</v>
      </c>
      <c r="Y25" s="13">
        <v>1.2189181405955631E-2</v>
      </c>
      <c r="Z25" s="13">
        <v>4.4258476323500389E-4</v>
      </c>
      <c r="AA25" s="13">
        <v>4.0578883082602449E-2</v>
      </c>
      <c r="AB25" s="13">
        <v>-9.0003637910179152E-3</v>
      </c>
      <c r="AC25" s="13">
        <v>1.4499644052480085E-2</v>
      </c>
      <c r="AD25" s="13">
        <v>4.9073255432364786E-2</v>
      </c>
      <c r="AE25" s="13">
        <v>3.0851951624531096E-2</v>
      </c>
      <c r="AF25" s="13">
        <v>1.7505432056064127E-2</v>
      </c>
      <c r="AG25" s="13">
        <v>4.0187056915038807E-2</v>
      </c>
      <c r="AH25" s="13">
        <v>4.7015334023928379E-2</v>
      </c>
      <c r="AI25" s="13">
        <v>3.7002385405901173E-2</v>
      </c>
      <c r="AJ25" s="13">
        <v>4.1448627888127622E-2</v>
      </c>
      <c r="AK25" s="13">
        <v>4.2025560805045103E-2</v>
      </c>
      <c r="AL25" s="13">
        <v>1.6329000811209325E-2</v>
      </c>
      <c r="AM25" s="13">
        <v>-1.9561915498319473E-3</v>
      </c>
      <c r="AN25" s="16">
        <v>2.0939797914770578E-2</v>
      </c>
    </row>
    <row r="26" spans="1:40" ht="24">
      <c r="A26" s="10" t="s">
        <v>62</v>
      </c>
      <c r="B26" s="11" t="s">
        <v>41</v>
      </c>
      <c r="C26" s="12">
        <v>8.9375007869883488E-3</v>
      </c>
      <c r="D26" s="13">
        <v>-1.4579301139599344E-2</v>
      </c>
      <c r="E26" s="13">
        <v>3.1376006972836212E-2</v>
      </c>
      <c r="F26" s="13">
        <v>3.1696310470939515E-2</v>
      </c>
      <c r="G26" s="13">
        <v>1.1150717456972312E-2</v>
      </c>
      <c r="H26" s="13">
        <v>-1.231615733914106E-2</v>
      </c>
      <c r="I26" s="13">
        <v>1.0184077898215658E-2</v>
      </c>
      <c r="J26" s="13">
        <v>1.8855742392513031E-2</v>
      </c>
      <c r="K26" s="14" t="s">
        <v>166</v>
      </c>
      <c r="L26" s="13">
        <v>2.6331822723930601E-2</v>
      </c>
      <c r="M26" s="13">
        <v>-9.6767352826277481E-3</v>
      </c>
      <c r="N26" s="13">
        <v>-3.8652730689730246E-3</v>
      </c>
      <c r="O26" s="13">
        <v>7.8071882086633753E-3</v>
      </c>
      <c r="P26" s="13">
        <v>6.3963841352907044E-2</v>
      </c>
      <c r="Q26" s="13">
        <v>-8.981795350419975E-3</v>
      </c>
      <c r="R26" s="13">
        <v>4.5492947570199241E-2</v>
      </c>
      <c r="S26" s="13">
        <v>3.874104453126391E-2</v>
      </c>
      <c r="T26" s="13">
        <v>-1.4658044970478167E-2</v>
      </c>
      <c r="U26" s="13">
        <v>-1.065249224087314E-2</v>
      </c>
      <c r="V26" s="13">
        <v>-1.4842066715988818E-2</v>
      </c>
      <c r="W26" s="13">
        <v>-2.0772822468934131E-2</v>
      </c>
      <c r="X26" s="13">
        <v>4.3623876087882922E-2</v>
      </c>
      <c r="Y26" s="13">
        <v>-4.8426385355555747E-2</v>
      </c>
      <c r="Z26" s="13">
        <v>1.4647642741150324E-2</v>
      </c>
      <c r="AA26" s="13">
        <v>1.2025964311594762E-2</v>
      </c>
      <c r="AB26" s="14" t="s">
        <v>146</v>
      </c>
      <c r="AC26" s="13">
        <v>1.8048183551088205E-2</v>
      </c>
      <c r="AD26" s="13">
        <v>-1.7825561626780853E-2</v>
      </c>
      <c r="AE26" s="13">
        <v>-2.3373187182987941E-2</v>
      </c>
      <c r="AF26" s="13">
        <v>1.8148466034055743E-2</v>
      </c>
      <c r="AG26" s="13">
        <v>-7.1743337921646184E-3</v>
      </c>
      <c r="AH26" s="13">
        <v>-7.8850664502272128E-3</v>
      </c>
      <c r="AI26" s="13">
        <v>-1.341338453565326E-2</v>
      </c>
      <c r="AJ26" s="13">
        <v>-3.2219488416746066E-2</v>
      </c>
      <c r="AK26" s="13">
        <v>-2.82682645507265E-2</v>
      </c>
      <c r="AL26" s="13">
        <v>1.8440036423512367E-2</v>
      </c>
      <c r="AM26" s="13">
        <v>-2.7648362065365216E-2</v>
      </c>
      <c r="AN26" s="16">
        <v>-5.0705488946420851E-2</v>
      </c>
    </row>
    <row r="27" spans="1:40" ht="24">
      <c r="A27" s="10" t="s">
        <v>63</v>
      </c>
      <c r="B27" s="11" t="s">
        <v>41</v>
      </c>
      <c r="C27" s="12">
        <v>2.4555393292378753E-3</v>
      </c>
      <c r="D27" s="13">
        <v>3.3561424312552865E-2</v>
      </c>
      <c r="E27" s="13">
        <v>4.5486451916128171E-2</v>
      </c>
      <c r="F27" s="13">
        <v>6.1009403079359745E-3</v>
      </c>
      <c r="G27" s="13">
        <v>5.4915472733642938E-2</v>
      </c>
      <c r="H27" s="14" t="s">
        <v>120</v>
      </c>
      <c r="I27" s="13">
        <v>-3.6957898413432826E-2</v>
      </c>
      <c r="J27" s="13">
        <v>2.4115673492166274E-2</v>
      </c>
      <c r="K27" s="13">
        <v>6.6668473885769484E-3</v>
      </c>
      <c r="L27" s="13">
        <v>3.8602651653150535E-2</v>
      </c>
      <c r="M27" s="13">
        <v>2.5192153498983256E-3</v>
      </c>
      <c r="N27" s="13">
        <v>-1.322539206273648E-2</v>
      </c>
      <c r="O27" s="13">
        <v>7.4765568113559213E-3</v>
      </c>
      <c r="P27" s="13">
        <v>2.6068491878485849E-2</v>
      </c>
      <c r="Q27" s="13">
        <v>4.4004065858830964E-4</v>
      </c>
      <c r="R27" s="13">
        <v>1.2590071926859398E-2</v>
      </c>
      <c r="S27" s="13">
        <v>6.3574219983240129E-2</v>
      </c>
      <c r="T27" s="13">
        <v>-4.431023054843608E-3</v>
      </c>
      <c r="U27" s="13">
        <v>-1.3608632760364323E-2</v>
      </c>
      <c r="V27" s="13">
        <v>4.4528393292087612E-4</v>
      </c>
      <c r="W27" s="13">
        <v>1.8314349436119676E-2</v>
      </c>
      <c r="X27" s="13">
        <v>1.8969471566565442E-2</v>
      </c>
      <c r="Y27" s="13">
        <v>-1.0731180605396372E-2</v>
      </c>
      <c r="Z27" s="14" t="s">
        <v>116</v>
      </c>
      <c r="AA27" s="13">
        <v>9.3381658674972553E-3</v>
      </c>
      <c r="AB27" s="13">
        <v>1.4587921331091862E-2</v>
      </c>
      <c r="AC27" s="13">
        <v>6.0254590692585708E-2</v>
      </c>
      <c r="AD27" s="13">
        <v>-2.4871255051861434E-2</v>
      </c>
      <c r="AE27" s="13">
        <v>-3.3713985954508148E-2</v>
      </c>
      <c r="AF27" s="13">
        <v>1.1211156365006818E-2</v>
      </c>
      <c r="AG27" s="13">
        <v>-4.3642502647555301E-2</v>
      </c>
      <c r="AH27" s="13">
        <v>-1.4078860930173921E-2</v>
      </c>
      <c r="AI27" s="13">
        <v>-2.0715505898662463E-2</v>
      </c>
      <c r="AJ27" s="13">
        <v>-4.1234210729483717E-2</v>
      </c>
      <c r="AK27" s="13">
        <v>-7.8549063255326079E-3</v>
      </c>
      <c r="AL27" s="13">
        <v>-1.111355551461257E-2</v>
      </c>
      <c r="AM27" s="13">
        <v>6.5258037398872723E-3</v>
      </c>
      <c r="AN27" s="16">
        <v>-5.52066796415141E-2</v>
      </c>
    </row>
    <row r="28" spans="1:40" ht="24">
      <c r="A28" s="10" t="s">
        <v>64</v>
      </c>
      <c r="B28" s="11" t="s">
        <v>41</v>
      </c>
      <c r="C28" s="12">
        <v>-4.1338836851706195E-3</v>
      </c>
      <c r="D28" s="13">
        <v>2.5165491744198704E-2</v>
      </c>
      <c r="E28" s="13">
        <v>1.7332192450009422E-2</v>
      </c>
      <c r="F28" s="13">
        <v>1.6424170528414321E-2</v>
      </c>
      <c r="G28" s="13">
        <v>1.175322203990121E-2</v>
      </c>
      <c r="H28" s="14" t="s">
        <v>121</v>
      </c>
      <c r="I28" s="13">
        <v>-4.8920483949536096E-2</v>
      </c>
      <c r="J28" s="13">
        <v>1.1682270264849578E-2</v>
      </c>
      <c r="K28" s="13">
        <v>-2.170998662243186E-2</v>
      </c>
      <c r="L28" s="13">
        <v>1.7931034619041428E-2</v>
      </c>
      <c r="M28" s="13">
        <v>-3.009575683122195E-2</v>
      </c>
      <c r="N28" s="13">
        <v>-1.801120707931211E-2</v>
      </c>
      <c r="O28" s="13">
        <v>-3.235013676281269E-2</v>
      </c>
      <c r="P28" s="13">
        <v>4.825732592469887E-2</v>
      </c>
      <c r="Q28" s="13">
        <v>-3.2997420457145016E-2</v>
      </c>
      <c r="R28" s="13">
        <v>-4.7349024131355409E-2</v>
      </c>
      <c r="S28" s="13">
        <v>-8.0730983368226313E-3</v>
      </c>
      <c r="T28" s="13">
        <v>-4.0390177356204489E-2</v>
      </c>
      <c r="U28" s="13">
        <v>3.3079947106426658E-2</v>
      </c>
      <c r="V28" s="13">
        <v>3.9210911024763796E-2</v>
      </c>
      <c r="W28" s="14" t="s">
        <v>147</v>
      </c>
      <c r="X28" s="13">
        <v>3.3279280868854781E-2</v>
      </c>
      <c r="Y28" s="13">
        <v>1.5884841931959753E-2</v>
      </c>
      <c r="Z28" s="14" t="s">
        <v>120</v>
      </c>
      <c r="AA28" s="13">
        <v>1.8435479658517277E-2</v>
      </c>
      <c r="AB28" s="13">
        <v>-1.221288551997049E-2</v>
      </c>
      <c r="AC28" s="13">
        <v>2.5935553969927438E-3</v>
      </c>
      <c r="AD28" s="13">
        <v>9.6278674951426097E-4</v>
      </c>
      <c r="AE28" s="13">
        <v>-1.7664141931940748E-2</v>
      </c>
      <c r="AF28" s="13">
        <v>-9.5521740984673004E-3</v>
      </c>
      <c r="AG28" s="13">
        <v>-8.6807518189453599E-3</v>
      </c>
      <c r="AH28" s="13">
        <v>1.6286561640363413E-2</v>
      </c>
      <c r="AI28" s="13">
        <v>3.7834129540883685E-3</v>
      </c>
      <c r="AJ28" s="13">
        <v>-3.8673510796631539E-3</v>
      </c>
      <c r="AK28" s="13">
        <v>2.3899351901309158E-2</v>
      </c>
      <c r="AL28" s="13">
        <v>4.5261968367919847E-2</v>
      </c>
      <c r="AM28" s="13">
        <v>4.0060020361478398E-2</v>
      </c>
      <c r="AN28" s="16">
        <v>-1.1057383767621614E-2</v>
      </c>
    </row>
    <row r="29" spans="1:40" ht="24">
      <c r="A29" s="10" t="s">
        <v>65</v>
      </c>
      <c r="B29" s="11" t="s">
        <v>41</v>
      </c>
      <c r="C29" s="17" t="s">
        <v>167</v>
      </c>
      <c r="D29" s="13">
        <v>-5.8194821149978541E-3</v>
      </c>
      <c r="E29" s="13">
        <v>-3.9947382607824315E-2</v>
      </c>
      <c r="F29" s="13">
        <v>-1.9832617769434389E-3</v>
      </c>
      <c r="G29" s="13">
        <v>-1.7214836904049589E-2</v>
      </c>
      <c r="H29" s="13">
        <v>-3.0085805192700755E-2</v>
      </c>
      <c r="I29" s="13">
        <v>-1.5270340310673683E-2</v>
      </c>
      <c r="J29" s="13">
        <v>-4.593674900320666E-3</v>
      </c>
      <c r="K29" s="13">
        <v>-5.0299834424070926E-2</v>
      </c>
      <c r="L29" s="13">
        <v>3.7667245676496736E-2</v>
      </c>
      <c r="M29" s="14" t="s">
        <v>121</v>
      </c>
      <c r="N29" s="13">
        <v>-1.7282743556971344E-2</v>
      </c>
      <c r="O29" s="13">
        <v>1.4073269335836737E-3</v>
      </c>
      <c r="P29" s="13">
        <v>-1.9130101039988068E-2</v>
      </c>
      <c r="Q29" s="13">
        <v>-1.4837193218201442E-2</v>
      </c>
      <c r="R29" s="13">
        <v>-2.3844252097058E-2</v>
      </c>
      <c r="S29" s="13">
        <v>-4.3380892971572896E-2</v>
      </c>
      <c r="T29" s="13">
        <v>2.6413332908060996E-2</v>
      </c>
      <c r="U29" s="13">
        <v>2.0180268441370428E-2</v>
      </c>
      <c r="V29" s="13">
        <v>1.430012338527023E-2</v>
      </c>
      <c r="W29" s="13">
        <v>2.8314234402755708E-2</v>
      </c>
      <c r="X29" s="13">
        <v>-2.8300360295235674E-3</v>
      </c>
      <c r="Y29" s="14" t="s">
        <v>151</v>
      </c>
      <c r="Z29" s="13">
        <v>2.5083629497723381E-3</v>
      </c>
      <c r="AA29" s="13">
        <v>2.0627906600441389E-2</v>
      </c>
      <c r="AB29" s="13">
        <v>-9.5833777150197922E-3</v>
      </c>
      <c r="AC29" s="13">
        <v>-9.966840161282027E-3</v>
      </c>
      <c r="AD29" s="13">
        <v>1.6700915396040805E-2</v>
      </c>
      <c r="AE29" s="13">
        <v>6.0069136762237886E-2</v>
      </c>
      <c r="AF29" s="13">
        <v>-2.6144248157856674E-2</v>
      </c>
      <c r="AG29" s="13">
        <v>6.5560891454207348E-2</v>
      </c>
      <c r="AH29" s="13">
        <v>1.3221046352854321E-2</v>
      </c>
      <c r="AI29" s="13">
        <v>2.9983123427747917E-2</v>
      </c>
      <c r="AJ29" s="13">
        <v>5.7627201308984209E-2</v>
      </c>
      <c r="AK29" s="13">
        <v>3.9760816787288294E-2</v>
      </c>
      <c r="AL29" s="13">
        <v>3.1288792632494053E-2</v>
      </c>
      <c r="AM29" s="13">
        <v>-2.8040015266749714E-2</v>
      </c>
      <c r="AN29" s="16">
        <v>4.2470088240759783E-2</v>
      </c>
    </row>
    <row r="30" spans="1:40" ht="24">
      <c r="A30" s="10" t="s">
        <v>66</v>
      </c>
      <c r="B30" s="11" t="s">
        <v>41</v>
      </c>
      <c r="C30" s="12">
        <v>6.3901931132271175E-2</v>
      </c>
      <c r="D30" s="13">
        <v>-1.92583991398452E-2</v>
      </c>
      <c r="E30" s="13">
        <v>2.7599554226457263E-3</v>
      </c>
      <c r="F30" s="13">
        <v>1.8952532101681244E-2</v>
      </c>
      <c r="G30" s="13">
        <v>2.7296773587846311E-3</v>
      </c>
      <c r="H30" s="13">
        <v>-8.0971035546027487E-3</v>
      </c>
      <c r="I30" s="13">
        <v>-2.9784500107501499E-2</v>
      </c>
      <c r="J30" s="13">
        <v>8.1188444546514537E-3</v>
      </c>
      <c r="K30" s="13">
        <v>2.1347142448390023E-2</v>
      </c>
      <c r="L30" s="13">
        <v>-4.3488228437837867E-2</v>
      </c>
      <c r="M30" s="13">
        <v>-4.3472999909112409E-2</v>
      </c>
      <c r="N30" s="13">
        <v>-4.0813634239063354E-2</v>
      </c>
      <c r="O30" s="13">
        <v>-3.7448541907865333E-2</v>
      </c>
      <c r="P30" s="13">
        <v>2.0526394183989858E-3</v>
      </c>
      <c r="Q30" s="13">
        <v>1.4777414874514838E-2</v>
      </c>
      <c r="R30" s="13">
        <v>-3.8482365166233531E-3</v>
      </c>
      <c r="S30" s="14" t="s">
        <v>112</v>
      </c>
      <c r="T30" s="13">
        <v>-6.6403222695704308E-3</v>
      </c>
      <c r="U30" s="13">
        <v>-1.4737282766071547E-2</v>
      </c>
      <c r="V30" s="13">
        <v>3.8324192643904721E-2</v>
      </c>
      <c r="W30" s="13">
        <v>4.492169304646465E-2</v>
      </c>
      <c r="X30" s="13">
        <v>6.199138225595914E-2</v>
      </c>
      <c r="Y30" s="13">
        <v>2.8972366384309625E-2</v>
      </c>
      <c r="Z30" s="13">
        <v>6.3355188569706136E-2</v>
      </c>
      <c r="AA30" s="13">
        <v>6.4343725912021019E-2</v>
      </c>
      <c r="AB30" s="13">
        <v>3.8444828786035147E-2</v>
      </c>
      <c r="AC30" s="13">
        <v>-6.1972080064207884E-3</v>
      </c>
      <c r="AD30" s="13">
        <v>-1.6131338731799397E-2</v>
      </c>
      <c r="AE30" s="13">
        <v>-1.3258192677177908E-2</v>
      </c>
      <c r="AF30" s="13">
        <v>3.7996160288210304E-2</v>
      </c>
      <c r="AG30" s="13">
        <v>-7.5456679252238453E-3</v>
      </c>
      <c r="AH30" s="13">
        <v>-5.5346552067044499E-3</v>
      </c>
      <c r="AI30" s="13">
        <v>6.2501736289877806E-3</v>
      </c>
      <c r="AJ30" s="13">
        <v>-3.0441451529043574E-2</v>
      </c>
      <c r="AK30" s="13">
        <v>3.5276910316364672E-2</v>
      </c>
      <c r="AL30" s="13">
        <v>-1.5974193686318177E-2</v>
      </c>
      <c r="AM30" s="14" t="s">
        <v>78</v>
      </c>
      <c r="AN30" s="16">
        <v>-2.0293147752592444E-2</v>
      </c>
    </row>
    <row r="31" spans="1:40" ht="24">
      <c r="A31" s="10" t="s">
        <v>67</v>
      </c>
      <c r="B31" s="11" t="s">
        <v>41</v>
      </c>
      <c r="C31" s="12">
        <v>3.2367547438781393E-3</v>
      </c>
      <c r="D31" s="13">
        <v>1.0251472517521856E-2</v>
      </c>
      <c r="E31" s="13">
        <v>-7.0202807953129707E-4</v>
      </c>
      <c r="F31" s="13">
        <v>1.2613750596010699E-2</v>
      </c>
      <c r="G31" s="14" t="s">
        <v>161</v>
      </c>
      <c r="H31" s="13">
        <v>4.531868962336761E-2</v>
      </c>
      <c r="I31" s="13">
        <v>2.6756517925225157E-2</v>
      </c>
      <c r="J31" s="13">
        <v>-6.8396247203340421E-4</v>
      </c>
      <c r="K31" s="13">
        <v>-1.4817694425556286E-2</v>
      </c>
      <c r="L31" s="13">
        <v>1.58327358711415E-2</v>
      </c>
      <c r="M31" s="13">
        <v>3.1355970504158247E-2</v>
      </c>
      <c r="N31" s="13">
        <v>-1.3164825128260758E-2</v>
      </c>
      <c r="O31" s="13">
        <v>2.6790331912532009E-2</v>
      </c>
      <c r="P31" s="13">
        <v>3.5040263494384688E-2</v>
      </c>
      <c r="Q31" s="13">
        <v>1.6141465930391733E-2</v>
      </c>
      <c r="R31" s="13">
        <v>6.6359072009614786E-2</v>
      </c>
      <c r="S31" s="13">
        <v>-1.5976179734261162E-2</v>
      </c>
      <c r="T31" s="13">
        <v>-8.7696584390105654E-3</v>
      </c>
      <c r="U31" s="13">
        <v>2.178230600191805E-2</v>
      </c>
      <c r="V31" s="13">
        <v>-3.1806644509462349E-2</v>
      </c>
      <c r="W31" s="13">
        <v>-6.1020494141386739E-3</v>
      </c>
      <c r="X31" s="13">
        <v>-4.6645481619146521E-2</v>
      </c>
      <c r="Y31" s="13">
        <v>-4.8911124314001471E-2</v>
      </c>
      <c r="Z31" s="13">
        <v>-1.1053535450180205E-2</v>
      </c>
      <c r="AA31" s="13">
        <v>4.0864308850538232E-2</v>
      </c>
      <c r="AB31" s="13">
        <v>1.8328906045897903E-2</v>
      </c>
      <c r="AC31" s="13">
        <v>-2.7146027691878294E-2</v>
      </c>
      <c r="AD31" s="13">
        <v>-2.5377535746350002E-2</v>
      </c>
      <c r="AE31" s="13">
        <v>2.3580864077329351E-2</v>
      </c>
      <c r="AF31" s="13">
        <v>-3.0970410935369501E-2</v>
      </c>
      <c r="AG31" s="13">
        <v>-5.202033871310302E-2</v>
      </c>
      <c r="AH31" s="13">
        <v>-3.8333378046802438E-2</v>
      </c>
      <c r="AI31" s="13">
        <v>1.480354160308426E-3</v>
      </c>
      <c r="AJ31" s="13">
        <v>-5.1602961530947823E-2</v>
      </c>
      <c r="AK31" s="13">
        <v>-1.4229357336764659E-2</v>
      </c>
      <c r="AL31" s="14" t="s">
        <v>112</v>
      </c>
      <c r="AM31" s="13">
        <v>2.1153500290241972E-2</v>
      </c>
      <c r="AN31" s="16">
        <v>-1.5611200558490315E-2</v>
      </c>
    </row>
    <row r="32" spans="1:40" ht="24">
      <c r="A32" s="10" t="s">
        <v>68</v>
      </c>
      <c r="B32" s="11" t="s">
        <v>41</v>
      </c>
      <c r="C32" s="17" t="s">
        <v>132</v>
      </c>
      <c r="D32" s="13">
        <v>3.7528538339212464E-2</v>
      </c>
      <c r="E32" s="13">
        <v>8.5938442842560907E-3</v>
      </c>
      <c r="F32" s="13">
        <v>1.0416941879648686E-2</v>
      </c>
      <c r="G32" s="13">
        <v>1.930347292536216E-3</v>
      </c>
      <c r="H32" s="13">
        <v>1.773917888511085E-2</v>
      </c>
      <c r="I32" s="13">
        <v>-6.1839655515206739E-2</v>
      </c>
      <c r="J32" s="13">
        <v>-4.6756305426693436E-3</v>
      </c>
      <c r="K32" s="13">
        <v>-7.8638825746622492E-3</v>
      </c>
      <c r="L32" s="14" t="s">
        <v>152</v>
      </c>
      <c r="M32" s="13">
        <v>3.7313227444545446E-2</v>
      </c>
      <c r="N32" s="13">
        <v>-1.380579330819756E-2</v>
      </c>
      <c r="O32" s="13">
        <v>-3.6928891810416836E-2</v>
      </c>
      <c r="P32" s="13">
        <v>-5.4263348850237696E-2</v>
      </c>
      <c r="Q32" s="13">
        <v>-4.4239478054357996E-2</v>
      </c>
      <c r="R32" s="13">
        <v>-5.4973978220005382E-2</v>
      </c>
      <c r="S32" s="13">
        <v>-4.2978155216149484E-2</v>
      </c>
      <c r="T32" s="13">
        <v>-3.8509010028162025E-2</v>
      </c>
      <c r="U32" s="13">
        <v>2.1390416482555692E-2</v>
      </c>
      <c r="V32" s="13">
        <v>3.5508331626167074E-2</v>
      </c>
      <c r="W32" s="14" t="s">
        <v>117</v>
      </c>
      <c r="X32" s="14" t="s">
        <v>117</v>
      </c>
      <c r="Y32" s="13">
        <v>6.9575584651448266E-2</v>
      </c>
      <c r="Z32" s="13">
        <v>3.8045272756161215E-2</v>
      </c>
      <c r="AA32" s="13">
        <v>1.8066669659246148E-2</v>
      </c>
      <c r="AB32" s="13">
        <v>2.5850605116876549E-2</v>
      </c>
      <c r="AC32" s="13">
        <v>-1.2870382569494425E-2</v>
      </c>
      <c r="AD32" s="13">
        <v>7.5548490421155541E-4</v>
      </c>
      <c r="AE32" s="13">
        <v>3.1860616998933698E-3</v>
      </c>
      <c r="AF32" s="13">
        <v>-8.9006631540919489E-3</v>
      </c>
      <c r="AG32" s="13">
        <v>1.0983325778527476E-2</v>
      </c>
      <c r="AH32" s="13">
        <v>9.6379930217682028E-3</v>
      </c>
      <c r="AI32" s="13">
        <v>1.3396992336515805E-2</v>
      </c>
      <c r="AJ32" s="13">
        <v>4.3776200575804912E-2</v>
      </c>
      <c r="AK32" s="13">
        <v>3.4337827226802106E-2</v>
      </c>
      <c r="AL32" s="13">
        <v>1.5624578430310343E-2</v>
      </c>
      <c r="AM32" s="13">
        <v>2.8007312665896777E-3</v>
      </c>
      <c r="AN32" s="16">
        <v>1.8636092676419858E-3</v>
      </c>
    </row>
    <row r="33" spans="1:40" ht="24">
      <c r="A33" s="10" t="s">
        <v>69</v>
      </c>
      <c r="B33" s="11" t="s">
        <v>41</v>
      </c>
      <c r="C33" s="12">
        <v>2.725497124422286E-2</v>
      </c>
      <c r="D33" s="13">
        <v>1.4332149431958716E-3</v>
      </c>
      <c r="E33" s="13">
        <v>8.4942892010867073E-4</v>
      </c>
      <c r="F33" s="13">
        <v>5.8608767665254153E-3</v>
      </c>
      <c r="G33" s="13">
        <v>4.5202734306739954E-2</v>
      </c>
      <c r="H33" s="13">
        <v>-8.6791276750589359E-3</v>
      </c>
      <c r="I33" s="13">
        <v>3.364228831122007E-2</v>
      </c>
      <c r="J33" s="13">
        <v>1.5452459227791723E-2</v>
      </c>
      <c r="K33" s="13">
        <v>2.1447225256539575E-2</v>
      </c>
      <c r="L33" s="13">
        <v>1.1030398970369485E-2</v>
      </c>
      <c r="M33" s="13">
        <v>6.5435562424105545E-2</v>
      </c>
      <c r="N33" s="13">
        <v>3.9952023763721624E-2</v>
      </c>
      <c r="O33" s="13">
        <v>5.3523322908756416E-2</v>
      </c>
      <c r="P33" s="13">
        <v>-2.0767094512684044E-2</v>
      </c>
      <c r="Q33" s="13">
        <v>3.9584488470689641E-2</v>
      </c>
      <c r="R33" s="13">
        <v>-2.2985159318752894E-2</v>
      </c>
      <c r="S33" s="13">
        <v>-7.5133026797053063E-3</v>
      </c>
      <c r="T33" s="14" t="s">
        <v>168</v>
      </c>
      <c r="U33" s="13">
        <v>-3.3480977923343154E-2</v>
      </c>
      <c r="V33" s="13">
        <v>-2.1218634705908651E-2</v>
      </c>
      <c r="W33" s="13">
        <v>-7.7126729319144773E-3</v>
      </c>
      <c r="X33" s="13">
        <v>4.6843010185073685E-3</v>
      </c>
      <c r="Y33" s="13">
        <v>9.7933877847306752E-3</v>
      </c>
      <c r="Z33" s="13">
        <v>-4.3297257804815546E-2</v>
      </c>
      <c r="AA33" s="13">
        <v>-1.4763167773386109E-2</v>
      </c>
      <c r="AB33" s="13">
        <v>-7.1278400021155697E-3</v>
      </c>
      <c r="AC33" s="13">
        <v>-2.7452247084316816E-2</v>
      </c>
      <c r="AD33" s="13">
        <v>-2.5467121658139427E-2</v>
      </c>
      <c r="AE33" s="13">
        <v>1.3244650271765613E-3</v>
      </c>
      <c r="AF33" s="13">
        <v>-1.1058961406838749E-2</v>
      </c>
      <c r="AG33" s="14" t="s">
        <v>121</v>
      </c>
      <c r="AH33" s="13">
        <v>2.058357118492779E-2</v>
      </c>
      <c r="AI33" s="14" t="s">
        <v>169</v>
      </c>
      <c r="AJ33" s="13">
        <v>2.015302769852521E-2</v>
      </c>
      <c r="AK33" s="13">
        <v>-6.7325755067780451E-3</v>
      </c>
      <c r="AL33" s="13">
        <v>-5.1826945179278244E-2</v>
      </c>
      <c r="AM33" s="13">
        <v>-2.0269114251694371E-2</v>
      </c>
      <c r="AN33" s="16">
        <v>8.0229961872606975E-3</v>
      </c>
    </row>
    <row r="34" spans="1:40" ht="24">
      <c r="A34" s="10" t="s">
        <v>70</v>
      </c>
      <c r="B34" s="11" t="s">
        <v>41</v>
      </c>
      <c r="C34" s="12">
        <v>1.8434565809466782E-2</v>
      </c>
      <c r="D34" s="13">
        <v>2.5715309459976521E-2</v>
      </c>
      <c r="E34" s="13">
        <v>-3.8631524745952127E-2</v>
      </c>
      <c r="F34" s="13">
        <v>1.1585692973298136E-2</v>
      </c>
      <c r="G34" s="13">
        <v>-6.2407104641496139E-2</v>
      </c>
      <c r="H34" s="13">
        <v>-1.7889677650460557E-2</v>
      </c>
      <c r="I34" s="13">
        <v>1.7800455837155178E-2</v>
      </c>
      <c r="J34" s="13">
        <v>1.2714345724624996E-2</v>
      </c>
      <c r="K34" s="13">
        <v>2.1597811579075775E-2</v>
      </c>
      <c r="L34" s="13">
        <v>-1.3831636198952342E-2</v>
      </c>
      <c r="M34" s="13">
        <v>-1.7152932980570093E-2</v>
      </c>
      <c r="N34" s="14" t="s">
        <v>129</v>
      </c>
      <c r="O34" s="13">
        <v>-1.2229792571599075E-2</v>
      </c>
      <c r="P34" s="13">
        <v>-6.0969646163834719E-2</v>
      </c>
      <c r="Q34" s="13">
        <v>-1.1455522728344616E-2</v>
      </c>
      <c r="R34" s="13">
        <v>-3.3251258920129187E-2</v>
      </c>
      <c r="S34" s="13">
        <v>-4.0493419502552579E-2</v>
      </c>
      <c r="T34" s="13">
        <v>1.8698968011713234E-2</v>
      </c>
      <c r="U34" s="13">
        <v>2.4381573567969127E-2</v>
      </c>
      <c r="V34" s="13">
        <v>3.3138791820204148E-2</v>
      </c>
      <c r="W34" s="13">
        <v>1.0860186122696971E-2</v>
      </c>
      <c r="X34" s="13">
        <v>3.3485738168849269E-2</v>
      </c>
      <c r="Y34" s="14" t="s">
        <v>166</v>
      </c>
      <c r="Z34" s="13">
        <v>-1.3095923149504309E-2</v>
      </c>
      <c r="AA34" s="13">
        <v>-4.5159424525683702E-3</v>
      </c>
      <c r="AB34" s="13">
        <v>-3.8745663054502162E-3</v>
      </c>
      <c r="AC34" s="13">
        <v>2.325373910154048E-2</v>
      </c>
      <c r="AD34" s="13">
        <v>6.0166603523299583E-2</v>
      </c>
      <c r="AE34" s="13">
        <v>-2.2185174278715046E-2</v>
      </c>
      <c r="AF34" s="13">
        <v>1.9216029651342208E-2</v>
      </c>
      <c r="AG34" s="13">
        <v>3.9805328847494666E-2</v>
      </c>
      <c r="AH34" s="13">
        <v>-5.9147627708293011E-3</v>
      </c>
      <c r="AI34" s="13">
        <v>1.1528255942384432E-2</v>
      </c>
      <c r="AJ34" s="13">
        <v>7.1438805750491607E-2</v>
      </c>
      <c r="AK34" s="13">
        <v>2.0132060853381983E-2</v>
      </c>
      <c r="AL34" s="13">
        <v>-1.3085307886995877E-2</v>
      </c>
      <c r="AM34" s="13">
        <v>-2.8554775052309755E-2</v>
      </c>
      <c r="AN34" s="16">
        <v>4.0555969618199232E-2</v>
      </c>
    </row>
    <row r="35" spans="1:40" ht="24">
      <c r="A35" s="10" t="s">
        <v>71</v>
      </c>
      <c r="B35" s="11" t="s">
        <v>41</v>
      </c>
      <c r="C35" s="12">
        <v>2.924556079533228E-2</v>
      </c>
      <c r="D35" s="13">
        <v>7.2265790491795975E-2</v>
      </c>
      <c r="E35" s="13">
        <v>3.3932440233304897E-2</v>
      </c>
      <c r="F35" s="13">
        <v>3.4753649505122307E-4</v>
      </c>
      <c r="G35" s="13">
        <v>4.2279343405446285E-2</v>
      </c>
      <c r="H35" s="14" t="s">
        <v>170</v>
      </c>
      <c r="I35" s="13">
        <v>1.1628258035086601E-2</v>
      </c>
      <c r="J35" s="13">
        <v>1.8877853388281463E-2</v>
      </c>
      <c r="K35" s="13">
        <v>3.7179005262196779E-2</v>
      </c>
      <c r="L35" s="14" t="s">
        <v>117</v>
      </c>
      <c r="M35" s="13">
        <v>2.8098299233611391E-2</v>
      </c>
      <c r="N35" s="13">
        <v>1.0859765235345813E-2</v>
      </c>
      <c r="O35" s="13">
        <v>-1.841614863926273E-2</v>
      </c>
      <c r="P35" s="13">
        <v>1.259561644918066E-2</v>
      </c>
      <c r="Q35" s="13">
        <v>-1.9025393287091956E-2</v>
      </c>
      <c r="R35" s="13">
        <v>-1.4447110047076907E-2</v>
      </c>
      <c r="S35" s="13">
        <v>4.4478904677918929E-2</v>
      </c>
      <c r="T35" s="13">
        <v>-1.0819930690386215E-2</v>
      </c>
      <c r="U35" s="13">
        <v>-4.2997467819288655E-2</v>
      </c>
      <c r="V35" s="13">
        <v>2.6160951188883438E-3</v>
      </c>
      <c r="W35" s="14" t="s">
        <v>129</v>
      </c>
      <c r="X35" s="13">
        <v>2.7131731921141627E-2</v>
      </c>
      <c r="Y35" s="13">
        <v>-1.3301888762998844E-2</v>
      </c>
      <c r="Z35" s="13">
        <v>1.8120518801077415E-2</v>
      </c>
      <c r="AA35" s="13">
        <v>1.4930059545987112E-2</v>
      </c>
      <c r="AB35" s="13">
        <v>-2.0464431999359007E-2</v>
      </c>
      <c r="AC35" s="13">
        <v>1.4698541244269199E-2</v>
      </c>
      <c r="AD35" s="13">
        <v>-1.830355998410017E-2</v>
      </c>
      <c r="AE35" s="13">
        <v>-6.8769004600310948E-2</v>
      </c>
      <c r="AF35" s="13">
        <v>-2.7004236010920841E-3</v>
      </c>
      <c r="AG35" s="13">
        <v>-7.6678590004024697E-3</v>
      </c>
      <c r="AH35" s="13">
        <v>-4.296650356400631E-2</v>
      </c>
      <c r="AI35" s="13">
        <v>-3.669896200372958E-3</v>
      </c>
      <c r="AJ35" s="13">
        <v>-1.9612872645911085E-2</v>
      </c>
      <c r="AK35" s="13">
        <v>1.4243063846875893E-3</v>
      </c>
      <c r="AL35" s="13">
        <v>-6.0338676642468086E-3</v>
      </c>
      <c r="AM35" s="13">
        <v>-1.1329242446793675E-2</v>
      </c>
      <c r="AN35" s="16">
        <v>-6.2214600931405774E-2</v>
      </c>
    </row>
    <row r="36" spans="1:40" ht="24">
      <c r="A36" s="10" t="s">
        <v>72</v>
      </c>
      <c r="B36" s="11" t="s">
        <v>41</v>
      </c>
      <c r="C36" s="12">
        <v>-5.6044891636568776E-2</v>
      </c>
      <c r="D36" s="13">
        <v>6.3632790754028909E-3</v>
      </c>
      <c r="E36" s="13">
        <v>5.5064293058827197E-4</v>
      </c>
      <c r="F36" s="13">
        <v>9.2677228985548008E-3</v>
      </c>
      <c r="G36" s="13">
        <v>1.6908393036536393E-2</v>
      </c>
      <c r="H36" s="13">
        <v>-1.0914920371600068E-2</v>
      </c>
      <c r="I36" s="14" t="s">
        <v>123</v>
      </c>
      <c r="J36" s="13">
        <v>-1.0028554100133215E-2</v>
      </c>
      <c r="K36" s="13">
        <v>-9.4973902517026115E-3</v>
      </c>
      <c r="L36" s="13">
        <v>1.8376004533073582E-3</v>
      </c>
      <c r="M36" s="13">
        <v>4.1931007375007011E-2</v>
      </c>
      <c r="N36" s="13">
        <v>4.0291418517676522E-2</v>
      </c>
      <c r="O36" s="13">
        <v>5.6725309131780394E-2</v>
      </c>
      <c r="P36" s="13">
        <v>-5.9139821468700681E-3</v>
      </c>
      <c r="Q36" s="13">
        <v>2.0431930558895677E-2</v>
      </c>
      <c r="R36" s="13">
        <v>-1.7344460784140888E-3</v>
      </c>
      <c r="S36" s="13">
        <v>-2.0018931506927851E-2</v>
      </c>
      <c r="T36" s="13">
        <v>6.9622886846657128E-2</v>
      </c>
      <c r="U36" s="13">
        <v>-4.6530884784589534E-2</v>
      </c>
      <c r="V36" s="13">
        <v>-6.6429891351377127E-2</v>
      </c>
      <c r="W36" s="13">
        <v>-6.1893010781366171E-2</v>
      </c>
      <c r="X36" s="13">
        <v>-4.3749181177405248E-2</v>
      </c>
      <c r="Y36" s="13">
        <v>-1.7625222792024005E-2</v>
      </c>
      <c r="Z36" s="13">
        <v>-5.4233213417202289E-2</v>
      </c>
      <c r="AA36" s="13">
        <v>-5.4440102016027198E-2</v>
      </c>
      <c r="AB36" s="13">
        <v>-4.9608918747098239E-2</v>
      </c>
      <c r="AC36" s="13">
        <v>-2.0003853484386675E-2</v>
      </c>
      <c r="AD36" s="13">
        <v>3.0661243334785166E-2</v>
      </c>
      <c r="AE36" s="13">
        <v>2.7382626434340432E-2</v>
      </c>
      <c r="AF36" s="13">
        <v>-3.913473040077458E-2</v>
      </c>
      <c r="AG36" s="13">
        <v>7.9278129114519827E-3</v>
      </c>
      <c r="AH36" s="13">
        <v>-1.5259191756922074E-2</v>
      </c>
      <c r="AI36" s="13">
        <v>-5.2934730560091703E-3</v>
      </c>
      <c r="AJ36" s="13">
        <v>1.1533018946224558E-2</v>
      </c>
      <c r="AK36" s="13">
        <v>1.3630989692896056E-2</v>
      </c>
      <c r="AL36" s="13">
        <v>-1.537803859027193E-2</v>
      </c>
      <c r="AM36" s="13">
        <v>-2.3922815808966859E-2</v>
      </c>
      <c r="AN36" s="15" t="s">
        <v>153</v>
      </c>
    </row>
    <row r="37" spans="1:40" ht="24">
      <c r="A37" s="10" t="s">
        <v>73</v>
      </c>
      <c r="B37" s="11" t="s">
        <v>41</v>
      </c>
      <c r="C37" s="12">
        <v>6.2669757422457784E-2</v>
      </c>
      <c r="D37" s="13">
        <v>-6.1307310653665237E-2</v>
      </c>
      <c r="E37" s="13">
        <v>-4.0720848465311175E-2</v>
      </c>
      <c r="F37" s="13">
        <v>-3.3636405884839862E-2</v>
      </c>
      <c r="G37" s="13">
        <v>-4.4853269469294084E-2</v>
      </c>
      <c r="H37" s="13">
        <v>-3.9795308515491797E-2</v>
      </c>
      <c r="I37" s="13">
        <v>2.7853609226435431E-2</v>
      </c>
      <c r="J37" s="13">
        <v>-2.0166163295114316E-2</v>
      </c>
      <c r="K37" s="13">
        <v>-1.2347751388594771E-3</v>
      </c>
      <c r="L37" s="13">
        <v>-3.8340735641351362E-2</v>
      </c>
      <c r="M37" s="13">
        <v>2.6068182652841446E-2</v>
      </c>
      <c r="N37" s="13">
        <v>1.8532375486265761E-2</v>
      </c>
      <c r="O37" s="13">
        <v>4.4616180796942385E-2</v>
      </c>
      <c r="P37" s="13">
        <v>-4.4275472407923261E-2</v>
      </c>
      <c r="Q37" s="13">
        <v>-6.3888349939840924E-3</v>
      </c>
      <c r="R37" s="13">
        <v>-3.0563812495603745E-2</v>
      </c>
      <c r="S37" s="13">
        <v>-6.5517520558623652E-3</v>
      </c>
      <c r="T37" s="14" t="s">
        <v>153</v>
      </c>
      <c r="U37" s="13">
        <v>2.0963767504117083E-2</v>
      </c>
      <c r="V37" s="13">
        <v>-2.2960120278927534E-2</v>
      </c>
      <c r="W37" s="13">
        <v>-1.0703488128632983E-2</v>
      </c>
      <c r="X37" s="13">
        <v>5.0184457093100557E-2</v>
      </c>
      <c r="Y37" s="13">
        <v>3.780075117916247E-2</v>
      </c>
      <c r="Z37" s="13">
        <v>-4.3732841605115804E-3</v>
      </c>
      <c r="AA37" s="13">
        <v>2.1344768235664537E-2</v>
      </c>
      <c r="AB37" s="13">
        <v>-1.4327308958073855E-2</v>
      </c>
      <c r="AC37" s="13">
        <v>-1.9748606946057169E-2</v>
      </c>
      <c r="AD37" s="13">
        <v>1.4502686226720646E-2</v>
      </c>
      <c r="AE37" s="13">
        <v>3.618093072179978E-2</v>
      </c>
      <c r="AF37" s="13">
        <v>1.8286205845233845E-2</v>
      </c>
      <c r="AG37" s="14" t="s">
        <v>166</v>
      </c>
      <c r="AH37" s="13">
        <v>3.1198256886573704E-2</v>
      </c>
      <c r="AI37" s="13">
        <v>1.4573471783895422E-2</v>
      </c>
      <c r="AJ37" s="13">
        <v>6.3442133434231676E-2</v>
      </c>
      <c r="AK37" s="13">
        <v>2.2075107681349931E-2</v>
      </c>
      <c r="AL37" s="13">
        <v>-8.6470614034176319E-3</v>
      </c>
      <c r="AM37" s="13">
        <v>-1.8377968229580086E-2</v>
      </c>
      <c r="AN37" s="16">
        <v>6.9487928961019005E-2</v>
      </c>
    </row>
    <row r="38" spans="1:40" ht="24">
      <c r="A38" s="10" t="s">
        <v>74</v>
      </c>
      <c r="B38" s="11" t="s">
        <v>41</v>
      </c>
      <c r="C38" s="12">
        <v>5.8737811778911964E-2</v>
      </c>
      <c r="D38" s="14" t="s">
        <v>134</v>
      </c>
      <c r="E38" s="13">
        <v>-2.9911738940394051E-2</v>
      </c>
      <c r="F38" s="13">
        <v>2.2527935254350619E-2</v>
      </c>
      <c r="G38" s="13">
        <v>-1.9800595632589686E-2</v>
      </c>
      <c r="H38" s="13">
        <v>2.4700956414074729E-2</v>
      </c>
      <c r="I38" s="13">
        <v>-5.0016223952943285E-2</v>
      </c>
      <c r="J38" s="13">
        <v>-3.6015983565197388E-3</v>
      </c>
      <c r="K38" s="13">
        <v>-4.454731401340082E-2</v>
      </c>
      <c r="L38" s="13">
        <v>3.7215596637937616E-2</v>
      </c>
      <c r="M38" s="13">
        <v>-5.6857609077848393E-3</v>
      </c>
      <c r="N38" s="13">
        <v>2.5415443439029656E-2</v>
      </c>
      <c r="O38" s="13">
        <v>-3.4422667723201537E-2</v>
      </c>
      <c r="P38" s="13">
        <v>1.237395105853617E-2</v>
      </c>
      <c r="Q38" s="13">
        <v>-6.750705218189626E-2</v>
      </c>
      <c r="R38" s="13">
        <v>-1.8937661158736102E-2</v>
      </c>
      <c r="S38" s="13">
        <v>-1.8821295117671912E-2</v>
      </c>
      <c r="T38" s="13">
        <v>-6.0927518515261153E-2</v>
      </c>
      <c r="U38" s="14" t="s">
        <v>166</v>
      </c>
      <c r="V38" s="13">
        <v>4.423645700159539E-2</v>
      </c>
      <c r="W38" s="13">
        <v>7.1380386030619747E-2</v>
      </c>
      <c r="X38" s="14" t="s">
        <v>171</v>
      </c>
      <c r="Y38" s="13">
        <v>4.0951546570397249E-3</v>
      </c>
      <c r="Z38" s="13">
        <v>3.2750544173887237E-2</v>
      </c>
      <c r="AA38" s="13">
        <v>1.1765620352100974E-2</v>
      </c>
      <c r="AB38" s="13">
        <v>-1.4113446600529969E-2</v>
      </c>
      <c r="AC38" s="13">
        <v>7.6225914443725628E-3</v>
      </c>
      <c r="AD38" s="13">
        <v>4.853884474164941E-3</v>
      </c>
      <c r="AE38" s="13">
        <v>-1.4164714707854789E-2</v>
      </c>
      <c r="AF38" s="13">
        <v>1.3263759871773835E-2</v>
      </c>
      <c r="AG38" s="13">
        <v>1.4305147624283686E-3</v>
      </c>
      <c r="AH38" s="13">
        <v>-2.7034018274184938E-3</v>
      </c>
      <c r="AI38" s="13">
        <v>2.616296374747424E-2</v>
      </c>
      <c r="AJ38" s="13">
        <v>-5.7365750223433761E-3</v>
      </c>
      <c r="AK38" s="13">
        <v>3.171611446307717E-2</v>
      </c>
      <c r="AL38" s="13">
        <v>1.0021797152938239E-2</v>
      </c>
      <c r="AM38" s="13">
        <v>-5.578193469781661E-3</v>
      </c>
      <c r="AN38" s="16">
        <v>6.2758661908531282E-3</v>
      </c>
    </row>
    <row r="39" spans="1:40" ht="24">
      <c r="A39" s="10" t="s">
        <v>75</v>
      </c>
      <c r="B39" s="11" t="s">
        <v>41</v>
      </c>
      <c r="C39" s="12">
        <v>7.0059422270086297E-2</v>
      </c>
      <c r="D39" s="13">
        <v>4.1401895762812621E-3</v>
      </c>
      <c r="E39" s="13">
        <v>-3.1005749090178766E-2</v>
      </c>
      <c r="F39" s="13">
        <v>3.7743106612818558E-2</v>
      </c>
      <c r="G39" s="13">
        <v>-3.0196797038726107E-2</v>
      </c>
      <c r="H39" s="13">
        <v>1.5552083204008317E-2</v>
      </c>
      <c r="I39" s="13">
        <v>4.9761747291066569E-2</v>
      </c>
      <c r="J39" s="13">
        <v>5.207191791856533E-2</v>
      </c>
      <c r="K39" s="13">
        <v>1.1825438984909311E-2</v>
      </c>
      <c r="L39" s="13">
        <v>6.8891610643310355E-2</v>
      </c>
      <c r="M39" s="14" t="s">
        <v>138</v>
      </c>
      <c r="N39" s="14" t="s">
        <v>172</v>
      </c>
      <c r="O39" s="13">
        <v>2.8065881751341643E-2</v>
      </c>
      <c r="P39" s="13">
        <v>4.1212223254298791E-3</v>
      </c>
      <c r="Q39" s="13">
        <v>1.1781142647593489E-2</v>
      </c>
      <c r="R39" s="13">
        <v>-2.4848827850651619E-2</v>
      </c>
      <c r="S39" s="13">
        <v>2.8321642204665865E-2</v>
      </c>
      <c r="T39" s="13">
        <v>3.7605083421502955E-2</v>
      </c>
      <c r="U39" s="13">
        <v>-3.523530503613103E-2</v>
      </c>
      <c r="V39" s="13">
        <v>1.9571419255236321E-2</v>
      </c>
      <c r="W39" s="13">
        <v>-1.3143796568273662E-2</v>
      </c>
      <c r="X39" s="13">
        <v>1.6186874106699126E-2</v>
      </c>
      <c r="Y39" s="14" t="s">
        <v>134</v>
      </c>
      <c r="Z39" s="13">
        <v>-1.0467047082694685E-2</v>
      </c>
      <c r="AA39" s="13">
        <v>-3.1973428442796645E-2</v>
      </c>
      <c r="AB39" s="13">
        <v>-4.7092367025136299E-2</v>
      </c>
      <c r="AC39" s="13">
        <v>-1.5768792866460542E-2</v>
      </c>
      <c r="AD39" s="13">
        <v>9.689897708224501E-3</v>
      </c>
      <c r="AE39" s="13">
        <v>-3.2274022678428015E-2</v>
      </c>
      <c r="AF39" s="13">
        <v>-3.2366037028099572E-2</v>
      </c>
      <c r="AG39" s="13">
        <v>9.641063213324674E-3</v>
      </c>
      <c r="AH39" s="13">
        <v>-5.4353375286601141E-2</v>
      </c>
      <c r="AI39" s="13">
        <v>-1.5858490713365536E-2</v>
      </c>
      <c r="AJ39" s="13">
        <v>2.5223330229843289E-2</v>
      </c>
      <c r="AK39" s="13">
        <v>-3.0564974641810416E-2</v>
      </c>
      <c r="AL39" s="13">
        <v>-4.7837818661753462E-2</v>
      </c>
      <c r="AM39" s="13">
        <v>-1.8938746694506362E-2</v>
      </c>
      <c r="AN39" s="16">
        <v>-1.7490282244650254E-2</v>
      </c>
    </row>
    <row r="40" spans="1:40" ht="24">
      <c r="A40" s="10" t="s">
        <v>76</v>
      </c>
      <c r="B40" s="11" t="s">
        <v>41</v>
      </c>
      <c r="C40" s="12">
        <v>-5.5950781339776092E-3</v>
      </c>
      <c r="D40" s="14" t="s">
        <v>171</v>
      </c>
      <c r="E40" s="13">
        <v>3.2683007208437691E-2</v>
      </c>
      <c r="F40" s="14" t="s">
        <v>120</v>
      </c>
      <c r="G40" s="13">
        <v>1.5793027247226487E-2</v>
      </c>
      <c r="H40" s="13">
        <v>3.2498246575582604E-2</v>
      </c>
      <c r="I40" s="13">
        <v>-1.5006742558278403E-3</v>
      </c>
      <c r="J40" s="13">
        <v>4.2203207988788641E-2</v>
      </c>
      <c r="K40" s="13">
        <v>1.5726280118970322E-2</v>
      </c>
      <c r="L40" s="14" t="s">
        <v>163</v>
      </c>
      <c r="M40" s="13">
        <v>-2.7698758102444152E-3</v>
      </c>
      <c r="N40" s="13">
        <v>3.2936754601084077E-2</v>
      </c>
      <c r="O40" s="13">
        <v>1.9219069442252042E-3</v>
      </c>
      <c r="P40" s="13">
        <v>8.3509478711122302E-3</v>
      </c>
      <c r="Q40" s="13">
        <v>-2.6866854603837479E-2</v>
      </c>
      <c r="R40" s="13">
        <v>4.4980901343209577E-3</v>
      </c>
      <c r="S40" s="13">
        <v>6.042128945862639E-2</v>
      </c>
      <c r="T40" s="13">
        <v>4.9666206994670607E-2</v>
      </c>
      <c r="U40" s="13">
        <v>-2.2005836464664003E-2</v>
      </c>
      <c r="V40" s="13">
        <v>4.2492797156174367E-3</v>
      </c>
      <c r="W40" s="13">
        <v>2.6700825858736298E-2</v>
      </c>
      <c r="X40" s="14" t="s">
        <v>140</v>
      </c>
      <c r="Y40" s="13">
        <v>1.6108801921469677E-2</v>
      </c>
      <c r="Z40" s="13">
        <v>1.8473435443090019E-2</v>
      </c>
      <c r="AA40" s="13">
        <v>4.8667345107568294E-3</v>
      </c>
      <c r="AB40" s="13">
        <v>4.2227427886796925E-2</v>
      </c>
      <c r="AC40" s="13">
        <v>-3.9482480097233295E-3</v>
      </c>
      <c r="AD40" s="13">
        <v>-4.8621328309984516E-2</v>
      </c>
      <c r="AE40" s="13">
        <v>-4.4742054849767725E-2</v>
      </c>
      <c r="AF40" s="13">
        <v>-2.748560631136163E-2</v>
      </c>
      <c r="AG40" s="13">
        <v>4.5331316996481607E-3</v>
      </c>
      <c r="AH40" s="13">
        <v>-4.1147759322322335E-2</v>
      </c>
      <c r="AI40" s="13">
        <v>-1.7481301738897618E-2</v>
      </c>
      <c r="AJ40" s="13">
        <v>-3.2211674757285952E-2</v>
      </c>
      <c r="AK40" s="13">
        <v>2.6148858000252826E-2</v>
      </c>
      <c r="AL40" s="13">
        <v>-4.5481349560413033E-2</v>
      </c>
      <c r="AM40" s="13">
        <v>7.4255673436401893E-3</v>
      </c>
      <c r="AN40" s="16">
        <v>-4.328119133077811E-2</v>
      </c>
    </row>
    <row r="41" spans="1:40" ht="24">
      <c r="A41" s="10" t="s">
        <v>77</v>
      </c>
      <c r="B41" s="11" t="s">
        <v>41</v>
      </c>
      <c r="C41" s="12">
        <v>-1.8880817558479767E-2</v>
      </c>
      <c r="D41" s="13">
        <v>-4.9924620151944606E-2</v>
      </c>
      <c r="E41" s="13">
        <v>-1.4892145165593082E-2</v>
      </c>
      <c r="F41" s="13">
        <v>-5.5203302680641463E-2</v>
      </c>
      <c r="G41" s="13">
        <v>-2.5639557968022302E-2</v>
      </c>
      <c r="H41" s="13">
        <v>-4.7867454122341335E-2</v>
      </c>
      <c r="I41" s="14" t="s">
        <v>140</v>
      </c>
      <c r="J41" s="13">
        <v>-2.41133097701949E-2</v>
      </c>
      <c r="K41" s="13">
        <v>-1.7068112820108887E-2</v>
      </c>
      <c r="L41" s="13">
        <v>-6.1141188861657404E-2</v>
      </c>
      <c r="M41" s="13">
        <v>-1.4973905755984059E-2</v>
      </c>
      <c r="N41" s="13">
        <v>1.7509601609080751E-2</v>
      </c>
      <c r="O41" s="13">
        <v>1.3724633659716379E-2</v>
      </c>
      <c r="P41" s="13">
        <v>-2.5220538549713564E-2</v>
      </c>
      <c r="Q41" s="13">
        <v>2.5084536113690409E-2</v>
      </c>
      <c r="R41" s="13">
        <v>2.819293610971188E-2</v>
      </c>
      <c r="S41" s="13">
        <v>-2.9109810977227563E-2</v>
      </c>
      <c r="T41" s="13">
        <v>2.7669943227841574E-2</v>
      </c>
      <c r="U41" s="13">
        <v>-1.3891247950012751E-2</v>
      </c>
      <c r="V41" s="13">
        <v>3.367537554339614E-3</v>
      </c>
      <c r="W41" s="13">
        <v>1.1493618028755009E-2</v>
      </c>
      <c r="X41" s="13">
        <v>-1.4845595728611295E-3</v>
      </c>
      <c r="Y41" s="13">
        <v>4.9660236042050131E-2</v>
      </c>
      <c r="Z41" s="13">
        <v>-3.6012475907596188E-2</v>
      </c>
      <c r="AA41" s="13">
        <v>-1.017436766686673E-2</v>
      </c>
      <c r="AB41" s="13">
        <v>9.8673487006546556E-3</v>
      </c>
      <c r="AC41" s="13">
        <v>-7.0738469386086066E-3</v>
      </c>
      <c r="AD41" s="14" t="s">
        <v>120</v>
      </c>
      <c r="AE41" s="13">
        <v>5.7059726622105213E-2</v>
      </c>
      <c r="AF41" s="13">
        <v>5.9258150892495524E-2</v>
      </c>
      <c r="AG41" s="13">
        <v>3.2987943788181678E-2</v>
      </c>
      <c r="AH41" s="13">
        <v>6.1205108340492177E-2</v>
      </c>
      <c r="AI41" s="13">
        <v>2.1462503440755811E-2</v>
      </c>
      <c r="AJ41" s="13">
        <v>3.5464077767490852E-2</v>
      </c>
      <c r="AK41" s="13">
        <v>1.4742846209966494E-2</v>
      </c>
      <c r="AL41" s="13">
        <v>2.6131742482080556E-2</v>
      </c>
      <c r="AM41" s="13">
        <v>-2.1381107116288059E-2</v>
      </c>
      <c r="AN41" s="15" t="s">
        <v>120</v>
      </c>
    </row>
    <row r="46" spans="1:40" ht="15.75" thickBot="1">
      <c r="A46" s="23" t="s">
        <v>1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</row>
    <row r="47" spans="1:40" ht="230.25" thickTop="1" thickBot="1">
      <c r="A47" s="24"/>
      <c r="B47" s="25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8">
        <f>$C5^2*D5^2</f>
        <v>1.8894066589997168E-8</v>
      </c>
      <c r="E48" s="8">
        <f t="shared" ref="E48:AN48" si="0">$C5^2*E5^2</f>
        <v>6.1606167137090404E-9</v>
      </c>
      <c r="F48" s="8">
        <f t="shared" si="0"/>
        <v>6.5318875913424039E-8</v>
      </c>
      <c r="G48" s="8">
        <f t="shared" si="0"/>
        <v>7.6161225555071745E-7</v>
      </c>
      <c r="H48" s="8">
        <f t="shared" si="0"/>
        <v>7.0205385683248286E-7</v>
      </c>
      <c r="I48" s="8">
        <f t="shared" si="0"/>
        <v>1.0351406073961433E-5</v>
      </c>
      <c r="J48" s="8">
        <f t="shared" si="0"/>
        <v>1.1753952541067081E-7</v>
      </c>
      <c r="K48" s="8">
        <f t="shared" si="0"/>
        <v>1.7464994585283818E-8</v>
      </c>
      <c r="L48" s="8">
        <f t="shared" si="0"/>
        <v>2.5208370758468897E-7</v>
      </c>
      <c r="M48" s="8">
        <f t="shared" si="0"/>
        <v>4.6316059920977732E-7</v>
      </c>
      <c r="N48" s="8">
        <f t="shared" si="0"/>
        <v>9.2361518746282549E-8</v>
      </c>
      <c r="O48" s="8">
        <f t="shared" si="0"/>
        <v>3.695798903725896E-6</v>
      </c>
      <c r="P48" s="8">
        <f t="shared" si="0"/>
        <v>2.7272269715903303E-6</v>
      </c>
      <c r="Q48" s="8">
        <f t="shared" si="0"/>
        <v>5.7035436600828289E-6</v>
      </c>
      <c r="R48" s="8">
        <f t="shared" si="0"/>
        <v>2.0019983136713619E-7</v>
      </c>
      <c r="S48" s="8">
        <f t="shared" si="0"/>
        <v>8.0521152854870641E-8</v>
      </c>
      <c r="T48" s="8">
        <f t="shared" si="0"/>
        <v>2.6471672829500003E-6</v>
      </c>
      <c r="U48" s="8">
        <f t="shared" si="0"/>
        <v>3.7130204600503832E-6</v>
      </c>
      <c r="V48" s="8">
        <f t="shared" si="0"/>
        <v>6.2428173377386164E-6</v>
      </c>
      <c r="W48" s="8">
        <f t="shared" si="0"/>
        <v>4.9653706569752494E-6</v>
      </c>
      <c r="X48" s="8">
        <f t="shared" si="0"/>
        <v>4.693378876728089E-6</v>
      </c>
      <c r="Y48" s="8">
        <f t="shared" si="0"/>
        <v>8.1288016921680723E-6</v>
      </c>
      <c r="Z48" s="8">
        <f t="shared" si="0"/>
        <v>5.1975993415831143E-7</v>
      </c>
      <c r="AA48" s="8">
        <f t="shared" si="0"/>
        <v>1.6629344817255236E-6</v>
      </c>
      <c r="AB48" s="8">
        <f t="shared" si="0"/>
        <v>1.6163608949565068E-7</v>
      </c>
      <c r="AC48" s="8">
        <f t="shared" si="0"/>
        <v>4.8510902778275933E-8</v>
      </c>
      <c r="AD48" s="8">
        <f t="shared" si="0"/>
        <v>1.1158389113564492E-6</v>
      </c>
      <c r="AE48" s="8">
        <f t="shared" si="0"/>
        <v>2.3340063042855623E-6</v>
      </c>
      <c r="AF48" s="8">
        <f t="shared" si="0"/>
        <v>9.2261738351919723E-7</v>
      </c>
      <c r="AG48" s="8">
        <f t="shared" si="0"/>
        <v>1.1217600928691709E-6</v>
      </c>
      <c r="AH48" s="7">
        <f t="shared" si="0"/>
        <v>2.4747385743608013E-3</v>
      </c>
      <c r="AI48" s="8">
        <f t="shared" si="0"/>
        <v>5.5604764375146073E-9</v>
      </c>
      <c r="AJ48" s="8">
        <f t="shared" si="0"/>
        <v>5.0070825781165515E-7</v>
      </c>
      <c r="AK48" s="8">
        <f t="shared" si="0"/>
        <v>4.9644318801389546E-7</v>
      </c>
      <c r="AL48" s="8">
        <f t="shared" si="0"/>
        <v>3.8718874437302394E-6</v>
      </c>
      <c r="AM48" s="8">
        <f t="shared" si="0"/>
        <v>7.6215207996172058E-8</v>
      </c>
      <c r="AN48" s="22">
        <f t="shared" si="0"/>
        <v>6.3525532675352636E-7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8.6697757583306068E-8</v>
      </c>
      <c r="E49" s="13">
        <f t="shared" si="1"/>
        <v>4.1680321457708593E-8</v>
      </c>
      <c r="F49" s="13">
        <f t="shared" si="1"/>
        <v>2.6036433194450907E-10</v>
      </c>
      <c r="G49" s="13">
        <f t="shared" si="1"/>
        <v>6.6997128546288894E-9</v>
      </c>
      <c r="H49" s="13">
        <f t="shared" si="1"/>
        <v>4.7353161270132911E-8</v>
      </c>
      <c r="I49" s="13">
        <f t="shared" si="1"/>
        <v>1.8856304335965058E-8</v>
      </c>
      <c r="J49" s="13">
        <f t="shared" si="1"/>
        <v>1.9057307285489104E-10</v>
      </c>
      <c r="K49" s="13">
        <f t="shared" si="1"/>
        <v>2.8511279009868932E-8</v>
      </c>
      <c r="L49" s="13">
        <f t="shared" si="1"/>
        <v>9.9786126786739578E-8</v>
      </c>
      <c r="M49" s="13">
        <f t="shared" si="1"/>
        <v>1.3148112727910738E-7</v>
      </c>
      <c r="N49" s="13">
        <f t="shared" si="1"/>
        <v>3.4143967807130182E-8</v>
      </c>
      <c r="O49" s="13">
        <f t="shared" si="1"/>
        <v>8.5065142449137354E-9</v>
      </c>
      <c r="P49" s="13">
        <f t="shared" si="1"/>
        <v>1.0604690999335351E-10</v>
      </c>
      <c r="Q49" s="13">
        <f t="shared" si="1"/>
        <v>1.4304433381884664E-7</v>
      </c>
      <c r="R49" s="13">
        <f t="shared" si="1"/>
        <v>3.099042905079951E-10</v>
      </c>
      <c r="S49" s="13">
        <f t="shared" si="1"/>
        <v>1.0301884194394675E-7</v>
      </c>
      <c r="T49" s="13">
        <f t="shared" si="1"/>
        <v>4.1651225292302351E-8</v>
      </c>
      <c r="U49" s="13">
        <f t="shared" si="1"/>
        <v>2.1027859347307206E-9</v>
      </c>
      <c r="V49" s="13">
        <f t="shared" si="1"/>
        <v>1.0731470896646219E-9</v>
      </c>
      <c r="W49" s="13">
        <f t="shared" si="1"/>
        <v>1.6041447140488182E-10</v>
      </c>
      <c r="X49" s="13">
        <f t="shared" si="1"/>
        <v>5.9228277347041308E-8</v>
      </c>
      <c r="Y49" s="13">
        <f t="shared" si="1"/>
        <v>8.0874619329821284E-8</v>
      </c>
      <c r="Z49" s="13">
        <f t="shared" si="1"/>
        <v>5.0908734802959772E-9</v>
      </c>
      <c r="AA49" s="13">
        <f t="shared" si="1"/>
        <v>8.1455105306280596E-9</v>
      </c>
      <c r="AB49" s="13">
        <f t="shared" si="1"/>
        <v>6.525935474735177E-8</v>
      </c>
      <c r="AC49" s="13">
        <f t="shared" si="1"/>
        <v>1.6766622138941955E-9</v>
      </c>
      <c r="AD49" s="13">
        <f t="shared" si="1"/>
        <v>5.7976483733539009E-10</v>
      </c>
      <c r="AE49" s="13">
        <f t="shared" si="1"/>
        <v>3.1843960445235581E-8</v>
      </c>
      <c r="AF49" s="13">
        <f t="shared" si="1"/>
        <v>3.3254508858528062E-8</v>
      </c>
      <c r="AG49" s="13">
        <f t="shared" si="1"/>
        <v>3.8030503441525053E-9</v>
      </c>
      <c r="AH49" s="13">
        <f t="shared" si="1"/>
        <v>1.5590921239506988E-8</v>
      </c>
      <c r="AI49" s="13">
        <f t="shared" si="1"/>
        <v>2.0867311908919124E-8</v>
      </c>
      <c r="AJ49" s="13">
        <f t="shared" si="1"/>
        <v>3.2750050255225587E-8</v>
      </c>
      <c r="AK49" s="14">
        <f t="shared" si="1"/>
        <v>7.5971785285081002E-5</v>
      </c>
      <c r="AL49" s="13">
        <f t="shared" si="1"/>
        <v>1.6767094718705848E-8</v>
      </c>
      <c r="AM49" s="13">
        <f t="shared" si="1"/>
        <v>1.1028142050408775E-7</v>
      </c>
      <c r="AN49" s="16">
        <f t="shared" si="1"/>
        <v>1.5763929201470557E-8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1.3700895252743992E-7</v>
      </c>
      <c r="E50" s="13">
        <f t="shared" si="2"/>
        <v>3.320178044344863E-7</v>
      </c>
      <c r="F50" s="13">
        <f t="shared" si="2"/>
        <v>2.6754946170701341E-7</v>
      </c>
      <c r="G50" s="13">
        <f t="shared" si="2"/>
        <v>1.5422256400700612E-8</v>
      </c>
      <c r="H50" s="13">
        <f t="shared" si="2"/>
        <v>2.7750350143423602E-9</v>
      </c>
      <c r="I50" s="13">
        <f t="shared" si="2"/>
        <v>9.2515121230715715E-8</v>
      </c>
      <c r="J50" s="13">
        <f t="shared" si="2"/>
        <v>3.7280532706092339E-9</v>
      </c>
      <c r="K50" s="13">
        <f t="shared" si="2"/>
        <v>2.6181026960049926E-8</v>
      </c>
      <c r="L50" s="13">
        <f t="shared" si="2"/>
        <v>3.5276419999931787E-8</v>
      </c>
      <c r="M50" s="13">
        <f t="shared" si="2"/>
        <v>1.7293111271931026E-7</v>
      </c>
      <c r="N50" s="13">
        <f t="shared" si="2"/>
        <v>2.5912991713004656E-8</v>
      </c>
      <c r="O50" s="13">
        <f t="shared" si="2"/>
        <v>6.1828780082150663E-9</v>
      </c>
      <c r="P50" s="13">
        <f t="shared" si="2"/>
        <v>1.5165928150126434E-7</v>
      </c>
      <c r="Q50" s="13">
        <f t="shared" si="2"/>
        <v>2.5664144997097707E-7</v>
      </c>
      <c r="R50" s="13">
        <f t="shared" si="2"/>
        <v>2.8923681404873206E-9</v>
      </c>
      <c r="S50" s="13">
        <f t="shared" si="2"/>
        <v>7.5526418978594616E-9</v>
      </c>
      <c r="T50" s="13">
        <f t="shared" si="2"/>
        <v>4.219361129717818E-8</v>
      </c>
      <c r="U50" s="13">
        <f t="shared" si="2"/>
        <v>5.1293557012343021E-8</v>
      </c>
      <c r="V50" s="13">
        <f t="shared" si="2"/>
        <v>1.2213074293780321E-9</v>
      </c>
      <c r="W50" s="13">
        <f t="shared" si="2"/>
        <v>2.6493089948173407E-9</v>
      </c>
      <c r="X50" s="13">
        <f t="shared" si="2"/>
        <v>6.1875686999644941E-8</v>
      </c>
      <c r="Y50" s="13">
        <f t="shared" si="2"/>
        <v>5.0480900295775675E-8</v>
      </c>
      <c r="Z50" s="13">
        <f t="shared" si="2"/>
        <v>8.1518357029835201E-8</v>
      </c>
      <c r="AA50" s="13">
        <f t="shared" si="2"/>
        <v>2.8826909025279228E-7</v>
      </c>
      <c r="AB50" s="13">
        <f t="shared" si="2"/>
        <v>3.4066340474157541E-8</v>
      </c>
      <c r="AC50" s="13">
        <f t="shared" si="2"/>
        <v>1.016208797418607E-7</v>
      </c>
      <c r="AD50" s="13">
        <f t="shared" si="2"/>
        <v>8.2472803537444139E-8</v>
      </c>
      <c r="AE50" s="13">
        <f t="shared" si="2"/>
        <v>3.6650453802526908E-9</v>
      </c>
      <c r="AF50" s="13">
        <f t="shared" si="2"/>
        <v>1.6434854772798539E-7</v>
      </c>
      <c r="AG50" s="14">
        <f t="shared" si="2"/>
        <v>1.0720299838948404E-6</v>
      </c>
      <c r="AH50" s="13">
        <f t="shared" si="2"/>
        <v>4.1336010090797164E-10</v>
      </c>
      <c r="AI50" s="14">
        <f t="shared" si="2"/>
        <v>1.772131197866981E-4</v>
      </c>
      <c r="AJ50" s="13">
        <f t="shared" si="2"/>
        <v>8.7406666653135508E-9</v>
      </c>
      <c r="AK50" s="13">
        <f t="shared" si="2"/>
        <v>4.8358666273027792E-8</v>
      </c>
      <c r="AL50" s="13">
        <f t="shared" si="2"/>
        <v>4.2321503811931724E-10</v>
      </c>
      <c r="AM50" s="13">
        <f t="shared" si="2"/>
        <v>1.7120005506603668E-8</v>
      </c>
      <c r="AN50" s="16">
        <f t="shared" si="2"/>
        <v>5.5888660377834878E-9</v>
      </c>
    </row>
    <row r="51" spans="1:40" ht="24">
      <c r="A51" s="10" t="s">
        <v>44</v>
      </c>
      <c r="B51" s="11" t="s">
        <v>41</v>
      </c>
      <c r="C51" s="17"/>
      <c r="D51" s="13">
        <f t="shared" ref="D51:AN51" si="3">$C8^2*D8^2</f>
        <v>5.7324048690394931E-6</v>
      </c>
      <c r="E51" s="13">
        <f t="shared" si="3"/>
        <v>5.4595408353318599E-6</v>
      </c>
      <c r="F51" s="14">
        <f t="shared" si="3"/>
        <v>1.0293117025E-2</v>
      </c>
      <c r="G51" s="13">
        <f t="shared" si="3"/>
        <v>9.6224846387509279E-6</v>
      </c>
      <c r="H51" s="13">
        <f t="shared" si="3"/>
        <v>2.9498618991017484E-6</v>
      </c>
      <c r="I51" s="13">
        <f t="shared" si="3"/>
        <v>3.4783008925892871E-5</v>
      </c>
      <c r="J51" s="13">
        <f t="shared" si="3"/>
        <v>7.5109753145403535E-8</v>
      </c>
      <c r="K51" s="13">
        <f t="shared" si="3"/>
        <v>2.6678619894982231E-6</v>
      </c>
      <c r="L51" s="13">
        <f t="shared" si="3"/>
        <v>1.2077524491014297E-6</v>
      </c>
      <c r="M51" s="13">
        <f t="shared" si="3"/>
        <v>4.3520371520417947E-8</v>
      </c>
      <c r="N51" s="13">
        <f t="shared" si="3"/>
        <v>1.4800102925507801E-6</v>
      </c>
      <c r="O51" s="13">
        <f t="shared" si="3"/>
        <v>1.0440250271876114E-5</v>
      </c>
      <c r="P51" s="13">
        <f t="shared" si="3"/>
        <v>5.8556903175364472E-8</v>
      </c>
      <c r="Q51" s="13">
        <f t="shared" si="3"/>
        <v>2.4899386998952192E-5</v>
      </c>
      <c r="R51" s="13">
        <f t="shared" si="3"/>
        <v>1.0546193219599278E-5</v>
      </c>
      <c r="S51" s="13">
        <f t="shared" si="3"/>
        <v>3.9190080286957317E-6</v>
      </c>
      <c r="T51" s="13">
        <f t="shared" si="3"/>
        <v>1.2711611700506184E-5</v>
      </c>
      <c r="U51" s="13">
        <f t="shared" si="3"/>
        <v>1.1599639202334372E-5</v>
      </c>
      <c r="V51" s="13">
        <f t="shared" si="3"/>
        <v>1.3774647880602015E-5</v>
      </c>
      <c r="W51" s="13">
        <f t="shared" si="3"/>
        <v>1.1998022531142389E-9</v>
      </c>
      <c r="X51" s="14">
        <f t="shared" si="3"/>
        <v>7.4857103999999996E-5</v>
      </c>
      <c r="Y51" s="13">
        <f t="shared" si="3"/>
        <v>1.6187710241697624E-5</v>
      </c>
      <c r="Z51" s="13">
        <f t="shared" si="3"/>
        <v>4.0215166262145895E-7</v>
      </c>
      <c r="AA51" s="13">
        <f t="shared" si="3"/>
        <v>2.0673107182676834E-6</v>
      </c>
      <c r="AB51" s="13">
        <f t="shared" si="3"/>
        <v>1.0810139266909582E-5</v>
      </c>
      <c r="AC51" s="13">
        <f t="shared" si="3"/>
        <v>5.4073618854364937E-6</v>
      </c>
      <c r="AD51" s="13">
        <f t="shared" si="3"/>
        <v>3.1453248611286836E-5</v>
      </c>
      <c r="AE51" s="13">
        <f t="shared" si="3"/>
        <v>8.7281715279809415E-6</v>
      </c>
      <c r="AF51" s="13">
        <f t="shared" si="3"/>
        <v>5.7727708410727784E-7</v>
      </c>
      <c r="AG51" s="13">
        <f t="shared" si="3"/>
        <v>3.8215783804595076E-7</v>
      </c>
      <c r="AH51" s="13">
        <f t="shared" si="3"/>
        <v>2.7143175299594557E-7</v>
      </c>
      <c r="AI51" s="13">
        <f t="shared" si="3"/>
        <v>1.5200494450384958E-5</v>
      </c>
      <c r="AJ51" s="13">
        <f t="shared" si="3"/>
        <v>1.5255122489618794E-6</v>
      </c>
      <c r="AK51" s="13">
        <f t="shared" si="3"/>
        <v>3.4021078104935367E-8</v>
      </c>
      <c r="AL51" s="13">
        <f t="shared" si="3"/>
        <v>1.7316739037900555E-6</v>
      </c>
      <c r="AM51" s="13">
        <f t="shared" si="3"/>
        <v>1.1076535901612889E-7</v>
      </c>
      <c r="AN51" s="16">
        <f t="shared" si="3"/>
        <v>9.6836898562110168E-7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8.1969380189068189E-6</v>
      </c>
      <c r="E52" s="13">
        <f t="shared" si="4"/>
        <v>1.122410285447256E-12</v>
      </c>
      <c r="F52" s="13">
        <f t="shared" si="4"/>
        <v>5.0796264200538316E-6</v>
      </c>
      <c r="G52" s="13">
        <f t="shared" si="4"/>
        <v>3.6512570688687344E-7</v>
      </c>
      <c r="H52" s="13">
        <f t="shared" si="4"/>
        <v>6.1898597417556061E-6</v>
      </c>
      <c r="I52" s="13">
        <f t="shared" si="4"/>
        <v>4.8705756547039045E-8</v>
      </c>
      <c r="J52" s="13">
        <f t="shared" si="4"/>
        <v>1.3090915180877926E-5</v>
      </c>
      <c r="K52" s="13">
        <f t="shared" si="4"/>
        <v>2.9959894714917494E-6</v>
      </c>
      <c r="L52" s="13">
        <f t="shared" si="4"/>
        <v>5.1790376863693153E-6</v>
      </c>
      <c r="M52" s="13">
        <f t="shared" si="4"/>
        <v>8.2315914771955051E-7</v>
      </c>
      <c r="N52" s="13">
        <f t="shared" si="4"/>
        <v>4.4781564336196194E-6</v>
      </c>
      <c r="O52" s="13">
        <f t="shared" si="4"/>
        <v>8.0268185727895781E-7</v>
      </c>
      <c r="P52" s="13">
        <f t="shared" si="4"/>
        <v>1.1204591496387931E-6</v>
      </c>
      <c r="Q52" s="13">
        <f t="shared" si="4"/>
        <v>5.0308054281073106E-7</v>
      </c>
      <c r="R52" s="13">
        <f t="shared" si="4"/>
        <v>3.4262545134433065E-7</v>
      </c>
      <c r="S52" s="13">
        <f t="shared" si="4"/>
        <v>5.903503537238189E-6</v>
      </c>
      <c r="T52" s="13">
        <f t="shared" si="4"/>
        <v>2.1811698234721301E-6</v>
      </c>
      <c r="U52" s="13">
        <f t="shared" si="4"/>
        <v>3.0004187954413621E-7</v>
      </c>
      <c r="V52" s="14">
        <f t="shared" si="4"/>
        <v>3.7573396762766577E-3</v>
      </c>
      <c r="W52" s="13">
        <f t="shared" si="4"/>
        <v>2.7056825909709093E-8</v>
      </c>
      <c r="X52" s="13">
        <f t="shared" si="4"/>
        <v>7.4285537193263056E-8</v>
      </c>
      <c r="Y52" s="13">
        <f t="shared" si="4"/>
        <v>1.5978895122033149E-6</v>
      </c>
      <c r="Z52" s="13">
        <f t="shared" si="4"/>
        <v>7.5169701922271457E-10</v>
      </c>
      <c r="AA52" s="13">
        <f t="shared" si="4"/>
        <v>3.28460002479622E-8</v>
      </c>
      <c r="AB52" s="13">
        <f t="shared" si="4"/>
        <v>8.7452836383267714E-7</v>
      </c>
      <c r="AC52" s="13">
        <f t="shared" si="4"/>
        <v>3.174309978546081E-10</v>
      </c>
      <c r="AD52" s="13">
        <f t="shared" si="4"/>
        <v>2.6247525709575449E-6</v>
      </c>
      <c r="AE52" s="13">
        <f t="shared" si="4"/>
        <v>2.122596744712066E-7</v>
      </c>
      <c r="AF52" s="13">
        <f t="shared" si="4"/>
        <v>7.6529081648746226E-8</v>
      </c>
      <c r="AG52" s="13">
        <f t="shared" si="4"/>
        <v>1.8202325748287008E-6</v>
      </c>
      <c r="AH52" s="13">
        <f t="shared" si="4"/>
        <v>9.5111283641446168E-6</v>
      </c>
      <c r="AI52" s="13">
        <f t="shared" si="4"/>
        <v>2.5747103371065936E-8</v>
      </c>
      <c r="AJ52" s="13">
        <f t="shared" si="4"/>
        <v>2.7800684613484174E-6</v>
      </c>
      <c r="AK52" s="13">
        <f t="shared" si="4"/>
        <v>5.207840922985129E-8</v>
      </c>
      <c r="AL52" s="13">
        <f t="shared" si="4"/>
        <v>4.0647375035692405E-6</v>
      </c>
      <c r="AM52" s="13">
        <f t="shared" si="4"/>
        <v>1.0008993014030495E-7</v>
      </c>
      <c r="AN52" s="16">
        <f t="shared" si="4"/>
        <v>1.8250404032408763E-5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1.7671876232828625E-7</v>
      </c>
      <c r="E53" s="13">
        <f t="shared" si="5"/>
        <v>1.3234161955130987E-7</v>
      </c>
      <c r="F53" s="13">
        <f t="shared" si="5"/>
        <v>6.7786937137504243E-7</v>
      </c>
      <c r="G53" s="13">
        <f t="shared" si="5"/>
        <v>1.9051373554569561E-10</v>
      </c>
      <c r="H53" s="13">
        <f t="shared" si="5"/>
        <v>2.6426243909056912E-7</v>
      </c>
      <c r="I53" s="13">
        <f t="shared" si="5"/>
        <v>2.8880885260548717E-6</v>
      </c>
      <c r="J53" s="13">
        <f t="shared" si="5"/>
        <v>1.4914828561171466E-7</v>
      </c>
      <c r="K53" s="13">
        <f t="shared" si="5"/>
        <v>5.3039622713987824E-8</v>
      </c>
      <c r="L53" s="13">
        <f t="shared" si="5"/>
        <v>9.0417775673945481E-9</v>
      </c>
      <c r="M53" s="13">
        <f t="shared" si="5"/>
        <v>3.07093571833453E-6</v>
      </c>
      <c r="N53" s="13">
        <f t="shared" si="5"/>
        <v>4.2261785671948732E-7</v>
      </c>
      <c r="O53" s="13">
        <f t="shared" si="5"/>
        <v>7.5364987113737459E-7</v>
      </c>
      <c r="P53" s="13">
        <f t="shared" si="5"/>
        <v>8.2002727369857192E-7</v>
      </c>
      <c r="Q53" s="13">
        <f t="shared" si="5"/>
        <v>7.8953993085508159E-7</v>
      </c>
      <c r="R53" s="13">
        <f t="shared" si="5"/>
        <v>1.1082057118846108E-6</v>
      </c>
      <c r="S53" s="13">
        <f t="shared" si="5"/>
        <v>1.4885403321391407E-7</v>
      </c>
      <c r="T53" s="13">
        <f t="shared" si="5"/>
        <v>1.1449641590865494E-6</v>
      </c>
      <c r="U53" s="13">
        <f t="shared" si="5"/>
        <v>6.844621774278395E-7</v>
      </c>
      <c r="V53" s="13">
        <f t="shared" si="5"/>
        <v>4.4547089209592169E-8</v>
      </c>
      <c r="W53" s="13">
        <f t="shared" si="5"/>
        <v>4.0812551807726057E-6</v>
      </c>
      <c r="X53" s="13">
        <f t="shared" si="5"/>
        <v>1.7808072960939033E-6</v>
      </c>
      <c r="Y53" s="13">
        <f t="shared" si="5"/>
        <v>9.2015642318085233E-7</v>
      </c>
      <c r="Z53" s="13">
        <f t="shared" si="5"/>
        <v>9.5572327414731486E-7</v>
      </c>
      <c r="AA53" s="13">
        <f t="shared" si="5"/>
        <v>6.2351272461138556E-7</v>
      </c>
      <c r="AB53" s="13">
        <f t="shared" si="5"/>
        <v>4.5684174863750865E-7</v>
      </c>
      <c r="AC53" s="13">
        <f t="shared" si="5"/>
        <v>1.6397313980291363E-7</v>
      </c>
      <c r="AD53" s="13">
        <f t="shared" si="5"/>
        <v>1.0522929193136609E-7</v>
      </c>
      <c r="AE53" s="14">
        <f t="shared" si="5"/>
        <v>8.0125852594525708E-4</v>
      </c>
      <c r="AF53" s="13">
        <f t="shared" si="5"/>
        <v>2.0551833267884896E-7</v>
      </c>
      <c r="AG53" s="13">
        <f t="shared" si="5"/>
        <v>1.4523745801956397E-9</v>
      </c>
      <c r="AH53" s="13">
        <f t="shared" si="5"/>
        <v>7.4988567832711199E-7</v>
      </c>
      <c r="AI53" s="13">
        <f t="shared" si="5"/>
        <v>1.6107555868724811E-8</v>
      </c>
      <c r="AJ53" s="13">
        <f t="shared" si="5"/>
        <v>1.3517446882880429E-7</v>
      </c>
      <c r="AK53" s="13">
        <f t="shared" si="5"/>
        <v>3.2598133158358333E-7</v>
      </c>
      <c r="AL53" s="13">
        <f t="shared" si="5"/>
        <v>4.7151548642652991E-7</v>
      </c>
      <c r="AM53" s="13">
        <f t="shared" si="5"/>
        <v>2.8771091482816837E-7</v>
      </c>
      <c r="AN53" s="16">
        <f t="shared" si="5"/>
        <v>6.5263911711185899E-7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2.317446373490235E-8</v>
      </c>
      <c r="E54" s="13">
        <f t="shared" si="6"/>
        <v>5.6322098835793756E-7</v>
      </c>
      <c r="F54" s="13">
        <f t="shared" si="6"/>
        <v>1.1480413183041689E-8</v>
      </c>
      <c r="G54" s="13">
        <f t="shared" si="6"/>
        <v>5.6854433747833861E-7</v>
      </c>
      <c r="H54" s="13">
        <f t="shared" si="6"/>
        <v>2.2414028752523375E-7</v>
      </c>
      <c r="I54" s="13">
        <f t="shared" si="6"/>
        <v>1.0001748054912956E-6</v>
      </c>
      <c r="J54" s="14">
        <f t="shared" si="6"/>
        <v>1.5278376352752319E-3</v>
      </c>
      <c r="K54" s="13">
        <f t="shared" si="6"/>
        <v>7.6030816139712389E-7</v>
      </c>
      <c r="L54" s="13">
        <f t="shared" si="6"/>
        <v>3.7352326740498735E-8</v>
      </c>
      <c r="M54" s="13">
        <f t="shared" si="6"/>
        <v>3.5061711759137196E-8</v>
      </c>
      <c r="N54" s="13">
        <f t="shared" si="6"/>
        <v>2.6887345467429782E-7</v>
      </c>
      <c r="O54" s="13">
        <f t="shared" si="6"/>
        <v>1.6876277820000141E-6</v>
      </c>
      <c r="P54" s="13">
        <f t="shared" si="6"/>
        <v>2.9176979718480891E-7</v>
      </c>
      <c r="Q54" s="13">
        <f t="shared" si="6"/>
        <v>2.7215299559955547E-6</v>
      </c>
      <c r="R54" s="13">
        <f t="shared" si="6"/>
        <v>3.3348112719992186E-7</v>
      </c>
      <c r="S54" s="13">
        <f t="shared" si="6"/>
        <v>1.0786477203261629E-7</v>
      </c>
      <c r="T54" s="13">
        <f t="shared" si="6"/>
        <v>6.9118662183870376E-7</v>
      </c>
      <c r="U54" s="13">
        <f t="shared" si="6"/>
        <v>8.0550848370369731E-7</v>
      </c>
      <c r="V54" s="13">
        <f t="shared" si="6"/>
        <v>5.3610184520099387E-6</v>
      </c>
      <c r="W54" s="13">
        <f t="shared" si="6"/>
        <v>5.9652292689418449E-7</v>
      </c>
      <c r="X54" s="13">
        <f t="shared" si="6"/>
        <v>3.0808482378045049E-6</v>
      </c>
      <c r="Y54" s="13">
        <f t="shared" si="6"/>
        <v>4.654512113127062E-6</v>
      </c>
      <c r="Z54" s="13">
        <f t="shared" si="6"/>
        <v>9.487778979288865E-7</v>
      </c>
      <c r="AA54" s="13">
        <f t="shared" si="6"/>
        <v>1.6683759690304154E-6</v>
      </c>
      <c r="AB54" s="13">
        <f t="shared" si="6"/>
        <v>5.7558398027681742E-7</v>
      </c>
      <c r="AC54" s="13">
        <f t="shared" si="6"/>
        <v>2.7009729204024754E-6</v>
      </c>
      <c r="AD54" s="13">
        <f t="shared" si="6"/>
        <v>1.19572494439249E-7</v>
      </c>
      <c r="AE54" s="13">
        <f t="shared" si="6"/>
        <v>2.8914213690427805E-7</v>
      </c>
      <c r="AF54" s="13">
        <f t="shared" si="6"/>
        <v>1.9906331857166488E-6</v>
      </c>
      <c r="AG54" s="13">
        <f t="shared" si="6"/>
        <v>3.9672363856707981E-7</v>
      </c>
      <c r="AH54" s="13">
        <f t="shared" si="6"/>
        <v>7.3265878530462943E-8</v>
      </c>
      <c r="AI54" s="13">
        <f t="shared" si="6"/>
        <v>3.2051664003738737E-8</v>
      </c>
      <c r="AJ54" s="13">
        <f t="shared" si="6"/>
        <v>2.6403922693248271E-7</v>
      </c>
      <c r="AK54" s="13">
        <f t="shared" si="6"/>
        <v>3.7782233842584263E-9</v>
      </c>
      <c r="AL54" s="13">
        <f t="shared" si="6"/>
        <v>7.5942337636625348E-10</v>
      </c>
      <c r="AM54" s="13">
        <f t="shared" si="6"/>
        <v>4.9040580964214076E-7</v>
      </c>
      <c r="AN54" s="16">
        <f t="shared" si="6"/>
        <v>1.6891310508289407E-7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2.3351710947127929E-8</v>
      </c>
      <c r="E55" s="13">
        <f t="shared" si="7"/>
        <v>1.0393422179786066E-8</v>
      </c>
      <c r="F55" s="13">
        <f t="shared" si="7"/>
        <v>1.8130948073160464E-8</v>
      </c>
      <c r="G55" s="13">
        <f t="shared" si="7"/>
        <v>2.6650747737555363E-12</v>
      </c>
      <c r="H55" s="13">
        <f t="shared" si="7"/>
        <v>1.9831382312156083E-8</v>
      </c>
      <c r="I55" s="13">
        <f t="shared" si="7"/>
        <v>3.7019272854017923E-9</v>
      </c>
      <c r="J55" s="13">
        <f t="shared" si="7"/>
        <v>1.9417674619910096E-8</v>
      </c>
      <c r="K55" s="13">
        <f t="shared" si="7"/>
        <v>5.9874869944633801E-8</v>
      </c>
      <c r="L55" s="13">
        <f t="shared" si="7"/>
        <v>2.6391856579707112E-8</v>
      </c>
      <c r="M55" s="13">
        <f t="shared" si="7"/>
        <v>3.6317884535278284E-11</v>
      </c>
      <c r="N55" s="13">
        <f t="shared" si="7"/>
        <v>2.8882833976324458E-9</v>
      </c>
      <c r="O55" s="14">
        <f t="shared" si="7"/>
        <v>1.7774672350622541E-5</v>
      </c>
      <c r="P55" s="13">
        <f t="shared" si="7"/>
        <v>2.9593200797325265E-10</v>
      </c>
      <c r="Q55" s="13">
        <f t="shared" si="7"/>
        <v>3.1046057864933594E-9</v>
      </c>
      <c r="R55" s="13">
        <f t="shared" si="7"/>
        <v>1.8818662085464929E-8</v>
      </c>
      <c r="S55" s="13">
        <f t="shared" si="7"/>
        <v>2.6551160729873499E-8</v>
      </c>
      <c r="T55" s="13">
        <f t="shared" si="7"/>
        <v>3.8799099632302674E-8</v>
      </c>
      <c r="U55" s="13">
        <f t="shared" si="7"/>
        <v>1.1394330136265977E-9</v>
      </c>
      <c r="V55" s="13">
        <f t="shared" si="7"/>
        <v>3.7777462991356022E-9</v>
      </c>
      <c r="W55" s="13">
        <f t="shared" si="7"/>
        <v>6.5006699221745628E-9</v>
      </c>
      <c r="X55" s="13">
        <f t="shared" si="7"/>
        <v>7.8417128103498372E-11</v>
      </c>
      <c r="Y55" s="13">
        <f t="shared" si="7"/>
        <v>1.5574213417586687E-8</v>
      </c>
      <c r="Z55" s="13">
        <f t="shared" si="7"/>
        <v>1.0544953382331626E-9</v>
      </c>
      <c r="AA55" s="13">
        <f t="shared" si="7"/>
        <v>1.1434015473913144E-9</v>
      </c>
      <c r="AB55" s="13">
        <f t="shared" si="7"/>
        <v>1.146345748555901E-9</v>
      </c>
      <c r="AC55" s="13">
        <f t="shared" si="7"/>
        <v>2.2709987090536853E-10</v>
      </c>
      <c r="AD55" s="13">
        <f t="shared" si="7"/>
        <v>1.7291563687133998E-8</v>
      </c>
      <c r="AE55" s="13">
        <f t="shared" si="7"/>
        <v>1.6825733158372962E-8</v>
      </c>
      <c r="AF55" s="13">
        <f t="shared" si="7"/>
        <v>5.6586111763610267E-13</v>
      </c>
      <c r="AG55" s="13">
        <f t="shared" si="7"/>
        <v>5.4561326981390821E-8</v>
      </c>
      <c r="AH55" s="13">
        <f t="shared" si="7"/>
        <v>2.652517936293839E-8</v>
      </c>
      <c r="AI55" s="13">
        <f t="shared" si="7"/>
        <v>6.1315926624033242E-10</v>
      </c>
      <c r="AJ55" s="13">
        <f t="shared" si="7"/>
        <v>1.2604226301950283E-8</v>
      </c>
      <c r="AK55" s="13">
        <f t="shared" si="7"/>
        <v>1.9451253195281655E-9</v>
      </c>
      <c r="AL55" s="13">
        <f t="shared" si="7"/>
        <v>1.3588473472957993E-8</v>
      </c>
      <c r="AM55" s="13">
        <f t="shared" si="7"/>
        <v>3.9959581633905359E-10</v>
      </c>
      <c r="AN55" s="16">
        <f t="shared" si="7"/>
        <v>6.2630205481075421E-8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3.5088158034312303E-7</v>
      </c>
      <c r="E56" s="13">
        <f t="shared" si="8"/>
        <v>7.0385450497473002E-7</v>
      </c>
      <c r="F56" s="13">
        <f t="shared" si="8"/>
        <v>7.5432600577793763E-7</v>
      </c>
      <c r="G56" s="14">
        <f t="shared" si="8"/>
        <v>8.0777435549044994E-4</v>
      </c>
      <c r="H56" s="13">
        <f t="shared" si="8"/>
        <v>1.1765842484329042E-7</v>
      </c>
      <c r="I56" s="13">
        <f t="shared" si="8"/>
        <v>5.8792458851201602E-7</v>
      </c>
      <c r="J56" s="13">
        <f t="shared" si="8"/>
        <v>2.9495925076345713E-7</v>
      </c>
      <c r="K56" s="13">
        <f t="shared" si="8"/>
        <v>2.3517182956318141E-7</v>
      </c>
      <c r="L56" s="13">
        <f t="shared" si="8"/>
        <v>3.252194284291914E-9</v>
      </c>
      <c r="M56" s="13">
        <f t="shared" si="8"/>
        <v>2.5297638236825322E-7</v>
      </c>
      <c r="N56" s="13">
        <f t="shared" si="8"/>
        <v>3.374096586974625E-6</v>
      </c>
      <c r="O56" s="13">
        <f t="shared" si="8"/>
        <v>1.1574373960397456E-10</v>
      </c>
      <c r="P56" s="13">
        <f t="shared" si="8"/>
        <v>2.4592066152430231E-7</v>
      </c>
      <c r="Q56" s="13">
        <f t="shared" si="8"/>
        <v>4.6335105807842403E-7</v>
      </c>
      <c r="R56" s="13">
        <f t="shared" si="8"/>
        <v>6.0056744702888736E-8</v>
      </c>
      <c r="S56" s="13">
        <f t="shared" si="8"/>
        <v>6.2100155591488341E-9</v>
      </c>
      <c r="T56" s="13">
        <f t="shared" si="8"/>
        <v>1.7772668001359869E-6</v>
      </c>
      <c r="U56" s="13">
        <f t="shared" si="8"/>
        <v>1.4158512788032382E-7</v>
      </c>
      <c r="V56" s="13">
        <f t="shared" si="8"/>
        <v>7.7411236818011071E-8</v>
      </c>
      <c r="W56" s="13">
        <f t="shared" si="8"/>
        <v>1.5550517051749195E-6</v>
      </c>
      <c r="X56" s="13">
        <f t="shared" si="8"/>
        <v>2.2414505647029026E-7</v>
      </c>
      <c r="Y56" s="13">
        <f t="shared" si="8"/>
        <v>8.1004675921786214E-7</v>
      </c>
      <c r="Z56" s="13">
        <f t="shared" si="8"/>
        <v>2.5550877297350727E-6</v>
      </c>
      <c r="AA56" s="13">
        <f t="shared" si="8"/>
        <v>1.0708825998061281E-6</v>
      </c>
      <c r="AB56" s="13">
        <f t="shared" si="8"/>
        <v>1.0514702868693592E-7</v>
      </c>
      <c r="AC56" s="13">
        <f t="shared" si="8"/>
        <v>1.2985606982868725E-7</v>
      </c>
      <c r="AD56" s="13">
        <f t="shared" si="8"/>
        <v>1.958239883052375E-8</v>
      </c>
      <c r="AE56" s="13">
        <f t="shared" si="8"/>
        <v>2.2509721398303691E-10</v>
      </c>
      <c r="AF56" s="13">
        <f t="shared" si="8"/>
        <v>7.6347543859602228E-7</v>
      </c>
      <c r="AG56" s="13">
        <f t="shared" si="8"/>
        <v>1.7584613754822202E-6</v>
      </c>
      <c r="AH56" s="13">
        <f t="shared" si="8"/>
        <v>2.4623596633361059E-7</v>
      </c>
      <c r="AI56" s="13">
        <f t="shared" si="8"/>
        <v>6.8884826916871649E-8</v>
      </c>
      <c r="AJ56" s="13">
        <f t="shared" si="8"/>
        <v>4.1366111644694217E-10</v>
      </c>
      <c r="AK56" s="13">
        <f t="shared" si="8"/>
        <v>6.8952987495430551E-8</v>
      </c>
      <c r="AL56" s="14">
        <f t="shared" si="8"/>
        <v>6.1576429521063332E-6</v>
      </c>
      <c r="AM56" s="13">
        <f t="shared" si="8"/>
        <v>4.701627612612764E-7</v>
      </c>
      <c r="AN56" s="16">
        <f t="shared" si="8"/>
        <v>2.5188608252322352E-7</v>
      </c>
    </row>
    <row r="57" spans="1:40" ht="24">
      <c r="A57" s="10" t="s">
        <v>50</v>
      </c>
      <c r="B57" s="11" t="s">
        <v>41</v>
      </c>
      <c r="C57" s="12"/>
      <c r="D57" s="14">
        <f t="shared" ref="D57:AN57" si="9">$C14^2*D14^2</f>
        <v>9.947238053631569E-6</v>
      </c>
      <c r="E57" s="13">
        <f t="shared" si="9"/>
        <v>1.1183107852662415E-6</v>
      </c>
      <c r="F57" s="13">
        <f t="shared" si="9"/>
        <v>1.1220583159235991E-6</v>
      </c>
      <c r="G57" s="13">
        <f t="shared" si="9"/>
        <v>1.7389394021406294E-7</v>
      </c>
      <c r="H57" s="13">
        <f t="shared" si="9"/>
        <v>1.1571240620178812E-6</v>
      </c>
      <c r="I57" s="13">
        <f t="shared" si="9"/>
        <v>2.1243190405353309E-7</v>
      </c>
      <c r="J57" s="13">
        <f t="shared" si="9"/>
        <v>5.1515753852248897E-7</v>
      </c>
      <c r="K57" s="13">
        <f t="shared" si="9"/>
        <v>1.1793825518151162E-8</v>
      </c>
      <c r="L57" s="13">
        <f t="shared" si="9"/>
        <v>4.952922384020525E-7</v>
      </c>
      <c r="M57" s="13">
        <f t="shared" si="9"/>
        <v>4.3056426790948906E-7</v>
      </c>
      <c r="N57" s="13">
        <f t="shared" si="9"/>
        <v>6.3833969768826646E-7</v>
      </c>
      <c r="O57" s="13">
        <f t="shared" si="9"/>
        <v>6.3743905194254901E-8</v>
      </c>
      <c r="P57" s="13">
        <f t="shared" si="9"/>
        <v>1.5662854101727468E-6</v>
      </c>
      <c r="Q57" s="13">
        <f t="shared" si="9"/>
        <v>2.2885265850130358E-7</v>
      </c>
      <c r="R57" s="13">
        <f t="shared" si="9"/>
        <v>2.4645197476314614E-7</v>
      </c>
      <c r="S57" s="13">
        <f t="shared" si="9"/>
        <v>2.2819964909732805E-7</v>
      </c>
      <c r="T57" s="13">
        <f t="shared" si="9"/>
        <v>4.7789965022992901E-7</v>
      </c>
      <c r="U57" s="14">
        <f t="shared" si="9"/>
        <v>1.0008232727619318E-3</v>
      </c>
      <c r="V57" s="13">
        <f t="shared" si="9"/>
        <v>7.8931907381262396E-8</v>
      </c>
      <c r="W57" s="13">
        <f t="shared" si="9"/>
        <v>1.9815418659412181E-6</v>
      </c>
      <c r="X57" s="13">
        <f t="shared" si="9"/>
        <v>5.3674520701566975E-7</v>
      </c>
      <c r="Y57" s="13">
        <f t="shared" si="9"/>
        <v>1.365862453998788E-6</v>
      </c>
      <c r="Z57" s="13">
        <f t="shared" si="9"/>
        <v>1.9285874999343577E-7</v>
      </c>
      <c r="AA57" s="13">
        <f t="shared" si="9"/>
        <v>6.5778028659803624E-8</v>
      </c>
      <c r="AB57" s="13">
        <f t="shared" si="9"/>
        <v>1.1817313496062253E-7</v>
      </c>
      <c r="AC57" s="13">
        <f t="shared" si="9"/>
        <v>1.8805445290502772E-6</v>
      </c>
      <c r="AD57" s="13">
        <f t="shared" si="9"/>
        <v>6.0412805964145296E-9</v>
      </c>
      <c r="AE57" s="13">
        <f t="shared" si="9"/>
        <v>8.4717742262466283E-7</v>
      </c>
      <c r="AF57" s="13">
        <f t="shared" si="9"/>
        <v>4.0915135936895388E-7</v>
      </c>
      <c r="AG57" s="13">
        <f t="shared" si="9"/>
        <v>1.1896945847571103E-6</v>
      </c>
      <c r="AH57" s="13">
        <f t="shared" si="9"/>
        <v>1.4818668942027294E-6</v>
      </c>
      <c r="AI57" s="13">
        <f t="shared" si="9"/>
        <v>2.8196992143270981E-7</v>
      </c>
      <c r="AJ57" s="13">
        <f t="shared" si="9"/>
        <v>2.3064463412303243E-6</v>
      </c>
      <c r="AK57" s="13">
        <f t="shared" si="9"/>
        <v>2.7012703161396129E-8</v>
      </c>
      <c r="AL57" s="13">
        <f t="shared" si="9"/>
        <v>4.9849808933067216E-7</v>
      </c>
      <c r="AM57" s="13">
        <f t="shared" si="9"/>
        <v>7.2769557271174237E-7</v>
      </c>
      <c r="AN57" s="16">
        <f t="shared" si="9"/>
        <v>2.3440621170814836E-6</v>
      </c>
    </row>
    <row r="58" spans="1:40" ht="24">
      <c r="A58" s="10" t="s">
        <v>51</v>
      </c>
      <c r="B58" s="11" t="s">
        <v>41</v>
      </c>
      <c r="C58" s="17"/>
      <c r="D58" s="13">
        <f t="shared" ref="D58:AN58" si="10">$C15^2*D15^2</f>
        <v>7.5386328143570654E-7</v>
      </c>
      <c r="E58" s="13">
        <f t="shared" si="10"/>
        <v>1.6048725243773053E-5</v>
      </c>
      <c r="F58" s="13">
        <f t="shared" si="10"/>
        <v>6.121347927970948E-6</v>
      </c>
      <c r="G58" s="13">
        <f t="shared" si="10"/>
        <v>1.8703264985935707E-6</v>
      </c>
      <c r="H58" s="13">
        <f t="shared" si="10"/>
        <v>8.1299995273561098E-8</v>
      </c>
      <c r="I58" s="13">
        <f t="shared" si="10"/>
        <v>6.4184453535228632E-7</v>
      </c>
      <c r="J58" s="13">
        <f t="shared" si="10"/>
        <v>2.0245859049152597E-5</v>
      </c>
      <c r="K58" s="13">
        <f t="shared" si="10"/>
        <v>8.0360771753289316E-6</v>
      </c>
      <c r="L58" s="13">
        <f t="shared" si="10"/>
        <v>2.0856679334213233E-6</v>
      </c>
      <c r="M58" s="13">
        <f t="shared" si="10"/>
        <v>1.2232823644652358E-6</v>
      </c>
      <c r="N58" s="13">
        <f t="shared" si="10"/>
        <v>6.7835392412906245E-6</v>
      </c>
      <c r="O58" s="13">
        <f t="shared" si="10"/>
        <v>1.4703427839366335E-7</v>
      </c>
      <c r="P58" s="13">
        <f t="shared" si="10"/>
        <v>9.0589808034446211E-6</v>
      </c>
      <c r="Q58" s="13">
        <f t="shared" si="10"/>
        <v>2.5386700399584383E-6</v>
      </c>
      <c r="R58" s="13">
        <f t="shared" si="10"/>
        <v>3.364374121084951E-6</v>
      </c>
      <c r="S58" s="13">
        <f t="shared" si="10"/>
        <v>4.7309999828070964E-7</v>
      </c>
      <c r="T58" s="13">
        <f t="shared" si="10"/>
        <v>4.9472739021935382E-6</v>
      </c>
      <c r="U58" s="13">
        <f t="shared" si="10"/>
        <v>2.2054123181108938E-5</v>
      </c>
      <c r="V58" s="13">
        <f t="shared" si="10"/>
        <v>1.0285782147275699E-9</v>
      </c>
      <c r="W58" s="13">
        <f t="shared" si="10"/>
        <v>2.7144548673854973E-6</v>
      </c>
      <c r="X58" s="13">
        <f t="shared" si="10"/>
        <v>2.0248299149392561E-7</v>
      </c>
      <c r="Y58" s="13">
        <f t="shared" si="10"/>
        <v>3.1995411942758043E-6</v>
      </c>
      <c r="Z58" s="13">
        <f t="shared" si="10"/>
        <v>4.4456385249626677E-5</v>
      </c>
      <c r="AA58" s="13">
        <f t="shared" si="10"/>
        <v>1.8180377660739404E-5</v>
      </c>
      <c r="AB58" s="13">
        <f t="shared" si="10"/>
        <v>3.9459046771273147E-6</v>
      </c>
      <c r="AC58" s="14">
        <f t="shared" si="10"/>
        <v>1.1431886399999999E-2</v>
      </c>
      <c r="AD58" s="13">
        <f t="shared" si="10"/>
        <v>1.224623595335632E-5</v>
      </c>
      <c r="AE58" s="13">
        <f t="shared" si="10"/>
        <v>2.3844427179039631E-6</v>
      </c>
      <c r="AF58" s="13">
        <f t="shared" si="10"/>
        <v>1.493050793518786E-5</v>
      </c>
      <c r="AG58" s="13">
        <f t="shared" si="10"/>
        <v>9.351961870322138E-6</v>
      </c>
      <c r="AH58" s="13">
        <f t="shared" si="10"/>
        <v>2.2670951713219266E-7</v>
      </c>
      <c r="AI58" s="13">
        <f t="shared" si="10"/>
        <v>6.5489914602370467E-6</v>
      </c>
      <c r="AJ58" s="13">
        <f t="shared" si="10"/>
        <v>3.7492193461684445E-6</v>
      </c>
      <c r="AK58" s="13">
        <f t="shared" si="10"/>
        <v>2.5012176159122667E-7</v>
      </c>
      <c r="AL58" s="13">
        <f t="shared" si="10"/>
        <v>9.0878173023237952E-6</v>
      </c>
      <c r="AM58" s="13">
        <f t="shared" si="10"/>
        <v>3.4668560471186452E-7</v>
      </c>
      <c r="AN58" s="16">
        <f t="shared" si="10"/>
        <v>5.0701775333271867E-6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1.1583337551653578E-7</v>
      </c>
      <c r="E59" s="13">
        <f t="shared" si="11"/>
        <v>6.7495720251623235E-7</v>
      </c>
      <c r="F59" s="13">
        <f t="shared" si="11"/>
        <v>3.621579806754563E-8</v>
      </c>
      <c r="G59" s="13">
        <f t="shared" si="11"/>
        <v>1.9634786117868228E-6</v>
      </c>
      <c r="H59" s="13">
        <f t="shared" si="11"/>
        <v>5.7420116348731469E-6</v>
      </c>
      <c r="I59" s="13">
        <f t="shared" si="11"/>
        <v>1.7053623810897607E-6</v>
      </c>
      <c r="J59" s="13">
        <f t="shared" si="11"/>
        <v>1.0655536830144193E-6</v>
      </c>
      <c r="K59" s="13">
        <f t="shared" si="11"/>
        <v>2.4646669546334014E-7</v>
      </c>
      <c r="L59" s="13">
        <f t="shared" si="11"/>
        <v>2.8596249237537804E-8</v>
      </c>
      <c r="M59" s="13">
        <f t="shared" si="11"/>
        <v>2.8172096319114686E-6</v>
      </c>
      <c r="N59" s="13">
        <f t="shared" si="11"/>
        <v>2.9506523176307385E-6</v>
      </c>
      <c r="O59" s="13">
        <f t="shared" si="11"/>
        <v>7.5771893911398432E-8</v>
      </c>
      <c r="P59" s="13">
        <f t="shared" si="11"/>
        <v>5.1585511936178821E-6</v>
      </c>
      <c r="Q59" s="13">
        <f t="shared" si="11"/>
        <v>1.3256783297690599E-8</v>
      </c>
      <c r="R59" s="13">
        <f t="shared" si="11"/>
        <v>3.5160256722951624E-6</v>
      </c>
      <c r="S59" s="14">
        <f t="shared" si="11"/>
        <v>1.9266095619241035E-5</v>
      </c>
      <c r="T59" s="13">
        <f t="shared" si="11"/>
        <v>1.2422031317832515E-6</v>
      </c>
      <c r="U59" s="13">
        <f t="shared" si="11"/>
        <v>2.4700882833804641E-6</v>
      </c>
      <c r="V59" s="13">
        <f t="shared" si="11"/>
        <v>8.8488275284300385E-8</v>
      </c>
      <c r="W59" s="13">
        <f t="shared" si="11"/>
        <v>4.6794456850991563E-7</v>
      </c>
      <c r="X59" s="13">
        <f t="shared" si="11"/>
        <v>2.0902272163457191E-7</v>
      </c>
      <c r="Y59" s="13">
        <f t="shared" si="11"/>
        <v>1.3275791769669369E-6</v>
      </c>
      <c r="Z59" s="13">
        <f t="shared" si="11"/>
        <v>1.5049032846529592E-7</v>
      </c>
      <c r="AA59" s="13">
        <f t="shared" si="11"/>
        <v>1.1507238688931304E-6</v>
      </c>
      <c r="AB59" s="13">
        <f t="shared" si="11"/>
        <v>2.6927408621984152E-6</v>
      </c>
      <c r="AC59" s="13">
        <f t="shared" si="11"/>
        <v>1.0036005218748717E-7</v>
      </c>
      <c r="AD59" s="13">
        <f t="shared" si="11"/>
        <v>8.288445222140843E-6</v>
      </c>
      <c r="AE59" s="13">
        <f t="shared" si="11"/>
        <v>1.2122270023178255E-6</v>
      </c>
      <c r="AF59" s="13">
        <f t="shared" si="11"/>
        <v>9.3527874158296114E-6</v>
      </c>
      <c r="AG59" s="13">
        <f t="shared" si="11"/>
        <v>1.4734776624136481E-6</v>
      </c>
      <c r="AH59" s="13">
        <f t="shared" si="11"/>
        <v>1.035884442644872E-7</v>
      </c>
      <c r="AI59" s="13">
        <f t="shared" si="11"/>
        <v>3.1951629381173549E-7</v>
      </c>
      <c r="AJ59" s="13">
        <f t="shared" si="11"/>
        <v>1.7799697286336473E-6</v>
      </c>
      <c r="AK59" s="13">
        <f t="shared" si="11"/>
        <v>4.7577015436561223E-6</v>
      </c>
      <c r="AL59" s="13">
        <f t="shared" si="11"/>
        <v>1.5936463868965175E-6</v>
      </c>
      <c r="AM59" s="14">
        <f t="shared" si="11"/>
        <v>3.3433748697152751E-3</v>
      </c>
      <c r="AN59" s="16">
        <f t="shared" si="11"/>
        <v>2.1030112855028053E-6</v>
      </c>
    </row>
    <row r="60" spans="1:40" ht="24">
      <c r="A60" s="10" t="s">
        <v>53</v>
      </c>
      <c r="B60" s="11" t="s">
        <v>41</v>
      </c>
      <c r="C60" s="17"/>
      <c r="D60" s="13">
        <f t="shared" ref="D60:AN60" si="12">$C17^2*D17^2</f>
        <v>5.6321666001603154E-6</v>
      </c>
      <c r="E60" s="14">
        <f t="shared" si="12"/>
        <v>5.6268001439999998E-3</v>
      </c>
      <c r="F60" s="13">
        <f t="shared" si="12"/>
        <v>3.012836117166388E-6</v>
      </c>
      <c r="G60" s="13">
        <f t="shared" si="12"/>
        <v>4.950340488041947E-6</v>
      </c>
      <c r="H60" s="13">
        <f t="shared" si="12"/>
        <v>1.7970367559593219E-6</v>
      </c>
      <c r="I60" s="13">
        <f t="shared" si="12"/>
        <v>1.3939392875180631E-6</v>
      </c>
      <c r="J60" s="13">
        <f t="shared" si="12"/>
        <v>2.0530257307331054E-6</v>
      </c>
      <c r="K60" s="13">
        <f t="shared" si="12"/>
        <v>9.7467587636105882E-8</v>
      </c>
      <c r="L60" s="13">
        <f t="shared" si="12"/>
        <v>4.5092384467706058E-7</v>
      </c>
      <c r="M60" s="13">
        <f t="shared" si="12"/>
        <v>9.6115640878085339E-6</v>
      </c>
      <c r="N60" s="13">
        <f t="shared" si="12"/>
        <v>9.0765465040052486E-6</v>
      </c>
      <c r="O60" s="13">
        <f t="shared" si="12"/>
        <v>3.2970111945260279E-6</v>
      </c>
      <c r="P60" s="13">
        <f t="shared" si="12"/>
        <v>3.5220176327794625E-6</v>
      </c>
      <c r="Q60" s="13">
        <f t="shared" si="12"/>
        <v>1.1469715138940789E-6</v>
      </c>
      <c r="R60" s="13">
        <f t="shared" si="12"/>
        <v>6.2284823361250086E-6</v>
      </c>
      <c r="S60" s="13">
        <f t="shared" si="12"/>
        <v>4.5318780629227722E-8</v>
      </c>
      <c r="T60" s="13">
        <f t="shared" si="12"/>
        <v>1.0277421257921163E-5</v>
      </c>
      <c r="U60" s="13">
        <f t="shared" si="12"/>
        <v>6.3881638437085468E-6</v>
      </c>
      <c r="V60" s="13">
        <f t="shared" si="12"/>
        <v>9.8035133252958411E-13</v>
      </c>
      <c r="W60" s="13">
        <f t="shared" si="12"/>
        <v>7.0406291265795441E-6</v>
      </c>
      <c r="X60" s="13">
        <f t="shared" si="12"/>
        <v>6.7514195157102295E-6</v>
      </c>
      <c r="Y60" s="13">
        <f t="shared" si="12"/>
        <v>6.0018341485444275E-6</v>
      </c>
      <c r="Z60" s="13">
        <f t="shared" si="12"/>
        <v>1.2321220454650801E-5</v>
      </c>
      <c r="AA60" s="13">
        <f t="shared" si="12"/>
        <v>3.3043353160374706E-7</v>
      </c>
      <c r="AB60" s="13">
        <f t="shared" si="12"/>
        <v>5.8273729910770777E-6</v>
      </c>
      <c r="AC60" s="13">
        <f t="shared" si="12"/>
        <v>7.8156361041548138E-6</v>
      </c>
      <c r="AD60" s="13">
        <f t="shared" si="12"/>
        <v>3.1820745301655517E-8</v>
      </c>
      <c r="AE60" s="13">
        <f t="shared" si="12"/>
        <v>9.3988960904478146E-7</v>
      </c>
      <c r="AF60" s="13">
        <f t="shared" si="12"/>
        <v>2.1339049400129129E-5</v>
      </c>
      <c r="AG60" s="13">
        <f t="shared" si="12"/>
        <v>4.8670282794785628E-9</v>
      </c>
      <c r="AH60" s="13">
        <f t="shared" si="12"/>
        <v>1.3970505157699452E-8</v>
      </c>
      <c r="AI60" s="13">
        <f t="shared" si="12"/>
        <v>1.0397861940587978E-5</v>
      </c>
      <c r="AJ60" s="13">
        <f t="shared" si="12"/>
        <v>1.1155664035388687E-7</v>
      </c>
      <c r="AK60" s="13">
        <f t="shared" si="12"/>
        <v>3.0238741464837193E-6</v>
      </c>
      <c r="AL60" s="13">
        <f t="shared" si="12"/>
        <v>3.100546704439615E-9</v>
      </c>
      <c r="AM60" s="13">
        <f t="shared" si="12"/>
        <v>1.1358815345576189E-6</v>
      </c>
      <c r="AN60" s="16">
        <f t="shared" si="12"/>
        <v>2.0743948607645867E-9</v>
      </c>
    </row>
    <row r="61" spans="1:40" ht="24">
      <c r="A61" s="10" t="s">
        <v>54</v>
      </c>
      <c r="B61" s="11" t="s">
        <v>41</v>
      </c>
      <c r="C61" s="17"/>
      <c r="D61" s="13">
        <f t="shared" ref="D61:AN61" si="13">$C18^2*D18^2</f>
        <v>1.87330837750364E-6</v>
      </c>
      <c r="E61" s="13">
        <f t="shared" si="13"/>
        <v>3.6078543531753191E-5</v>
      </c>
      <c r="F61" s="13">
        <f t="shared" si="13"/>
        <v>5.4034686547372531E-7</v>
      </c>
      <c r="G61" s="13">
        <f t="shared" si="13"/>
        <v>9.0907893043740231E-6</v>
      </c>
      <c r="H61" s="13">
        <f t="shared" si="13"/>
        <v>9.2754445674483929E-7</v>
      </c>
      <c r="I61" s="13">
        <f t="shared" si="13"/>
        <v>3.7359311322697005E-5</v>
      </c>
      <c r="J61" s="13">
        <f t="shared" si="13"/>
        <v>1.2281233192872911E-5</v>
      </c>
      <c r="K61" s="13">
        <f t="shared" si="13"/>
        <v>4.5048950095115843E-7</v>
      </c>
      <c r="L61" s="13">
        <f t="shared" si="13"/>
        <v>8.1538161587003007E-7</v>
      </c>
      <c r="M61" s="13">
        <f t="shared" si="13"/>
        <v>6.9510170840413807E-6</v>
      </c>
      <c r="N61" s="13">
        <f t="shared" si="13"/>
        <v>3.821624500862041E-6</v>
      </c>
      <c r="O61" s="13">
        <f t="shared" si="13"/>
        <v>3.2582740917130817E-10</v>
      </c>
      <c r="P61" s="13">
        <f t="shared" si="13"/>
        <v>8.2438908877772258E-7</v>
      </c>
      <c r="Q61" s="13">
        <f t="shared" si="13"/>
        <v>3.0489431039188269E-6</v>
      </c>
      <c r="R61" s="13">
        <f t="shared" si="13"/>
        <v>6.437804707351178E-6</v>
      </c>
      <c r="S61" s="13">
        <f t="shared" si="13"/>
        <v>1.4639916241967351E-5</v>
      </c>
      <c r="T61" s="13">
        <f t="shared" si="13"/>
        <v>3.5141540875792775E-6</v>
      </c>
      <c r="U61" s="13">
        <f t="shared" si="13"/>
        <v>3.9537731353281505E-6</v>
      </c>
      <c r="V61" s="13">
        <f t="shared" si="13"/>
        <v>1.9158829515623837E-7</v>
      </c>
      <c r="W61" s="13">
        <f t="shared" si="13"/>
        <v>7.5956934207314433E-8</v>
      </c>
      <c r="X61" s="13">
        <f t="shared" si="13"/>
        <v>8.0695690915928591E-6</v>
      </c>
      <c r="Y61" s="13">
        <f t="shared" si="13"/>
        <v>1.110198240502861E-5</v>
      </c>
      <c r="Z61" s="13">
        <f t="shared" si="13"/>
        <v>1.263811116882318E-6</v>
      </c>
      <c r="AA61" s="13">
        <f t="shared" si="13"/>
        <v>6.09972255100765E-8</v>
      </c>
      <c r="AB61" s="13">
        <f t="shared" si="13"/>
        <v>3.2882437624922081E-6</v>
      </c>
      <c r="AC61" s="13">
        <f t="shared" si="13"/>
        <v>1.2283875829002171E-5</v>
      </c>
      <c r="AD61" s="13">
        <f t="shared" si="13"/>
        <v>1.0628371035039436E-5</v>
      </c>
      <c r="AE61" s="13">
        <f t="shared" si="13"/>
        <v>2.4644366518572974E-6</v>
      </c>
      <c r="AF61" s="14">
        <f t="shared" si="13"/>
        <v>9.5284929960000007E-3</v>
      </c>
      <c r="AG61" s="13">
        <f t="shared" si="13"/>
        <v>1.2579209802578406E-6</v>
      </c>
      <c r="AH61" s="13">
        <f t="shared" si="13"/>
        <v>3.5561528040352953E-6</v>
      </c>
      <c r="AI61" s="13">
        <f t="shared" si="13"/>
        <v>8.7064996010817973E-6</v>
      </c>
      <c r="AJ61" s="13">
        <f t="shared" si="13"/>
        <v>8.060099797847604E-6</v>
      </c>
      <c r="AK61" s="13">
        <f t="shared" si="13"/>
        <v>4.0798269822494209E-6</v>
      </c>
      <c r="AL61" s="13">
        <f t="shared" si="13"/>
        <v>9.7474026637818394E-6</v>
      </c>
      <c r="AM61" s="13">
        <f t="shared" si="13"/>
        <v>2.6539160954985811E-5</v>
      </c>
      <c r="AN61" s="16">
        <f t="shared" si="13"/>
        <v>1.6015067352467707E-5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1.1845782665135734E-6</v>
      </c>
      <c r="E62" s="13">
        <f t="shared" si="14"/>
        <v>9.1147101409601222E-9</v>
      </c>
      <c r="F62" s="13">
        <f t="shared" si="14"/>
        <v>1.3953943212747509E-7</v>
      </c>
      <c r="G62" s="13">
        <f t="shared" si="14"/>
        <v>1.5676273957221781E-7</v>
      </c>
      <c r="H62" s="13">
        <f t="shared" si="14"/>
        <v>2.705316620104882E-7</v>
      </c>
      <c r="I62" s="13">
        <f t="shared" si="14"/>
        <v>1.7366106958621482E-7</v>
      </c>
      <c r="J62" s="13">
        <f t="shared" si="14"/>
        <v>2.6424894195420376E-7</v>
      </c>
      <c r="K62" s="14">
        <f t="shared" si="14"/>
        <v>5.3695789808565794E-4</v>
      </c>
      <c r="L62" s="13">
        <f t="shared" si="14"/>
        <v>3.6141095294618844E-8</v>
      </c>
      <c r="M62" s="13">
        <f t="shared" si="14"/>
        <v>1.4519941582318418E-6</v>
      </c>
      <c r="N62" s="13">
        <f t="shared" si="14"/>
        <v>2.7005790966431127E-7</v>
      </c>
      <c r="O62" s="13">
        <f t="shared" si="14"/>
        <v>1.8062990435826788E-6</v>
      </c>
      <c r="P62" s="13">
        <f t="shared" si="14"/>
        <v>1.7544871911228524E-7</v>
      </c>
      <c r="Q62" s="13">
        <f t="shared" si="14"/>
        <v>3.7342051305601101E-8</v>
      </c>
      <c r="R62" s="13">
        <f t="shared" si="14"/>
        <v>3.994519166096497E-7</v>
      </c>
      <c r="S62" s="13">
        <f t="shared" si="14"/>
        <v>2.6082765616880372E-7</v>
      </c>
      <c r="T62" s="13">
        <f t="shared" si="14"/>
        <v>9.6396865273138256E-10</v>
      </c>
      <c r="U62" s="13">
        <f t="shared" si="14"/>
        <v>6.3284619667176755E-9</v>
      </c>
      <c r="V62" s="13">
        <f t="shared" si="14"/>
        <v>4.2511576663653941E-7</v>
      </c>
      <c r="W62" s="13">
        <f t="shared" si="14"/>
        <v>8.0422625973210257E-7</v>
      </c>
      <c r="X62" s="13">
        <f t="shared" si="14"/>
        <v>1.4947810629650409E-7</v>
      </c>
      <c r="Y62" s="13">
        <f t="shared" si="14"/>
        <v>8.2634419279604631E-8</v>
      </c>
      <c r="Z62" s="13">
        <f t="shared" si="14"/>
        <v>2.5283116676229411E-8</v>
      </c>
      <c r="AA62" s="13">
        <f t="shared" si="14"/>
        <v>2.4153012956609648E-8</v>
      </c>
      <c r="AB62" s="14">
        <f t="shared" si="14"/>
        <v>5.0901299622271885E-6</v>
      </c>
      <c r="AC62" s="13">
        <f t="shared" si="14"/>
        <v>3.7263326829968843E-7</v>
      </c>
      <c r="AD62" s="13">
        <f t="shared" si="14"/>
        <v>6.7310515083837479E-7</v>
      </c>
      <c r="AE62" s="13">
        <f t="shared" si="14"/>
        <v>3.5690051340754939E-8</v>
      </c>
      <c r="AF62" s="13">
        <f t="shared" si="14"/>
        <v>2.5387649641361988E-8</v>
      </c>
      <c r="AG62" s="13">
        <f t="shared" si="14"/>
        <v>2.6439945295426455E-7</v>
      </c>
      <c r="AH62" s="13">
        <f t="shared" si="14"/>
        <v>3.8059018861916685E-9</v>
      </c>
      <c r="AI62" s="13">
        <f t="shared" si="14"/>
        <v>7.7928742022704162E-8</v>
      </c>
      <c r="AJ62" s="13">
        <f t="shared" si="14"/>
        <v>3.5207190606355435E-7</v>
      </c>
      <c r="AK62" s="13">
        <f t="shared" si="14"/>
        <v>1.9616007371419844E-7</v>
      </c>
      <c r="AL62" s="13">
        <f t="shared" si="14"/>
        <v>1.250493681136861E-7</v>
      </c>
      <c r="AM62" s="13">
        <f t="shared" si="14"/>
        <v>3.91154332226788E-8</v>
      </c>
      <c r="AN62" s="16">
        <f t="shared" si="14"/>
        <v>5.3126588828705561E-8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5.6952463618437696E-7</v>
      </c>
      <c r="E63" s="13">
        <f t="shared" si="15"/>
        <v>2.1815052036469571E-7</v>
      </c>
      <c r="F63" s="13">
        <f t="shared" si="15"/>
        <v>7.5141856056797117E-7</v>
      </c>
      <c r="G63" s="13">
        <f t="shared" si="15"/>
        <v>4.9587896166606445E-6</v>
      </c>
      <c r="H63" s="13">
        <f t="shared" si="15"/>
        <v>1.3453258058301681E-6</v>
      </c>
      <c r="I63" s="13">
        <f t="shared" si="15"/>
        <v>4.2446676672210253E-7</v>
      </c>
      <c r="J63" s="13">
        <f t="shared" si="15"/>
        <v>4.0171041019473085E-6</v>
      </c>
      <c r="K63" s="13">
        <f t="shared" si="15"/>
        <v>1.6784829062736117E-7</v>
      </c>
      <c r="L63" s="13">
        <f t="shared" si="15"/>
        <v>1.3205544930190245E-6</v>
      </c>
      <c r="M63" s="13">
        <f t="shared" si="15"/>
        <v>1.6938053361428759E-6</v>
      </c>
      <c r="N63" s="13">
        <f t="shared" si="15"/>
        <v>8.1000306328702632E-8</v>
      </c>
      <c r="O63" s="13">
        <f t="shared" si="15"/>
        <v>2.3885622411817435E-7</v>
      </c>
      <c r="P63" s="13">
        <f t="shared" si="15"/>
        <v>3.0706573185043387E-7</v>
      </c>
      <c r="Q63" s="13">
        <f t="shared" si="15"/>
        <v>6.384059921348423E-6</v>
      </c>
      <c r="R63" s="13">
        <f t="shared" si="15"/>
        <v>1.0970639998942807E-5</v>
      </c>
      <c r="S63" s="13">
        <f t="shared" si="15"/>
        <v>1.6399751483015864E-5</v>
      </c>
      <c r="T63" s="13">
        <f t="shared" si="15"/>
        <v>1.8653504201624227E-6</v>
      </c>
      <c r="U63" s="13">
        <f t="shared" si="15"/>
        <v>2.4733829369102048E-7</v>
      </c>
      <c r="V63" s="13">
        <f t="shared" si="15"/>
        <v>3.2444533277932663E-8</v>
      </c>
      <c r="W63" s="13">
        <f t="shared" si="15"/>
        <v>8.9545520309261137E-7</v>
      </c>
      <c r="X63" s="13">
        <f t="shared" si="15"/>
        <v>9.809212685303805E-8</v>
      </c>
      <c r="Y63" s="13">
        <f t="shared" si="15"/>
        <v>4.2242497673742106E-6</v>
      </c>
      <c r="Z63" s="13">
        <f t="shared" si="15"/>
        <v>3.4271246078994193E-7</v>
      </c>
      <c r="AA63" s="14">
        <f t="shared" si="15"/>
        <v>3.7253629380699809E-3</v>
      </c>
      <c r="AB63" s="13">
        <f t="shared" si="15"/>
        <v>5.6433871636986116E-7</v>
      </c>
      <c r="AC63" s="13">
        <f t="shared" si="15"/>
        <v>5.8385187843291659E-6</v>
      </c>
      <c r="AD63" s="13">
        <f t="shared" si="15"/>
        <v>4.4058343047606095E-6</v>
      </c>
      <c r="AE63" s="13">
        <f t="shared" si="15"/>
        <v>2.9136177337826307E-6</v>
      </c>
      <c r="AF63" s="13">
        <f t="shared" si="15"/>
        <v>2.3149651706830922E-8</v>
      </c>
      <c r="AG63" s="13">
        <f t="shared" si="15"/>
        <v>8.736254456035157E-7</v>
      </c>
      <c r="AH63" s="13">
        <f t="shared" si="15"/>
        <v>2.4973546420979856E-6</v>
      </c>
      <c r="AI63" s="13">
        <f t="shared" si="15"/>
        <v>5.9579254797493344E-6</v>
      </c>
      <c r="AJ63" s="13">
        <f t="shared" si="15"/>
        <v>3.9900368822567396E-6</v>
      </c>
      <c r="AK63" s="13">
        <f t="shared" si="15"/>
        <v>3.8974497612734271E-7</v>
      </c>
      <c r="AL63" s="13">
        <f t="shared" si="15"/>
        <v>6.6013497265775375E-6</v>
      </c>
      <c r="AM63" s="13">
        <f t="shared" si="15"/>
        <v>1.276638510999921E-6</v>
      </c>
      <c r="AN63" s="16">
        <f t="shared" si="15"/>
        <v>1.2079097735558501E-5</v>
      </c>
    </row>
    <row r="64" spans="1:40" ht="24">
      <c r="A64" s="10" t="s">
        <v>57</v>
      </c>
      <c r="B64" s="11" t="s">
        <v>41</v>
      </c>
      <c r="C64" s="17"/>
      <c r="D64" s="13">
        <f t="shared" ref="D64:AN64" si="16">$C21^2*D21^2</f>
        <v>1.6323207058018803E-7</v>
      </c>
      <c r="E64" s="13">
        <f t="shared" si="16"/>
        <v>3.4177527294313332E-8</v>
      </c>
      <c r="F64" s="13">
        <f t="shared" si="16"/>
        <v>1.8802393987994021E-5</v>
      </c>
      <c r="G64" s="13">
        <f t="shared" si="16"/>
        <v>1.4918267776089582E-7</v>
      </c>
      <c r="H64" s="13">
        <f t="shared" si="16"/>
        <v>6.0461174719378227E-9</v>
      </c>
      <c r="I64" s="14">
        <f t="shared" si="16"/>
        <v>4.5158400000000005E-5</v>
      </c>
      <c r="J64" s="13">
        <f t="shared" si="16"/>
        <v>4.7466853221841319E-7</v>
      </c>
      <c r="K64" s="13">
        <f t="shared" si="16"/>
        <v>7.6694899151918131E-6</v>
      </c>
      <c r="L64" s="13">
        <f t="shared" si="16"/>
        <v>3.8248166685591013E-9</v>
      </c>
      <c r="M64" s="13">
        <f t="shared" si="16"/>
        <v>1.8194558702243726E-6</v>
      </c>
      <c r="N64" s="13">
        <f t="shared" si="16"/>
        <v>2.393704618403081E-5</v>
      </c>
      <c r="O64" s="13">
        <f t="shared" si="16"/>
        <v>5.949126890309529E-6</v>
      </c>
      <c r="P64" s="13">
        <f t="shared" si="16"/>
        <v>1.5905790311953962E-6</v>
      </c>
      <c r="Q64" s="13">
        <f t="shared" si="16"/>
        <v>1.5354921443924122E-5</v>
      </c>
      <c r="R64" s="13">
        <f t="shared" si="16"/>
        <v>1.1866713268232263E-7</v>
      </c>
      <c r="S64" s="13">
        <f t="shared" si="16"/>
        <v>1.6911649772350689E-6</v>
      </c>
      <c r="T64" s="13">
        <f t="shared" si="16"/>
        <v>1.4184383283380709E-6</v>
      </c>
      <c r="U64" s="13">
        <f t="shared" si="16"/>
        <v>3.726527801685575E-8</v>
      </c>
      <c r="V64" s="13">
        <f t="shared" si="16"/>
        <v>4.2474536025245248E-6</v>
      </c>
      <c r="W64" s="13">
        <f t="shared" si="16"/>
        <v>2.2205597366598539E-6</v>
      </c>
      <c r="X64" s="13">
        <f t="shared" si="16"/>
        <v>1.619093722454822E-5</v>
      </c>
      <c r="Y64" s="13">
        <f t="shared" si="16"/>
        <v>6.3484882026420769E-7</v>
      </c>
      <c r="Z64" s="13">
        <f t="shared" si="16"/>
        <v>4.0020014505814677E-6</v>
      </c>
      <c r="AA64" s="13">
        <f t="shared" si="16"/>
        <v>7.243425778067202E-6</v>
      </c>
      <c r="AB64" s="13">
        <f t="shared" si="16"/>
        <v>2.0326320505361721E-6</v>
      </c>
      <c r="AC64" s="13">
        <f t="shared" si="16"/>
        <v>6.4656212220707337E-6</v>
      </c>
      <c r="AD64" s="14">
        <f t="shared" si="16"/>
        <v>6.1968384000000007E-3</v>
      </c>
      <c r="AE64" s="13">
        <f t="shared" si="16"/>
        <v>8.0833469259383575E-7</v>
      </c>
      <c r="AF64" s="13">
        <f t="shared" si="16"/>
        <v>6.8041211360801202E-6</v>
      </c>
      <c r="AG64" s="13">
        <f t="shared" si="16"/>
        <v>4.2554772238421001E-6</v>
      </c>
      <c r="AH64" s="13">
        <f t="shared" si="16"/>
        <v>2.7526753824034255E-6</v>
      </c>
      <c r="AI64" s="13">
        <f t="shared" si="16"/>
        <v>2.8003620059133993E-6</v>
      </c>
      <c r="AJ64" s="13">
        <f t="shared" si="16"/>
        <v>9.9714883745640271E-7</v>
      </c>
      <c r="AK64" s="13">
        <f t="shared" si="16"/>
        <v>4.5129119171685526E-8</v>
      </c>
      <c r="AL64" s="13">
        <f t="shared" si="16"/>
        <v>4.1893567991807761E-6</v>
      </c>
      <c r="AM64" s="13">
        <f t="shared" si="16"/>
        <v>1.5120323629549143E-5</v>
      </c>
      <c r="AN64" s="16">
        <f t="shared" si="16"/>
        <v>6.292934745666053E-6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2.9170426621050032E-8</v>
      </c>
      <c r="E65" s="13">
        <f t="shared" si="17"/>
        <v>1.0838748261429812E-7</v>
      </c>
      <c r="F65" s="13">
        <f t="shared" si="17"/>
        <v>9.8537857133077562E-10</v>
      </c>
      <c r="G65" s="13">
        <f t="shared" si="17"/>
        <v>5.310069161571012E-8</v>
      </c>
      <c r="H65" s="13">
        <f t="shared" si="17"/>
        <v>4.3016564978379425E-7</v>
      </c>
      <c r="I65" s="13">
        <f t="shared" si="17"/>
        <v>1.2304227985081731E-7</v>
      </c>
      <c r="J65" s="13">
        <f t="shared" si="17"/>
        <v>3.2721551602180352E-8</v>
      </c>
      <c r="K65" s="13">
        <f t="shared" si="17"/>
        <v>5.6463462169614724E-8</v>
      </c>
      <c r="L65" s="13">
        <f t="shared" si="17"/>
        <v>5.5603029011395137E-7</v>
      </c>
      <c r="M65" s="13">
        <f t="shared" si="17"/>
        <v>6.7788067655060675E-8</v>
      </c>
      <c r="N65" s="13">
        <f t="shared" si="17"/>
        <v>6.9664837590235253E-7</v>
      </c>
      <c r="O65" s="13">
        <f t="shared" si="17"/>
        <v>2.9120477008745179E-9</v>
      </c>
      <c r="P65" s="14">
        <f t="shared" si="17"/>
        <v>1.7464989799921652E-4</v>
      </c>
      <c r="Q65" s="13">
        <f t="shared" si="17"/>
        <v>6.8102225227863753E-8</v>
      </c>
      <c r="R65" s="13">
        <f t="shared" si="17"/>
        <v>3.0674367474319851E-7</v>
      </c>
      <c r="S65" s="13">
        <f t="shared" si="17"/>
        <v>7.7301188650633459E-10</v>
      </c>
      <c r="T65" s="13">
        <f t="shared" si="17"/>
        <v>3.7309469517472543E-7</v>
      </c>
      <c r="U65" s="13">
        <f t="shared" si="17"/>
        <v>2.74386146126267E-7</v>
      </c>
      <c r="V65" s="13">
        <f t="shared" si="17"/>
        <v>5.1392914887057485E-8</v>
      </c>
      <c r="W65" s="13">
        <f t="shared" si="17"/>
        <v>2.9705651967688088E-8</v>
      </c>
      <c r="X65" s="13">
        <f t="shared" si="17"/>
        <v>1.3503048224050158E-8</v>
      </c>
      <c r="Y65" s="13">
        <f t="shared" si="17"/>
        <v>3.344251009237328E-9</v>
      </c>
      <c r="Z65" s="13">
        <f t="shared" si="17"/>
        <v>1.2419991881567521E-7</v>
      </c>
      <c r="AA65" s="13">
        <f t="shared" si="17"/>
        <v>1.4314198944771163E-8</v>
      </c>
      <c r="AB65" s="13">
        <f t="shared" si="17"/>
        <v>7.4386202409296989E-7</v>
      </c>
      <c r="AC65" s="13">
        <f t="shared" si="17"/>
        <v>1.3557086276916478E-7</v>
      </c>
      <c r="AD65" s="13">
        <f t="shared" si="17"/>
        <v>4.5123835656893332E-8</v>
      </c>
      <c r="AE65" s="13">
        <f t="shared" si="17"/>
        <v>1.7865801025640126E-7</v>
      </c>
      <c r="AF65" s="13">
        <f t="shared" si="17"/>
        <v>1.4945212130406037E-8</v>
      </c>
      <c r="AG65" s="13">
        <f t="shared" si="17"/>
        <v>7.9913272166181912E-8</v>
      </c>
      <c r="AH65" s="13">
        <f t="shared" si="17"/>
        <v>1.9100460235874992E-7</v>
      </c>
      <c r="AI65" s="13">
        <f t="shared" si="17"/>
        <v>1.4586466224951794E-7</v>
      </c>
      <c r="AJ65" s="13">
        <f t="shared" si="17"/>
        <v>4.719989020715911E-8</v>
      </c>
      <c r="AK65" s="13">
        <f t="shared" si="17"/>
        <v>2.2980221602924622E-10</v>
      </c>
      <c r="AL65" s="13">
        <f t="shared" si="17"/>
        <v>2.2660327945275712E-7</v>
      </c>
      <c r="AM65" s="13">
        <f t="shared" si="17"/>
        <v>2.6652703102613501E-7</v>
      </c>
      <c r="AN65" s="16">
        <f t="shared" si="17"/>
        <v>6.5985060783357417E-9</v>
      </c>
    </row>
    <row r="66" spans="1:40" ht="24">
      <c r="A66" s="10" t="s">
        <v>59</v>
      </c>
      <c r="B66" s="11" t="s">
        <v>41</v>
      </c>
      <c r="C66" s="12"/>
      <c r="D66" s="13">
        <f t="shared" ref="D66:AN66" si="18">$C23^2*D23^2</f>
        <v>8.0697887484369202E-7</v>
      </c>
      <c r="E66" s="13">
        <f t="shared" si="18"/>
        <v>2.2345929313427346E-6</v>
      </c>
      <c r="F66" s="13">
        <f t="shared" si="18"/>
        <v>2.0828086512784489E-6</v>
      </c>
      <c r="G66" s="13">
        <f t="shared" si="18"/>
        <v>1.5214213529550528E-7</v>
      </c>
      <c r="H66" s="13">
        <f t="shared" si="18"/>
        <v>4.8329091416224777E-6</v>
      </c>
      <c r="I66" s="13">
        <f t="shared" si="18"/>
        <v>1.7892485434924605E-6</v>
      </c>
      <c r="J66" s="13">
        <f t="shared" si="18"/>
        <v>4.3599564323244824E-7</v>
      </c>
      <c r="K66" s="13">
        <f t="shared" si="18"/>
        <v>1.5007520898069643E-6</v>
      </c>
      <c r="L66" s="13">
        <f t="shared" si="18"/>
        <v>6.648882008849048E-6</v>
      </c>
      <c r="M66" s="13">
        <f t="shared" si="18"/>
        <v>1.2256204133658723E-6</v>
      </c>
      <c r="N66" s="13">
        <f t="shared" si="18"/>
        <v>2.4147455807376976E-6</v>
      </c>
      <c r="O66" s="13">
        <f t="shared" si="18"/>
        <v>2.1369295200656757E-6</v>
      </c>
      <c r="P66" s="13">
        <f t="shared" si="18"/>
        <v>3.5786289576289023E-6</v>
      </c>
      <c r="Q66" s="13">
        <f t="shared" si="18"/>
        <v>7.3147633504429091E-8</v>
      </c>
      <c r="R66" s="14">
        <f t="shared" si="18"/>
        <v>2.0348363394758441E-3</v>
      </c>
      <c r="S66" s="13">
        <f t="shared" si="18"/>
        <v>3.2223035577385128E-8</v>
      </c>
      <c r="T66" s="13">
        <f t="shared" si="18"/>
        <v>2.0729202935350647E-6</v>
      </c>
      <c r="U66" s="13">
        <f t="shared" si="18"/>
        <v>5.0511070008228322E-7</v>
      </c>
      <c r="V66" s="13">
        <f t="shared" si="18"/>
        <v>1.8298264361460887E-7</v>
      </c>
      <c r="W66" s="13">
        <f t="shared" si="18"/>
        <v>4.5449658894109136E-7</v>
      </c>
      <c r="X66" s="13">
        <f t="shared" si="18"/>
        <v>4.6487413301428487E-8</v>
      </c>
      <c r="Y66" s="13">
        <f t="shared" si="18"/>
        <v>1.3825565682552361E-6</v>
      </c>
      <c r="Z66" s="13">
        <f t="shared" si="18"/>
        <v>3.3922477265739994E-7</v>
      </c>
      <c r="AA66" s="13">
        <f t="shared" si="18"/>
        <v>5.9635987017119958E-6</v>
      </c>
      <c r="AB66" s="13">
        <f t="shared" si="18"/>
        <v>4.3882076509412842E-6</v>
      </c>
      <c r="AC66" s="13">
        <f t="shared" si="18"/>
        <v>5.8669350574715736E-7</v>
      </c>
      <c r="AD66" s="13">
        <f t="shared" si="18"/>
        <v>3.8897825009220108E-8</v>
      </c>
      <c r="AE66" s="13">
        <f t="shared" si="18"/>
        <v>2.8136182758483318E-6</v>
      </c>
      <c r="AF66" s="13">
        <f t="shared" si="18"/>
        <v>1.3637563311626842E-6</v>
      </c>
      <c r="AG66" s="13">
        <f t="shared" si="18"/>
        <v>1.1431623632820525E-6</v>
      </c>
      <c r="AH66" s="13">
        <f t="shared" si="18"/>
        <v>1.6445437159703916E-7</v>
      </c>
      <c r="AI66" s="13">
        <f t="shared" si="18"/>
        <v>3.275495763793233E-8</v>
      </c>
      <c r="AJ66" s="13">
        <f t="shared" si="18"/>
        <v>4.0156503280847304E-7</v>
      </c>
      <c r="AK66" s="13">
        <f t="shared" si="18"/>
        <v>7.9418936193840381E-9</v>
      </c>
      <c r="AL66" s="13">
        <f t="shared" si="18"/>
        <v>9.4787511432539109E-6</v>
      </c>
      <c r="AM66" s="13">
        <f t="shared" si="18"/>
        <v>2.1186770277747543E-6</v>
      </c>
      <c r="AN66" s="16">
        <f t="shared" si="18"/>
        <v>6.6494110526043219E-9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1.6412945912914255E-8</v>
      </c>
      <c r="E67" s="13">
        <f t="shared" si="19"/>
        <v>9.1081603287030806E-9</v>
      </c>
      <c r="F67" s="13">
        <f t="shared" si="19"/>
        <v>6.8934801369430569E-8</v>
      </c>
      <c r="G67" s="13">
        <f t="shared" si="19"/>
        <v>2.4091720155056486E-10</v>
      </c>
      <c r="H67" s="13">
        <f t="shared" si="19"/>
        <v>7.3312111354866727E-9</v>
      </c>
      <c r="I67" s="13">
        <f t="shared" si="19"/>
        <v>6.4952264250472074E-7</v>
      </c>
      <c r="J67" s="13">
        <f t="shared" si="19"/>
        <v>7.9231688270662083E-8</v>
      </c>
      <c r="K67" s="13">
        <f t="shared" si="19"/>
        <v>3.0530868212783078E-7</v>
      </c>
      <c r="L67" s="13">
        <f t="shared" si="19"/>
        <v>9.6788209745477945E-7</v>
      </c>
      <c r="M67" s="13">
        <f t="shared" si="19"/>
        <v>1.6439885410174096E-6</v>
      </c>
      <c r="N67" s="13">
        <f t="shared" si="19"/>
        <v>2.5560880895782765E-6</v>
      </c>
      <c r="O67" s="13">
        <f t="shared" si="19"/>
        <v>3.2869859035800636E-7</v>
      </c>
      <c r="P67" s="13">
        <f t="shared" si="19"/>
        <v>1.2639105474331434E-7</v>
      </c>
      <c r="Q67" s="13">
        <f t="shared" si="19"/>
        <v>8.2911275372114577E-7</v>
      </c>
      <c r="R67" s="13">
        <f t="shared" si="19"/>
        <v>9.1986300024924835E-8</v>
      </c>
      <c r="S67" s="13">
        <f t="shared" si="19"/>
        <v>4.5680540243265778E-7</v>
      </c>
      <c r="T67" s="13">
        <f t="shared" si="19"/>
        <v>2.0506571318360911E-6</v>
      </c>
      <c r="U67" s="13">
        <f t="shared" si="19"/>
        <v>1.0810488504173986E-6</v>
      </c>
      <c r="V67" s="13">
        <f t="shared" si="19"/>
        <v>3.4103891969206465E-7</v>
      </c>
      <c r="W67" s="13">
        <f t="shared" si="19"/>
        <v>1.9332451390462558E-7</v>
      </c>
      <c r="X67" s="13">
        <f t="shared" si="19"/>
        <v>5.3719124276883573E-7</v>
      </c>
      <c r="Y67" s="13">
        <f t="shared" si="19"/>
        <v>3.2636243246891469E-7</v>
      </c>
      <c r="Z67" s="13">
        <f t="shared" si="19"/>
        <v>8.3258780954313967E-7</v>
      </c>
      <c r="AA67" s="13">
        <f t="shared" si="19"/>
        <v>4.971086623576703E-7</v>
      </c>
      <c r="AB67" s="13">
        <f t="shared" si="19"/>
        <v>5.0584168410868026E-7</v>
      </c>
      <c r="AC67" s="13">
        <f t="shared" si="19"/>
        <v>1.4998089067348587E-7</v>
      </c>
      <c r="AD67" s="13">
        <f t="shared" si="19"/>
        <v>7.5522259042831762E-8</v>
      </c>
      <c r="AE67" s="13">
        <f t="shared" si="19"/>
        <v>7.8472155302513049E-8</v>
      </c>
      <c r="AF67" s="13">
        <f t="shared" si="19"/>
        <v>3.9166153886425961E-7</v>
      </c>
      <c r="AG67" s="13">
        <f t="shared" si="19"/>
        <v>2.014143156457815E-7</v>
      </c>
      <c r="AH67" s="13">
        <f t="shared" si="19"/>
        <v>9.3842109781990888E-8</v>
      </c>
      <c r="AI67" s="13">
        <f t="shared" si="19"/>
        <v>2.2371424251661213E-8</v>
      </c>
      <c r="AJ67" s="14">
        <f t="shared" si="19"/>
        <v>4.7165253118174825E-4</v>
      </c>
      <c r="AK67" s="13">
        <f t="shared" si="19"/>
        <v>1.9504748259912534E-7</v>
      </c>
      <c r="AL67" s="13">
        <f t="shared" si="19"/>
        <v>1.3142937750401818E-6</v>
      </c>
      <c r="AM67" s="13">
        <f t="shared" si="19"/>
        <v>2.462223137541368E-7</v>
      </c>
      <c r="AN67" s="16">
        <f t="shared" si="19"/>
        <v>6.7203002655762641E-8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2.0601066456083605E-6</v>
      </c>
      <c r="E68" s="13">
        <f t="shared" si="20"/>
        <v>8.2758573965469137E-8</v>
      </c>
      <c r="F68" s="13">
        <f t="shared" si="20"/>
        <v>9.9061128040821941E-7</v>
      </c>
      <c r="G68" s="13">
        <f t="shared" si="20"/>
        <v>2.3535166545044659E-7</v>
      </c>
      <c r="H68" s="13">
        <f t="shared" si="20"/>
        <v>4.7285446636574391E-7</v>
      </c>
      <c r="I68" s="13">
        <f t="shared" si="20"/>
        <v>2.8457331418631259E-7</v>
      </c>
      <c r="J68" s="13">
        <f t="shared" si="20"/>
        <v>7.173447495751393E-7</v>
      </c>
      <c r="K68" s="13">
        <f t="shared" si="20"/>
        <v>2.8215761433487874E-8</v>
      </c>
      <c r="L68" s="13">
        <f t="shared" si="20"/>
        <v>8.6755764706643402E-7</v>
      </c>
      <c r="M68" s="13">
        <f t="shared" si="20"/>
        <v>9.6073724978319635E-8</v>
      </c>
      <c r="N68" s="13">
        <f t="shared" si="20"/>
        <v>5.820181744334018E-8</v>
      </c>
      <c r="O68" s="13">
        <f t="shared" si="20"/>
        <v>7.1295988358044124E-8</v>
      </c>
      <c r="P68" s="13">
        <f t="shared" si="20"/>
        <v>1.6010391201502773E-7</v>
      </c>
      <c r="Q68" s="14">
        <f t="shared" si="20"/>
        <v>4.1077918967257258E-4</v>
      </c>
      <c r="R68" s="13">
        <f t="shared" si="20"/>
        <v>1.4767099990541237E-8</v>
      </c>
      <c r="S68" s="13">
        <f t="shared" si="20"/>
        <v>9.4679663730958047E-8</v>
      </c>
      <c r="T68" s="13">
        <f t="shared" si="20"/>
        <v>1.8445154533790466E-8</v>
      </c>
      <c r="U68" s="13">
        <f t="shared" si="20"/>
        <v>9.3955160579887882E-8</v>
      </c>
      <c r="V68" s="13">
        <f t="shared" si="20"/>
        <v>5.4240657864595311E-8</v>
      </c>
      <c r="W68" s="13">
        <f t="shared" si="20"/>
        <v>1.5913871382617267E-7</v>
      </c>
      <c r="X68" s="13">
        <f t="shared" si="20"/>
        <v>3.2733659259699575E-7</v>
      </c>
      <c r="Y68" s="13">
        <f t="shared" si="20"/>
        <v>6.303290428241872E-8</v>
      </c>
      <c r="Z68" s="13">
        <f t="shared" si="20"/>
        <v>8.3101938382296781E-11</v>
      </c>
      <c r="AA68" s="13">
        <f t="shared" si="20"/>
        <v>6.9858364707210404E-7</v>
      </c>
      <c r="AB68" s="13">
        <f t="shared" si="20"/>
        <v>3.4366742161034261E-8</v>
      </c>
      <c r="AC68" s="13">
        <f t="shared" si="20"/>
        <v>8.919344101304143E-8</v>
      </c>
      <c r="AD68" s="13">
        <f t="shared" si="20"/>
        <v>1.0216637293158939E-6</v>
      </c>
      <c r="AE68" s="13">
        <f t="shared" si="20"/>
        <v>4.0381599802099447E-7</v>
      </c>
      <c r="AF68" s="13">
        <f t="shared" si="20"/>
        <v>1.3000615240574019E-7</v>
      </c>
      <c r="AG68" s="13">
        <f t="shared" si="20"/>
        <v>6.8515785473826336E-7</v>
      </c>
      <c r="AH68" s="13">
        <f t="shared" si="20"/>
        <v>9.3777205922709887E-7</v>
      </c>
      <c r="AI68" s="13">
        <f t="shared" si="20"/>
        <v>5.8086830730383584E-7</v>
      </c>
      <c r="AJ68" s="13">
        <f t="shared" si="20"/>
        <v>7.2885066362205495E-7</v>
      </c>
      <c r="AK68" s="13">
        <f t="shared" si="20"/>
        <v>7.4928195239357601E-7</v>
      </c>
      <c r="AL68" s="13">
        <f t="shared" si="20"/>
        <v>1.1311949515198264E-7</v>
      </c>
      <c r="AM68" s="13">
        <f t="shared" si="20"/>
        <v>1.6234577625936743E-9</v>
      </c>
      <c r="AN68" s="16">
        <f t="shared" si="20"/>
        <v>1.8602152875881153E-7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1.6978745521889038E-8</v>
      </c>
      <c r="E69" s="13">
        <f t="shared" si="21"/>
        <v>7.863710772949427E-8</v>
      </c>
      <c r="F69" s="13">
        <f t="shared" si="21"/>
        <v>8.0250844356228783E-8</v>
      </c>
      <c r="G69" s="13">
        <f t="shared" si="21"/>
        <v>9.9320251183289449E-9</v>
      </c>
      <c r="H69" s="13">
        <f t="shared" si="21"/>
        <v>1.2116652225804146E-8</v>
      </c>
      <c r="I69" s="13">
        <f t="shared" si="21"/>
        <v>8.2846775780805749E-9</v>
      </c>
      <c r="J69" s="13">
        <f t="shared" si="21"/>
        <v>2.8400073141995693E-8</v>
      </c>
      <c r="K69" s="14">
        <f t="shared" si="21"/>
        <v>7.2090725586469158E-7</v>
      </c>
      <c r="L69" s="13">
        <f t="shared" si="21"/>
        <v>5.5385238636611936E-8</v>
      </c>
      <c r="M69" s="13">
        <f t="shared" si="21"/>
        <v>7.4797986530971306E-9</v>
      </c>
      <c r="N69" s="13">
        <f t="shared" si="21"/>
        <v>1.1934179006900764E-9</v>
      </c>
      <c r="O69" s="13">
        <f t="shared" si="21"/>
        <v>4.8687949464968748E-9</v>
      </c>
      <c r="P69" s="13">
        <f t="shared" si="21"/>
        <v>3.2681445790534663E-7</v>
      </c>
      <c r="Q69" s="13">
        <f t="shared" si="21"/>
        <v>6.4440439987674153E-9</v>
      </c>
      <c r="R69" s="13">
        <f t="shared" si="21"/>
        <v>1.6531807477654544E-7</v>
      </c>
      <c r="S69" s="13">
        <f t="shared" si="21"/>
        <v>1.1988775782449288E-7</v>
      </c>
      <c r="T69" s="13">
        <f t="shared" si="21"/>
        <v>1.7162647615896836E-8</v>
      </c>
      <c r="U69" s="13">
        <f t="shared" si="21"/>
        <v>9.0643076868168766E-9</v>
      </c>
      <c r="V69" s="13">
        <f t="shared" si="21"/>
        <v>1.7596283278843767E-8</v>
      </c>
      <c r="W69" s="13">
        <f t="shared" si="21"/>
        <v>3.4468565153672489E-8</v>
      </c>
      <c r="X69" s="13">
        <f t="shared" si="21"/>
        <v>1.5201298540477396E-7</v>
      </c>
      <c r="Y69" s="13">
        <f t="shared" si="21"/>
        <v>1.8732523813294778E-7</v>
      </c>
      <c r="Z69" s="13">
        <f t="shared" si="21"/>
        <v>1.7138296967635298E-8</v>
      </c>
      <c r="AA69" s="13">
        <f t="shared" si="21"/>
        <v>1.1552394403968295E-8</v>
      </c>
      <c r="AB69" s="14">
        <f t="shared" si="21"/>
        <v>7.7186122034596894E-5</v>
      </c>
      <c r="AC69" s="13">
        <f t="shared" si="21"/>
        <v>2.6019514235473116E-8</v>
      </c>
      <c r="AD69" s="13">
        <f t="shared" si="21"/>
        <v>2.538157863729622E-8</v>
      </c>
      <c r="AE69" s="13">
        <f t="shared" si="21"/>
        <v>4.3638323784845969E-8</v>
      </c>
      <c r="AF69" s="13">
        <f t="shared" si="21"/>
        <v>2.6309465921197091E-8</v>
      </c>
      <c r="AG69" s="13">
        <f t="shared" si="21"/>
        <v>4.1114531286554638E-9</v>
      </c>
      <c r="AH69" s="13">
        <f t="shared" si="21"/>
        <v>4.9664137927293967E-9</v>
      </c>
      <c r="AI69" s="13">
        <f t="shared" si="21"/>
        <v>1.4371726254653903E-8</v>
      </c>
      <c r="AJ69" s="13">
        <f t="shared" si="21"/>
        <v>8.2921942441327242E-8</v>
      </c>
      <c r="AK69" s="13">
        <f t="shared" si="21"/>
        <v>6.3830828314387047E-8</v>
      </c>
      <c r="AL69" s="13">
        <f t="shared" si="21"/>
        <v>2.7161624141035192E-8</v>
      </c>
      <c r="AM69" s="13">
        <f t="shared" si="21"/>
        <v>6.106199681697947E-8</v>
      </c>
      <c r="AN69" s="16">
        <f t="shared" si="21"/>
        <v>2.0537242723628985E-7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6.7916384123082972E-9</v>
      </c>
      <c r="E70" s="13">
        <f t="shared" si="22"/>
        <v>1.2475498620385113E-8</v>
      </c>
      <c r="F70" s="13">
        <f t="shared" si="22"/>
        <v>2.2443332339674227E-10</v>
      </c>
      <c r="G70" s="13">
        <f t="shared" si="22"/>
        <v>1.8183741209378401E-8</v>
      </c>
      <c r="H70" s="14">
        <f t="shared" si="22"/>
        <v>3.9560687160564435E-8</v>
      </c>
      <c r="I70" s="13">
        <f t="shared" si="22"/>
        <v>8.2358480165240524E-9</v>
      </c>
      <c r="J70" s="13">
        <f t="shared" si="22"/>
        <v>3.5066512782715221E-9</v>
      </c>
      <c r="K70" s="13">
        <f t="shared" si="22"/>
        <v>2.6800001378192818E-10</v>
      </c>
      <c r="L70" s="13">
        <f t="shared" si="22"/>
        <v>8.9852065377469715E-9</v>
      </c>
      <c r="M70" s="13">
        <f t="shared" si="22"/>
        <v>3.8266996488813147E-11</v>
      </c>
      <c r="N70" s="13">
        <f t="shared" si="22"/>
        <v>1.0546561747550921E-9</v>
      </c>
      <c r="O70" s="13">
        <f t="shared" si="22"/>
        <v>3.370521208484491E-10</v>
      </c>
      <c r="P70" s="13">
        <f t="shared" si="22"/>
        <v>4.0975626528894892E-9</v>
      </c>
      <c r="Q70" s="13">
        <f t="shared" si="22"/>
        <v>1.1675605187583106E-12</v>
      </c>
      <c r="R70" s="13">
        <f t="shared" si="22"/>
        <v>9.5576299433095318E-10</v>
      </c>
      <c r="S70" s="13">
        <f t="shared" si="22"/>
        <v>2.437001909872738E-8</v>
      </c>
      <c r="T70" s="13">
        <f t="shared" si="22"/>
        <v>1.183863983312582E-10</v>
      </c>
      <c r="U70" s="13">
        <f t="shared" si="22"/>
        <v>1.1166646750821103E-9</v>
      </c>
      <c r="V70" s="13">
        <f t="shared" si="22"/>
        <v>1.1955502609003947E-12</v>
      </c>
      <c r="W70" s="13">
        <f t="shared" si="22"/>
        <v>2.022445285939059E-9</v>
      </c>
      <c r="X70" s="13">
        <f t="shared" si="22"/>
        <v>2.1697228096883921E-9</v>
      </c>
      <c r="Y70" s="13">
        <f t="shared" si="22"/>
        <v>6.9436655925361894E-10</v>
      </c>
      <c r="Z70" s="14">
        <f t="shared" si="22"/>
        <v>5.8145587693071393E-6</v>
      </c>
      <c r="AA70" s="13">
        <f t="shared" si="22"/>
        <v>5.2579561068443051E-10</v>
      </c>
      <c r="AB70" s="13">
        <f t="shared" si="22"/>
        <v>1.2831594125767828E-9</v>
      </c>
      <c r="AC70" s="13">
        <f t="shared" si="22"/>
        <v>2.1891426899768501E-8</v>
      </c>
      <c r="AD70" s="13">
        <f t="shared" si="22"/>
        <v>3.7298313173683437E-9</v>
      </c>
      <c r="AE70" s="13">
        <f t="shared" si="22"/>
        <v>6.8535248519077891E-9</v>
      </c>
      <c r="AF70" s="13">
        <f t="shared" si="22"/>
        <v>7.5786981236966346E-10</v>
      </c>
      <c r="AG70" s="13">
        <f t="shared" si="22"/>
        <v>1.1484526195703099E-8</v>
      </c>
      <c r="AH70" s="13">
        <f t="shared" si="22"/>
        <v>1.1951676429926077E-9</v>
      </c>
      <c r="AI70" s="13">
        <f t="shared" si="22"/>
        <v>2.5875269176915829E-9</v>
      </c>
      <c r="AJ70" s="13">
        <f t="shared" si="22"/>
        <v>1.0252013301612525E-8</v>
      </c>
      <c r="AK70" s="13">
        <f t="shared" si="22"/>
        <v>3.7202815566638353E-10</v>
      </c>
      <c r="AL70" s="13">
        <f t="shared" si="22"/>
        <v>7.4473169149607065E-10</v>
      </c>
      <c r="AM70" s="13">
        <f t="shared" si="22"/>
        <v>2.5678036140844996E-10</v>
      </c>
      <c r="AN70" s="16">
        <f t="shared" si="22"/>
        <v>1.8377102774611213E-8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1.0822493850555986E-8</v>
      </c>
      <c r="E71" s="13">
        <f t="shared" si="23"/>
        <v>5.1336175472339936E-9</v>
      </c>
      <c r="F71" s="13">
        <f t="shared" si="23"/>
        <v>4.6098139373715484E-9</v>
      </c>
      <c r="G71" s="13">
        <f t="shared" si="23"/>
        <v>2.36064339947009E-9</v>
      </c>
      <c r="H71" s="14">
        <f t="shared" si="23"/>
        <v>1.6412270147348035E-5</v>
      </c>
      <c r="I71" s="13">
        <f t="shared" si="23"/>
        <v>4.0897616183879554E-8</v>
      </c>
      <c r="J71" s="13">
        <f t="shared" si="23"/>
        <v>2.3322279943903573E-9</v>
      </c>
      <c r="K71" s="13">
        <f t="shared" si="23"/>
        <v>8.0544449427589677E-9</v>
      </c>
      <c r="L71" s="13">
        <f t="shared" si="23"/>
        <v>5.4944876754459841E-9</v>
      </c>
      <c r="M71" s="13">
        <f t="shared" si="23"/>
        <v>1.5478434862297775E-8</v>
      </c>
      <c r="N71" s="13">
        <f t="shared" si="23"/>
        <v>5.5437309445811615E-9</v>
      </c>
      <c r="O71" s="13">
        <f t="shared" si="23"/>
        <v>1.7884168274097629E-8</v>
      </c>
      <c r="P71" s="13">
        <f t="shared" si="23"/>
        <v>3.9796328856282553E-8</v>
      </c>
      <c r="Q71" s="13">
        <f t="shared" si="23"/>
        <v>1.8607005532583527E-8</v>
      </c>
      <c r="R71" s="13">
        <f t="shared" si="23"/>
        <v>3.8312330514415939E-8</v>
      </c>
      <c r="S71" s="13">
        <f t="shared" si="23"/>
        <v>1.1137737824141285E-9</v>
      </c>
      <c r="T71" s="13">
        <f t="shared" si="23"/>
        <v>2.7878411606656606E-8</v>
      </c>
      <c r="U71" s="13">
        <f t="shared" si="23"/>
        <v>1.8700194274968469E-8</v>
      </c>
      <c r="V71" s="13">
        <f t="shared" si="23"/>
        <v>2.6274252611924442E-8</v>
      </c>
      <c r="W71" s="14">
        <f t="shared" si="23"/>
        <v>1.3842085401241053E-7</v>
      </c>
      <c r="X71" s="13">
        <f t="shared" si="23"/>
        <v>1.8926241247277178E-8</v>
      </c>
      <c r="Y71" s="13">
        <f t="shared" si="23"/>
        <v>4.3120352319536219E-9</v>
      </c>
      <c r="Z71" s="14">
        <f t="shared" si="23"/>
        <v>1.1212089175005255E-7</v>
      </c>
      <c r="AA71" s="13">
        <f t="shared" si="23"/>
        <v>5.8079836994969505E-9</v>
      </c>
      <c r="AB71" s="13">
        <f t="shared" si="23"/>
        <v>2.5489016464566803E-9</v>
      </c>
      <c r="AC71" s="13">
        <f t="shared" si="23"/>
        <v>1.149496260980118E-10</v>
      </c>
      <c r="AD71" s="13">
        <f t="shared" si="23"/>
        <v>1.584078555382508E-11</v>
      </c>
      <c r="AE71" s="13">
        <f t="shared" si="23"/>
        <v>5.3321406517685613E-9</v>
      </c>
      <c r="AF71" s="13">
        <f t="shared" si="23"/>
        <v>1.5592687107607925E-9</v>
      </c>
      <c r="AG71" s="13">
        <f t="shared" si="23"/>
        <v>1.2877488938276571E-9</v>
      </c>
      <c r="AH71" s="13">
        <f t="shared" si="23"/>
        <v>4.5328914611634013E-9</v>
      </c>
      <c r="AI71" s="13">
        <f t="shared" si="23"/>
        <v>2.4461551461984217E-10</v>
      </c>
      <c r="AJ71" s="13">
        <f t="shared" si="23"/>
        <v>2.5558990942186068E-10</v>
      </c>
      <c r="AK71" s="13">
        <f t="shared" si="23"/>
        <v>9.7608750521827257E-9</v>
      </c>
      <c r="AL71" s="13">
        <f t="shared" si="23"/>
        <v>3.500929611247793E-8</v>
      </c>
      <c r="AM71" s="13">
        <f t="shared" si="23"/>
        <v>2.7424507487496417E-8</v>
      </c>
      <c r="AN71" s="16">
        <f t="shared" si="23"/>
        <v>2.0893984646593789E-9</v>
      </c>
    </row>
    <row r="72" spans="1:40" ht="24">
      <c r="A72" s="10" t="s">
        <v>65</v>
      </c>
      <c r="B72" s="11" t="s">
        <v>41</v>
      </c>
      <c r="C72" s="17"/>
      <c r="D72" s="13">
        <f t="shared" ref="D72:AN72" si="24">$C29^2*D29^2</f>
        <v>7.6199337195254759E-7</v>
      </c>
      <c r="E72" s="13">
        <f t="shared" si="24"/>
        <v>3.5905350987357853E-5</v>
      </c>
      <c r="F72" s="13">
        <f t="shared" si="24"/>
        <v>8.8499863707409053E-8</v>
      </c>
      <c r="G72" s="13">
        <f t="shared" si="24"/>
        <v>6.6678887167431226E-6</v>
      </c>
      <c r="H72" s="13">
        <f t="shared" si="24"/>
        <v>2.0366002667095644E-5</v>
      </c>
      <c r="I72" s="13">
        <f t="shared" si="24"/>
        <v>5.2466240970851763E-6</v>
      </c>
      <c r="J72" s="13">
        <f t="shared" si="24"/>
        <v>4.747916045213118E-7</v>
      </c>
      <c r="K72" s="13">
        <f t="shared" si="24"/>
        <v>5.692665021950138E-5</v>
      </c>
      <c r="L72" s="13">
        <f t="shared" si="24"/>
        <v>3.1923481429205142E-5</v>
      </c>
      <c r="M72" s="14">
        <f t="shared" si="24"/>
        <v>2.1608999999999996E-2</v>
      </c>
      <c r="N72" s="13">
        <f t="shared" si="24"/>
        <v>6.7205975592607758E-6</v>
      </c>
      <c r="O72" s="13">
        <f t="shared" si="24"/>
        <v>4.4562804704775581E-8</v>
      </c>
      <c r="P72" s="13">
        <f t="shared" si="24"/>
        <v>8.2341172305034329E-6</v>
      </c>
      <c r="Q72" s="13">
        <f t="shared" si="24"/>
        <v>4.9532018083704635E-6</v>
      </c>
      <c r="R72" s="13">
        <f t="shared" si="24"/>
        <v>1.2792338056531233E-5</v>
      </c>
      <c r="S72" s="13">
        <f t="shared" si="24"/>
        <v>4.2342792187748907E-5</v>
      </c>
      <c r="T72" s="13">
        <f t="shared" si="24"/>
        <v>1.5697443494521302E-5</v>
      </c>
      <c r="U72" s="13">
        <f t="shared" si="24"/>
        <v>9.1629727732298521E-6</v>
      </c>
      <c r="V72" s="13">
        <f t="shared" si="24"/>
        <v>4.6011043987639313E-6</v>
      </c>
      <c r="W72" s="13">
        <f t="shared" si="24"/>
        <v>1.8038157070819383E-5</v>
      </c>
      <c r="X72" s="13">
        <f t="shared" si="24"/>
        <v>1.8020483838903415E-7</v>
      </c>
      <c r="Y72" s="14">
        <f t="shared" si="24"/>
        <v>1.6640999999999997E-4</v>
      </c>
      <c r="Z72" s="13">
        <f t="shared" si="24"/>
        <v>1.4156740547528816E-7</v>
      </c>
      <c r="AA72" s="13">
        <f t="shared" si="24"/>
        <v>9.5739869411220008E-6</v>
      </c>
      <c r="AB72" s="13">
        <f t="shared" si="24"/>
        <v>2.0664253896466041E-6</v>
      </c>
      <c r="AC72" s="13">
        <f t="shared" si="24"/>
        <v>2.2351028130122476E-6</v>
      </c>
      <c r="AD72" s="13">
        <f t="shared" si="24"/>
        <v>6.2757129389785365E-6</v>
      </c>
      <c r="AE72" s="13">
        <f t="shared" si="24"/>
        <v>8.1186776805609873E-5</v>
      </c>
      <c r="AF72" s="13">
        <f t="shared" si="24"/>
        <v>1.5379238514140821E-5</v>
      </c>
      <c r="AG72" s="13">
        <f t="shared" si="24"/>
        <v>9.6710185986083062E-5</v>
      </c>
      <c r="AH72" s="13">
        <f t="shared" si="24"/>
        <v>3.9329114999472568E-6</v>
      </c>
      <c r="AI72" s="13">
        <f t="shared" si="24"/>
        <v>2.0227223035880236E-5</v>
      </c>
      <c r="AJ72" s="13">
        <f t="shared" si="24"/>
        <v>7.4720122440889299E-5</v>
      </c>
      <c r="AK72" s="13">
        <f t="shared" si="24"/>
        <v>3.5570757410826894E-5</v>
      </c>
      <c r="AL72" s="13">
        <f t="shared" si="24"/>
        <v>2.2027242248982319E-5</v>
      </c>
      <c r="AM72" s="13">
        <f t="shared" si="24"/>
        <v>1.7690455263590032E-5</v>
      </c>
      <c r="AN72" s="16">
        <f t="shared" si="24"/>
        <v>4.0583438891503253E-5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1.5144967041237964E-6</v>
      </c>
      <c r="E73" s="13">
        <f t="shared" si="25"/>
        <v>3.1105135742385044E-8</v>
      </c>
      <c r="F73" s="13">
        <f t="shared" si="25"/>
        <v>1.4667714482620644E-6</v>
      </c>
      <c r="G73" s="13">
        <f t="shared" si="25"/>
        <v>3.0426402124531472E-8</v>
      </c>
      <c r="H73" s="13">
        <f t="shared" si="25"/>
        <v>2.6772402940890306E-7</v>
      </c>
      <c r="I73" s="13">
        <f t="shared" si="25"/>
        <v>3.622501688638943E-6</v>
      </c>
      <c r="J73" s="13">
        <f t="shared" si="25"/>
        <v>2.6916364926604395E-7</v>
      </c>
      <c r="K73" s="13">
        <f t="shared" si="25"/>
        <v>1.8608332686696217E-6</v>
      </c>
      <c r="L73" s="13">
        <f t="shared" si="25"/>
        <v>7.722739726342126E-6</v>
      </c>
      <c r="M73" s="13">
        <f t="shared" si="25"/>
        <v>7.7173320389471838E-6</v>
      </c>
      <c r="N73" s="13">
        <f t="shared" si="25"/>
        <v>6.8020293565087776E-6</v>
      </c>
      <c r="O73" s="13">
        <f t="shared" si="25"/>
        <v>5.7266124239237744E-6</v>
      </c>
      <c r="P73" s="13">
        <f t="shared" si="25"/>
        <v>1.7204945258913921E-8</v>
      </c>
      <c r="Q73" s="13">
        <f t="shared" si="25"/>
        <v>8.9171258955174964E-7</v>
      </c>
      <c r="R73" s="13">
        <f t="shared" si="25"/>
        <v>6.0471602620039883E-8</v>
      </c>
      <c r="S73" s="14">
        <f t="shared" si="25"/>
        <v>3.929759571846732E-3</v>
      </c>
      <c r="T73" s="13">
        <f t="shared" si="25"/>
        <v>1.8005545359365978E-7</v>
      </c>
      <c r="U73" s="13">
        <f t="shared" si="25"/>
        <v>8.8687578786480283E-7</v>
      </c>
      <c r="V73" s="13">
        <f t="shared" si="25"/>
        <v>5.9975516235139596E-6</v>
      </c>
      <c r="W73" s="13">
        <f t="shared" si="25"/>
        <v>8.2402463890108809E-6</v>
      </c>
      <c r="X73" s="13">
        <f t="shared" si="25"/>
        <v>1.5692444668809357E-5</v>
      </c>
      <c r="Y73" s="13">
        <f t="shared" si="25"/>
        <v>3.4276455298364026E-6</v>
      </c>
      <c r="Z73" s="13">
        <f t="shared" si="25"/>
        <v>1.6390505258179195E-5</v>
      </c>
      <c r="AA73" s="13">
        <f t="shared" si="25"/>
        <v>1.6905981021933595E-5</v>
      </c>
      <c r="AB73" s="13">
        <f t="shared" si="25"/>
        <v>6.035369001179385E-6</v>
      </c>
      <c r="AC73" s="13">
        <f t="shared" si="25"/>
        <v>1.5682673910087229E-7</v>
      </c>
      <c r="AD73" s="13">
        <f t="shared" si="25"/>
        <v>1.0625974937004856E-6</v>
      </c>
      <c r="AE73" s="13">
        <f t="shared" si="25"/>
        <v>7.177887017075259E-7</v>
      </c>
      <c r="AF73" s="13">
        <f t="shared" si="25"/>
        <v>5.8953200563287428E-6</v>
      </c>
      <c r="AG73" s="13">
        <f t="shared" si="25"/>
        <v>2.3250020642720631E-7</v>
      </c>
      <c r="AH73" s="13">
        <f t="shared" si="25"/>
        <v>1.2508611587237872E-7</v>
      </c>
      <c r="AI73" s="13">
        <f t="shared" si="25"/>
        <v>1.595188940490544E-7</v>
      </c>
      <c r="AJ73" s="13">
        <f t="shared" si="25"/>
        <v>3.7840657989691795E-6</v>
      </c>
      <c r="AK73" s="13">
        <f t="shared" si="25"/>
        <v>5.0817002917370782E-6</v>
      </c>
      <c r="AL73" s="13">
        <f t="shared" si="25"/>
        <v>1.0419955339168722E-6</v>
      </c>
      <c r="AM73" s="14">
        <f t="shared" si="25"/>
        <v>2.2361009450125993E-5</v>
      </c>
      <c r="AN73" s="16">
        <f t="shared" si="25"/>
        <v>1.6816158826812757E-6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1.1010120950723969E-9</v>
      </c>
      <c r="E74" s="13">
        <f t="shared" si="26"/>
        <v>5.1633141906341128E-12</v>
      </c>
      <c r="F74" s="13">
        <f t="shared" si="26"/>
        <v>1.6668943164093335E-9</v>
      </c>
      <c r="G74" s="14">
        <f t="shared" si="26"/>
        <v>7.392275745535648E-8</v>
      </c>
      <c r="H74" s="13">
        <f t="shared" si="26"/>
        <v>2.1516631106234467E-8</v>
      </c>
      <c r="I74" s="13">
        <f t="shared" si="26"/>
        <v>7.5003024097124104E-9</v>
      </c>
      <c r="J74" s="13">
        <f t="shared" si="26"/>
        <v>4.9009935729202843E-12</v>
      </c>
      <c r="K74" s="13">
        <f t="shared" si="26"/>
        <v>2.3002808037509188E-9</v>
      </c>
      <c r="L74" s="13">
        <f t="shared" si="26"/>
        <v>2.6262225123002911E-9</v>
      </c>
      <c r="M74" s="13">
        <f t="shared" si="26"/>
        <v>1.0300542085272868E-8</v>
      </c>
      <c r="N74" s="13">
        <f t="shared" si="26"/>
        <v>1.8157237557866094E-9</v>
      </c>
      <c r="O74" s="13">
        <f t="shared" si="26"/>
        <v>7.5192716482601256E-9</v>
      </c>
      <c r="P74" s="13">
        <f t="shared" si="26"/>
        <v>1.2863356706305815E-8</v>
      </c>
      <c r="Q74" s="13">
        <f t="shared" si="26"/>
        <v>2.7296410075090641E-9</v>
      </c>
      <c r="R74" s="13">
        <f t="shared" si="26"/>
        <v>4.6133902610946908E-8</v>
      </c>
      <c r="S74" s="13">
        <f t="shared" si="26"/>
        <v>2.6740249917038522E-9</v>
      </c>
      <c r="T74" s="13">
        <f t="shared" si="26"/>
        <v>8.057214839525055E-10</v>
      </c>
      <c r="U74" s="13">
        <f t="shared" si="26"/>
        <v>4.9708115179467941E-9</v>
      </c>
      <c r="V74" s="13">
        <f t="shared" si="26"/>
        <v>1.0598765814930927E-8</v>
      </c>
      <c r="W74" s="13">
        <f t="shared" si="26"/>
        <v>3.900955775506105E-10</v>
      </c>
      <c r="X74" s="13">
        <f t="shared" si="26"/>
        <v>2.2794955541842234E-8</v>
      </c>
      <c r="Y74" s="13">
        <f t="shared" si="26"/>
        <v>2.5063105279399804E-8</v>
      </c>
      <c r="Z74" s="13">
        <f t="shared" si="26"/>
        <v>1.2800354671459259E-9</v>
      </c>
      <c r="AA74" s="13">
        <f t="shared" si="26"/>
        <v>1.7494756506869578E-8</v>
      </c>
      <c r="AB74" s="13">
        <f t="shared" si="26"/>
        <v>3.519594873324021E-9</v>
      </c>
      <c r="AC74" s="13">
        <f t="shared" si="26"/>
        <v>7.720264183853339E-9</v>
      </c>
      <c r="AD74" s="13">
        <f t="shared" si="26"/>
        <v>6.7471207525678428E-9</v>
      </c>
      <c r="AE74" s="13">
        <f t="shared" si="26"/>
        <v>5.8255779304982276E-9</v>
      </c>
      <c r="AF74" s="13">
        <f t="shared" si="26"/>
        <v>1.0048784255886794E-8</v>
      </c>
      <c r="AG74" s="13">
        <f t="shared" si="26"/>
        <v>2.8350840432114734E-8</v>
      </c>
      <c r="AH74" s="13">
        <f t="shared" si="26"/>
        <v>1.5394790061020445E-8</v>
      </c>
      <c r="AI74" s="13">
        <f t="shared" si="26"/>
        <v>2.2958887684493499E-11</v>
      </c>
      <c r="AJ74" s="13">
        <f t="shared" si="26"/>
        <v>2.789772828097925E-8</v>
      </c>
      <c r="AK74" s="13">
        <f t="shared" si="26"/>
        <v>2.1212417094620373E-9</v>
      </c>
      <c r="AL74" s="14">
        <f t="shared" si="26"/>
        <v>1.0082253229520169E-5</v>
      </c>
      <c r="AM74" s="13">
        <f t="shared" si="26"/>
        <v>4.6879618408922937E-9</v>
      </c>
      <c r="AN74" s="16">
        <f t="shared" si="26"/>
        <v>2.5532432517846872E-9</v>
      </c>
    </row>
    <row r="75" spans="1:40" ht="24">
      <c r="A75" s="10" t="s">
        <v>68</v>
      </c>
      <c r="B75" s="11" t="s">
        <v>41</v>
      </c>
      <c r="C75" s="17"/>
      <c r="D75" s="13">
        <f t="shared" ref="D75:AN75" si="27">$C32^2*D32^2</f>
        <v>8.3503513647851198E-6</v>
      </c>
      <c r="E75" s="13">
        <f t="shared" si="27"/>
        <v>4.3788131216192157E-7</v>
      </c>
      <c r="F75" s="13">
        <f t="shared" si="27"/>
        <v>6.433716685970698E-7</v>
      </c>
      <c r="G75" s="13">
        <f t="shared" si="27"/>
        <v>2.2092880931255461E-8</v>
      </c>
      <c r="H75" s="13">
        <f t="shared" si="27"/>
        <v>1.8657286339140006E-6</v>
      </c>
      <c r="I75" s="13">
        <f t="shared" si="27"/>
        <v>2.2673343812845637E-5</v>
      </c>
      <c r="J75" s="13">
        <f t="shared" si="27"/>
        <v>1.2961695784027499E-7</v>
      </c>
      <c r="K75" s="13">
        <f t="shared" si="27"/>
        <v>3.6665320879894594E-7</v>
      </c>
      <c r="L75" s="14">
        <f t="shared" si="27"/>
        <v>5.6594024410000004E-3</v>
      </c>
      <c r="M75" s="13">
        <f t="shared" si="27"/>
        <v>8.2548099910649611E-6</v>
      </c>
      <c r="N75" s="13">
        <f t="shared" si="27"/>
        <v>1.1300669782623594E-6</v>
      </c>
      <c r="O75" s="13">
        <f t="shared" si="27"/>
        <v>8.0856325454983018E-6</v>
      </c>
      <c r="P75" s="13">
        <f t="shared" si="27"/>
        <v>1.7458005887636134E-5</v>
      </c>
      <c r="Q75" s="13">
        <f t="shared" si="27"/>
        <v>1.1603832180417072E-5</v>
      </c>
      <c r="R75" s="13">
        <f t="shared" si="27"/>
        <v>1.7918257870027069E-5</v>
      </c>
      <c r="S75" s="13">
        <f t="shared" si="27"/>
        <v>1.0951585305069998E-5</v>
      </c>
      <c r="T75" s="13">
        <f t="shared" si="27"/>
        <v>8.7923741065067169E-6</v>
      </c>
      <c r="U75" s="13">
        <f t="shared" si="27"/>
        <v>2.712813459655041E-6</v>
      </c>
      <c r="V75" s="13">
        <f t="shared" si="27"/>
        <v>7.4755299345870974E-6</v>
      </c>
      <c r="W75" s="14">
        <f t="shared" si="27"/>
        <v>3.4245904000000001E-5</v>
      </c>
      <c r="X75" s="14">
        <f t="shared" si="27"/>
        <v>3.4245904000000001E-5</v>
      </c>
      <c r="Y75" s="13">
        <f t="shared" si="27"/>
        <v>2.8700877776994109E-5</v>
      </c>
      <c r="Z75" s="13">
        <f t="shared" si="27"/>
        <v>8.5818882372287772E-6</v>
      </c>
      <c r="AA75" s="13">
        <f t="shared" si="27"/>
        <v>1.9352525922250328E-6</v>
      </c>
      <c r="AB75" s="13">
        <f t="shared" si="27"/>
        <v>3.9620766907235877E-6</v>
      </c>
      <c r="AC75" s="13">
        <f t="shared" si="27"/>
        <v>9.8211956583943021E-7</v>
      </c>
      <c r="AD75" s="13">
        <f t="shared" si="27"/>
        <v>3.3840208646743589E-9</v>
      </c>
      <c r="AE75" s="13">
        <f t="shared" si="27"/>
        <v>6.018521470312213E-8</v>
      </c>
      <c r="AF75" s="13">
        <f t="shared" si="27"/>
        <v>4.6970607937029496E-7</v>
      </c>
      <c r="AG75" s="13">
        <f t="shared" si="27"/>
        <v>7.1523569633743119E-7</v>
      </c>
      <c r="AH75" s="13">
        <f t="shared" si="27"/>
        <v>5.5075020235229209E-7</v>
      </c>
      <c r="AI75" s="13">
        <f t="shared" si="27"/>
        <v>1.0641333843277883E-6</v>
      </c>
      <c r="AJ75" s="13">
        <f t="shared" si="27"/>
        <v>1.1362073163802044E-5</v>
      </c>
      <c r="AK75" s="13">
        <f t="shared" si="27"/>
        <v>6.9908031390615747E-6</v>
      </c>
      <c r="AL75" s="13">
        <f t="shared" si="27"/>
        <v>1.4474316577196462E-6</v>
      </c>
      <c r="AM75" s="13">
        <f t="shared" si="27"/>
        <v>4.6507642976354762E-8</v>
      </c>
      <c r="AN75" s="16">
        <f t="shared" si="27"/>
        <v>2.0591651209973275E-8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1.5258579737900696E-9</v>
      </c>
      <c r="E76" s="13">
        <f t="shared" si="28"/>
        <v>5.3597624599727156E-10</v>
      </c>
      <c r="F76" s="13">
        <f t="shared" si="28"/>
        <v>2.551623750549317E-8</v>
      </c>
      <c r="G76" s="13">
        <f t="shared" si="28"/>
        <v>1.5178220871738559E-6</v>
      </c>
      <c r="H76" s="13">
        <f t="shared" si="28"/>
        <v>5.595560691161219E-8</v>
      </c>
      <c r="I76" s="13">
        <f t="shared" si="28"/>
        <v>8.4074155380337509E-7</v>
      </c>
      <c r="J76" s="13">
        <f t="shared" si="28"/>
        <v>1.7737265590450805E-7</v>
      </c>
      <c r="K76" s="13">
        <f t="shared" si="28"/>
        <v>3.416911123186459E-7</v>
      </c>
      <c r="L76" s="13">
        <f t="shared" si="28"/>
        <v>9.0380325000623344E-8</v>
      </c>
      <c r="M76" s="13">
        <f t="shared" si="28"/>
        <v>3.1806738287980056E-6</v>
      </c>
      <c r="N76" s="13">
        <f t="shared" si="28"/>
        <v>1.1856841735536409E-6</v>
      </c>
      <c r="O76" s="13">
        <f t="shared" si="28"/>
        <v>2.1280292468204109E-6</v>
      </c>
      <c r="P76" s="13">
        <f t="shared" si="28"/>
        <v>3.2036343022988765E-7</v>
      </c>
      <c r="Q76" s="13">
        <f t="shared" si="28"/>
        <v>1.1639693128316827E-6</v>
      </c>
      <c r="R76" s="13">
        <f t="shared" si="28"/>
        <v>3.9245195152596207E-7</v>
      </c>
      <c r="S76" s="13">
        <f t="shared" si="28"/>
        <v>4.1932738571854308E-8</v>
      </c>
      <c r="T76" s="14">
        <f t="shared" si="28"/>
        <v>6.9893200018378123E-6</v>
      </c>
      <c r="U76" s="13">
        <f t="shared" si="28"/>
        <v>8.3269839074892257E-7</v>
      </c>
      <c r="V76" s="13">
        <f t="shared" si="28"/>
        <v>3.3444624837997409E-7</v>
      </c>
      <c r="W76" s="13">
        <f t="shared" si="28"/>
        <v>4.4187688716593326E-8</v>
      </c>
      <c r="X76" s="13">
        <f t="shared" si="28"/>
        <v>1.6299753904158683E-8</v>
      </c>
      <c r="Y76" s="13">
        <f t="shared" si="28"/>
        <v>7.1245486953544776E-8</v>
      </c>
      <c r="Z76" s="13">
        <f t="shared" si="28"/>
        <v>1.3925546230529273E-6</v>
      </c>
      <c r="AA76" s="13">
        <f t="shared" si="28"/>
        <v>1.6190138605017382E-7</v>
      </c>
      <c r="AB76" s="13">
        <f t="shared" si="28"/>
        <v>3.7740473225913654E-8</v>
      </c>
      <c r="AC76" s="13">
        <f t="shared" si="28"/>
        <v>5.5981851067513252E-7</v>
      </c>
      <c r="AD76" s="13">
        <f t="shared" si="28"/>
        <v>4.8178267899623753E-7</v>
      </c>
      <c r="AE76" s="13">
        <f t="shared" si="28"/>
        <v>1.3030841028233441E-9</v>
      </c>
      <c r="AF76" s="13">
        <f t="shared" si="28"/>
        <v>9.0848997907301271E-8</v>
      </c>
      <c r="AG76" s="14">
        <f t="shared" si="28"/>
        <v>7.1341725260548768E-4</v>
      </c>
      <c r="AH76" s="13">
        <f t="shared" si="28"/>
        <v>3.1472620694148952E-7</v>
      </c>
      <c r="AI76" s="14">
        <f t="shared" si="28"/>
        <v>4.1784381985692091E-6</v>
      </c>
      <c r="AJ76" s="13">
        <f t="shared" si="28"/>
        <v>3.0169774207010608E-7</v>
      </c>
      <c r="AK76" s="13">
        <f t="shared" si="28"/>
        <v>3.3670837738912039E-8</v>
      </c>
      <c r="AL76" s="13">
        <f t="shared" si="28"/>
        <v>1.9952746207730845E-6</v>
      </c>
      <c r="AM76" s="13">
        <f t="shared" si="28"/>
        <v>3.0518346365313053E-7</v>
      </c>
      <c r="AN76" s="16">
        <f t="shared" si="28"/>
        <v>4.7815051506809314E-8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2.2472393775087616E-7</v>
      </c>
      <c r="E77" s="13">
        <f t="shared" si="29"/>
        <v>5.0716529273957748E-7</v>
      </c>
      <c r="F77" s="13">
        <f t="shared" si="29"/>
        <v>4.5615228716920317E-8</v>
      </c>
      <c r="G77" s="13">
        <f t="shared" si="29"/>
        <v>1.3235303188257108E-6</v>
      </c>
      <c r="H77" s="13">
        <f t="shared" si="29"/>
        <v>1.0876041512964261E-7</v>
      </c>
      <c r="I77" s="13">
        <f t="shared" si="29"/>
        <v>1.0767827115934668E-7</v>
      </c>
      <c r="J77" s="13">
        <f t="shared" si="29"/>
        <v>5.4935598345461541E-8</v>
      </c>
      <c r="K77" s="13">
        <f t="shared" si="29"/>
        <v>1.5852045939788421E-7</v>
      </c>
      <c r="L77" s="13">
        <f t="shared" si="29"/>
        <v>6.5014906350449539E-8</v>
      </c>
      <c r="M77" s="13">
        <f t="shared" si="29"/>
        <v>9.9986785808762392E-8</v>
      </c>
      <c r="N77" s="14">
        <f t="shared" si="29"/>
        <v>3.2504503433071144E-4</v>
      </c>
      <c r="O77" s="13">
        <f t="shared" si="29"/>
        <v>5.0828115524008605E-8</v>
      </c>
      <c r="P77" s="13">
        <f t="shared" si="29"/>
        <v>1.2632612525174688E-6</v>
      </c>
      <c r="Q77" s="13">
        <f t="shared" si="29"/>
        <v>4.4595973511951662E-8</v>
      </c>
      <c r="R77" s="13">
        <f t="shared" si="29"/>
        <v>3.7573531126907414E-7</v>
      </c>
      <c r="S77" s="13">
        <f t="shared" si="29"/>
        <v>5.5723031021621022E-7</v>
      </c>
      <c r="T77" s="13">
        <f t="shared" si="29"/>
        <v>1.1882316154320659E-7</v>
      </c>
      <c r="U77" s="13">
        <f t="shared" si="29"/>
        <v>2.0201763782295599E-7</v>
      </c>
      <c r="V77" s="13">
        <f t="shared" si="29"/>
        <v>3.7319787979020293E-7</v>
      </c>
      <c r="W77" s="13">
        <f t="shared" si="29"/>
        <v>4.008116744700748E-8</v>
      </c>
      <c r="X77" s="13">
        <f t="shared" si="29"/>
        <v>3.8105317128798009E-7</v>
      </c>
      <c r="Y77" s="14">
        <f t="shared" si="29"/>
        <v>3.0669947796666444E-6</v>
      </c>
      <c r="Z77" s="13">
        <f t="shared" si="29"/>
        <v>5.8282485176676347E-8</v>
      </c>
      <c r="AA77" s="13">
        <f t="shared" si="29"/>
        <v>6.9304689828659368E-9</v>
      </c>
      <c r="AB77" s="13">
        <f t="shared" si="29"/>
        <v>5.1016659821246247E-9</v>
      </c>
      <c r="AC77" s="13">
        <f t="shared" si="29"/>
        <v>1.8376018408763808E-7</v>
      </c>
      <c r="AD77" s="13">
        <f t="shared" si="29"/>
        <v>1.2302031017070572E-6</v>
      </c>
      <c r="AE77" s="13">
        <f t="shared" si="29"/>
        <v>1.6725977785573895E-7</v>
      </c>
      <c r="AF77" s="13">
        <f t="shared" si="29"/>
        <v>1.2548538474770606E-7</v>
      </c>
      <c r="AG77" s="13">
        <f t="shared" si="29"/>
        <v>5.38453567230168E-7</v>
      </c>
      <c r="AH77" s="13">
        <f t="shared" si="29"/>
        <v>1.1888867515101941E-8</v>
      </c>
      <c r="AI77" s="13">
        <f t="shared" si="29"/>
        <v>4.5164067294557975E-8</v>
      </c>
      <c r="AJ77" s="13">
        <f t="shared" si="29"/>
        <v>1.734339829138552E-6</v>
      </c>
      <c r="AK77" s="13">
        <f t="shared" si="29"/>
        <v>1.3773435993175179E-7</v>
      </c>
      <c r="AL77" s="13">
        <f t="shared" si="29"/>
        <v>5.8188038511546467E-8</v>
      </c>
      <c r="AM77" s="13">
        <f t="shared" si="29"/>
        <v>2.7709156956001004E-7</v>
      </c>
      <c r="AN77" s="16">
        <f t="shared" si="29"/>
        <v>5.5895314522816806E-7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4.466685989377951E-6</v>
      </c>
      <c r="E78" s="13">
        <f t="shared" si="30"/>
        <v>9.8480465496467844E-7</v>
      </c>
      <c r="F78" s="13">
        <f t="shared" si="30"/>
        <v>1.0330485700224042E-10</v>
      </c>
      <c r="G78" s="13">
        <f t="shared" si="30"/>
        <v>1.5288904762474478E-6</v>
      </c>
      <c r="H78" s="14">
        <f t="shared" si="30"/>
        <v>6.774853686595366E-6</v>
      </c>
      <c r="I78" s="13">
        <f t="shared" si="30"/>
        <v>1.1565095618417827E-7</v>
      </c>
      <c r="J78" s="13">
        <f t="shared" si="30"/>
        <v>3.0480713220863227E-7</v>
      </c>
      <c r="K78" s="13">
        <f t="shared" si="30"/>
        <v>1.1822666497761847E-6</v>
      </c>
      <c r="L78" s="14">
        <f t="shared" si="30"/>
        <v>4.9402291243245601E-6</v>
      </c>
      <c r="M78" s="13">
        <f t="shared" si="30"/>
        <v>6.7527391462546919E-7</v>
      </c>
      <c r="N78" s="13">
        <f t="shared" si="30"/>
        <v>1.008697119873605E-7</v>
      </c>
      <c r="O78" s="13">
        <f t="shared" si="30"/>
        <v>2.9007982864052221E-7</v>
      </c>
      <c r="P78" s="13">
        <f t="shared" si="30"/>
        <v>1.3569341169011446E-7</v>
      </c>
      <c r="Q78" s="13">
        <f t="shared" si="30"/>
        <v>3.0959019189407331E-7</v>
      </c>
      <c r="R78" s="13">
        <f t="shared" si="30"/>
        <v>1.7851794093426647E-7</v>
      </c>
      <c r="S78" s="13">
        <f t="shared" si="30"/>
        <v>1.6921079851843221E-6</v>
      </c>
      <c r="T78" s="13">
        <f t="shared" si="30"/>
        <v>1.0013107176351164E-7</v>
      </c>
      <c r="U78" s="13">
        <f t="shared" si="30"/>
        <v>1.5812686739964182E-6</v>
      </c>
      <c r="V78" s="13">
        <f t="shared" si="30"/>
        <v>5.8536529174783603E-9</v>
      </c>
      <c r="W78" s="14">
        <f t="shared" si="30"/>
        <v>8.1808346844710049E-4</v>
      </c>
      <c r="X78" s="13">
        <f t="shared" si="30"/>
        <v>6.2961481961063468E-7</v>
      </c>
      <c r="Y78" s="13">
        <f t="shared" si="30"/>
        <v>1.5133749133487343E-7</v>
      </c>
      <c r="Z78" s="13">
        <f t="shared" si="30"/>
        <v>2.8084142134856765E-7</v>
      </c>
      <c r="AA78" s="13">
        <f t="shared" si="30"/>
        <v>1.90652711719676E-7</v>
      </c>
      <c r="AB78" s="13">
        <f t="shared" si="30"/>
        <v>3.5819481688306086E-7</v>
      </c>
      <c r="AC78" s="13">
        <f t="shared" si="30"/>
        <v>1.8478570781060867E-7</v>
      </c>
      <c r="AD78" s="13">
        <f t="shared" si="30"/>
        <v>2.8654381635631531E-7</v>
      </c>
      <c r="AE78" s="13">
        <f t="shared" si="30"/>
        <v>4.0448775931821633E-6</v>
      </c>
      <c r="AF78" s="13">
        <f t="shared" si="30"/>
        <v>6.2371142156565511E-9</v>
      </c>
      <c r="AG78" s="13">
        <f t="shared" si="30"/>
        <v>5.028843770068819E-8</v>
      </c>
      <c r="AH78" s="13">
        <f t="shared" si="30"/>
        <v>1.5789920200768921E-6</v>
      </c>
      <c r="AI78" s="13">
        <f t="shared" si="30"/>
        <v>1.1519336599431929E-8</v>
      </c>
      <c r="AJ78" s="13">
        <f t="shared" si="30"/>
        <v>3.2900486786262907E-7</v>
      </c>
      <c r="AK78" s="13">
        <f t="shared" si="30"/>
        <v>1.7351089472679081E-9</v>
      </c>
      <c r="AL78" s="13">
        <f t="shared" si="30"/>
        <v>3.1139488100103878E-8</v>
      </c>
      <c r="AM78" s="13">
        <f t="shared" si="30"/>
        <v>1.0977960119988202E-7</v>
      </c>
      <c r="AN78" s="16">
        <f t="shared" si="30"/>
        <v>3.3105835028911225E-6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1.2718444779991535E-7</v>
      </c>
      <c r="E79" s="13">
        <f t="shared" si="31"/>
        <v>9.5238424724446501E-10</v>
      </c>
      <c r="F79" s="13">
        <f t="shared" si="31"/>
        <v>2.697852164319455E-7</v>
      </c>
      <c r="G79" s="13">
        <f t="shared" si="31"/>
        <v>8.9800082679218412E-7</v>
      </c>
      <c r="H79" s="13">
        <f t="shared" si="31"/>
        <v>3.7420812337856172E-7</v>
      </c>
      <c r="I79" s="14">
        <f t="shared" si="31"/>
        <v>2.1120284903402053E-5</v>
      </c>
      <c r="J79" s="13">
        <f t="shared" si="31"/>
        <v>3.1589933448567687E-7</v>
      </c>
      <c r="K79" s="13">
        <f t="shared" si="31"/>
        <v>2.8332221928227339E-7</v>
      </c>
      <c r="L79" s="13">
        <f t="shared" si="31"/>
        <v>1.0606552506220977E-8</v>
      </c>
      <c r="M79" s="13">
        <f t="shared" si="31"/>
        <v>5.5225881937109488E-6</v>
      </c>
      <c r="N79" s="13">
        <f t="shared" si="31"/>
        <v>5.0991428985673236E-6</v>
      </c>
      <c r="O79" s="13">
        <f t="shared" si="31"/>
        <v>1.0107082488476775E-5</v>
      </c>
      <c r="P79" s="13">
        <f t="shared" si="31"/>
        <v>1.0985810056999139E-7</v>
      </c>
      <c r="Q79" s="13">
        <f t="shared" si="31"/>
        <v>1.3112662261824551E-6</v>
      </c>
      <c r="R79" s="13">
        <f t="shared" si="31"/>
        <v>9.4491702315783946E-9</v>
      </c>
      <c r="S79" s="13">
        <f t="shared" si="31"/>
        <v>1.2587916543294004E-6</v>
      </c>
      <c r="T79" s="13">
        <f t="shared" si="31"/>
        <v>1.5225659788864798E-5</v>
      </c>
      <c r="U79" s="13">
        <f t="shared" si="31"/>
        <v>6.8007167839394218E-6</v>
      </c>
      <c r="V79" s="13">
        <f t="shared" si="31"/>
        <v>1.386114644241052E-5</v>
      </c>
      <c r="W79" s="13">
        <f t="shared" si="31"/>
        <v>1.2032483822349732E-5</v>
      </c>
      <c r="X79" s="13">
        <f t="shared" si="31"/>
        <v>6.0119024587315504E-6</v>
      </c>
      <c r="Y79" s="13">
        <f t="shared" si="31"/>
        <v>9.7575615259707121E-7</v>
      </c>
      <c r="Z79" s="13">
        <f t="shared" si="31"/>
        <v>9.2385272354060874E-6</v>
      </c>
      <c r="AA79" s="13">
        <f t="shared" si="31"/>
        <v>9.3091478581169229E-6</v>
      </c>
      <c r="AB79" s="13">
        <f t="shared" si="31"/>
        <v>7.730215309746051E-6</v>
      </c>
      <c r="AC79" s="13">
        <f t="shared" si="31"/>
        <v>1.256896154447925E-6</v>
      </c>
      <c r="AD79" s="13">
        <f t="shared" si="31"/>
        <v>2.9529193875276001E-6</v>
      </c>
      <c r="AE79" s="13">
        <f t="shared" si="31"/>
        <v>2.3551700550065859E-6</v>
      </c>
      <c r="AF79" s="13">
        <f t="shared" si="31"/>
        <v>4.8105724548602471E-6</v>
      </c>
      <c r="AG79" s="13">
        <f t="shared" si="31"/>
        <v>1.9741441122643671E-7</v>
      </c>
      <c r="AH79" s="13">
        <f t="shared" si="31"/>
        <v>7.3136660979738379E-7</v>
      </c>
      <c r="AI79" s="13">
        <f t="shared" si="31"/>
        <v>8.8014349043046683E-8</v>
      </c>
      <c r="AJ79" s="13">
        <f t="shared" si="31"/>
        <v>4.1779003637217639E-7</v>
      </c>
      <c r="AK79" s="13">
        <f t="shared" si="31"/>
        <v>5.8361553865601997E-7</v>
      </c>
      <c r="AL79" s="13">
        <f t="shared" si="31"/>
        <v>7.4280353244856325E-7</v>
      </c>
      <c r="AM79" s="13">
        <f t="shared" si="31"/>
        <v>1.7976149056078867E-6</v>
      </c>
      <c r="AN79" s="15">
        <f t="shared" si="31"/>
        <v>2.992069677594157E-3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1.4761842193512434E-5</v>
      </c>
      <c r="E80" s="13">
        <f t="shared" si="32"/>
        <v>6.5125289102825786E-6</v>
      </c>
      <c r="F80" s="13">
        <f t="shared" si="32"/>
        <v>4.4436024355093283E-6</v>
      </c>
      <c r="G80" s="13">
        <f t="shared" si="32"/>
        <v>7.9014034571405207E-6</v>
      </c>
      <c r="H80" s="13">
        <f t="shared" si="32"/>
        <v>6.219848109533021E-6</v>
      </c>
      <c r="I80" s="13">
        <f t="shared" si="32"/>
        <v>3.0470458132907024E-6</v>
      </c>
      <c r="J80" s="13">
        <f t="shared" si="32"/>
        <v>1.5972120809964834E-6</v>
      </c>
      <c r="K80" s="13">
        <f t="shared" si="32"/>
        <v>5.9881377309910732E-9</v>
      </c>
      <c r="L80" s="13">
        <f t="shared" si="32"/>
        <v>5.7734699555945555E-6</v>
      </c>
      <c r="M80" s="13">
        <f t="shared" si="32"/>
        <v>2.668932179184878E-6</v>
      </c>
      <c r="N80" s="13">
        <f t="shared" si="32"/>
        <v>1.3488951996645767E-6</v>
      </c>
      <c r="O80" s="13">
        <f t="shared" si="32"/>
        <v>7.8180926003434973E-6</v>
      </c>
      <c r="P80" s="13">
        <f t="shared" si="32"/>
        <v>7.6991438626367678E-6</v>
      </c>
      <c r="Q80" s="13">
        <f t="shared" si="32"/>
        <v>1.6030954099534869E-7</v>
      </c>
      <c r="R80" s="13">
        <f t="shared" si="32"/>
        <v>3.6688595005547331E-6</v>
      </c>
      <c r="S80" s="13">
        <f t="shared" si="32"/>
        <v>1.6858965993229675E-7</v>
      </c>
      <c r="T80" s="14">
        <f t="shared" si="32"/>
        <v>3.7412408067443409E-3</v>
      </c>
      <c r="U80" s="13">
        <f t="shared" si="32"/>
        <v>1.726055263393664E-6</v>
      </c>
      <c r="V80" s="13">
        <f t="shared" si="32"/>
        <v>2.0704480832765407E-6</v>
      </c>
      <c r="W80" s="13">
        <f t="shared" si="32"/>
        <v>4.4995252239029988E-7</v>
      </c>
      <c r="X80" s="13">
        <f t="shared" si="32"/>
        <v>9.8913253648910903E-6</v>
      </c>
      <c r="Y80" s="13">
        <f t="shared" si="32"/>
        <v>5.6119899916490877E-6</v>
      </c>
      <c r="Z80" s="13">
        <f t="shared" si="32"/>
        <v>7.5115821577457454E-8</v>
      </c>
      <c r="AA80" s="13">
        <f t="shared" si="32"/>
        <v>1.7893649016378088E-6</v>
      </c>
      <c r="AB80" s="13">
        <f t="shared" si="32"/>
        <v>8.0620461487281887E-7</v>
      </c>
      <c r="AC80" s="13">
        <f t="shared" si="32"/>
        <v>1.5317537763976999E-6</v>
      </c>
      <c r="AD80" s="13">
        <f t="shared" si="32"/>
        <v>8.260625413864883E-7</v>
      </c>
      <c r="AE80" s="13">
        <f t="shared" si="32"/>
        <v>5.1413301902354869E-6</v>
      </c>
      <c r="AF80" s="13">
        <f t="shared" si="32"/>
        <v>1.3132978577319211E-6</v>
      </c>
      <c r="AG80" s="14">
        <f t="shared" si="32"/>
        <v>3.5445673920892063E-5</v>
      </c>
      <c r="AH80" s="13">
        <f t="shared" si="32"/>
        <v>3.8227569521832316E-6</v>
      </c>
      <c r="AI80" s="13">
        <f t="shared" si="32"/>
        <v>8.3414600899759148E-7</v>
      </c>
      <c r="AJ80" s="13">
        <f t="shared" si="32"/>
        <v>1.580780556147018E-5</v>
      </c>
      <c r="AK80" s="13">
        <f t="shared" si="32"/>
        <v>1.9139107808726825E-6</v>
      </c>
      <c r="AL80" s="13">
        <f t="shared" si="32"/>
        <v>2.9366562501437412E-7</v>
      </c>
      <c r="AM80" s="13">
        <f t="shared" si="32"/>
        <v>1.3265115023801784E-6</v>
      </c>
      <c r="AN80" s="16">
        <f t="shared" si="32"/>
        <v>1.8964210330378287E-5</v>
      </c>
    </row>
    <row r="81" spans="1:40" ht="24">
      <c r="A81" s="10" t="s">
        <v>74</v>
      </c>
      <c r="B81" s="11" t="s">
        <v>41</v>
      </c>
      <c r="C81" s="12"/>
      <c r="D81" s="14">
        <f t="shared" ref="D81:AN81" si="33">$C38^2*D38^2</f>
        <v>3.2730560331210154E-3</v>
      </c>
      <c r="E81" s="13">
        <f t="shared" si="33"/>
        <v>3.0868736252897348E-6</v>
      </c>
      <c r="F81" s="13">
        <f t="shared" si="33"/>
        <v>1.7509683868521695E-6</v>
      </c>
      <c r="G81" s="13">
        <f t="shared" si="33"/>
        <v>1.3526705536179719E-6</v>
      </c>
      <c r="H81" s="13">
        <f t="shared" si="33"/>
        <v>2.1050531475925546E-6</v>
      </c>
      <c r="I81" s="13">
        <f t="shared" si="33"/>
        <v>8.6309247151098896E-6</v>
      </c>
      <c r="J81" s="13">
        <f t="shared" si="33"/>
        <v>4.4753405194510307E-8</v>
      </c>
      <c r="K81" s="13">
        <f t="shared" si="33"/>
        <v>6.8466570281288689E-6</v>
      </c>
      <c r="L81" s="13">
        <f t="shared" si="33"/>
        <v>4.7784329719548383E-6</v>
      </c>
      <c r="M81" s="13">
        <f t="shared" si="33"/>
        <v>1.115353958377439E-7</v>
      </c>
      <c r="N81" s="13">
        <f t="shared" si="33"/>
        <v>2.2285937567821167E-6</v>
      </c>
      <c r="O81" s="13">
        <f t="shared" si="33"/>
        <v>4.0881288541432762E-6</v>
      </c>
      <c r="P81" s="13">
        <f t="shared" si="33"/>
        <v>5.2826558000816652E-7</v>
      </c>
      <c r="Q81" s="13">
        <f t="shared" si="33"/>
        <v>1.5722942088621621E-5</v>
      </c>
      <c r="R81" s="13">
        <f t="shared" si="33"/>
        <v>1.2373375986140239E-6</v>
      </c>
      <c r="S81" s="13">
        <f t="shared" si="33"/>
        <v>1.2221782071868558E-6</v>
      </c>
      <c r="T81" s="13">
        <f t="shared" si="33"/>
        <v>1.2807445226005997E-5</v>
      </c>
      <c r="U81" s="14">
        <f t="shared" si="33"/>
        <v>3.1137428056488378E-5</v>
      </c>
      <c r="V81" s="13">
        <f t="shared" si="33"/>
        <v>6.7514366762996361E-6</v>
      </c>
      <c r="W81" s="13">
        <f t="shared" si="33"/>
        <v>1.757896539337731E-5</v>
      </c>
      <c r="X81" s="14">
        <f t="shared" si="33"/>
        <v>3.5895158060909143E-5</v>
      </c>
      <c r="Y81" s="13">
        <f t="shared" si="33"/>
        <v>5.7859695313858485E-8</v>
      </c>
      <c r="Z81" s="13">
        <f t="shared" si="33"/>
        <v>3.7006036047133171E-6</v>
      </c>
      <c r="AA81" s="13">
        <f t="shared" si="33"/>
        <v>4.7760095643185791E-7</v>
      </c>
      <c r="AB81" s="13">
        <f t="shared" si="33"/>
        <v>6.8722934426574007E-7</v>
      </c>
      <c r="AC81" s="13">
        <f t="shared" si="33"/>
        <v>2.0046604058270607E-7</v>
      </c>
      <c r="AD81" s="13">
        <f t="shared" si="33"/>
        <v>8.1285746358312628E-8</v>
      </c>
      <c r="AE81" s="13">
        <f t="shared" si="33"/>
        <v>6.9223123244839364E-7</v>
      </c>
      <c r="AF81" s="13">
        <f t="shared" si="33"/>
        <v>6.0697223872631641E-7</v>
      </c>
      <c r="AG81" s="13">
        <f t="shared" si="33"/>
        <v>7.0602521933326655E-9</v>
      </c>
      <c r="AH81" s="13">
        <f t="shared" si="33"/>
        <v>2.5214869951536999E-8</v>
      </c>
      <c r="AI81" s="13">
        <f t="shared" si="33"/>
        <v>2.3616166682134331E-6</v>
      </c>
      <c r="AJ81" s="13">
        <f t="shared" si="33"/>
        <v>1.1353790640927877E-7</v>
      </c>
      <c r="AK81" s="13">
        <f t="shared" si="33"/>
        <v>3.4705274166633843E-6</v>
      </c>
      <c r="AL81" s="13">
        <f t="shared" si="33"/>
        <v>3.4651875292678839E-7</v>
      </c>
      <c r="AM81" s="13">
        <f t="shared" si="33"/>
        <v>1.0735509791602551E-7</v>
      </c>
      <c r="AN81" s="16">
        <f t="shared" si="33"/>
        <v>1.3588855395774897E-7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8.4134391600961915E-8</v>
      </c>
      <c r="E82" s="13">
        <f t="shared" si="34"/>
        <v>4.7186477678955588E-6</v>
      </c>
      <c r="F82" s="13">
        <f t="shared" si="34"/>
        <v>6.9921122378526689E-6</v>
      </c>
      <c r="G82" s="13">
        <f t="shared" si="34"/>
        <v>4.4756370804737174E-6</v>
      </c>
      <c r="H82" s="13">
        <f t="shared" si="34"/>
        <v>1.1871627072553588E-6</v>
      </c>
      <c r="I82" s="13">
        <f t="shared" si="34"/>
        <v>1.2154143123066649E-5</v>
      </c>
      <c r="J82" s="13">
        <f t="shared" si="34"/>
        <v>1.330884144941644E-5</v>
      </c>
      <c r="K82" s="13">
        <f t="shared" si="34"/>
        <v>6.8638478280368325E-7</v>
      </c>
      <c r="L82" s="13">
        <f t="shared" si="34"/>
        <v>2.3295164424300662E-5</v>
      </c>
      <c r="M82" s="14">
        <f t="shared" si="34"/>
        <v>3.5462631137711958E-5</v>
      </c>
      <c r="N82" s="14">
        <f t="shared" si="34"/>
        <v>4.336993892495818E-5</v>
      </c>
      <c r="O82" s="13">
        <f t="shared" si="34"/>
        <v>3.866254918748694E-6</v>
      </c>
      <c r="P82" s="13">
        <f t="shared" si="34"/>
        <v>8.3365275740480395E-8</v>
      </c>
      <c r="Q82" s="13">
        <f t="shared" si="34"/>
        <v>6.8125222292975022E-7</v>
      </c>
      <c r="R82" s="13">
        <f t="shared" si="34"/>
        <v>3.0307137412750238E-6</v>
      </c>
      <c r="S82" s="13">
        <f t="shared" si="34"/>
        <v>3.9370412690574562E-6</v>
      </c>
      <c r="T82" s="13">
        <f t="shared" si="34"/>
        <v>6.9410666755119415E-6</v>
      </c>
      <c r="U82" s="13">
        <f t="shared" si="34"/>
        <v>6.0938137237443674E-6</v>
      </c>
      <c r="V82" s="13">
        <f t="shared" si="34"/>
        <v>1.8800861243171423E-6</v>
      </c>
      <c r="W82" s="13">
        <f t="shared" si="34"/>
        <v>8.4795881803627723E-7</v>
      </c>
      <c r="X82" s="13">
        <f t="shared" si="34"/>
        <v>1.2860536353384948E-6</v>
      </c>
      <c r="Y82" s="14">
        <f t="shared" si="34"/>
        <v>4.6564078971903147E-3</v>
      </c>
      <c r="Z82" s="13">
        <f t="shared" si="34"/>
        <v>5.3775128739661245E-7</v>
      </c>
      <c r="AA82" s="13">
        <f t="shared" si="34"/>
        <v>5.0177788642333068E-6</v>
      </c>
      <c r="AB82" s="13">
        <f t="shared" si="34"/>
        <v>1.0885143120594708E-5</v>
      </c>
      <c r="AC82" s="13">
        <f t="shared" si="34"/>
        <v>1.2204781262944332E-6</v>
      </c>
      <c r="AD82" s="13">
        <f t="shared" si="34"/>
        <v>4.6086262398653774E-7</v>
      </c>
      <c r="AE82" s="13">
        <f t="shared" si="34"/>
        <v>5.1125704206275123E-6</v>
      </c>
      <c r="AF82" s="13">
        <f t="shared" si="34"/>
        <v>5.1417642061642901E-6</v>
      </c>
      <c r="AG82" s="13">
        <f t="shared" si="34"/>
        <v>4.5622908046723063E-7</v>
      </c>
      <c r="AH82" s="13">
        <f t="shared" si="34"/>
        <v>1.4500605597951623E-5</v>
      </c>
      <c r="AI82" s="13">
        <f t="shared" si="34"/>
        <v>1.2344025430893093E-6</v>
      </c>
      <c r="AJ82" s="13">
        <f t="shared" si="34"/>
        <v>3.1227553061990395E-6</v>
      </c>
      <c r="AK82" s="13">
        <f t="shared" si="34"/>
        <v>4.585441772414746E-6</v>
      </c>
      <c r="AL82" s="13">
        <f t="shared" si="34"/>
        <v>1.1232484805209675E-5</v>
      </c>
      <c r="AM82" s="13">
        <f t="shared" si="34"/>
        <v>1.760498154596689E-6</v>
      </c>
      <c r="AN82" s="16">
        <f t="shared" si="34"/>
        <v>1.5015048489631497E-6</v>
      </c>
    </row>
    <row r="83" spans="1:40" ht="24">
      <c r="A83" s="10" t="s">
        <v>76</v>
      </c>
      <c r="B83" s="11" t="s">
        <v>41</v>
      </c>
      <c r="C83" s="12"/>
      <c r="D83" s="14">
        <f t="shared" ref="D83:AN83" si="35">$C40^2*D40^2</f>
        <v>3.2569617258057057E-7</v>
      </c>
      <c r="E83" s="13">
        <f t="shared" si="35"/>
        <v>3.3439234810066439E-8</v>
      </c>
      <c r="F83" s="14">
        <f t="shared" si="35"/>
        <v>2.0539144447338754E-7</v>
      </c>
      <c r="G83" s="13">
        <f t="shared" si="35"/>
        <v>7.8080588997675772E-9</v>
      </c>
      <c r="H83" s="13">
        <f t="shared" si="35"/>
        <v>3.3062232108244143E-8</v>
      </c>
      <c r="I83" s="13">
        <f t="shared" si="35"/>
        <v>7.0499360246249634E-11</v>
      </c>
      <c r="J83" s="13">
        <f t="shared" si="35"/>
        <v>5.5757493171313462E-8</v>
      </c>
      <c r="K83" s="13">
        <f t="shared" si="35"/>
        <v>7.7421989246868411E-9</v>
      </c>
      <c r="L83" s="14">
        <f t="shared" si="35"/>
        <v>1.7609005870489328E-7</v>
      </c>
      <c r="M83" s="13">
        <f t="shared" si="35"/>
        <v>2.4017782439323419E-10</v>
      </c>
      <c r="N83" s="13">
        <f t="shared" si="35"/>
        <v>3.3960487788427446E-8</v>
      </c>
      <c r="O83" s="13">
        <f t="shared" si="35"/>
        <v>1.1563173002754824E-10</v>
      </c>
      <c r="P83" s="13">
        <f t="shared" si="35"/>
        <v>2.1831514105981063E-9</v>
      </c>
      <c r="Q83" s="13">
        <f t="shared" si="35"/>
        <v>2.259674899789415E-8</v>
      </c>
      <c r="R83" s="13">
        <f t="shared" si="35"/>
        <v>6.3338623214969122E-10</v>
      </c>
      <c r="S83" s="13">
        <f t="shared" si="35"/>
        <v>1.1428580460587019E-7</v>
      </c>
      <c r="T83" s="13">
        <f t="shared" si="35"/>
        <v>7.7220800592638476E-8</v>
      </c>
      <c r="U83" s="13">
        <f t="shared" si="35"/>
        <v>1.5159611577136036E-8</v>
      </c>
      <c r="V83" s="13">
        <f t="shared" si="35"/>
        <v>5.6525309864907803E-10</v>
      </c>
      <c r="W83" s="13">
        <f t="shared" si="35"/>
        <v>2.23183302742481E-8</v>
      </c>
      <c r="X83" s="14">
        <f t="shared" si="35"/>
        <v>2.9637256033355539E-5</v>
      </c>
      <c r="Y83" s="13">
        <f t="shared" si="35"/>
        <v>8.1234178725732984E-9</v>
      </c>
      <c r="Z83" s="13">
        <f t="shared" si="35"/>
        <v>1.0683354656346603E-8</v>
      </c>
      <c r="AA83" s="13">
        <f t="shared" si="35"/>
        <v>7.4145982121690559E-10</v>
      </c>
      <c r="AB83" s="13">
        <f t="shared" si="35"/>
        <v>5.582150860344763E-8</v>
      </c>
      <c r="AC83" s="13">
        <f t="shared" si="35"/>
        <v>4.8800150536674661E-10</v>
      </c>
      <c r="AD83" s="13">
        <f t="shared" si="35"/>
        <v>7.4005832804931526E-8</v>
      </c>
      <c r="AE83" s="13">
        <f t="shared" si="35"/>
        <v>6.2667758800815466E-8</v>
      </c>
      <c r="AF83" s="13">
        <f t="shared" si="35"/>
        <v>2.3649553986908027E-8</v>
      </c>
      <c r="AG83" s="13">
        <f t="shared" si="35"/>
        <v>6.4329323572133727E-10</v>
      </c>
      <c r="AH83" s="13">
        <f t="shared" si="35"/>
        <v>5.3003517678195588E-8</v>
      </c>
      <c r="AI83" s="13">
        <f t="shared" si="35"/>
        <v>9.5666492120040595E-9</v>
      </c>
      <c r="AJ83" s="13">
        <f t="shared" si="35"/>
        <v>3.2481712808650979E-8</v>
      </c>
      <c r="AK83" s="13">
        <f t="shared" si="35"/>
        <v>2.1405124824925383E-8</v>
      </c>
      <c r="AL83" s="13">
        <f t="shared" si="35"/>
        <v>6.4755848355132214E-8</v>
      </c>
      <c r="AM83" s="13">
        <f t="shared" si="35"/>
        <v>1.7261224208807967E-9</v>
      </c>
      <c r="AN83" s="16">
        <f t="shared" si="35"/>
        <v>5.8642263387857628E-8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8.8852802422282203E-7</v>
      </c>
      <c r="E84" s="13">
        <f t="shared" si="36"/>
        <v>7.905987320273053E-8</v>
      </c>
      <c r="F84" s="13">
        <f t="shared" si="36"/>
        <v>1.0863548663113279E-6</v>
      </c>
      <c r="G84" s="13">
        <f t="shared" si="36"/>
        <v>2.3434875933427623E-7</v>
      </c>
      <c r="H84" s="13">
        <f t="shared" si="36"/>
        <v>8.1681226611433154E-7</v>
      </c>
      <c r="I84" s="14">
        <f t="shared" si="36"/>
        <v>3.3749494476911378E-4</v>
      </c>
      <c r="J84" s="13">
        <f t="shared" si="36"/>
        <v>2.072789701193596E-7</v>
      </c>
      <c r="K84" s="13">
        <f t="shared" si="36"/>
        <v>1.0385145876087465E-7</v>
      </c>
      <c r="L84" s="13">
        <f t="shared" si="36"/>
        <v>1.332629275655156E-6</v>
      </c>
      <c r="M84" s="13">
        <f t="shared" si="36"/>
        <v>7.9930362451451294E-8</v>
      </c>
      <c r="N84" s="13">
        <f t="shared" si="36"/>
        <v>1.0929344644341397E-7</v>
      </c>
      <c r="O84" s="13">
        <f t="shared" si="36"/>
        <v>6.7149551072784722E-8</v>
      </c>
      <c r="P84" s="13">
        <f t="shared" si="36"/>
        <v>2.2675157050232444E-7</v>
      </c>
      <c r="Q84" s="13">
        <f t="shared" si="36"/>
        <v>2.2431263634077592E-7</v>
      </c>
      <c r="R84" s="13">
        <f t="shared" si="36"/>
        <v>2.8334934028754158E-7</v>
      </c>
      <c r="S84" s="13">
        <f t="shared" si="36"/>
        <v>3.0207887991100196E-7</v>
      </c>
      <c r="T84" s="13">
        <f t="shared" si="36"/>
        <v>2.7293430642592713E-7</v>
      </c>
      <c r="U84" s="13">
        <f t="shared" si="36"/>
        <v>6.8789811288524818E-8</v>
      </c>
      <c r="V84" s="13">
        <f t="shared" si="36"/>
        <v>4.0426531988888579E-9</v>
      </c>
      <c r="W84" s="13">
        <f t="shared" si="36"/>
        <v>4.709286488739588E-8</v>
      </c>
      <c r="X84" s="13">
        <f t="shared" si="36"/>
        <v>7.8566399519152133E-10</v>
      </c>
      <c r="Y84" s="13">
        <f t="shared" si="36"/>
        <v>8.7914224700424503E-7</v>
      </c>
      <c r="Z84" s="13">
        <f t="shared" si="36"/>
        <v>4.6232518594542317E-7</v>
      </c>
      <c r="AA84" s="13">
        <f t="shared" si="36"/>
        <v>3.6902555877428741E-8</v>
      </c>
      <c r="AB84" s="13">
        <f t="shared" si="36"/>
        <v>3.4709035323700441E-8</v>
      </c>
      <c r="AC84" s="13">
        <f t="shared" si="36"/>
        <v>1.7838277201974407E-8</v>
      </c>
      <c r="AD84" s="14">
        <f t="shared" si="36"/>
        <v>2.3388998674701586E-6</v>
      </c>
      <c r="AE84" s="13">
        <f t="shared" si="36"/>
        <v>1.1606491687225187E-6</v>
      </c>
      <c r="AF84" s="13">
        <f t="shared" si="36"/>
        <v>1.2518081724993982E-6</v>
      </c>
      <c r="AG84" s="13">
        <f t="shared" si="36"/>
        <v>3.8792885378334965E-7</v>
      </c>
      <c r="AH84" s="13">
        <f t="shared" si="36"/>
        <v>1.3354171015442668E-6</v>
      </c>
      <c r="AI84" s="13">
        <f t="shared" si="36"/>
        <v>1.6421103829024007E-7</v>
      </c>
      <c r="AJ84" s="13">
        <f t="shared" si="36"/>
        <v>4.4835181561756397E-7</v>
      </c>
      <c r="AK84" s="13">
        <f t="shared" si="36"/>
        <v>7.7482613649767304E-8</v>
      </c>
      <c r="AL84" s="13">
        <f t="shared" si="36"/>
        <v>2.4343237207566263E-7</v>
      </c>
      <c r="AM84" s="13">
        <f t="shared" si="36"/>
        <v>1.6296786277253961E-7</v>
      </c>
      <c r="AN84" s="15">
        <f t="shared" si="36"/>
        <v>2.3388998674701586E-6</v>
      </c>
    </row>
    <row r="85" spans="1:40">
      <c r="A85" t="s">
        <v>141</v>
      </c>
      <c r="D85" s="19">
        <f>SUM($D$48:$D$84)</f>
        <v>3.3424973732030889E-3</v>
      </c>
      <c r="E85" s="19">
        <f>SUM($E$48:$E$84)</f>
        <v>5.7430607784469236E-3</v>
      </c>
      <c r="F85" s="19">
        <f>SUM($F$48:$F$84)</f>
        <v>1.0350765928302344E-2</v>
      </c>
      <c r="G85" s="19">
        <f>SUM($G$48:$G$84)</f>
        <v>8.6893375564923688E-4</v>
      </c>
      <c r="H85" s="19">
        <f>SUM($H$48:$H$84)</f>
        <v>8.4248612929712258E-5</v>
      </c>
      <c r="I85" s="19">
        <f>SUM($I$48:$I$84)</f>
        <v>5.5480905872361307E-4</v>
      </c>
      <c r="J85" s="19">
        <f>SUM($J$48:$J$84)</f>
        <v>1.6007454621599789E-3</v>
      </c>
      <c r="K85" s="19">
        <f>SUM($K$48:$K$84)</f>
        <v>6.3187476504279587E-4</v>
      </c>
      <c r="L85" s="19">
        <f>SUM($L$48:$L$84)</f>
        <v>5.7607098797803902E-3</v>
      </c>
      <c r="M85" s="19">
        <f>SUM($M$48:$M$84)</f>
        <v>2.1706832857085107E-2</v>
      </c>
      <c r="N85" s="19">
        <f>SUM($N$48:$N$84)</f>
        <v>4.5664726626462951E-4</v>
      </c>
      <c r="O85" s="19">
        <f>SUM($O$48:$O$84)</f>
        <v>9.1590669873177675E-5</v>
      </c>
      <c r="P85" s="19">
        <f>SUM($P$48:$P$84)</f>
        <v>2.4259614695661087E-4</v>
      </c>
      <c r="Q85" s="19">
        <f>SUM($Q$48:$Q$84)</f>
        <v>5.1310315571626984E-4</v>
      </c>
      <c r="R85" s="19">
        <f>SUM($R$48:$R$84)</f>
        <v>2.1193433529720701E-3</v>
      </c>
      <c r="S85" s="19">
        <f>SUM($S$48:$S$84)</f>
        <v>4.056388171127673E-3</v>
      </c>
      <c r="T85" s="19">
        <f>SUM($T$48:$T$84)</f>
        <v>3.8580240783447641E-3</v>
      </c>
      <c r="U85" s="19">
        <f>SUM($U$48:$U$84)</f>
        <v>1.1164881091551445E-3</v>
      </c>
      <c r="V85" s="19">
        <f>SUM($V$48:$V$84)</f>
        <v>3.831950777016549E-3</v>
      </c>
      <c r="W85" s="19">
        <f>SUM($W$48:$W$84)</f>
        <v>9.3811931999655503E-4</v>
      </c>
      <c r="X85" s="19">
        <f>SUM($X$48:$X$84)</f>
        <v>2.5202792304202686E-4</v>
      </c>
      <c r="Y85" s="19">
        <f>SUM($Y$48:$Y$84)</f>
        <v>4.9281461395211269E-3</v>
      </c>
      <c r="Z85" s="19">
        <f>SUM($Z$48:$Z$84)</f>
        <v>1.1633651836572805E-4</v>
      </c>
      <c r="AA85" s="19">
        <f>SUM($AA$48:$AA$84)</f>
        <v>3.8124574755308898E-3</v>
      </c>
      <c r="AB85" s="19">
        <f>SUM($AB$48:$AB$84)</f>
        <v>1.5217386743867844E-4</v>
      </c>
      <c r="AC85" s="19">
        <f>SUM($AC$48:$AC$84)</f>
        <v>1.1484745625532273E-2</v>
      </c>
      <c r="AD85" s="19">
        <f>SUM($AD$48:$AD$84)</f>
        <v>6.2859481641735536E-3</v>
      </c>
      <c r="AE85" s="19">
        <f>SUM($AE$48:$AE$84)</f>
        <v>9.2871950531621254E-4</v>
      </c>
      <c r="AF85" s="19">
        <f>SUM($AF$48:$AF$84)</f>
        <v>9.623164749930602E-3</v>
      </c>
      <c r="AG85" s="19">
        <f>SUM($AG$48:$AG$84)</f>
        <v>8.7559635518957054E-4</v>
      </c>
      <c r="AH85">
        <f>SUM($AH$48:$AH$84)</f>
        <v>2.5246650575207513E-3</v>
      </c>
      <c r="AI85" s="19">
        <f>SUM($AI$48:$AI$84)</f>
        <v>2.588515421322764E-4</v>
      </c>
      <c r="AJ85" s="19">
        <f>SUM($AJ$48:$AJ$84)</f>
        <v>6.1173206097216073E-4</v>
      </c>
      <c r="AK85" s="19">
        <f>SUM($AK$48:$AK$84)</f>
        <v>1.4927028610002544E-4</v>
      </c>
      <c r="AL85" s="19">
        <f>SUM($AL$48:$AL$84)</f>
        <v>1.0897808547753561E-4</v>
      </c>
      <c r="AM85" s="19">
        <f>SUM($AM$48:$AM$84)</f>
        <v>3.4388967036743487E-3</v>
      </c>
      <c r="AN85" s="19">
        <f>SUM($AN$48:$AN$84)</f>
        <v>3.1267376876071228E-3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142</v>
      </c>
      <c r="C87">
        <f>SUM($D$85:$AN$85)</f>
        <v>0.11654717726627153</v>
      </c>
      <c r="D87" s="18">
        <f>$D$85/$C$87</f>
        <v>2.8679350728217073E-2</v>
      </c>
      <c r="E87" s="18">
        <f>$E$85/$C$87</f>
        <v>4.9276704191007048E-2</v>
      </c>
      <c r="F87" s="18">
        <f>$F$85/$C$87</f>
        <v>8.8811811414825498E-2</v>
      </c>
      <c r="G87" s="18">
        <f>$G$85/$C$87</f>
        <v>7.4556396476596967E-3</v>
      </c>
      <c r="H87" s="18">
        <f>$H$85/$C$87</f>
        <v>7.2287132906901893E-4</v>
      </c>
      <c r="I87" s="18">
        <f>$I$85/$C$87</f>
        <v>4.7603817761802921E-3</v>
      </c>
      <c r="J87" s="18">
        <f>$J$85/$C$87</f>
        <v>1.3734742442563048E-2</v>
      </c>
      <c r="K87" s="18">
        <f>$K$85/$C$87</f>
        <v>5.4216222122580645E-3</v>
      </c>
      <c r="L87" s="18">
        <f>$L$85/$C$87</f>
        <v>4.9428137299448137E-2</v>
      </c>
      <c r="M87" s="18">
        <f>$M$85/$C$87</f>
        <v>0.18624932294578198</v>
      </c>
      <c r="N87" s="18">
        <f>$N$85/$C$87</f>
        <v>3.9181323561474374E-3</v>
      </c>
      <c r="O87" s="18">
        <f>$O$85/$C$87</f>
        <v>7.858677663545936E-4</v>
      </c>
      <c r="P87" s="18">
        <f>$P$85/$C$87</f>
        <v>2.081527435043402E-3</v>
      </c>
      <c r="Q87" s="18">
        <f>$Q$85/$C$87</f>
        <v>4.4025361038474561E-3</v>
      </c>
      <c r="R87" s="18">
        <f>$R$85/$C$87</f>
        <v>1.8184424562510643E-2</v>
      </c>
      <c r="S87" s="18">
        <f>$S$85/$C$87</f>
        <v>3.4804688249636243E-2</v>
      </c>
      <c r="T87" s="18">
        <f>$T$85/$C$87</f>
        <v>3.3102681410554134E-2</v>
      </c>
      <c r="U87" s="18">
        <f>$U$85/$C$87</f>
        <v>9.5797095677773517E-3</v>
      </c>
      <c r="V87" s="18">
        <f>$V$85/$C$87</f>
        <v>3.2878966843287984E-2</v>
      </c>
      <c r="W87" s="18">
        <f>$W$85/$C$87</f>
        <v>8.049266760474726E-3</v>
      </c>
      <c r="X87" s="18">
        <f>$X$85/$C$87</f>
        <v>2.1624541147506893E-3</v>
      </c>
      <c r="Y87" s="18">
        <f>$Y$85/$C$87</f>
        <v>4.2284560253758458E-2</v>
      </c>
      <c r="Z87" s="18">
        <f>$Z$85/$C$87</f>
        <v>9.981925010499207E-4</v>
      </c>
      <c r="AA87" s="18">
        <f>$AA$85/$C$87</f>
        <v>3.271171009848392E-2</v>
      </c>
      <c r="AB87" s="18">
        <f>$AB$85/$C$87</f>
        <v>1.3056847107589039E-3</v>
      </c>
      <c r="AC87" s="18">
        <f>$AC$85/$C$87</f>
        <v>9.8541602593200939E-2</v>
      </c>
      <c r="AD87" s="18">
        <f>$AD$85/$C$87</f>
        <v>5.3934795433202579E-2</v>
      </c>
      <c r="AE87" s="18">
        <f>$AE$85/$C$87</f>
        <v>7.9686143165389363E-3</v>
      </c>
      <c r="AF87" s="18">
        <f>$AF$85/$C$87</f>
        <v>8.2568835862449688E-2</v>
      </c>
      <c r="AG87" s="18">
        <f>$AG$85/$C$87</f>
        <v>7.512806193402043E-3</v>
      </c>
      <c r="AH87" s="18">
        <f>$AH$85/$C$87</f>
        <v>2.166217249305602E-2</v>
      </c>
      <c r="AI87" s="18">
        <f>$AI$85/$C$87</f>
        <v>2.2210022430735215E-3</v>
      </c>
      <c r="AJ87" s="18">
        <f>$AJ$85/$C$87</f>
        <v>5.2487934527539557E-3</v>
      </c>
      <c r="AK87" s="18">
        <f>$AK$85/$C$87</f>
        <v>1.2807713545819517E-3</v>
      </c>
      <c r="AL87" s="18">
        <f>$AL$85/$C$87</f>
        <v>9.3505555461508038E-4</v>
      </c>
      <c r="AM87" s="18">
        <f>$AM$85/$C$87</f>
        <v>2.9506477843025007E-2</v>
      </c>
      <c r="AN87" s="18">
        <f>$AN$85/$C$87</f>
        <v>2.6828085938654416E-2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D9CF3-F362-4980-BA37-AD15DD67E01A}">
  <dimension ref="A1:AN87"/>
  <sheetViews>
    <sheetView topLeftCell="A76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</row>
    <row r="4" spans="1:40" ht="230.25" thickTop="1" thickBot="1">
      <c r="A4" s="27"/>
      <c r="B4" s="28"/>
      <c r="C4" s="29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13</v>
      </c>
      <c r="O4" s="30" t="s">
        <v>14</v>
      </c>
      <c r="P4" s="30" t="s">
        <v>15</v>
      </c>
      <c r="Q4" s="30" t="s">
        <v>16</v>
      </c>
      <c r="R4" s="30" t="s">
        <v>17</v>
      </c>
      <c r="S4" s="30" t="s">
        <v>18</v>
      </c>
      <c r="T4" s="30" t="s">
        <v>19</v>
      </c>
      <c r="U4" s="30" t="s">
        <v>20</v>
      </c>
      <c r="V4" s="30" t="s">
        <v>21</v>
      </c>
      <c r="W4" s="30" t="s">
        <v>22</v>
      </c>
      <c r="X4" s="30" t="s">
        <v>23</v>
      </c>
      <c r="Y4" s="30" t="s">
        <v>24</v>
      </c>
      <c r="Z4" s="30" t="s">
        <v>25</v>
      </c>
      <c r="AA4" s="30" t="s">
        <v>26</v>
      </c>
      <c r="AB4" s="30" t="s">
        <v>27</v>
      </c>
      <c r="AC4" s="30" t="s">
        <v>28</v>
      </c>
      <c r="AD4" s="30" t="s">
        <v>29</v>
      </c>
      <c r="AE4" s="30" t="s">
        <v>30</v>
      </c>
      <c r="AF4" s="30" t="s">
        <v>31</v>
      </c>
      <c r="AG4" s="30" t="s">
        <v>32</v>
      </c>
      <c r="AH4" s="30" t="s">
        <v>33</v>
      </c>
      <c r="AI4" s="30" t="s">
        <v>34</v>
      </c>
      <c r="AJ4" s="30" t="s">
        <v>35</v>
      </c>
      <c r="AK4" s="30" t="s">
        <v>36</v>
      </c>
      <c r="AL4" s="30" t="s">
        <v>37</v>
      </c>
      <c r="AM4" s="30" t="s">
        <v>38</v>
      </c>
      <c r="AN4" s="31" t="s">
        <v>39</v>
      </c>
    </row>
    <row r="5" spans="1:40" ht="24.75" thickTop="1">
      <c r="A5" s="32" t="s">
        <v>40</v>
      </c>
      <c r="B5" s="33" t="s">
        <v>41</v>
      </c>
      <c r="C5" s="34">
        <v>-3.3858007058719052E-3</v>
      </c>
      <c r="D5" s="35" t="s">
        <v>78</v>
      </c>
      <c r="E5" s="36">
        <v>2.8917687261800225E-2</v>
      </c>
      <c r="F5" s="36">
        <v>3.8043669857249128E-2</v>
      </c>
      <c r="G5" s="36">
        <v>1.3348259593169595E-2</v>
      </c>
      <c r="H5" s="36">
        <v>1.6754965155754798E-2</v>
      </c>
      <c r="I5" s="36">
        <v>1.7158645116959002E-2</v>
      </c>
      <c r="J5" s="36">
        <v>-4.666959229900269E-3</v>
      </c>
      <c r="K5" s="36">
        <v>3.1377466550665989E-3</v>
      </c>
      <c r="L5" s="36">
        <v>1.2543180863955744E-3</v>
      </c>
      <c r="M5" s="36">
        <v>2.5732988110987447E-2</v>
      </c>
      <c r="N5" s="36">
        <v>-1.0347317359838069E-2</v>
      </c>
      <c r="O5" s="36">
        <v>2.1781283383368417E-3</v>
      </c>
      <c r="P5" s="36">
        <v>2.3941524202538176E-2</v>
      </c>
      <c r="Q5" s="36">
        <v>7.277890943331357E-3</v>
      </c>
      <c r="R5" s="36">
        <v>1.2830296290074171E-2</v>
      </c>
      <c r="S5" s="36">
        <v>1.2268413575351963E-2</v>
      </c>
      <c r="T5" s="36">
        <v>8.8547365268230056E-3</v>
      </c>
      <c r="U5" s="35" t="s">
        <v>79</v>
      </c>
      <c r="V5" s="36">
        <v>-4.3719395660774839E-2</v>
      </c>
      <c r="W5" s="36">
        <v>1.3390481368462761E-2</v>
      </c>
      <c r="X5" s="36">
        <v>-2.0616742725175045E-2</v>
      </c>
      <c r="Y5" s="36">
        <v>-4.3847450037574745E-2</v>
      </c>
      <c r="Z5" s="36">
        <v>-8.9387710713432818E-3</v>
      </c>
      <c r="AA5" s="36">
        <v>2.1168102145974524E-3</v>
      </c>
      <c r="AB5" s="36">
        <v>-2.2775790799045341E-2</v>
      </c>
      <c r="AC5" s="36">
        <v>-7.3765854742672337E-3</v>
      </c>
      <c r="AD5" s="36">
        <v>-1.4494967559476246E-2</v>
      </c>
      <c r="AE5" s="36">
        <v>-9.1072254202109043E-3</v>
      </c>
      <c r="AF5" s="36">
        <v>-2.1051447477354861E-2</v>
      </c>
      <c r="AG5" s="36">
        <v>-3.7651359650882593E-2</v>
      </c>
      <c r="AH5" s="36">
        <v>3.4765056528327574E-3</v>
      </c>
      <c r="AI5" s="36">
        <v>8.5016292103053618E-3</v>
      </c>
      <c r="AJ5" s="36">
        <v>-3.6463487015669781E-2</v>
      </c>
      <c r="AK5" s="36">
        <v>-1.1635759618340208E-2</v>
      </c>
      <c r="AL5" s="36">
        <v>-4.115150806704858E-3</v>
      </c>
      <c r="AM5" s="36">
        <v>-8.6758216194886308E-3</v>
      </c>
      <c r="AN5" s="37" t="s">
        <v>80</v>
      </c>
    </row>
    <row r="6" spans="1:40" ht="24">
      <c r="A6" s="38" t="s">
        <v>42</v>
      </c>
      <c r="B6" s="39" t="s">
        <v>41</v>
      </c>
      <c r="C6" s="40">
        <v>1.1295597476906252E-2</v>
      </c>
      <c r="D6" s="41">
        <v>-7.3416924963860975E-3</v>
      </c>
      <c r="E6" s="41">
        <v>2.06272841246362E-2</v>
      </c>
      <c r="F6" s="41">
        <v>3.0309060104923017E-2</v>
      </c>
      <c r="G6" s="41">
        <v>1.4108701892107535E-2</v>
      </c>
      <c r="H6" s="41">
        <v>2.0582592125811825E-3</v>
      </c>
      <c r="I6" s="41">
        <v>1.4860122728910614E-2</v>
      </c>
      <c r="J6" s="41">
        <v>2.6750050790948686E-2</v>
      </c>
      <c r="K6" s="41">
        <v>2.6532039800745005E-2</v>
      </c>
      <c r="L6" s="41">
        <v>9.5970042443461936E-3</v>
      </c>
      <c r="M6" s="41">
        <v>2.4769471383261933E-4</v>
      </c>
      <c r="N6" s="41">
        <v>5.2965382502937032E-3</v>
      </c>
      <c r="O6" s="41">
        <v>-1.1663955808636831E-2</v>
      </c>
      <c r="P6" s="41">
        <v>2.8839942243922858E-2</v>
      </c>
      <c r="Q6" s="41">
        <v>2.1637531291172997E-2</v>
      </c>
      <c r="R6" s="41">
        <v>3.9784599458422609E-2</v>
      </c>
      <c r="S6" s="41">
        <v>-2.1248404813831723E-3</v>
      </c>
      <c r="T6" s="41">
        <v>1.4193886126520746E-2</v>
      </c>
      <c r="U6" s="41">
        <v>-8.7497493394268055E-3</v>
      </c>
      <c r="V6" s="41">
        <v>1.5386894081225087E-2</v>
      </c>
      <c r="W6" s="41">
        <v>-8.0278631767553045E-3</v>
      </c>
      <c r="X6" s="41">
        <v>8.0261207064451917E-3</v>
      </c>
      <c r="Y6" s="41">
        <v>-2.6396084281641263E-2</v>
      </c>
      <c r="Z6" s="41">
        <v>-2.779954612489707E-2</v>
      </c>
      <c r="AA6" s="41">
        <v>6.3935957671672457E-3</v>
      </c>
      <c r="AB6" s="41">
        <v>-1.1122761372030256E-2</v>
      </c>
      <c r="AC6" s="41">
        <v>2.3721210321603441E-2</v>
      </c>
      <c r="AD6" s="41">
        <v>-2.0517140335825513E-2</v>
      </c>
      <c r="AE6" s="41">
        <v>-1.4487252516830499E-2</v>
      </c>
      <c r="AF6" s="41">
        <v>2.2637911762307457E-2</v>
      </c>
      <c r="AG6" s="41">
        <v>-3.291363896828102E-2</v>
      </c>
      <c r="AH6" s="41">
        <v>-5.1434242106866987E-3</v>
      </c>
      <c r="AI6" s="41">
        <v>-1.5756574512760014E-2</v>
      </c>
      <c r="AJ6" s="41">
        <v>-3.7803928412153409E-2</v>
      </c>
      <c r="AK6" s="41">
        <v>-2.4418565186688588E-3</v>
      </c>
      <c r="AL6" s="41">
        <v>1.3708434161849279E-2</v>
      </c>
      <c r="AM6" s="42" t="s">
        <v>81</v>
      </c>
      <c r="AN6" s="43" t="s">
        <v>82</v>
      </c>
    </row>
    <row r="7" spans="1:40" ht="24">
      <c r="A7" s="38" t="s">
        <v>43</v>
      </c>
      <c r="B7" s="39" t="s">
        <v>41</v>
      </c>
      <c r="C7" s="40">
        <v>3.4779507356974868E-2</v>
      </c>
      <c r="D7" s="41">
        <v>2.6401182106033184E-2</v>
      </c>
      <c r="E7" s="41">
        <v>2.9898462243266713E-2</v>
      </c>
      <c r="F7" s="41">
        <v>3.2790888898311665E-2</v>
      </c>
      <c r="G7" s="41">
        <v>3.9628670838054027E-2</v>
      </c>
      <c r="H7" s="41">
        <v>2.2610104369962105E-2</v>
      </c>
      <c r="I7" s="41">
        <v>6.4730056291747713E-4</v>
      </c>
      <c r="J7" s="41">
        <v>4.9805700516906718E-3</v>
      </c>
      <c r="K7" s="41">
        <v>2.6572442610240932E-2</v>
      </c>
      <c r="L7" s="41">
        <v>7.8283261880885899E-3</v>
      </c>
      <c r="M7" s="41">
        <v>2.7240460025495919E-2</v>
      </c>
      <c r="N7" s="41">
        <v>1.5036619367397143E-2</v>
      </c>
      <c r="O7" s="41">
        <v>-1.3743839509478757E-2</v>
      </c>
      <c r="P7" s="41">
        <v>4.4627195039620392E-2</v>
      </c>
      <c r="Q7" s="41">
        <v>-8.436321099217851E-3</v>
      </c>
      <c r="R7" s="41">
        <v>1.4318158893682605E-2</v>
      </c>
      <c r="S7" s="41">
        <v>2.0386684517884314E-2</v>
      </c>
      <c r="T7" s="41">
        <v>2.8373167942642406E-2</v>
      </c>
      <c r="U7" s="41">
        <v>-4.1309486379351324E-3</v>
      </c>
      <c r="V7" s="41">
        <v>-2.2060231477316845E-2</v>
      </c>
      <c r="W7" s="41">
        <v>-2.0865292020910996E-2</v>
      </c>
      <c r="X7" s="41">
        <v>-2.9096052884305316E-3</v>
      </c>
      <c r="Y7" s="41">
        <v>-4.7173492477815486E-2</v>
      </c>
      <c r="Z7" s="41">
        <v>3.2577167847131429E-3</v>
      </c>
      <c r="AA7" s="41">
        <v>3.1683811471169748E-2</v>
      </c>
      <c r="AB7" s="41">
        <v>-3.4624467952397772E-4</v>
      </c>
      <c r="AC7" s="41">
        <v>-8.3033888728840412E-3</v>
      </c>
      <c r="AD7" s="41">
        <v>-3.1304270049649454E-3</v>
      </c>
      <c r="AE7" s="41">
        <v>-1.2467249235469545E-3</v>
      </c>
      <c r="AF7" s="41">
        <v>-4.684691144618728E-3</v>
      </c>
      <c r="AG7" s="42" t="s">
        <v>82</v>
      </c>
      <c r="AH7" s="41">
        <v>9.1457135586801575E-3</v>
      </c>
      <c r="AI7" s="41">
        <v>-6.801774412721835E-3</v>
      </c>
      <c r="AJ7" s="41">
        <v>-4.1366705738819926E-2</v>
      </c>
      <c r="AK7" s="41">
        <v>-1.066291211732606E-2</v>
      </c>
      <c r="AL7" s="42" t="s">
        <v>83</v>
      </c>
      <c r="AM7" s="41">
        <v>1.3615194790398764E-2</v>
      </c>
      <c r="AN7" s="44">
        <v>-3.9066901552413068E-2</v>
      </c>
    </row>
    <row r="8" spans="1:40" ht="24">
      <c r="A8" s="38" t="s">
        <v>44</v>
      </c>
      <c r="B8" s="39" t="s">
        <v>41</v>
      </c>
      <c r="C8" s="40">
        <v>2.5378514522739971E-2</v>
      </c>
      <c r="D8" s="41">
        <v>-1.686204576282057E-2</v>
      </c>
      <c r="E8" s="41">
        <v>-4.1632718419658384E-2</v>
      </c>
      <c r="F8" s="41">
        <v>-1.767824370284898E-2</v>
      </c>
      <c r="G8" s="41">
        <v>-3.882028737862038E-2</v>
      </c>
      <c r="H8" s="41">
        <v>-2.5635042138755323E-2</v>
      </c>
      <c r="I8" s="41">
        <v>7.3683351339197409E-3</v>
      </c>
      <c r="J8" s="42" t="s">
        <v>84</v>
      </c>
      <c r="K8" s="41">
        <v>7.3745414738977284E-3</v>
      </c>
      <c r="L8" s="41">
        <v>3.189007051081736E-2</v>
      </c>
      <c r="M8" s="41">
        <v>-3.4397861570696561E-2</v>
      </c>
      <c r="N8" s="41">
        <v>-7.9050711703732655E-3</v>
      </c>
      <c r="O8" s="41">
        <v>-3.4163970525561506E-2</v>
      </c>
      <c r="P8" s="41">
        <v>-2.4744050844690973E-2</v>
      </c>
      <c r="Q8" s="41">
        <v>-5.6899779013410146E-3</v>
      </c>
      <c r="R8" s="41">
        <v>4.9728543274499158E-3</v>
      </c>
      <c r="S8" s="41">
        <v>9.0886495760488344E-3</v>
      </c>
      <c r="T8" s="41">
        <v>-1.198243107158882E-2</v>
      </c>
      <c r="U8" s="41">
        <v>-4.6682880279851372E-3</v>
      </c>
      <c r="V8" s="41">
        <v>4.4444865716969754E-2</v>
      </c>
      <c r="W8" s="41">
        <v>4.0551988926786395E-2</v>
      </c>
      <c r="X8" s="41">
        <v>1.1099149662230247E-2</v>
      </c>
      <c r="Y8" s="41">
        <v>2.9140973998477482E-2</v>
      </c>
      <c r="Z8" s="41">
        <v>1.6956188883770582E-2</v>
      </c>
      <c r="AA8" s="41">
        <v>3.7735181223573423E-2</v>
      </c>
      <c r="AB8" s="41">
        <v>-3.9950697872821106E-3</v>
      </c>
      <c r="AC8" s="41">
        <v>6.3761817561118917E-3</v>
      </c>
      <c r="AD8" s="41">
        <v>2.1583455397679242E-2</v>
      </c>
      <c r="AE8" s="41">
        <v>8.0397269799430196E-3</v>
      </c>
      <c r="AF8" s="41">
        <v>2.3398503538172508E-2</v>
      </c>
      <c r="AG8" s="41">
        <v>2.4267367430367282E-2</v>
      </c>
      <c r="AH8" s="41">
        <v>2.9317207282374375E-2</v>
      </c>
      <c r="AI8" s="41">
        <v>-4.1885165620304263E-3</v>
      </c>
      <c r="AJ8" s="41">
        <v>1.903409646185512E-2</v>
      </c>
      <c r="AK8" s="41">
        <v>4.7459506497739071E-3</v>
      </c>
      <c r="AL8" s="41">
        <v>5.004195360945405E-3</v>
      </c>
      <c r="AM8" s="41">
        <v>2.6638579332648574E-2</v>
      </c>
      <c r="AN8" s="44">
        <v>1.5102330322643761E-2</v>
      </c>
    </row>
    <row r="9" spans="1:40" ht="24">
      <c r="A9" s="38" t="s">
        <v>45</v>
      </c>
      <c r="B9" s="39" t="s">
        <v>41</v>
      </c>
      <c r="C9" s="40">
        <v>-2.6271779999540987E-2</v>
      </c>
      <c r="D9" s="41">
        <v>1.3358458181497316E-2</v>
      </c>
      <c r="E9" s="41">
        <v>2.0191990298351906E-2</v>
      </c>
      <c r="F9" s="41">
        <v>5.6237318725050264E-3</v>
      </c>
      <c r="G9" s="41">
        <v>1.6927298205320688E-2</v>
      </c>
      <c r="H9" s="41">
        <v>2.4022606999292193E-2</v>
      </c>
      <c r="I9" s="41">
        <v>-7.0674893923508173E-3</v>
      </c>
      <c r="J9" s="41">
        <v>2.3600837598443676E-2</v>
      </c>
      <c r="K9" s="41">
        <v>1.250365553821299E-2</v>
      </c>
      <c r="L9" s="41">
        <v>7.5261610302347773E-3</v>
      </c>
      <c r="M9" s="41">
        <v>-3.0324394978250586E-2</v>
      </c>
      <c r="N9" s="41">
        <v>1.4868144071076559E-2</v>
      </c>
      <c r="O9" s="41">
        <v>-6.059796916887703E-3</v>
      </c>
      <c r="P9" s="41">
        <v>2.0258919914054246E-2</v>
      </c>
      <c r="Q9" s="41">
        <v>7.4601912765337886E-4</v>
      </c>
      <c r="R9" s="41">
        <v>7.6002252614419128E-3</v>
      </c>
      <c r="S9" s="41">
        <v>1.6012874092936207E-2</v>
      </c>
      <c r="T9" s="41">
        <v>4.5855155627465213E-3</v>
      </c>
      <c r="U9" s="41">
        <v>-2.1329654543161197E-2</v>
      </c>
      <c r="V9" s="41">
        <v>-2.6795267726155616E-2</v>
      </c>
      <c r="W9" s="41">
        <v>-6.5346444762216464E-3</v>
      </c>
      <c r="X9" s="41">
        <v>6.460413694081785E-3</v>
      </c>
      <c r="Y9" s="41">
        <v>-2.838144772455654E-2</v>
      </c>
      <c r="Z9" s="41">
        <v>2.9739045643222255E-3</v>
      </c>
      <c r="AA9" s="41">
        <v>-2.1832969475166702E-2</v>
      </c>
      <c r="AB9" s="41">
        <v>-8.4134696559597846E-3</v>
      </c>
      <c r="AC9" s="41">
        <v>7.3228830701682641E-3</v>
      </c>
      <c r="AD9" s="41">
        <v>-3.8132899632410309E-2</v>
      </c>
      <c r="AE9" s="41">
        <v>-2.2299036395588643E-3</v>
      </c>
      <c r="AF9" s="42" t="s">
        <v>85</v>
      </c>
      <c r="AG9" s="41">
        <v>-3.1974940338347156E-2</v>
      </c>
      <c r="AH9" s="41">
        <v>-3.0080219271756369E-2</v>
      </c>
      <c r="AI9" s="41">
        <v>-1.0592842094186898E-2</v>
      </c>
      <c r="AJ9" s="41">
        <v>-4.2083320215714128E-2</v>
      </c>
      <c r="AK9" s="41">
        <v>-7.4021370925167976E-3</v>
      </c>
      <c r="AL9" s="41">
        <v>-4.7480839811586979E-3</v>
      </c>
      <c r="AM9" s="41">
        <v>2.2732269495427046E-2</v>
      </c>
      <c r="AN9" s="44">
        <v>-2.7793304935712932E-2</v>
      </c>
    </row>
    <row r="10" spans="1:40" ht="24">
      <c r="A10" s="38" t="s">
        <v>46</v>
      </c>
      <c r="B10" s="39" t="s">
        <v>41</v>
      </c>
      <c r="C10" s="40">
        <v>-7.7283466885167164E-3</v>
      </c>
      <c r="D10" s="41">
        <v>1.3332495521300503E-2</v>
      </c>
      <c r="E10" s="41">
        <v>7.149297021152543E-3</v>
      </c>
      <c r="F10" s="41">
        <v>2.0138488206949155E-2</v>
      </c>
      <c r="G10" s="41">
        <v>1.1995376592747242E-2</v>
      </c>
      <c r="H10" s="41">
        <v>1.2243263334741445E-2</v>
      </c>
      <c r="I10" s="41">
        <v>5.7565551028015841E-3</v>
      </c>
      <c r="J10" s="41">
        <v>-4.2297766381900652E-3</v>
      </c>
      <c r="K10" s="41">
        <v>2.1372420123005994E-2</v>
      </c>
      <c r="L10" s="41">
        <v>1.5868879520669059E-2</v>
      </c>
      <c r="M10" s="41">
        <v>2.8411440022621262E-2</v>
      </c>
      <c r="N10" s="41">
        <v>3.6837679234001941E-2</v>
      </c>
      <c r="O10" s="41">
        <v>1.1911727798225767E-2</v>
      </c>
      <c r="P10" s="41">
        <v>2.8153677984014022E-2</v>
      </c>
      <c r="Q10" s="41">
        <v>9.3219253084059657E-3</v>
      </c>
      <c r="R10" s="41">
        <v>-4.2521732057534123E-3</v>
      </c>
      <c r="S10" s="41">
        <v>3.8426883436301809E-2</v>
      </c>
      <c r="T10" s="41">
        <v>1.5271046513893537E-2</v>
      </c>
      <c r="U10" s="41">
        <v>8.6057906042747347E-3</v>
      </c>
      <c r="V10" s="41">
        <v>-2.2956047112266498E-2</v>
      </c>
      <c r="W10" s="41">
        <v>-2.3600128174129861E-2</v>
      </c>
      <c r="X10" s="41">
        <v>-3.8258930921330501E-2</v>
      </c>
      <c r="Y10" s="41">
        <v>-1.5958038084064645E-2</v>
      </c>
      <c r="Z10" s="41">
        <v>-1.4409187320254098E-2</v>
      </c>
      <c r="AA10" s="41">
        <v>1.281857252194438E-2</v>
      </c>
      <c r="AB10" s="41">
        <v>6.8853305437594223E-3</v>
      </c>
      <c r="AC10" s="41">
        <v>-1.7328703871830595E-2</v>
      </c>
      <c r="AD10" s="41">
        <v>-8.7144966781703762E-3</v>
      </c>
      <c r="AE10" s="41">
        <v>5.8410901700699479E-3</v>
      </c>
      <c r="AF10" s="41">
        <v>-1.0608643576003506E-2</v>
      </c>
      <c r="AG10" s="41">
        <v>-2.8608804352277913E-2</v>
      </c>
      <c r="AH10" s="41">
        <v>-9.4005450272656131E-3</v>
      </c>
      <c r="AI10" s="42" t="s">
        <v>85</v>
      </c>
      <c r="AJ10" s="41">
        <v>-1.7603016193907532E-2</v>
      </c>
      <c r="AK10" s="41">
        <v>-1.0101666363906123E-2</v>
      </c>
      <c r="AL10" s="41">
        <v>-6.8986038312680003E-3</v>
      </c>
      <c r="AM10" s="41">
        <v>-1.584976897404165E-2</v>
      </c>
      <c r="AN10" s="44">
        <v>-2.3140479030134206E-2</v>
      </c>
    </row>
    <row r="11" spans="1:40" ht="24">
      <c r="A11" s="38" t="s">
        <v>47</v>
      </c>
      <c r="B11" s="39" t="s">
        <v>41</v>
      </c>
      <c r="C11" s="40">
        <v>-3.1497249268422227E-2</v>
      </c>
      <c r="D11" s="41">
        <v>-2.4776286999422806E-2</v>
      </c>
      <c r="E11" s="41">
        <v>-1.4191144099765487E-2</v>
      </c>
      <c r="F11" s="41">
        <v>-4.345154474373962E-2</v>
      </c>
      <c r="G11" s="41">
        <v>3.4962444684874939E-3</v>
      </c>
      <c r="H11" s="41">
        <v>-4.4043829528653079E-2</v>
      </c>
      <c r="I11" s="41">
        <v>2.8547907242683631E-2</v>
      </c>
      <c r="J11" s="41">
        <v>-1.1837083763887759E-2</v>
      </c>
      <c r="K11" s="41">
        <v>-1.121602161791929E-2</v>
      </c>
      <c r="L11" s="41">
        <v>-3.6061755303721119E-2</v>
      </c>
      <c r="M11" s="41">
        <v>-1.2190424728021227E-2</v>
      </c>
      <c r="N11" s="41">
        <v>-4.3819759462221775E-2</v>
      </c>
      <c r="O11" s="41">
        <v>1.3367414946035411E-2</v>
      </c>
      <c r="P11" s="41">
        <v>-4.1446930037020678E-2</v>
      </c>
      <c r="Q11" s="41">
        <v>6.1502168365832829E-4</v>
      </c>
      <c r="R11" s="41">
        <v>-8.898789204210257E-3</v>
      </c>
      <c r="S11" s="41">
        <v>-1.9840330549212169E-2</v>
      </c>
      <c r="T11" s="42" t="s">
        <v>86</v>
      </c>
      <c r="U11" s="41">
        <v>8.7913776307071631E-3</v>
      </c>
      <c r="V11" s="41">
        <v>2.3405613549425447E-3</v>
      </c>
      <c r="W11" s="41">
        <v>-5.540710156910893E-3</v>
      </c>
      <c r="X11" s="41">
        <v>-7.607635910978636E-3</v>
      </c>
      <c r="Y11" s="41">
        <v>1.2117499628101578E-2</v>
      </c>
      <c r="Z11" s="41">
        <v>-9.3594477014368755E-3</v>
      </c>
      <c r="AA11" s="41">
        <v>3.2516256627022747E-2</v>
      </c>
      <c r="AB11" s="41">
        <v>-2.4417182439423441E-4</v>
      </c>
      <c r="AC11" s="41">
        <v>3.2048841159049413E-3</v>
      </c>
      <c r="AD11" s="41">
        <v>1.5322113652880782E-2</v>
      </c>
      <c r="AE11" s="41">
        <v>4.6710458759382234E-2</v>
      </c>
      <c r="AF11" s="41">
        <v>4.4807504124341323E-3</v>
      </c>
      <c r="AG11" s="41">
        <v>2.8869942125623386E-2</v>
      </c>
      <c r="AH11" s="41">
        <v>2.4896769090235114E-2</v>
      </c>
      <c r="AI11" s="41">
        <v>1.493926325330446E-2</v>
      </c>
      <c r="AJ11" s="42" t="s">
        <v>87</v>
      </c>
      <c r="AK11" s="41">
        <v>2.6684406813352775E-2</v>
      </c>
      <c r="AL11" s="41">
        <v>2.8133198928541998E-2</v>
      </c>
      <c r="AM11" s="41">
        <v>1.3963986972039773E-2</v>
      </c>
      <c r="AN11" s="43" t="s">
        <v>88</v>
      </c>
    </row>
    <row r="12" spans="1:40" ht="24">
      <c r="A12" s="38" t="s">
        <v>48</v>
      </c>
      <c r="B12" s="39" t="s">
        <v>41</v>
      </c>
      <c r="C12" s="40">
        <v>-1.3966527240445573E-2</v>
      </c>
      <c r="D12" s="41">
        <v>-2.4820451723571644E-2</v>
      </c>
      <c r="E12" s="41">
        <v>-8.9203581840197506E-3</v>
      </c>
      <c r="F12" s="41">
        <v>-1.9398022412301992E-2</v>
      </c>
      <c r="G12" s="41">
        <v>-2.5327776727183254E-2</v>
      </c>
      <c r="H12" s="41">
        <v>-2.2753660553130928E-2</v>
      </c>
      <c r="I12" s="41">
        <v>-7.3138461855275722E-3</v>
      </c>
      <c r="J12" s="41">
        <v>7.3939043201579433E-3</v>
      </c>
      <c r="K12" s="42" t="s">
        <v>81</v>
      </c>
      <c r="L12" s="41">
        <v>-4.6914264355194836E-2</v>
      </c>
      <c r="M12" s="41">
        <v>-2.2804277977789542E-2</v>
      </c>
      <c r="N12" s="41">
        <v>-1.010159062296415E-2</v>
      </c>
      <c r="O12" s="41">
        <v>-2.7630300117988435E-2</v>
      </c>
      <c r="P12" s="41">
        <v>-5.4893597734669338E-3</v>
      </c>
      <c r="Q12" s="41">
        <v>-1.5601182060216457E-2</v>
      </c>
      <c r="R12" s="41">
        <v>5.2216437390196907E-3</v>
      </c>
      <c r="S12" s="41">
        <v>-3.6121737751703404E-3</v>
      </c>
      <c r="T12" s="41">
        <v>-1.1372654046884988E-2</v>
      </c>
      <c r="U12" s="41">
        <v>3.1797782133828698E-3</v>
      </c>
      <c r="V12" s="41">
        <v>2.9709461323235917E-2</v>
      </c>
      <c r="W12" s="41">
        <v>-1.0917951007892675E-2</v>
      </c>
      <c r="X12" s="41">
        <v>3.1588704411962348E-2</v>
      </c>
      <c r="Y12" s="41">
        <v>2.9643016008555644E-2</v>
      </c>
      <c r="Z12" s="41">
        <v>2.1838316864394341E-2</v>
      </c>
      <c r="AA12" s="42" t="s">
        <v>89</v>
      </c>
      <c r="AB12" s="41">
        <v>4.0442627046762526E-2</v>
      </c>
      <c r="AC12" s="41">
        <v>1.5155827913997206E-2</v>
      </c>
      <c r="AD12" s="41">
        <v>-1.080086001208925E-2</v>
      </c>
      <c r="AE12" s="41">
        <v>-1.8463272092238033E-2</v>
      </c>
      <c r="AF12" s="41">
        <v>1.2427087055731267E-2</v>
      </c>
      <c r="AG12" s="41">
        <v>6.9300176273887687E-3</v>
      </c>
      <c r="AH12" s="41">
        <v>-4.4436746283105E-4</v>
      </c>
      <c r="AI12" s="41">
        <v>2.1221946576612867E-2</v>
      </c>
      <c r="AJ12" s="41">
        <v>-9.432257920120389E-3</v>
      </c>
      <c r="AK12" s="41">
        <v>1.5927849747778281E-2</v>
      </c>
      <c r="AL12" s="41">
        <v>2.673562894647823E-2</v>
      </c>
      <c r="AM12" s="41">
        <v>2.6492272056326822E-2</v>
      </c>
      <c r="AN12" s="44">
        <v>6.4289384427834249E-3</v>
      </c>
    </row>
    <row r="13" spans="1:40" ht="24">
      <c r="A13" s="38" t="s">
        <v>49</v>
      </c>
      <c r="B13" s="39" t="s">
        <v>41</v>
      </c>
      <c r="C13" s="40">
        <v>3.6651224404828348E-2</v>
      </c>
      <c r="D13" s="41">
        <v>1.4890451011301667E-2</v>
      </c>
      <c r="E13" s="41">
        <v>2.3629389137201488E-3</v>
      </c>
      <c r="F13" s="41">
        <v>7.4588998639951339E-3</v>
      </c>
      <c r="G13" s="41">
        <v>8.0039239366633645E-3</v>
      </c>
      <c r="H13" s="41">
        <v>-7.2991851293132994E-3</v>
      </c>
      <c r="I13" s="41">
        <v>3.5356593689779919E-2</v>
      </c>
      <c r="J13" s="41">
        <v>2.8997605331206478E-2</v>
      </c>
      <c r="K13" s="41">
        <v>-4.5952231422432773E-4</v>
      </c>
      <c r="L13" s="41">
        <v>-3.3263305834164729E-3</v>
      </c>
      <c r="M13" s="41">
        <v>3.3889633955484312E-2</v>
      </c>
      <c r="N13" s="41">
        <v>5.8541918038595162E-3</v>
      </c>
      <c r="O13" s="42" t="s">
        <v>90</v>
      </c>
      <c r="P13" s="41">
        <v>6.0023534773181808E-3</v>
      </c>
      <c r="Q13" s="42" t="s">
        <v>91</v>
      </c>
      <c r="R13" s="41">
        <v>4.6696441454346545E-2</v>
      </c>
      <c r="S13" s="41">
        <v>1.1641036869289868E-2</v>
      </c>
      <c r="T13" s="41">
        <v>2.490976852192911E-2</v>
      </c>
      <c r="U13" s="41">
        <v>3.446942723547381E-3</v>
      </c>
      <c r="V13" s="41">
        <v>-3.1352542118548148E-2</v>
      </c>
      <c r="W13" s="41">
        <v>-3.8249124441347558E-2</v>
      </c>
      <c r="X13" s="42" t="s">
        <v>92</v>
      </c>
      <c r="Y13" s="41">
        <v>-2.7482407152064885E-2</v>
      </c>
      <c r="Z13" s="41">
        <v>-1.8158607230349687E-2</v>
      </c>
      <c r="AA13" s="41">
        <v>2.2002779895785519E-2</v>
      </c>
      <c r="AB13" s="41">
        <v>-1.3156900352991236E-2</v>
      </c>
      <c r="AC13" s="41">
        <v>-8.614465057500631E-3</v>
      </c>
      <c r="AD13" s="41">
        <v>-5.1743021069864618E-3</v>
      </c>
      <c r="AE13" s="41">
        <v>2.5086858032090882E-2</v>
      </c>
      <c r="AF13" s="41">
        <v>-2.9509646059318898E-2</v>
      </c>
      <c r="AG13" s="41">
        <v>-1.9912044082618388E-2</v>
      </c>
      <c r="AH13" s="42" t="s">
        <v>86</v>
      </c>
      <c r="AI13" s="41">
        <v>-9.1989224771404279E-3</v>
      </c>
      <c r="AJ13" s="41">
        <v>2.345373557804625E-2</v>
      </c>
      <c r="AK13" s="41">
        <v>-2.5909872098915886E-2</v>
      </c>
      <c r="AL13" s="41">
        <v>9.0701392428584656E-3</v>
      </c>
      <c r="AM13" s="41">
        <v>-5.0625358474505828E-3</v>
      </c>
      <c r="AN13" s="44">
        <v>-4.6604496137707622E-3</v>
      </c>
    </row>
    <row r="14" spans="1:40" ht="24">
      <c r="A14" s="38" t="s">
        <v>50</v>
      </c>
      <c r="B14" s="39" t="s">
        <v>41</v>
      </c>
      <c r="C14" s="40">
        <v>7.4697188224855078E-3</v>
      </c>
      <c r="D14" s="41">
        <v>8.5720602635891586E-3</v>
      </c>
      <c r="E14" s="41">
        <v>3.0231951160474342E-2</v>
      </c>
      <c r="F14" s="41">
        <v>3.1425353183687325E-2</v>
      </c>
      <c r="G14" s="41">
        <v>1.9519100530126596E-2</v>
      </c>
      <c r="H14" s="41">
        <v>-2.0229570906760961E-3</v>
      </c>
      <c r="I14" s="41">
        <v>2.8450936675010311E-2</v>
      </c>
      <c r="J14" s="41">
        <v>-4.0245411263078014E-3</v>
      </c>
      <c r="K14" s="41">
        <v>4.0644038609408538E-2</v>
      </c>
      <c r="L14" s="41">
        <v>3.2233445446442785E-2</v>
      </c>
      <c r="M14" s="41">
        <v>2.7744408800187213E-4</v>
      </c>
      <c r="N14" s="41">
        <v>2.2198471524809398E-2</v>
      </c>
      <c r="O14" s="41">
        <v>1.4580427601626287E-2</v>
      </c>
      <c r="P14" s="41">
        <v>1.5239059696531007E-2</v>
      </c>
      <c r="Q14" s="41">
        <v>2.0874282814238785E-2</v>
      </c>
      <c r="R14" s="41">
        <v>3.4210791815612838E-2</v>
      </c>
      <c r="S14" s="41">
        <v>3.4884461573419095E-2</v>
      </c>
      <c r="T14" s="41">
        <v>-2.3956569157389791E-4</v>
      </c>
      <c r="U14" s="41">
        <v>-2.3055123714041306E-2</v>
      </c>
      <c r="V14" s="41">
        <v>7.3683580752292406E-3</v>
      </c>
      <c r="W14" s="41">
        <v>-2.7949576661256002E-2</v>
      </c>
      <c r="X14" s="41">
        <v>-1.1048643574278129E-2</v>
      </c>
      <c r="Y14" s="41">
        <v>-2.4776656482967153E-2</v>
      </c>
      <c r="Z14" s="41">
        <v>-2.813822555686055E-3</v>
      </c>
      <c r="AA14" s="41">
        <v>7.0972997337863265E-3</v>
      </c>
      <c r="AB14" s="42" t="s">
        <v>93</v>
      </c>
      <c r="AC14" s="41">
        <v>-2.4672075516502402E-4</v>
      </c>
      <c r="AD14" s="41">
        <v>-2.1128512809750741E-2</v>
      </c>
      <c r="AE14" s="41">
        <v>-1.7779332043456289E-2</v>
      </c>
      <c r="AF14" s="41">
        <v>-8.4057795031358927E-3</v>
      </c>
      <c r="AG14" s="41">
        <v>-2.0965395339579865E-2</v>
      </c>
      <c r="AH14" s="41">
        <v>-1.3415049548964674E-2</v>
      </c>
      <c r="AI14" s="41">
        <v>6.8693157617966613E-3</v>
      </c>
      <c r="AJ14" s="41">
        <v>-2.71248990014176E-3</v>
      </c>
      <c r="AK14" s="41">
        <v>-1.8288146844281664E-2</v>
      </c>
      <c r="AL14" s="41">
        <v>-3.5495313179602215E-4</v>
      </c>
      <c r="AM14" s="41">
        <v>-1.1160982259490537E-2</v>
      </c>
      <c r="AN14" s="44">
        <v>-1.5786764852761322E-2</v>
      </c>
    </row>
    <row r="15" spans="1:40" ht="24">
      <c r="A15" s="38" t="s">
        <v>51</v>
      </c>
      <c r="B15" s="39" t="s">
        <v>41</v>
      </c>
      <c r="C15" s="40">
        <v>-9.6631567610674478E-3</v>
      </c>
      <c r="D15" s="41">
        <v>-4.1824354747182685E-2</v>
      </c>
      <c r="E15" s="41">
        <v>-1.5096656084753983E-2</v>
      </c>
      <c r="F15" s="41">
        <v>-2.2127306262653353E-2</v>
      </c>
      <c r="G15" s="41">
        <v>-2.3031431351507675E-2</v>
      </c>
      <c r="H15" s="41">
        <v>-3.0083505505324657E-2</v>
      </c>
      <c r="I15" s="41">
        <v>-2.5621148298021635E-3</v>
      </c>
      <c r="J15" s="41">
        <v>4.9537824003235984E-3</v>
      </c>
      <c r="K15" s="41">
        <v>5.189623567619925E-3</v>
      </c>
      <c r="L15" s="42" t="s">
        <v>94</v>
      </c>
      <c r="M15" s="41">
        <v>-2.1628223543357347E-2</v>
      </c>
      <c r="N15" s="41">
        <v>-3.2973617427192146E-2</v>
      </c>
      <c r="O15" s="41">
        <v>1.1435383388467517E-2</v>
      </c>
      <c r="P15" s="41">
        <v>5.9657090107485919E-4</v>
      </c>
      <c r="Q15" s="41">
        <v>1.14365053784491E-2</v>
      </c>
      <c r="R15" s="42" t="s">
        <v>79</v>
      </c>
      <c r="S15" s="41">
        <v>-1.1211106555505328E-2</v>
      </c>
      <c r="T15" s="41">
        <v>-8.9714170950174338E-3</v>
      </c>
      <c r="U15" s="41">
        <v>1.2841534531684032E-2</v>
      </c>
      <c r="V15" s="41">
        <v>2.0172524249959609E-2</v>
      </c>
      <c r="W15" s="41">
        <v>4.754692490004324E-3</v>
      </c>
      <c r="X15" s="41">
        <v>-1.3834297122623438E-2</v>
      </c>
      <c r="Y15" s="41">
        <v>-2.6857613313891922E-2</v>
      </c>
      <c r="Z15" s="41">
        <v>7.5623849463557855E-3</v>
      </c>
      <c r="AA15" s="41">
        <v>1.3151996123029152E-2</v>
      </c>
      <c r="AB15" s="41">
        <v>3.3797375464694704E-2</v>
      </c>
      <c r="AC15" s="41">
        <v>4.2427071695262518E-2</v>
      </c>
      <c r="AD15" s="41">
        <v>1.9506026958108089E-2</v>
      </c>
      <c r="AE15" s="41">
        <v>3.8749785389999646E-2</v>
      </c>
      <c r="AF15" s="41">
        <v>7.5014409316708575E-3</v>
      </c>
      <c r="AG15" s="41">
        <v>5.1491253684134647E-3</v>
      </c>
      <c r="AH15" s="41">
        <v>4.6988629404853502E-2</v>
      </c>
      <c r="AI15" s="41">
        <v>-4.1990485791259281E-3</v>
      </c>
      <c r="AJ15" s="41">
        <v>3.0536452847434562E-2</v>
      </c>
      <c r="AK15" s="41">
        <v>2.1546558845569226E-2</v>
      </c>
      <c r="AL15" s="41">
        <v>1.4299828977118966E-2</v>
      </c>
      <c r="AM15" s="41">
        <v>3.9449979198858676E-2</v>
      </c>
      <c r="AN15" s="44">
        <v>3.6273106440321258E-2</v>
      </c>
    </row>
    <row r="16" spans="1:40" ht="24">
      <c r="A16" s="38" t="s">
        <v>52</v>
      </c>
      <c r="B16" s="39" t="s">
        <v>41</v>
      </c>
      <c r="C16" s="40">
        <v>-2.0338414302412948E-2</v>
      </c>
      <c r="D16" s="41">
        <v>-4.1871320450797959E-4</v>
      </c>
      <c r="E16" s="42" t="s">
        <v>79</v>
      </c>
      <c r="F16" s="41">
        <v>-1.2620029205131443E-2</v>
      </c>
      <c r="G16" s="41">
        <v>4.0066591211162586E-2</v>
      </c>
      <c r="H16" s="41">
        <v>-1.8172516358163117E-3</v>
      </c>
      <c r="I16" s="41">
        <v>-3.9233648866789803E-2</v>
      </c>
      <c r="J16" s="41">
        <v>-4.1434408762394626E-2</v>
      </c>
      <c r="K16" s="41">
        <v>-8.8540781750142128E-3</v>
      </c>
      <c r="L16" s="41">
        <v>-3.5330496663322782E-2</v>
      </c>
      <c r="M16" s="41">
        <v>-1.9033204209683862E-2</v>
      </c>
      <c r="N16" s="41">
        <v>-1.6200512537213895E-2</v>
      </c>
      <c r="O16" s="41">
        <v>-4.1709536878489238E-2</v>
      </c>
      <c r="P16" s="41">
        <v>-2.4930096576618786E-2</v>
      </c>
      <c r="Q16" s="41">
        <v>-4.0262323233986902E-2</v>
      </c>
      <c r="R16" s="41">
        <v>-1.5097985377625724E-2</v>
      </c>
      <c r="S16" s="41">
        <v>-1.4619693698135785E-2</v>
      </c>
      <c r="T16" s="41">
        <v>-1.4294727547660622E-2</v>
      </c>
      <c r="U16" s="41">
        <v>2.8899679130011291E-2</v>
      </c>
      <c r="V16" s="41">
        <v>-3.624054175912618E-2</v>
      </c>
      <c r="W16" s="41">
        <v>4.2516849246734795E-2</v>
      </c>
      <c r="X16" s="41">
        <v>2.2242138274589394E-2</v>
      </c>
      <c r="Y16" s="41">
        <v>9.3094698350264168E-3</v>
      </c>
      <c r="Z16" s="41">
        <v>1.1407367422764986E-2</v>
      </c>
      <c r="AA16" s="41">
        <v>-1.294580139098021E-2</v>
      </c>
      <c r="AB16" s="41">
        <v>2.9854370605726037E-2</v>
      </c>
      <c r="AC16" s="41">
        <v>3.0092693149239305E-2</v>
      </c>
      <c r="AD16" s="41">
        <v>2.4023566826584571E-2</v>
      </c>
      <c r="AE16" s="41">
        <v>1.687344083833742E-2</v>
      </c>
      <c r="AF16" s="41">
        <v>1.9927317314271571E-2</v>
      </c>
      <c r="AG16" s="41">
        <v>2.7353192740358485E-2</v>
      </c>
      <c r="AH16" s="41">
        <v>2.3959131453519774E-3</v>
      </c>
      <c r="AI16" s="41">
        <v>7.0456795037598637E-3</v>
      </c>
      <c r="AJ16" s="41">
        <v>1.4520346135790859E-2</v>
      </c>
      <c r="AK16" s="41">
        <v>7.7475347351174586E-3</v>
      </c>
      <c r="AL16" s="41">
        <v>2.985564912030737E-2</v>
      </c>
      <c r="AM16" s="41">
        <v>2.0443772130930543E-2</v>
      </c>
      <c r="AN16" s="44">
        <v>1.6514252125587655E-2</v>
      </c>
    </row>
    <row r="17" spans="1:40" ht="24">
      <c r="A17" s="38" t="s">
        <v>53</v>
      </c>
      <c r="B17" s="39" t="s">
        <v>41</v>
      </c>
      <c r="C17" s="40">
        <v>-1.952530035428817E-4</v>
      </c>
      <c r="D17" s="41">
        <v>3.0801582506649907E-2</v>
      </c>
      <c r="E17" s="41">
        <v>7.7466668456424789E-3</v>
      </c>
      <c r="F17" s="42" t="s">
        <v>95</v>
      </c>
      <c r="G17" s="42" t="s">
        <v>96</v>
      </c>
      <c r="H17" s="41">
        <v>4.4804022986613408E-2</v>
      </c>
      <c r="I17" s="41">
        <v>-5.1498131301279011E-3</v>
      </c>
      <c r="J17" s="41">
        <v>4.7073419482115859E-3</v>
      </c>
      <c r="K17" s="41">
        <v>1.579415585541083E-2</v>
      </c>
      <c r="L17" s="41">
        <v>1.9896951389123636E-2</v>
      </c>
      <c r="M17" s="41">
        <v>-5.6313730585738041E-3</v>
      </c>
      <c r="N17" s="42" t="s">
        <v>87</v>
      </c>
      <c r="O17" s="41">
        <v>-6.7628515578646914E-3</v>
      </c>
      <c r="P17" s="41">
        <v>6.0438388614789344E-3</v>
      </c>
      <c r="Q17" s="41">
        <v>-6.0412943454050865E-3</v>
      </c>
      <c r="R17" s="41">
        <v>2.1520889505065772E-2</v>
      </c>
      <c r="S17" s="41">
        <v>6.3950021188759181E-3</v>
      </c>
      <c r="T17" s="41">
        <v>2.6856455556103661E-2</v>
      </c>
      <c r="U17" s="41">
        <v>-1.1635409452486357E-2</v>
      </c>
      <c r="V17" s="41">
        <v>1.4760366873950491E-3</v>
      </c>
      <c r="W17" s="41">
        <v>-8.7673811868827483E-3</v>
      </c>
      <c r="X17" s="41">
        <v>6.7599140780899812E-3</v>
      </c>
      <c r="Y17" s="41">
        <v>-1.9272418323256518E-2</v>
      </c>
      <c r="Z17" s="41">
        <v>9.1957132602406306E-3</v>
      </c>
      <c r="AA17" s="41">
        <v>-1.9507269155987567E-2</v>
      </c>
      <c r="AB17" s="41">
        <v>-1.8044488150989638E-2</v>
      </c>
      <c r="AC17" s="41">
        <v>-2.5431666287021575E-2</v>
      </c>
      <c r="AD17" s="41">
        <v>-7.759303429397949E-3</v>
      </c>
      <c r="AE17" s="41">
        <v>-2.7716127936434975E-2</v>
      </c>
      <c r="AF17" s="41">
        <v>-7.2931946188846729E-3</v>
      </c>
      <c r="AG17" s="41">
        <v>-2.9164551639198878E-2</v>
      </c>
      <c r="AH17" s="41">
        <v>-2.604606334710351E-2</v>
      </c>
      <c r="AI17" s="41">
        <v>-9.9375121378567355E-3</v>
      </c>
      <c r="AJ17" s="41">
        <v>-3.0067357361688814E-2</v>
      </c>
      <c r="AK17" s="42" t="s">
        <v>79</v>
      </c>
      <c r="AL17" s="41">
        <v>-1.0632546724727899E-2</v>
      </c>
      <c r="AM17" s="41">
        <v>-2.4150554957681671E-3</v>
      </c>
      <c r="AN17" s="44">
        <v>-3.9746177187574935E-2</v>
      </c>
    </row>
    <row r="18" spans="1:40" ht="24">
      <c r="A18" s="38" t="s">
        <v>54</v>
      </c>
      <c r="B18" s="39" t="s">
        <v>41</v>
      </c>
      <c r="C18" s="40">
        <v>-1.2830787805838132E-2</v>
      </c>
      <c r="D18" s="41">
        <v>2.0420423648079618E-2</v>
      </c>
      <c r="E18" s="41">
        <v>3.0336850963261573E-2</v>
      </c>
      <c r="F18" s="41">
        <v>9.1570898242968064E-3</v>
      </c>
      <c r="G18" s="41">
        <v>9.0878020051949979E-3</v>
      </c>
      <c r="H18" s="41">
        <v>1.6464476654768127E-2</v>
      </c>
      <c r="I18" s="41">
        <v>8.2871371965347693E-3</v>
      </c>
      <c r="J18" s="41">
        <v>6.3960126527735708E-3</v>
      </c>
      <c r="K18" s="41">
        <v>1.5165408423035889E-2</v>
      </c>
      <c r="L18" s="41">
        <v>-3.0982012674674105E-2</v>
      </c>
      <c r="M18" s="41">
        <v>-2.345293286053745E-2</v>
      </c>
      <c r="N18" s="41">
        <v>5.1475774437630155E-3</v>
      </c>
      <c r="O18" s="41">
        <v>-2.4317113201838676E-2</v>
      </c>
      <c r="P18" s="41">
        <v>4.7505631917148537E-2</v>
      </c>
      <c r="Q18" s="41">
        <v>1.4794967661712849E-3</v>
      </c>
      <c r="R18" s="41">
        <v>4.2757799608270926E-2</v>
      </c>
      <c r="S18" s="41">
        <v>3.800497027123198E-2</v>
      </c>
      <c r="T18" s="41">
        <v>3.2620441782399414E-3</v>
      </c>
      <c r="U18" s="41">
        <v>-7.4435254237653617E-3</v>
      </c>
      <c r="V18" s="41">
        <v>-1.2111967614665851E-2</v>
      </c>
      <c r="W18" s="41">
        <v>3.9951757061407293E-3</v>
      </c>
      <c r="X18" s="41">
        <v>5.8415567906170644E-3</v>
      </c>
      <c r="Y18" s="41">
        <v>-3.5382457614788157E-2</v>
      </c>
      <c r="Z18" s="41">
        <v>-1.057439366527795E-2</v>
      </c>
      <c r="AA18" s="41">
        <v>-1.6944312529269784E-2</v>
      </c>
      <c r="AB18" s="41">
        <v>-2.4220025939828511E-4</v>
      </c>
      <c r="AC18" s="42" t="s">
        <v>81</v>
      </c>
      <c r="AD18" s="41">
        <v>-3.2011417157313413E-2</v>
      </c>
      <c r="AE18" s="41">
        <v>-1.5937509794078947E-2</v>
      </c>
      <c r="AF18" s="41">
        <v>7.2882317372898239E-3</v>
      </c>
      <c r="AG18" s="41">
        <v>-2.271805223939604E-2</v>
      </c>
      <c r="AH18" s="41">
        <v>-8.7290145949600224E-3</v>
      </c>
      <c r="AI18" s="41">
        <v>-1.7214385870939347E-2</v>
      </c>
      <c r="AJ18" s="41">
        <v>-3.5881475402366449E-2</v>
      </c>
      <c r="AK18" s="41">
        <v>-2.565619748273314E-2</v>
      </c>
      <c r="AL18" s="41">
        <v>-8.360847001266174E-3</v>
      </c>
      <c r="AM18" s="41">
        <v>2.370617691250252E-2</v>
      </c>
      <c r="AN18" s="44">
        <v>-1.4840376461003935E-2</v>
      </c>
    </row>
    <row r="19" spans="1:40" ht="24">
      <c r="A19" s="38" t="s">
        <v>55</v>
      </c>
      <c r="B19" s="39" t="s">
        <v>41</v>
      </c>
      <c r="C19" s="40">
        <v>-5.3663185963038736E-3</v>
      </c>
      <c r="D19" s="42" t="s">
        <v>97</v>
      </c>
      <c r="E19" s="41">
        <v>1.1210239497909063E-2</v>
      </c>
      <c r="F19" s="41">
        <v>4.3336872081469788E-2</v>
      </c>
      <c r="G19" s="41">
        <v>3.7344648492562624E-2</v>
      </c>
      <c r="H19" s="42" t="s">
        <v>88</v>
      </c>
      <c r="I19" s="41">
        <v>-1.4552496810868818E-2</v>
      </c>
      <c r="J19" s="41">
        <v>1.6581020115418336E-2</v>
      </c>
      <c r="K19" s="41">
        <v>2.1301072542726677E-2</v>
      </c>
      <c r="L19" s="41">
        <v>3.9252765513654649E-2</v>
      </c>
      <c r="M19" s="41">
        <v>1.5062688178744833E-2</v>
      </c>
      <c r="N19" s="41">
        <v>4.2608723804921048E-2</v>
      </c>
      <c r="O19" s="41">
        <v>-3.393703156351574E-2</v>
      </c>
      <c r="P19" s="41">
        <v>1.5325140160832562E-2</v>
      </c>
      <c r="Q19" s="41">
        <v>-1.3001721502103105E-2</v>
      </c>
      <c r="R19" s="41">
        <v>7.4115200839823016E-3</v>
      </c>
      <c r="S19" s="41">
        <v>2.423321944141197E-2</v>
      </c>
      <c r="T19" s="41">
        <v>-9.2814398650849783E-3</v>
      </c>
      <c r="U19" s="41">
        <v>-8.7757268557193263E-3</v>
      </c>
      <c r="V19" s="41">
        <v>2.9259148913360631E-3</v>
      </c>
      <c r="W19" s="41">
        <v>2.8453357228732382E-2</v>
      </c>
      <c r="X19" s="41">
        <v>-3.2033538400484053E-3</v>
      </c>
      <c r="Y19" s="41">
        <v>-2.9903500953492083E-2</v>
      </c>
      <c r="Z19" s="42" t="s">
        <v>98</v>
      </c>
      <c r="AA19" s="41">
        <v>1.9423137278760261E-2</v>
      </c>
      <c r="AB19" s="41">
        <v>-2.7199503940542975E-3</v>
      </c>
      <c r="AC19" s="41">
        <v>-1.030051329052562E-2</v>
      </c>
      <c r="AD19" s="41">
        <v>-6.6673720572631998E-3</v>
      </c>
      <c r="AE19" s="41">
        <v>-4.1420690599450846E-2</v>
      </c>
      <c r="AF19" s="41">
        <v>2.9088644658848083E-3</v>
      </c>
      <c r="AG19" s="42" t="s">
        <v>99</v>
      </c>
      <c r="AH19" s="41">
        <v>-1.7950331817136754E-2</v>
      </c>
      <c r="AI19" s="41">
        <v>-1.3950627656803948E-2</v>
      </c>
      <c r="AJ19" s="41">
        <v>-2.7501199443275871E-2</v>
      </c>
      <c r="AK19" s="41">
        <v>9.0678235250622671E-3</v>
      </c>
      <c r="AL19" s="41">
        <v>3.2204640504308719E-3</v>
      </c>
      <c r="AM19" s="41">
        <v>-2.7098349552737502E-2</v>
      </c>
      <c r="AN19" s="43" t="s">
        <v>100</v>
      </c>
    </row>
    <row r="20" spans="1:40" ht="24">
      <c r="A20" s="38" t="s">
        <v>56</v>
      </c>
      <c r="B20" s="39" t="s">
        <v>41</v>
      </c>
      <c r="C20" s="40">
        <v>3.488897514858353E-2</v>
      </c>
      <c r="D20" s="41">
        <v>-1.0542276395976893E-3</v>
      </c>
      <c r="E20" s="41">
        <v>-1.4592361713860795E-2</v>
      </c>
      <c r="F20" s="41">
        <v>-1.8727803766250686E-2</v>
      </c>
      <c r="G20" s="41">
        <v>-2.566589214739454E-2</v>
      </c>
      <c r="H20" s="41">
        <v>9.1408866029180618E-3</v>
      </c>
      <c r="I20" s="41">
        <v>-3.7519631353461924E-2</v>
      </c>
      <c r="J20" s="41">
        <v>9.0402773570783836E-3</v>
      </c>
      <c r="K20" s="41">
        <v>-3.5590627732938938E-3</v>
      </c>
      <c r="L20" s="41">
        <v>2.6225088974906375E-2</v>
      </c>
      <c r="M20" s="41">
        <v>-2.4063324475373404E-2</v>
      </c>
      <c r="N20" s="41">
        <v>1.0817394390615872E-3</v>
      </c>
      <c r="O20" s="41">
        <v>-4.652937532875779E-2</v>
      </c>
      <c r="P20" s="41">
        <v>-1.6252717546956074E-2</v>
      </c>
      <c r="Q20" s="41">
        <v>-2.7217964864214017E-2</v>
      </c>
      <c r="R20" s="41">
        <v>-1.1171218997030505E-2</v>
      </c>
      <c r="S20" s="42" t="s">
        <v>101</v>
      </c>
      <c r="T20" s="41">
        <v>-1.9923494534233619E-2</v>
      </c>
      <c r="U20" s="41">
        <v>1.2217563956764738E-2</v>
      </c>
      <c r="V20" s="42" t="s">
        <v>78</v>
      </c>
      <c r="W20" s="42" t="s">
        <v>95</v>
      </c>
      <c r="X20" s="41">
        <v>4.1164864519759863E-2</v>
      </c>
      <c r="Y20" s="41">
        <v>1.0557375781469862E-2</v>
      </c>
      <c r="Z20" s="41">
        <v>2.4573656899055978E-2</v>
      </c>
      <c r="AA20" s="41">
        <v>-3.9486049992115463E-4</v>
      </c>
      <c r="AB20" s="41">
        <v>3.4369831282934964E-2</v>
      </c>
      <c r="AC20" s="41">
        <v>3.760319836490246E-2</v>
      </c>
      <c r="AD20" s="41">
        <v>6.1183077363284356E-3</v>
      </c>
      <c r="AE20" s="41">
        <v>-1.5698302415213807E-3</v>
      </c>
      <c r="AF20" s="41">
        <v>1.575578792359459E-2</v>
      </c>
      <c r="AG20" s="41">
        <v>-1.6380889383060496E-2</v>
      </c>
      <c r="AH20" s="41">
        <v>1.1684966434668067E-2</v>
      </c>
      <c r="AI20" s="41">
        <v>3.7761693202898641E-2</v>
      </c>
      <c r="AJ20" s="41">
        <v>1.051582797151886E-2</v>
      </c>
      <c r="AK20" s="41">
        <v>6.3880428359033917E-3</v>
      </c>
      <c r="AL20" s="41">
        <v>2.0295562503159205E-2</v>
      </c>
      <c r="AM20" s="41">
        <v>-2.0966730569314711E-3</v>
      </c>
      <c r="AN20" s="44">
        <v>-6.7818979200177897E-3</v>
      </c>
    </row>
    <row r="21" spans="1:40" ht="24">
      <c r="A21" s="38" t="s">
        <v>57</v>
      </c>
      <c r="B21" s="39" t="s">
        <v>41</v>
      </c>
      <c r="C21" s="45" t="s">
        <v>102</v>
      </c>
      <c r="D21" s="41">
        <v>-1.4542767874724864E-2</v>
      </c>
      <c r="E21" s="41">
        <v>1.6640061366447006E-2</v>
      </c>
      <c r="F21" s="41">
        <v>8.6889971761188577E-3</v>
      </c>
      <c r="G21" s="41">
        <v>2.5815335485366183E-2</v>
      </c>
      <c r="H21" s="41">
        <v>-7.5649470312223266E-3</v>
      </c>
      <c r="I21" s="41">
        <v>4.6012932275057185E-2</v>
      </c>
      <c r="J21" s="41">
        <v>7.8931235406765991E-3</v>
      </c>
      <c r="K21" s="41">
        <v>-1.8102414296014915E-2</v>
      </c>
      <c r="L21" s="41">
        <v>-9.0698415127982435E-3</v>
      </c>
      <c r="M21" s="42" t="s">
        <v>95</v>
      </c>
      <c r="N21" s="41">
        <v>-1.5457066713915966E-2</v>
      </c>
      <c r="O21" s="42" t="s">
        <v>89</v>
      </c>
      <c r="P21" s="41">
        <v>1.4820560937129268E-2</v>
      </c>
      <c r="Q21" s="41">
        <v>3.3868995828658294E-2</v>
      </c>
      <c r="R21" s="41">
        <v>3.8223515207723061E-2</v>
      </c>
      <c r="S21" s="41">
        <v>-1.5584163305838903E-3</v>
      </c>
      <c r="T21" s="41">
        <v>4.6393185830833225E-2</v>
      </c>
      <c r="U21" s="41">
        <v>-8.9648080672284462E-3</v>
      </c>
      <c r="V21" s="41">
        <v>-3.5872147357056725E-2</v>
      </c>
      <c r="W21" s="41">
        <v>-3.5222728661502008E-2</v>
      </c>
      <c r="X21" s="42" t="s">
        <v>103</v>
      </c>
      <c r="Y21" s="41">
        <v>-3.3714334558242021E-2</v>
      </c>
      <c r="Z21" s="41">
        <v>-4.1541808164340749E-2</v>
      </c>
      <c r="AA21" s="41">
        <v>-8.5859541377656789E-3</v>
      </c>
      <c r="AB21" s="41">
        <v>-1.7322343918103673E-2</v>
      </c>
      <c r="AC21" s="41">
        <v>-1.5610360945135451E-2</v>
      </c>
      <c r="AD21" s="41">
        <v>-2.0354141401324473E-2</v>
      </c>
      <c r="AE21" s="42" t="s">
        <v>104</v>
      </c>
      <c r="AF21" s="41">
        <v>-2.1784867973102104E-3</v>
      </c>
      <c r="AG21" s="41">
        <v>-3.1232921314041488E-2</v>
      </c>
      <c r="AH21" s="41">
        <v>2.4905688290278703E-2</v>
      </c>
      <c r="AI21" s="41">
        <v>5.6985241430602086E-3</v>
      </c>
      <c r="AJ21" s="41">
        <v>5.5795516475554427E-3</v>
      </c>
      <c r="AK21" s="41">
        <v>-2.7370189207137869E-2</v>
      </c>
      <c r="AL21" s="41">
        <v>-1.2325518547631571E-3</v>
      </c>
      <c r="AM21" s="41">
        <v>-1.4169536792688512E-2</v>
      </c>
      <c r="AN21" s="44">
        <v>4.0823954291590581E-2</v>
      </c>
    </row>
    <row r="22" spans="1:40" ht="24">
      <c r="A22" s="38" t="s">
        <v>58</v>
      </c>
      <c r="B22" s="39" t="s">
        <v>41</v>
      </c>
      <c r="C22" s="40">
        <v>2.5326546584172448E-2</v>
      </c>
      <c r="D22" s="41">
        <v>-1.8619597589279124E-2</v>
      </c>
      <c r="E22" s="41">
        <v>-2.5013403542621059E-2</v>
      </c>
      <c r="F22" s="41">
        <v>1.1242632195511379E-2</v>
      </c>
      <c r="G22" s="41">
        <v>-1.3495982509881219E-2</v>
      </c>
      <c r="H22" s="41">
        <v>-1.9891680257744563E-3</v>
      </c>
      <c r="I22" s="41">
        <v>-9.5232058908906042E-3</v>
      </c>
      <c r="J22" s="41">
        <v>-2.4707494770376804E-2</v>
      </c>
      <c r="K22" s="41">
        <v>-5.4628739196866585E-3</v>
      </c>
      <c r="L22" s="41">
        <v>-3.1103733036136543E-2</v>
      </c>
      <c r="M22" s="41">
        <v>-1.1746947500025801E-2</v>
      </c>
      <c r="N22" s="41">
        <v>-1.8232076553355066E-2</v>
      </c>
      <c r="O22" s="41">
        <v>-2.8646950083633781E-2</v>
      </c>
      <c r="P22" s="42" t="s">
        <v>83</v>
      </c>
      <c r="Q22" s="41">
        <v>-2.36529402063161E-2</v>
      </c>
      <c r="R22" s="41">
        <v>5.9716121068697451E-4</v>
      </c>
      <c r="S22" s="41">
        <v>-1.6354194558936025E-2</v>
      </c>
      <c r="T22" s="41">
        <v>-4.1843128489886333E-2</v>
      </c>
      <c r="U22" s="41">
        <v>2.4003432499025198E-2</v>
      </c>
      <c r="V22" s="41">
        <v>2.004845760787697E-2</v>
      </c>
      <c r="W22" s="41">
        <v>3.4117971585628161E-2</v>
      </c>
      <c r="X22" s="41">
        <v>1.0461507073182939E-2</v>
      </c>
      <c r="Y22" s="41">
        <v>-8.7654598120276723E-3</v>
      </c>
      <c r="Z22" s="41">
        <v>1.5634434371896624E-2</v>
      </c>
      <c r="AA22" s="42" t="s">
        <v>89</v>
      </c>
      <c r="AB22" s="41">
        <v>1.5099304972306455E-2</v>
      </c>
      <c r="AC22" s="41">
        <v>4.7264325729473866E-2</v>
      </c>
      <c r="AD22" s="41">
        <v>1.4266485735376829E-2</v>
      </c>
      <c r="AE22" s="41">
        <v>1.5075697969261141E-2</v>
      </c>
      <c r="AF22" s="41">
        <v>2.0053328928999734E-2</v>
      </c>
      <c r="AG22" s="41">
        <v>-1.8017884642586766E-2</v>
      </c>
      <c r="AH22" s="41">
        <v>6.0727092039742255E-3</v>
      </c>
      <c r="AI22" s="41">
        <v>2.7830674775818801E-2</v>
      </c>
      <c r="AJ22" s="41">
        <v>-2.6040767616414517E-4</v>
      </c>
      <c r="AK22" s="41">
        <v>6.0622478193496591E-3</v>
      </c>
      <c r="AL22" s="41">
        <v>4.4693739060003956E-2</v>
      </c>
      <c r="AM22" s="41">
        <v>2.867302148195431E-2</v>
      </c>
      <c r="AN22" s="44">
        <v>-1.5456712000265245E-2</v>
      </c>
    </row>
    <row r="23" spans="1:40" ht="24">
      <c r="A23" s="38" t="s">
        <v>59</v>
      </c>
      <c r="B23" s="39" t="s">
        <v>41</v>
      </c>
      <c r="C23" s="40">
        <v>3.7273343091913019E-2</v>
      </c>
      <c r="D23" s="41">
        <v>1.9213118705786871E-2</v>
      </c>
      <c r="E23" s="41">
        <v>-1.2894145083978131E-2</v>
      </c>
      <c r="F23" s="42" t="s">
        <v>105</v>
      </c>
      <c r="G23" s="41">
        <v>1.645994137644308E-2</v>
      </c>
      <c r="H23" s="41">
        <v>2.7315064498514459E-2</v>
      </c>
      <c r="I23" s="41">
        <v>1.7831165362812016E-2</v>
      </c>
      <c r="J23" s="41">
        <v>3.7390613626751876E-2</v>
      </c>
      <c r="K23" s="42" t="s">
        <v>106</v>
      </c>
      <c r="L23" s="41">
        <v>3.0201115172404557E-2</v>
      </c>
      <c r="M23" s="41">
        <v>1.5366467290772599E-2</v>
      </c>
      <c r="N23" s="41">
        <v>-2.0383770044279263E-2</v>
      </c>
      <c r="O23" s="41">
        <v>1.6909584933680184E-2</v>
      </c>
      <c r="P23" s="42" t="s">
        <v>89</v>
      </c>
      <c r="Q23" s="41">
        <v>1.6158435753748941E-2</v>
      </c>
      <c r="R23" s="41">
        <v>1.3093343357880996E-2</v>
      </c>
      <c r="S23" s="41">
        <v>-3.8494324046050102E-4</v>
      </c>
      <c r="T23" s="41">
        <v>3.259201707866563E-2</v>
      </c>
      <c r="U23" s="41">
        <v>2.088157342369933E-3</v>
      </c>
      <c r="V23" s="41">
        <v>-1.2463780928531136E-2</v>
      </c>
      <c r="W23" s="41">
        <v>-4.2270057422973671E-4</v>
      </c>
      <c r="X23" s="41">
        <v>-8.7302276515391145E-3</v>
      </c>
      <c r="Y23" s="41">
        <v>-3.694278170759626E-2</v>
      </c>
      <c r="Z23" s="41">
        <v>1.963440979239528E-2</v>
      </c>
      <c r="AA23" s="42" t="s">
        <v>101</v>
      </c>
      <c r="AB23" s="41">
        <v>6.9824149086860051E-3</v>
      </c>
      <c r="AC23" s="41">
        <v>-1.6731235063175233E-2</v>
      </c>
      <c r="AD23" s="41">
        <v>-2.5828342004682727E-2</v>
      </c>
      <c r="AE23" s="41">
        <v>-8.6679581681154486E-3</v>
      </c>
      <c r="AF23" s="41">
        <v>-2.1446427689545005E-2</v>
      </c>
      <c r="AG23" s="41">
        <v>-4.6541759591589883E-2</v>
      </c>
      <c r="AH23" s="41">
        <v>2.201935069463325E-2</v>
      </c>
      <c r="AI23" s="41">
        <v>1.2582555427459419E-2</v>
      </c>
      <c r="AJ23" s="41">
        <v>-3.3167916427093463E-2</v>
      </c>
      <c r="AK23" s="41">
        <v>-1.9430780863785094E-2</v>
      </c>
      <c r="AL23" s="41">
        <v>3.1489277556945187E-2</v>
      </c>
      <c r="AM23" s="41">
        <v>6.3143508375686054E-3</v>
      </c>
      <c r="AN23" s="44">
        <v>-3.7697705333671831E-2</v>
      </c>
    </row>
    <row r="24" spans="1:40" ht="24">
      <c r="A24" s="38" t="s">
        <v>60</v>
      </c>
      <c r="B24" s="39" t="s">
        <v>41</v>
      </c>
      <c r="C24" s="40">
        <v>1.1623220373006634E-2</v>
      </c>
      <c r="D24" s="41">
        <v>-1.7489057461398928E-2</v>
      </c>
      <c r="E24" s="41">
        <v>-1.610600523494669E-2</v>
      </c>
      <c r="F24" s="41">
        <v>-1.1927038788838336E-2</v>
      </c>
      <c r="G24" s="41">
        <v>-1.2029741766456964E-2</v>
      </c>
      <c r="H24" s="41">
        <v>-1.4270379314424781E-2</v>
      </c>
      <c r="I24" s="41">
        <v>1.5610727487165852E-2</v>
      </c>
      <c r="J24" s="41">
        <v>-7.8192314656094358E-3</v>
      </c>
      <c r="K24" s="41">
        <v>-9.9582377652732181E-3</v>
      </c>
      <c r="L24" s="41">
        <v>-1.8494487739273999E-3</v>
      </c>
      <c r="M24" s="41">
        <v>-1.6462746627905603E-2</v>
      </c>
      <c r="N24" s="42" t="s">
        <v>86</v>
      </c>
      <c r="O24" s="41">
        <v>-2.264187181571237E-2</v>
      </c>
      <c r="P24" s="41">
        <v>-1.8071908110075453E-2</v>
      </c>
      <c r="Q24" s="41">
        <v>-5.6062411625016099E-3</v>
      </c>
      <c r="R24" s="41">
        <v>-3.2778284218919568E-2</v>
      </c>
      <c r="S24" s="41">
        <v>1.0691405555081272E-3</v>
      </c>
      <c r="T24" s="41">
        <v>-4.3868935697474319E-2</v>
      </c>
      <c r="U24" s="41">
        <v>-1.0281604595343784E-2</v>
      </c>
      <c r="V24" s="41">
        <v>3.5333099376197281E-2</v>
      </c>
      <c r="W24" s="41">
        <v>2.2867952026581654E-2</v>
      </c>
      <c r="X24" s="41">
        <v>4.7754764061549659E-2</v>
      </c>
      <c r="Y24" s="42" t="s">
        <v>107</v>
      </c>
      <c r="Z24" s="41">
        <v>4.3091841021802385E-2</v>
      </c>
      <c r="AA24" s="41">
        <v>-2.0368314576153176E-2</v>
      </c>
      <c r="AB24" s="41">
        <v>2.1795921232591435E-2</v>
      </c>
      <c r="AC24" s="41">
        <v>5.0693253281534406E-3</v>
      </c>
      <c r="AD24" s="41">
        <v>3.4836544409210274E-2</v>
      </c>
      <c r="AE24" s="41">
        <v>-1.5570419443777718E-2</v>
      </c>
      <c r="AF24" s="41">
        <v>1.4587827820721086E-2</v>
      </c>
      <c r="AG24" s="41">
        <v>3.9401805410329796E-2</v>
      </c>
      <c r="AH24" s="41">
        <v>5.8560101556987577E-3</v>
      </c>
      <c r="AI24" s="41">
        <v>3.6090979975689733E-2</v>
      </c>
      <c r="AJ24" s="41">
        <v>3.7449619327098498E-2</v>
      </c>
      <c r="AK24" s="42" t="s">
        <v>108</v>
      </c>
      <c r="AL24" s="41">
        <v>1.4930484160555535E-2</v>
      </c>
      <c r="AM24" s="41">
        <v>5.2175354689438288E-3</v>
      </c>
      <c r="AN24" s="44">
        <v>2.5139176734636288E-2</v>
      </c>
    </row>
    <row r="25" spans="1:40" ht="24">
      <c r="A25" s="38" t="s">
        <v>61</v>
      </c>
      <c r="B25" s="39" t="s">
        <v>41</v>
      </c>
      <c r="C25" s="40">
        <v>-2.4335883146432011E-2</v>
      </c>
      <c r="D25" s="41">
        <v>5.7720464917851103E-3</v>
      </c>
      <c r="E25" s="41">
        <v>3.9725154239922233E-2</v>
      </c>
      <c r="F25" s="41">
        <v>-5.9552586469809963E-3</v>
      </c>
      <c r="G25" s="42" t="s">
        <v>109</v>
      </c>
      <c r="H25" s="41">
        <v>-1.8198923953868865E-2</v>
      </c>
      <c r="I25" s="41">
        <v>-4.18015973451311E-2</v>
      </c>
      <c r="J25" s="41">
        <v>-3.8296302396129682E-2</v>
      </c>
      <c r="K25" s="41">
        <v>-2.4925387853905329E-2</v>
      </c>
      <c r="L25" s="41">
        <v>-2.3602204568927136E-2</v>
      </c>
      <c r="M25" s="41">
        <v>9.5332814193158835E-3</v>
      </c>
      <c r="N25" s="41">
        <v>-1.1987866653513677E-2</v>
      </c>
      <c r="O25" s="41">
        <v>-9.7307800830459083E-3</v>
      </c>
      <c r="P25" s="41">
        <v>-1.3341666277105197E-2</v>
      </c>
      <c r="Q25" s="41">
        <v>-2.8067595144823144E-2</v>
      </c>
      <c r="R25" s="41">
        <v>-2.2819269459194626E-2</v>
      </c>
      <c r="S25" s="41">
        <v>-2.5508734070350599E-2</v>
      </c>
      <c r="T25" s="41">
        <v>3.4759504755302937E-3</v>
      </c>
      <c r="U25" s="41">
        <v>1.3230794124428912E-2</v>
      </c>
      <c r="V25" s="41">
        <v>7.4938481327435271E-3</v>
      </c>
      <c r="W25" s="41">
        <v>-1.231667869112948E-4</v>
      </c>
      <c r="X25" s="41">
        <v>-2.4170450398487791E-2</v>
      </c>
      <c r="Y25" s="41">
        <v>8.6774163613772704E-3</v>
      </c>
      <c r="Z25" s="41">
        <v>3.7649186501098192E-2</v>
      </c>
      <c r="AA25" s="41">
        <v>1.6381218601109058E-2</v>
      </c>
      <c r="AB25" s="41">
        <v>1.9107406203125857E-2</v>
      </c>
      <c r="AC25" s="41">
        <v>8.930079986538891E-3</v>
      </c>
      <c r="AD25" s="42" t="s">
        <v>108</v>
      </c>
      <c r="AE25" s="41">
        <v>2.5910345909423874E-2</v>
      </c>
      <c r="AF25" s="41">
        <v>1.6554106930272261E-2</v>
      </c>
      <c r="AG25" s="41">
        <v>4.5817588435243806E-2</v>
      </c>
      <c r="AH25" s="41">
        <v>7.9877840737443417E-3</v>
      </c>
      <c r="AI25" s="41">
        <v>1.1715788904128784E-2</v>
      </c>
      <c r="AJ25" s="41">
        <v>2.7477731763575847E-2</v>
      </c>
      <c r="AK25" s="42" t="s">
        <v>96</v>
      </c>
      <c r="AL25" s="41">
        <v>3.9222640968794929E-2</v>
      </c>
      <c r="AM25" s="41">
        <v>1.3859854042811327E-2</v>
      </c>
      <c r="AN25" s="44">
        <v>4.7297752727080505E-2</v>
      </c>
    </row>
    <row r="26" spans="1:40" ht="24">
      <c r="A26" s="38" t="s">
        <v>62</v>
      </c>
      <c r="B26" s="39" t="s">
        <v>41</v>
      </c>
      <c r="C26" s="40">
        <v>2.9902095612596977E-2</v>
      </c>
      <c r="D26" s="41">
        <v>3.6002501888519008E-2</v>
      </c>
      <c r="E26" s="41">
        <v>2.3828490666041351E-2</v>
      </c>
      <c r="F26" s="42" t="s">
        <v>110</v>
      </c>
      <c r="G26" s="42" t="s">
        <v>108</v>
      </c>
      <c r="H26" s="41">
        <v>2.5385765475145795E-2</v>
      </c>
      <c r="I26" s="41">
        <v>4.3882198784970267E-2</v>
      </c>
      <c r="J26" s="41">
        <v>2.1291956240213124E-2</v>
      </c>
      <c r="K26" s="41">
        <v>-1.0645756055879137E-2</v>
      </c>
      <c r="L26" s="41">
        <v>3.0847405358891859E-2</v>
      </c>
      <c r="M26" s="42" t="s">
        <v>107</v>
      </c>
      <c r="N26" s="41">
        <v>3.4733284566457835E-2</v>
      </c>
      <c r="O26" s="41">
        <v>1.5354500886704267E-2</v>
      </c>
      <c r="P26" s="41">
        <v>1.4107216651739725E-2</v>
      </c>
      <c r="Q26" s="41">
        <v>-3.0893632865162863E-3</v>
      </c>
      <c r="R26" s="41">
        <v>1.9328352401380835E-2</v>
      </c>
      <c r="S26" s="41">
        <v>6.0882023362807619E-3</v>
      </c>
      <c r="T26" s="41">
        <v>1.5293613296950812E-2</v>
      </c>
      <c r="U26" s="41">
        <v>-1.436418489313661E-2</v>
      </c>
      <c r="V26" s="41">
        <v>-4.7336622282892732E-2</v>
      </c>
      <c r="W26" s="41">
        <v>-2.4019856999860804E-2</v>
      </c>
      <c r="X26" s="41">
        <v>-1.810672665479238E-2</v>
      </c>
      <c r="Y26" s="41">
        <v>1.2447268679687585E-2</v>
      </c>
      <c r="Z26" s="41">
        <v>-6.7296127954085691E-3</v>
      </c>
      <c r="AA26" s="41">
        <v>-2.570449130661568E-2</v>
      </c>
      <c r="AB26" s="41">
        <v>-2.0681796972094265E-2</v>
      </c>
      <c r="AC26" s="41">
        <v>-3.1484488348888E-2</v>
      </c>
      <c r="AD26" s="42" t="s">
        <v>109</v>
      </c>
      <c r="AE26" s="41">
        <v>-2.0454466287756129E-2</v>
      </c>
      <c r="AF26" s="41">
        <v>-3.7313317670584482E-2</v>
      </c>
      <c r="AG26" s="41">
        <v>3.0187313905548174E-3</v>
      </c>
      <c r="AH26" s="41">
        <v>-5.1605894684464927E-3</v>
      </c>
      <c r="AI26" s="41">
        <v>-8.5037558773951236E-3</v>
      </c>
      <c r="AJ26" s="41">
        <v>-1.6127603941135618E-2</v>
      </c>
      <c r="AK26" s="41">
        <v>-7.7005866652072822E-3</v>
      </c>
      <c r="AL26" s="41">
        <v>-3.0792322946112038E-3</v>
      </c>
      <c r="AM26" s="41">
        <v>-2.0154773813098818E-2</v>
      </c>
      <c r="AN26" s="44">
        <v>5.7716882124734725E-3</v>
      </c>
    </row>
    <row r="27" spans="1:40" ht="24">
      <c r="A27" s="38" t="s">
        <v>63</v>
      </c>
      <c r="B27" s="39" t="s">
        <v>41</v>
      </c>
      <c r="C27" s="40">
        <v>-1.6658672105940551E-2</v>
      </c>
      <c r="D27" s="42" t="s">
        <v>82</v>
      </c>
      <c r="E27" s="41">
        <v>-3.9303821487032209E-2</v>
      </c>
      <c r="F27" s="41">
        <v>-3.351874375343461E-2</v>
      </c>
      <c r="G27" s="41">
        <v>-2.7627075523514781E-2</v>
      </c>
      <c r="H27" s="41">
        <v>-4.0222353361258553E-2</v>
      </c>
      <c r="I27" s="42" t="s">
        <v>111</v>
      </c>
      <c r="J27" s="41">
        <v>-5.512102326779688E-3</v>
      </c>
      <c r="K27" s="41">
        <v>-1.511431571679831E-2</v>
      </c>
      <c r="L27" s="42" t="s">
        <v>82</v>
      </c>
      <c r="M27" s="41">
        <v>-2.2503032422758713E-2</v>
      </c>
      <c r="N27" s="41">
        <v>-5.4813573303079798E-3</v>
      </c>
      <c r="O27" s="41">
        <v>3.2209884207574375E-2</v>
      </c>
      <c r="P27" s="41">
        <v>-2.3029622893010734E-2</v>
      </c>
      <c r="Q27" s="42" t="s">
        <v>112</v>
      </c>
      <c r="R27" s="41">
        <v>1.11855247612916E-2</v>
      </c>
      <c r="S27" s="41">
        <v>-2.6653460254232174E-2</v>
      </c>
      <c r="T27" s="41">
        <v>6.2355593473611536E-4</v>
      </c>
      <c r="U27" s="41">
        <v>7.099643450387153E-3</v>
      </c>
      <c r="V27" s="41">
        <v>9.896811322762664E-3</v>
      </c>
      <c r="W27" s="41">
        <v>-3.5195552181385113E-2</v>
      </c>
      <c r="X27" s="41">
        <v>-1.2881781075943904E-2</v>
      </c>
      <c r="Y27" s="41">
        <v>3.2830721788549518E-2</v>
      </c>
      <c r="Z27" s="41">
        <v>-1.2907461366011718E-2</v>
      </c>
      <c r="AA27" s="41">
        <v>1.5841320305571036E-2</v>
      </c>
      <c r="AB27" s="41">
        <v>2.0117545673065965E-2</v>
      </c>
      <c r="AC27" s="41">
        <v>1.4192717403905667E-3</v>
      </c>
      <c r="AD27" s="41">
        <v>-3.0342130614849625E-3</v>
      </c>
      <c r="AE27" s="41">
        <v>3.352078350313923E-2</v>
      </c>
      <c r="AF27" s="41">
        <v>6.8998922480777505E-4</v>
      </c>
      <c r="AG27" s="42" t="s">
        <v>110</v>
      </c>
      <c r="AH27" s="42" t="s">
        <v>90</v>
      </c>
      <c r="AI27" s="41">
        <v>8.9498591284021423E-3</v>
      </c>
      <c r="AJ27" s="41">
        <v>3.5979495270605788E-2</v>
      </c>
      <c r="AK27" s="41">
        <v>-5.9246607733023692E-3</v>
      </c>
      <c r="AL27" s="41">
        <v>-8.2406031542523149E-3</v>
      </c>
      <c r="AM27" s="41">
        <v>2.0927460927903194E-2</v>
      </c>
      <c r="AN27" s="43" t="s">
        <v>91</v>
      </c>
    </row>
    <row r="28" spans="1:40" ht="24">
      <c r="A28" s="38" t="s">
        <v>64</v>
      </c>
      <c r="B28" s="39" t="s">
        <v>41</v>
      </c>
      <c r="C28" s="40">
        <v>3.3404764074860052E-2</v>
      </c>
      <c r="D28" s="41">
        <v>4.7251449818150215E-2</v>
      </c>
      <c r="E28" s="41">
        <v>-3.5834183479135417E-2</v>
      </c>
      <c r="F28" s="41">
        <v>2.3892405164033129E-2</v>
      </c>
      <c r="G28" s="41">
        <v>7.4600939811977256E-3</v>
      </c>
      <c r="H28" s="41">
        <v>2.1318330119525171E-2</v>
      </c>
      <c r="I28" s="41">
        <v>1.1261785284747429E-2</v>
      </c>
      <c r="J28" s="41">
        <v>4.3724025764784909E-2</v>
      </c>
      <c r="K28" s="41">
        <v>2.9145901615132995E-2</v>
      </c>
      <c r="L28" s="41">
        <v>4.0113587911632449E-2</v>
      </c>
      <c r="M28" s="41">
        <v>2.9770558312058947E-2</v>
      </c>
      <c r="N28" s="41">
        <v>3.5112396812257078E-2</v>
      </c>
      <c r="O28" s="41">
        <v>6.4675393743393681E-3</v>
      </c>
      <c r="P28" s="41">
        <v>1.9745023851224345E-2</v>
      </c>
      <c r="Q28" s="41">
        <v>1.0029174444649069E-2</v>
      </c>
      <c r="R28" s="41">
        <v>1.9926977014613802E-2</v>
      </c>
      <c r="S28" s="42" t="s">
        <v>78</v>
      </c>
      <c r="T28" s="41">
        <v>2.3289515111729899E-3</v>
      </c>
      <c r="U28" s="41">
        <v>-4.3193533427319152E-2</v>
      </c>
      <c r="V28" s="42" t="s">
        <v>104</v>
      </c>
      <c r="W28" s="41">
        <v>1.1941885904898458E-2</v>
      </c>
      <c r="X28" s="41">
        <v>3.8207292949226437E-2</v>
      </c>
      <c r="Y28" s="41">
        <v>1.5394203802384834E-2</v>
      </c>
      <c r="Z28" s="41">
        <v>2.9219493962658106E-3</v>
      </c>
      <c r="AA28" s="41">
        <v>-1.2372666399834023E-2</v>
      </c>
      <c r="AB28" s="41">
        <v>7.2091022303859388E-3</v>
      </c>
      <c r="AC28" s="41">
        <v>-1.1860463960014533E-2</v>
      </c>
      <c r="AD28" s="41">
        <v>-4.7184949871033645E-2</v>
      </c>
      <c r="AE28" s="41">
        <v>-3.5920348144710242E-2</v>
      </c>
      <c r="AF28" s="41">
        <v>-2.6125064641118217E-2</v>
      </c>
      <c r="AG28" s="41">
        <v>-1.8130885790822848E-2</v>
      </c>
      <c r="AH28" s="41">
        <v>-3.1169192376969933E-2</v>
      </c>
      <c r="AI28" s="41">
        <v>-2.2346558782112586E-2</v>
      </c>
      <c r="AJ28" s="41">
        <v>-1.2504547337482521E-2</v>
      </c>
      <c r="AK28" s="41">
        <v>1.4562678566040241E-3</v>
      </c>
      <c r="AL28" s="41">
        <v>-2.1760966214936308E-2</v>
      </c>
      <c r="AM28" s="41">
        <v>1.5074681977187376E-2</v>
      </c>
      <c r="AN28" s="44">
        <v>-2.0674874498937998E-2</v>
      </c>
    </row>
    <row r="29" spans="1:40" ht="24">
      <c r="A29" s="38" t="s">
        <v>65</v>
      </c>
      <c r="B29" s="39" t="s">
        <v>41</v>
      </c>
      <c r="C29" s="40">
        <v>-1.9732715592595925E-2</v>
      </c>
      <c r="D29" s="42" t="s">
        <v>94</v>
      </c>
      <c r="E29" s="41">
        <v>-3.8201489323848557E-2</v>
      </c>
      <c r="F29" s="41">
        <v>-2.561899567414087E-2</v>
      </c>
      <c r="G29" s="41">
        <v>-4.1052830595320645E-2</v>
      </c>
      <c r="H29" s="42" t="s">
        <v>113</v>
      </c>
      <c r="I29" s="42" t="s">
        <v>112</v>
      </c>
      <c r="J29" s="41">
        <v>7.1595995295255415E-3</v>
      </c>
      <c r="K29" s="41">
        <v>-7.0769919810024142E-3</v>
      </c>
      <c r="L29" s="41">
        <v>-3.2988738202943631E-2</v>
      </c>
      <c r="M29" s="41">
        <v>-1.6753636265754154E-2</v>
      </c>
      <c r="N29" s="41">
        <v>1.5305603177607513E-2</v>
      </c>
      <c r="O29" s="41">
        <v>4.2877927451918721E-3</v>
      </c>
      <c r="P29" s="41">
        <v>-9.2640002937047251E-3</v>
      </c>
      <c r="Q29" s="42" t="s">
        <v>111</v>
      </c>
      <c r="R29" s="41">
        <v>-2.4737785192569428E-3</v>
      </c>
      <c r="S29" s="41">
        <v>-3.6649484159552527E-2</v>
      </c>
      <c r="T29" s="41">
        <v>2.8004063697998936E-2</v>
      </c>
      <c r="U29" s="41">
        <v>1.6706985814071557E-2</v>
      </c>
      <c r="V29" s="41">
        <v>1.1103510141317123E-2</v>
      </c>
      <c r="W29" s="41">
        <v>-5.3338170063223899E-3</v>
      </c>
      <c r="X29" s="41">
        <v>1.8058852183395735E-3</v>
      </c>
      <c r="Y29" s="41">
        <v>4.3389621926425231E-2</v>
      </c>
      <c r="Z29" s="41">
        <v>-1.44076822117239E-2</v>
      </c>
      <c r="AA29" s="41">
        <v>1.7421195658148664E-2</v>
      </c>
      <c r="AB29" s="41">
        <v>2.7365651015831789E-2</v>
      </c>
      <c r="AC29" s="41">
        <v>7.9950125700234444E-3</v>
      </c>
      <c r="AD29" s="41">
        <v>4.3120644064594517E-2</v>
      </c>
      <c r="AE29" s="41">
        <v>4.5426706802355159E-2</v>
      </c>
      <c r="AF29" s="41">
        <v>-6.8196262125334245E-3</v>
      </c>
      <c r="AG29" s="42" t="s">
        <v>89</v>
      </c>
      <c r="AH29" s="41">
        <v>3.4646609753460712E-2</v>
      </c>
      <c r="AI29" s="41">
        <v>5.5140463001843755E-3</v>
      </c>
      <c r="AJ29" s="41">
        <v>4.0859251962416618E-2</v>
      </c>
      <c r="AK29" s="41">
        <v>-5.0409158714610526E-3</v>
      </c>
      <c r="AL29" s="41">
        <v>6.1111867753838999E-4</v>
      </c>
      <c r="AM29" s="41">
        <v>1.4324039007578199E-2</v>
      </c>
      <c r="AN29" s="43" t="s">
        <v>114</v>
      </c>
    </row>
    <row r="30" spans="1:40" ht="24">
      <c r="A30" s="38" t="s">
        <v>66</v>
      </c>
      <c r="B30" s="39" t="s">
        <v>41</v>
      </c>
      <c r="C30" s="40">
        <v>-1.1860125498824169E-2</v>
      </c>
      <c r="D30" s="41">
        <v>-1.0371414493076272E-4</v>
      </c>
      <c r="E30" s="41">
        <v>-1.2443304284092568E-2</v>
      </c>
      <c r="F30" s="42" t="s">
        <v>104</v>
      </c>
      <c r="G30" s="41">
        <v>-5.9325004178087722E-3</v>
      </c>
      <c r="H30" s="41">
        <v>4.9511799286216344E-3</v>
      </c>
      <c r="I30" s="41">
        <v>-2.59420726784917E-2</v>
      </c>
      <c r="J30" s="41">
        <v>-1.7355208435830386E-2</v>
      </c>
      <c r="K30" s="41">
        <v>-1.8994503481921401E-2</v>
      </c>
      <c r="L30" s="41">
        <v>6.4920964113071786E-3</v>
      </c>
      <c r="M30" s="41">
        <v>2.4249026002550886E-2</v>
      </c>
      <c r="N30" s="41">
        <v>-1.1827772209743506E-2</v>
      </c>
      <c r="O30" s="41">
        <v>-4.658215514001305E-2</v>
      </c>
      <c r="P30" s="41">
        <v>1.1067973185793473E-2</v>
      </c>
      <c r="Q30" s="41">
        <v>-3.387480834902809E-2</v>
      </c>
      <c r="R30" s="41">
        <v>-2.1823007169387343E-2</v>
      </c>
      <c r="S30" s="41">
        <v>-1.8526928101275014E-2</v>
      </c>
      <c r="T30" s="41">
        <v>-4.3153696578037345E-2</v>
      </c>
      <c r="U30" s="41">
        <v>3.7505922710516962E-2</v>
      </c>
      <c r="V30" s="41">
        <v>2.3862431358039192E-2</v>
      </c>
      <c r="W30" s="41">
        <v>2.4246827313743967E-2</v>
      </c>
      <c r="X30" s="42" t="s">
        <v>96</v>
      </c>
      <c r="Y30" s="41">
        <v>5.6597516544507282E-3</v>
      </c>
      <c r="Z30" s="41">
        <v>4.3474837318584952E-2</v>
      </c>
      <c r="AA30" s="42" t="s">
        <v>105</v>
      </c>
      <c r="AB30" s="41">
        <v>3.0620890332033041E-2</v>
      </c>
      <c r="AC30" s="41">
        <v>8.955892803209525E-3</v>
      </c>
      <c r="AD30" s="42" t="s">
        <v>110</v>
      </c>
      <c r="AE30" s="41">
        <v>8.6894869807573188E-3</v>
      </c>
      <c r="AF30" s="41">
        <v>5.469219160700675E-3</v>
      </c>
      <c r="AG30" s="41">
        <v>5.2888715754781327E-3</v>
      </c>
      <c r="AH30" s="41">
        <v>7.4142823232193717E-3</v>
      </c>
      <c r="AI30" s="41">
        <v>1.9574374350484106E-2</v>
      </c>
      <c r="AJ30" s="41">
        <v>1.1016104775328142E-2</v>
      </c>
      <c r="AK30" s="42" t="s">
        <v>105</v>
      </c>
      <c r="AL30" s="41">
        <v>3.2308864464357677E-2</v>
      </c>
      <c r="AM30" s="41">
        <v>2.9640136917920158E-2</v>
      </c>
      <c r="AN30" s="44">
        <v>-1.001222523486358E-2</v>
      </c>
    </row>
    <row r="31" spans="1:40" ht="24">
      <c r="A31" s="38" t="s">
        <v>67</v>
      </c>
      <c r="B31" s="39" t="s">
        <v>41</v>
      </c>
      <c r="C31" s="45" t="s">
        <v>115</v>
      </c>
      <c r="D31" s="41">
        <v>-1.5717099090019983E-2</v>
      </c>
      <c r="E31" s="41">
        <v>-1.8619106694617329E-2</v>
      </c>
      <c r="F31" s="41">
        <v>2.4045503680086507E-2</v>
      </c>
      <c r="G31" s="41">
        <v>9.4276176616106197E-3</v>
      </c>
      <c r="H31" s="41">
        <v>-2.9043296010442466E-2</v>
      </c>
      <c r="I31" s="41">
        <v>-1.6832835601421594E-2</v>
      </c>
      <c r="J31" s="41">
        <v>-3.3494438180685732E-2</v>
      </c>
      <c r="K31" s="41">
        <v>-2.2153073609125388E-2</v>
      </c>
      <c r="L31" s="41">
        <v>1.5295422372999535E-2</v>
      </c>
      <c r="M31" s="42" t="s">
        <v>116</v>
      </c>
      <c r="N31" s="41">
        <v>-1.618780916173895E-2</v>
      </c>
      <c r="O31" s="41">
        <v>3.0526253457865051E-2</v>
      </c>
      <c r="P31" s="41">
        <v>-1.1472682207210578E-2</v>
      </c>
      <c r="Q31" s="41">
        <v>-2.2561048231685938E-2</v>
      </c>
      <c r="R31" s="41">
        <v>-2.1166072831361293E-2</v>
      </c>
      <c r="S31" s="41">
        <v>-2.3624264215120986E-2</v>
      </c>
      <c r="T31" s="41">
        <v>-1.201135427595032E-2</v>
      </c>
      <c r="U31" s="41">
        <v>2.5171999052988267E-2</v>
      </c>
      <c r="V31" s="41">
        <v>2.9498875734450886E-2</v>
      </c>
      <c r="W31" s="41">
        <v>4.7826499863447267E-2</v>
      </c>
      <c r="X31" s="41">
        <v>1.658317729930588E-2</v>
      </c>
      <c r="Y31" s="42" t="s">
        <v>117</v>
      </c>
      <c r="Z31" s="41">
        <v>1.4991996544396636E-2</v>
      </c>
      <c r="AA31" s="41">
        <v>1.5082669782431266E-2</v>
      </c>
      <c r="AB31" s="41">
        <v>2.5311501657685197E-4</v>
      </c>
      <c r="AC31" s="41">
        <v>-2.2788074735477334E-2</v>
      </c>
      <c r="AD31" s="42" t="s">
        <v>107</v>
      </c>
      <c r="AE31" s="42" t="s">
        <v>105</v>
      </c>
      <c r="AF31" s="41">
        <v>-2.9317787254421027E-2</v>
      </c>
      <c r="AG31" s="42" t="s">
        <v>118</v>
      </c>
      <c r="AH31" s="41">
        <v>3.3370944157393279E-2</v>
      </c>
      <c r="AI31" s="41">
        <v>2.7396145316569524E-2</v>
      </c>
      <c r="AJ31" s="42" t="s">
        <v>119</v>
      </c>
      <c r="AK31" s="41">
        <v>-5.5329433187989146E-3</v>
      </c>
      <c r="AL31" s="41">
        <v>2.6603345042070167E-2</v>
      </c>
      <c r="AM31" s="41">
        <v>2.1980323386320075E-4</v>
      </c>
      <c r="AN31" s="43" t="s">
        <v>89</v>
      </c>
    </row>
    <row r="32" spans="1:40" ht="24">
      <c r="A32" s="38" t="s">
        <v>68</v>
      </c>
      <c r="B32" s="39" t="s">
        <v>41</v>
      </c>
      <c r="C32" s="45" t="s">
        <v>97</v>
      </c>
      <c r="D32" s="41">
        <v>3.0877880562592056E-2</v>
      </c>
      <c r="E32" s="41">
        <v>9.0766278602100407E-3</v>
      </c>
      <c r="F32" s="41">
        <v>5.6162965945715715E-3</v>
      </c>
      <c r="G32" s="41">
        <v>8.5459236305224385E-3</v>
      </c>
      <c r="H32" s="41">
        <v>2.0218685547502613E-2</v>
      </c>
      <c r="I32" s="41">
        <v>4.3531549739967063E-2</v>
      </c>
      <c r="J32" s="41">
        <v>2.8363571947148686E-2</v>
      </c>
      <c r="K32" s="41">
        <v>2.874265945882384E-2</v>
      </c>
      <c r="L32" s="42" t="s">
        <v>120</v>
      </c>
      <c r="M32" s="42" t="s">
        <v>117</v>
      </c>
      <c r="N32" s="42" t="s">
        <v>95</v>
      </c>
      <c r="O32" s="41">
        <v>3.0560752458828347E-2</v>
      </c>
      <c r="P32" s="41">
        <v>-8.5637801676902593E-3</v>
      </c>
      <c r="Q32" s="41">
        <v>3.2845114454893874E-2</v>
      </c>
      <c r="R32" s="41">
        <v>-2.6274500241700659E-2</v>
      </c>
      <c r="S32" s="41">
        <v>1.0344577572175953E-2</v>
      </c>
      <c r="T32" s="41">
        <v>1.1899836041177492E-2</v>
      </c>
      <c r="U32" s="41">
        <v>-4.2837175597118714E-2</v>
      </c>
      <c r="V32" s="41">
        <v>1.5255910266972273E-2</v>
      </c>
      <c r="W32" s="41">
        <v>-3.1756059606147351E-3</v>
      </c>
      <c r="X32" s="41">
        <v>1.2139922760027131E-2</v>
      </c>
      <c r="Y32" s="42" t="s">
        <v>116</v>
      </c>
      <c r="Z32" s="41">
        <v>-2.9713194677350094E-2</v>
      </c>
      <c r="AA32" s="41">
        <v>-3.6262852239092848E-2</v>
      </c>
      <c r="AB32" s="41">
        <v>-2.3909097059191121E-2</v>
      </c>
      <c r="AC32" s="41">
        <v>-3.4331433134245325E-2</v>
      </c>
      <c r="AD32" s="41">
        <v>1.2302632966816997E-2</v>
      </c>
      <c r="AE32" s="41">
        <v>-3.339609638945E-2</v>
      </c>
      <c r="AF32" s="41">
        <v>-2.7389734651638905E-2</v>
      </c>
      <c r="AG32" s="41">
        <v>1.431795686427482E-2</v>
      </c>
      <c r="AH32" s="41">
        <v>-2.7033117123103217E-2</v>
      </c>
      <c r="AI32" s="41">
        <v>-1.535410795968962E-2</v>
      </c>
      <c r="AJ32" s="41">
        <v>8.5905537839731597E-3</v>
      </c>
      <c r="AK32" s="41">
        <v>-1.8849743066093497E-2</v>
      </c>
      <c r="AL32" s="41">
        <v>-4.6027865066180944E-2</v>
      </c>
      <c r="AM32" s="41">
        <v>-2.5571153997513668E-2</v>
      </c>
      <c r="AN32" s="44">
        <v>1.0087558071144581E-2</v>
      </c>
    </row>
    <row r="33" spans="1:40" ht="24">
      <c r="A33" s="38" t="s">
        <v>69</v>
      </c>
      <c r="B33" s="39" t="s">
        <v>41</v>
      </c>
      <c r="C33" s="40">
        <v>-7.2334163011755969E-3</v>
      </c>
      <c r="D33" s="41">
        <v>4.2954150668290079E-2</v>
      </c>
      <c r="E33" s="41">
        <v>-1.7273216408174967E-3</v>
      </c>
      <c r="F33" s="41">
        <v>4.895866791479883E-3</v>
      </c>
      <c r="G33" s="41">
        <v>-1.7849083971949294E-2</v>
      </c>
      <c r="H33" s="42" t="s">
        <v>121</v>
      </c>
      <c r="I33" s="42" t="s">
        <v>113</v>
      </c>
      <c r="J33" s="41">
        <v>-2.4783611837570756E-2</v>
      </c>
      <c r="K33" s="41">
        <v>-2.1950745710206183E-2</v>
      </c>
      <c r="L33" s="41">
        <v>2.6666926681107209E-2</v>
      </c>
      <c r="M33" s="41">
        <v>-2.883342889496943E-2</v>
      </c>
      <c r="N33" s="41">
        <v>-1.3936349454064625E-2</v>
      </c>
      <c r="O33" s="42" t="s">
        <v>122</v>
      </c>
      <c r="P33" s="41">
        <v>-1.9007384341318417E-3</v>
      </c>
      <c r="Q33" s="41">
        <v>-4.0050478090184881E-2</v>
      </c>
      <c r="R33" s="41">
        <v>-2.9229628632410645E-2</v>
      </c>
      <c r="S33" s="41">
        <v>8.942512759569891E-3</v>
      </c>
      <c r="T33" s="41">
        <v>-4.3104465809338334E-2</v>
      </c>
      <c r="U33" s="41">
        <v>1.6264185013063627E-2</v>
      </c>
      <c r="V33" s="41">
        <v>2.0974874644214391E-2</v>
      </c>
      <c r="W33" s="42" t="s">
        <v>123</v>
      </c>
      <c r="X33" s="42" t="s">
        <v>119</v>
      </c>
      <c r="Y33" s="41">
        <v>2.0084041740905858E-2</v>
      </c>
      <c r="Z33" s="42" t="s">
        <v>124</v>
      </c>
      <c r="AA33" s="41">
        <v>2.6668134302593505E-2</v>
      </c>
      <c r="AB33" s="41">
        <v>-1.9658866933661779E-3</v>
      </c>
      <c r="AC33" s="41">
        <v>1.588705439842801E-2</v>
      </c>
      <c r="AD33" s="41">
        <v>2.4869863430278569E-2</v>
      </c>
      <c r="AE33" s="41">
        <v>-7.4761523160197579E-3</v>
      </c>
      <c r="AF33" s="41">
        <v>2.3052488767305791E-2</v>
      </c>
      <c r="AG33" s="41">
        <v>-3.0517495690635037E-2</v>
      </c>
      <c r="AH33" s="41">
        <v>-7.1547684791905264E-3</v>
      </c>
      <c r="AI33" s="41">
        <v>1.1709102603855373E-2</v>
      </c>
      <c r="AJ33" s="41">
        <v>1.0069808447692285E-3</v>
      </c>
      <c r="AK33" s="41">
        <v>4.3581477330552364E-2</v>
      </c>
      <c r="AL33" s="41">
        <v>2.1940238457417407E-2</v>
      </c>
      <c r="AM33" s="41">
        <v>1.9721105802743282E-3</v>
      </c>
      <c r="AN33" s="44">
        <v>-3.078931687426056E-2</v>
      </c>
    </row>
    <row r="34" spans="1:40" ht="24">
      <c r="A34" s="38" t="s">
        <v>70</v>
      </c>
      <c r="B34" s="39" t="s">
        <v>41</v>
      </c>
      <c r="C34" s="40">
        <v>1.8864843900300316E-2</v>
      </c>
      <c r="D34" s="41">
        <v>-1.9743507885389348E-3</v>
      </c>
      <c r="E34" s="41">
        <v>1.4144138187447333E-2</v>
      </c>
      <c r="F34" s="41">
        <v>1.0893437314265455E-2</v>
      </c>
      <c r="G34" s="41">
        <v>2.7028830626637915E-2</v>
      </c>
      <c r="H34" s="41">
        <v>1.039978487285014E-3</v>
      </c>
      <c r="I34" s="41">
        <v>4.0871882076974307E-2</v>
      </c>
      <c r="J34" s="41">
        <v>1.8470650960568692E-2</v>
      </c>
      <c r="K34" s="41">
        <v>-9.147720945803588E-3</v>
      </c>
      <c r="L34" s="42" t="s">
        <v>118</v>
      </c>
      <c r="M34" s="42" t="s">
        <v>119</v>
      </c>
      <c r="N34" s="41">
        <v>3.6715996907551167E-2</v>
      </c>
      <c r="O34" s="42" t="s">
        <v>106</v>
      </c>
      <c r="P34" s="41">
        <v>-2.683423549029301E-4</v>
      </c>
      <c r="Q34" s="41">
        <v>3.5907466273946052E-2</v>
      </c>
      <c r="R34" s="41">
        <v>2.975855542322111E-2</v>
      </c>
      <c r="S34" s="41">
        <v>1.0276931283900123E-2</v>
      </c>
      <c r="T34" s="42" t="s">
        <v>108</v>
      </c>
      <c r="U34" s="41">
        <v>-3.5522058726253858E-2</v>
      </c>
      <c r="V34" s="41">
        <v>-1.233616653198232E-2</v>
      </c>
      <c r="W34" s="41">
        <v>-4.5228663012105201E-2</v>
      </c>
      <c r="X34" s="42" t="s">
        <v>125</v>
      </c>
      <c r="Y34" s="41">
        <v>8.5430242769058123E-3</v>
      </c>
      <c r="Z34" s="41">
        <v>-2.7256023118539849E-2</v>
      </c>
      <c r="AA34" s="41">
        <v>-3.2466180949687437E-2</v>
      </c>
      <c r="AB34" s="41">
        <v>-2.599928521887463E-3</v>
      </c>
      <c r="AC34" s="41">
        <v>-3.4716014938521153E-2</v>
      </c>
      <c r="AD34" s="41">
        <v>-1.585123025510388E-2</v>
      </c>
      <c r="AE34" s="41">
        <v>5.5067920249727391E-3</v>
      </c>
      <c r="AF34" s="41">
        <v>-4.0499206222638813E-2</v>
      </c>
      <c r="AG34" s="41">
        <v>3.5135166774807131E-2</v>
      </c>
      <c r="AH34" s="41">
        <v>2.3002369947100618E-2</v>
      </c>
      <c r="AI34" s="41">
        <v>-1.6902301397397203E-2</v>
      </c>
      <c r="AJ34" s="42" t="s">
        <v>112</v>
      </c>
      <c r="AK34" s="41">
        <v>-2.9337521233346306E-2</v>
      </c>
      <c r="AL34" s="41">
        <v>-4.0258236908621292E-2</v>
      </c>
      <c r="AM34" s="41">
        <v>-3.6529910493874489E-2</v>
      </c>
      <c r="AN34" s="44">
        <v>3.859987066125687E-2</v>
      </c>
    </row>
    <row r="35" spans="1:40" ht="24">
      <c r="A35" s="38" t="s">
        <v>71</v>
      </c>
      <c r="B35" s="39" t="s">
        <v>41</v>
      </c>
      <c r="C35" s="40">
        <v>2.496645784177217E-2</v>
      </c>
      <c r="D35" s="42" t="s">
        <v>115</v>
      </c>
      <c r="E35" s="41">
        <v>2.1640602147144149E-2</v>
      </c>
      <c r="F35" s="42" t="s">
        <v>88</v>
      </c>
      <c r="G35" s="41">
        <v>-2.3770418985277295E-2</v>
      </c>
      <c r="H35" s="42" t="s">
        <v>106</v>
      </c>
      <c r="I35" s="41">
        <v>1.7909493612481221E-3</v>
      </c>
      <c r="J35" s="41">
        <v>1.0746361921754146E-2</v>
      </c>
      <c r="K35" s="41">
        <v>3.0521966792883534E-2</v>
      </c>
      <c r="L35" s="42" t="s">
        <v>126</v>
      </c>
      <c r="M35" s="41">
        <v>1.6486215410129266E-2</v>
      </c>
      <c r="N35" s="41">
        <v>4.6750538272364375E-2</v>
      </c>
      <c r="O35" s="41">
        <v>-1.5821765024906193E-2</v>
      </c>
      <c r="P35" s="41">
        <v>1.0139597480247666E-2</v>
      </c>
      <c r="Q35" s="41">
        <v>-1.2856994757377279E-2</v>
      </c>
      <c r="R35" s="41">
        <v>-1.3503441785621623E-2</v>
      </c>
      <c r="S35" s="41">
        <v>4.0171665113616258E-2</v>
      </c>
      <c r="T35" s="41">
        <v>-7.4839935149761004E-3</v>
      </c>
      <c r="U35" s="41">
        <v>-2.0065034521937825E-2</v>
      </c>
      <c r="V35" s="41">
        <v>3.7667607473772485E-2</v>
      </c>
      <c r="W35" s="41">
        <v>2.9839086637500579E-3</v>
      </c>
      <c r="X35" s="42" t="s">
        <v>112</v>
      </c>
      <c r="Y35" s="41">
        <v>1.2094831998045428E-2</v>
      </c>
      <c r="Z35" s="41">
        <v>-3.16158764993326E-3</v>
      </c>
      <c r="AA35" s="41">
        <v>-8.5232331960623277E-3</v>
      </c>
      <c r="AB35" s="41">
        <v>-1.06014710698101E-2</v>
      </c>
      <c r="AC35" s="41">
        <v>5.6534936587163609E-3</v>
      </c>
      <c r="AD35" s="41">
        <v>-1.7752349109724629E-2</v>
      </c>
      <c r="AE35" s="42" t="s">
        <v>127</v>
      </c>
      <c r="AF35" s="41">
        <v>6.2264743883305813E-3</v>
      </c>
      <c r="AG35" s="41">
        <v>-2.2892203920589455E-2</v>
      </c>
      <c r="AH35" s="42" t="s">
        <v>82</v>
      </c>
      <c r="AI35" s="41">
        <v>-3.6698848953827343E-2</v>
      </c>
      <c r="AJ35" s="42" t="s">
        <v>125</v>
      </c>
      <c r="AK35" s="41">
        <v>6.6216085531508413E-3</v>
      </c>
      <c r="AL35" s="41">
        <v>-2.8119785581117423E-3</v>
      </c>
      <c r="AM35" s="41">
        <v>7.7630015015333282E-3</v>
      </c>
      <c r="AN35" s="44">
        <v>-3.0318389103227303E-2</v>
      </c>
    </row>
    <row r="36" spans="1:40" ht="24">
      <c r="A36" s="38" t="s">
        <v>72</v>
      </c>
      <c r="B36" s="39" t="s">
        <v>41</v>
      </c>
      <c r="C36" s="40">
        <v>2.9927871017901449E-2</v>
      </c>
      <c r="D36" s="42" t="s">
        <v>119</v>
      </c>
      <c r="E36" s="41">
        <v>4.0997326672649631E-2</v>
      </c>
      <c r="F36" s="41">
        <v>2.3732659757590837E-2</v>
      </c>
      <c r="G36" s="41">
        <v>-1.5820864299679458E-4</v>
      </c>
      <c r="H36" s="42" t="s">
        <v>120</v>
      </c>
      <c r="I36" s="41">
        <v>-5.3204977733996685E-3</v>
      </c>
      <c r="J36" s="41">
        <v>3.8980775636646925E-2</v>
      </c>
      <c r="K36" s="41">
        <v>-1.0529404923495961E-2</v>
      </c>
      <c r="L36" s="42" t="s">
        <v>128</v>
      </c>
      <c r="M36" s="41">
        <v>4.7175280258449137E-2</v>
      </c>
      <c r="N36" s="41">
        <v>2.2181398761994799E-2</v>
      </c>
      <c r="O36" s="41">
        <v>-7.7373727866179107E-3</v>
      </c>
      <c r="P36" s="41">
        <v>3.278968800347596E-2</v>
      </c>
      <c r="Q36" s="41">
        <v>-3.4844044051423211E-2</v>
      </c>
      <c r="R36" s="41">
        <v>4.517310508628445E-3</v>
      </c>
      <c r="S36" s="41">
        <v>4.7116211771309056E-2</v>
      </c>
      <c r="T36" s="41">
        <v>-5.4373638066791624E-3</v>
      </c>
      <c r="U36" s="41">
        <v>1.2924333490838512E-2</v>
      </c>
      <c r="V36" s="41">
        <v>1.1714307992151077E-2</v>
      </c>
      <c r="W36" s="42" t="s">
        <v>129</v>
      </c>
      <c r="X36" s="41">
        <v>3.0112021048478983E-3</v>
      </c>
      <c r="Y36" s="41">
        <v>-3.0911512565557561E-3</v>
      </c>
      <c r="Z36" s="41">
        <v>2.7965680886596851E-2</v>
      </c>
      <c r="AA36" s="41">
        <v>-3.5723635509351479E-4</v>
      </c>
      <c r="AB36" s="41">
        <v>-2.6606018027069345E-2</v>
      </c>
      <c r="AC36" s="41">
        <v>3.8049777610294016E-3</v>
      </c>
      <c r="AD36" s="41">
        <v>-2.3331736302382437E-2</v>
      </c>
      <c r="AE36" s="41">
        <v>-3.4469812786315293E-2</v>
      </c>
      <c r="AF36" s="41">
        <v>-6.1971370373480935E-3</v>
      </c>
      <c r="AG36" s="41">
        <v>-3.7239567445344623E-2</v>
      </c>
      <c r="AH36" s="41">
        <v>-3.7136352473542605E-2</v>
      </c>
      <c r="AI36" s="41">
        <v>-2.2417305893609386E-2</v>
      </c>
      <c r="AJ36" s="41">
        <v>-4.4717813837666626E-2</v>
      </c>
      <c r="AK36" s="41">
        <v>-8.4223289781830916E-3</v>
      </c>
      <c r="AL36" s="41">
        <v>-2.0083918086835999E-2</v>
      </c>
      <c r="AM36" s="41">
        <v>-7.6671018551198924E-3</v>
      </c>
      <c r="AN36" s="44">
        <v>-4.3989315246257196E-2</v>
      </c>
    </row>
    <row r="37" spans="1:40" ht="24">
      <c r="A37" s="38" t="s">
        <v>73</v>
      </c>
      <c r="B37" s="39" t="s">
        <v>41</v>
      </c>
      <c r="C37" s="45" t="s">
        <v>111</v>
      </c>
      <c r="D37" s="42" t="s">
        <v>130</v>
      </c>
      <c r="E37" s="41">
        <v>-3.769704366549596E-4</v>
      </c>
      <c r="F37" s="41">
        <v>-7.7509034280664224E-5</v>
      </c>
      <c r="G37" s="41">
        <v>5.6620067620179295E-3</v>
      </c>
      <c r="H37" s="41">
        <v>4.279919184199997E-2</v>
      </c>
      <c r="I37" s="42" t="s">
        <v>94</v>
      </c>
      <c r="J37" s="41">
        <v>-1.6246443477471652E-2</v>
      </c>
      <c r="K37" s="41">
        <v>-2.3843485484522479E-2</v>
      </c>
      <c r="L37" s="41">
        <v>2.8845189383243177E-2</v>
      </c>
      <c r="M37" s="41">
        <v>-1.5530889258833242E-2</v>
      </c>
      <c r="N37" s="41">
        <v>-1.7024388970597496E-2</v>
      </c>
      <c r="O37" s="42" t="s">
        <v>102</v>
      </c>
      <c r="P37" s="41">
        <v>-1.7958563956456123E-2</v>
      </c>
      <c r="Q37" s="42" t="s">
        <v>82</v>
      </c>
      <c r="R37" s="41">
        <v>-4.0492056063574262E-2</v>
      </c>
      <c r="S37" s="41">
        <v>-1.0052079902518683E-3</v>
      </c>
      <c r="T37" s="41">
        <v>-2.4158146692094793E-2</v>
      </c>
      <c r="U37" s="42" t="s">
        <v>131</v>
      </c>
      <c r="V37" s="41">
        <v>4.6305387880846129E-2</v>
      </c>
      <c r="W37" s="42" t="s">
        <v>119</v>
      </c>
      <c r="X37" s="42" t="s">
        <v>115</v>
      </c>
      <c r="Y37" s="41">
        <v>3.0566429164812614E-2</v>
      </c>
      <c r="Z37" s="42" t="s">
        <v>132</v>
      </c>
      <c r="AA37" s="41">
        <v>1.8694622931477042E-2</v>
      </c>
      <c r="AB37" s="41">
        <v>8.1764971098470217E-3</v>
      </c>
      <c r="AC37" s="41">
        <v>1.9617009195246945E-2</v>
      </c>
      <c r="AD37" s="41">
        <v>3.5150295070699673E-2</v>
      </c>
      <c r="AE37" s="41">
        <v>-1.4294084745957114E-2</v>
      </c>
      <c r="AF37" s="41">
        <v>1.2766066328408068E-2</v>
      </c>
      <c r="AG37" s="41">
        <v>-7.9973443824799956E-3</v>
      </c>
      <c r="AH37" s="41">
        <v>1.450261490912156E-2</v>
      </c>
      <c r="AI37" s="41">
        <v>1.2710420145698342E-2</v>
      </c>
      <c r="AJ37" s="41">
        <v>-1.9928460540474349E-3</v>
      </c>
      <c r="AK37" s="41">
        <v>2.9852612094816277E-2</v>
      </c>
      <c r="AL37" s="41">
        <v>2.5531593127581808E-2</v>
      </c>
      <c r="AM37" s="41">
        <v>-7.0736569042183063E-3</v>
      </c>
      <c r="AN37" s="44">
        <v>-3.0101681675605649E-2</v>
      </c>
    </row>
    <row r="38" spans="1:40" ht="24">
      <c r="A38" s="38" t="s">
        <v>74</v>
      </c>
      <c r="B38" s="39" t="s">
        <v>41</v>
      </c>
      <c r="C38" s="40">
        <v>-7.5914049333052685E-3</v>
      </c>
      <c r="D38" s="42" t="s">
        <v>102</v>
      </c>
      <c r="E38" s="41">
        <v>-4.0256595014453632E-2</v>
      </c>
      <c r="F38" s="41">
        <v>-4.5571988059795607E-2</v>
      </c>
      <c r="G38" s="41">
        <v>-9.4472364921836579E-3</v>
      </c>
      <c r="H38" s="42" t="s">
        <v>122</v>
      </c>
      <c r="I38" s="41">
        <v>4.2586681512024414E-3</v>
      </c>
      <c r="J38" s="41">
        <v>-3.2807956044215984E-2</v>
      </c>
      <c r="K38" s="41">
        <v>-2.6480131281502534E-2</v>
      </c>
      <c r="L38" s="41">
        <v>-2.9247930676145301E-2</v>
      </c>
      <c r="M38" s="41">
        <v>3.0134406222584256E-2</v>
      </c>
      <c r="N38" s="41">
        <v>-2.1955994858961762E-2</v>
      </c>
      <c r="O38" s="42" t="s">
        <v>129</v>
      </c>
      <c r="P38" s="41">
        <v>-2.7579809299094107E-2</v>
      </c>
      <c r="Q38" s="41">
        <v>3.1867144933859635E-2</v>
      </c>
      <c r="R38" s="41">
        <v>1.1068694075126832E-2</v>
      </c>
      <c r="S38" s="41">
        <v>-4.5044931489046473E-2</v>
      </c>
      <c r="T38" s="41">
        <v>1.301989869185091E-2</v>
      </c>
      <c r="U38" s="41">
        <v>2.0921197845454377E-3</v>
      </c>
      <c r="V38" s="41">
        <v>6.30650826564057E-3</v>
      </c>
      <c r="W38" s="41">
        <v>-7.7244370716240528E-3</v>
      </c>
      <c r="X38" s="41">
        <v>-1.5689309259434653E-2</v>
      </c>
      <c r="Y38" s="41">
        <v>3.017613550373659E-2</v>
      </c>
      <c r="Z38" s="41">
        <v>-3.3324773502832188E-2</v>
      </c>
      <c r="AA38" s="41">
        <v>1.6381795965790029E-2</v>
      </c>
      <c r="AB38" s="41">
        <v>1.3888529246283542E-2</v>
      </c>
      <c r="AC38" s="41">
        <v>-2.3318825882920578E-2</v>
      </c>
      <c r="AD38" s="41">
        <v>1.49483326976482E-2</v>
      </c>
      <c r="AE38" s="42" t="s">
        <v>106</v>
      </c>
      <c r="AF38" s="41">
        <v>-5.8133307280814426E-3</v>
      </c>
      <c r="AG38" s="42" t="s">
        <v>132</v>
      </c>
      <c r="AH38" s="42" t="s">
        <v>88</v>
      </c>
      <c r="AI38" s="41">
        <v>1.1310917056682248E-2</v>
      </c>
      <c r="AJ38" s="42" t="s">
        <v>106</v>
      </c>
      <c r="AK38" s="41">
        <v>-6.5692658960251216E-3</v>
      </c>
      <c r="AL38" s="41">
        <v>-1.3279638085096135E-2</v>
      </c>
      <c r="AM38" s="41">
        <v>-1.1187509516390085E-2</v>
      </c>
      <c r="AN38" s="43" t="s">
        <v>124</v>
      </c>
    </row>
    <row r="39" spans="1:40" ht="24">
      <c r="A39" s="38" t="s">
        <v>75</v>
      </c>
      <c r="B39" s="39" t="s">
        <v>41</v>
      </c>
      <c r="C39" s="40">
        <v>-4.1945106186676517E-2</v>
      </c>
      <c r="D39" s="41">
        <v>-7.9591839210456407E-3</v>
      </c>
      <c r="E39" s="41">
        <v>2.6376784200272736E-2</v>
      </c>
      <c r="F39" s="41">
        <v>5.1539491207075747E-3</v>
      </c>
      <c r="G39" s="41">
        <v>4.4596025394529427E-2</v>
      </c>
      <c r="H39" s="41">
        <v>-3.0297317153505917E-2</v>
      </c>
      <c r="I39" s="42" t="s">
        <v>89</v>
      </c>
      <c r="J39" s="41">
        <v>2.3297507370201583E-2</v>
      </c>
      <c r="K39" s="41">
        <v>6.617304082802717E-3</v>
      </c>
      <c r="L39" s="41">
        <v>1.7184363049676417E-2</v>
      </c>
      <c r="M39" s="42" t="s">
        <v>118</v>
      </c>
      <c r="N39" s="41">
        <v>3.8234114460315057E-2</v>
      </c>
      <c r="O39" s="42" t="s">
        <v>117</v>
      </c>
      <c r="P39" s="41">
        <v>-1.7360907300519906E-2</v>
      </c>
      <c r="Q39" s="42" t="s">
        <v>91</v>
      </c>
      <c r="R39" s="41">
        <v>4.973169181409021E-3</v>
      </c>
      <c r="S39" s="41">
        <v>-1.587292834348715E-2</v>
      </c>
      <c r="T39" s="41">
        <v>2.804172295097835E-2</v>
      </c>
      <c r="U39" s="41">
        <v>-3.6304030511123832E-2</v>
      </c>
      <c r="V39" s="41">
        <v>-1.7689678660816211E-2</v>
      </c>
      <c r="W39" s="41">
        <v>-3.724747209748662E-2</v>
      </c>
      <c r="X39" s="41">
        <v>-2.2712412861658687E-2</v>
      </c>
      <c r="Y39" s="41">
        <v>1.414060396594229E-2</v>
      </c>
      <c r="Z39" s="41">
        <v>-4.7226736902167568E-2</v>
      </c>
      <c r="AA39" s="41">
        <v>-4.5105857035421332E-2</v>
      </c>
      <c r="AB39" s="41">
        <v>-1.9972193765363994E-2</v>
      </c>
      <c r="AC39" s="41">
        <v>-2.1757745044834239E-2</v>
      </c>
      <c r="AD39" s="41">
        <v>2.9448087976415276E-3</v>
      </c>
      <c r="AE39" s="41">
        <v>-3.0528369570779444E-2</v>
      </c>
      <c r="AF39" s="41">
        <v>-3.0462195252946415E-2</v>
      </c>
      <c r="AG39" s="42" t="s">
        <v>129</v>
      </c>
      <c r="AH39" s="41">
        <v>-1.9325912590299536E-2</v>
      </c>
      <c r="AI39" s="41">
        <v>-2.7199979567402579E-2</v>
      </c>
      <c r="AJ39" s="41">
        <v>3.4796018821130391E-2</v>
      </c>
      <c r="AK39" s="41">
        <v>-2.8178225704818101E-2</v>
      </c>
      <c r="AL39" s="42" t="s">
        <v>102</v>
      </c>
      <c r="AM39" s="41">
        <v>-3.1478980033064298E-2</v>
      </c>
      <c r="AN39" s="44">
        <v>3.6122429841632615E-2</v>
      </c>
    </row>
    <row r="40" spans="1:40" ht="24">
      <c r="A40" s="38" t="s">
        <v>76</v>
      </c>
      <c r="B40" s="39" t="s">
        <v>41</v>
      </c>
      <c r="C40" s="45" t="s">
        <v>133</v>
      </c>
      <c r="D40" s="41">
        <v>2.8459509046087701E-2</v>
      </c>
      <c r="E40" s="41">
        <v>-3.3666326797639659E-2</v>
      </c>
      <c r="F40" s="41">
        <v>6.3077533680212013E-3</v>
      </c>
      <c r="G40" s="41">
        <v>-2.272703655833162E-2</v>
      </c>
      <c r="H40" s="41">
        <v>2.6234271938513531E-2</v>
      </c>
      <c r="I40" s="41">
        <v>-3.2293865944271569E-2</v>
      </c>
      <c r="J40" s="41">
        <v>3.0363074391276532E-2</v>
      </c>
      <c r="K40" s="41">
        <v>-4.444168130035326E-2</v>
      </c>
      <c r="L40" s="42" t="s">
        <v>134</v>
      </c>
      <c r="M40" s="41">
        <v>1.498167658427057E-2</v>
      </c>
      <c r="N40" s="41">
        <v>-1.7301863848268534E-3</v>
      </c>
      <c r="O40" s="41">
        <v>-2.8902661488483566E-2</v>
      </c>
      <c r="P40" s="41">
        <v>-2.9561074624546706E-2</v>
      </c>
      <c r="Q40" s="42" t="s">
        <v>135</v>
      </c>
      <c r="R40" s="41">
        <v>-4.7401280513332235E-2</v>
      </c>
      <c r="S40" s="41">
        <v>2.5147182594796227E-2</v>
      </c>
      <c r="T40" s="41">
        <v>-3.4653145950300265E-2</v>
      </c>
      <c r="U40" s="41">
        <v>1.1872964386572299E-3</v>
      </c>
      <c r="V40" s="41">
        <v>3.8756667240031531E-2</v>
      </c>
      <c r="W40" s="42" t="s">
        <v>136</v>
      </c>
      <c r="X40" s="42" t="s">
        <v>91</v>
      </c>
      <c r="Y40" s="42" t="s">
        <v>137</v>
      </c>
      <c r="Z40" s="41">
        <v>3.8092111419521194E-2</v>
      </c>
      <c r="AA40" s="41">
        <v>2.8932106019661681E-2</v>
      </c>
      <c r="AB40" s="41">
        <v>3.0340997751064473E-2</v>
      </c>
      <c r="AC40" s="41">
        <v>-2.9342489844578747E-2</v>
      </c>
      <c r="AD40" s="41">
        <v>2.9670718020312199E-2</v>
      </c>
      <c r="AE40" s="41">
        <v>-8.8263912948866111E-3</v>
      </c>
      <c r="AF40" s="41">
        <v>7.0689217806525189E-3</v>
      </c>
      <c r="AG40" s="41">
        <v>1.6980155567822262E-2</v>
      </c>
      <c r="AH40" s="41">
        <v>-3.2333380403854152E-3</v>
      </c>
      <c r="AI40" s="41">
        <v>1.4883799720656163E-2</v>
      </c>
      <c r="AJ40" s="42" t="s">
        <v>111</v>
      </c>
      <c r="AK40" s="41">
        <v>1.8986790468355941E-2</v>
      </c>
      <c r="AL40" s="41">
        <v>7.4217801341904931E-3</v>
      </c>
      <c r="AM40" s="41">
        <v>9.0489873879033358E-3</v>
      </c>
      <c r="AN40" s="44">
        <v>-5.498810249369759E-3</v>
      </c>
    </row>
    <row r="41" spans="1:40" ht="24">
      <c r="A41" s="38" t="s">
        <v>77</v>
      </c>
      <c r="B41" s="39" t="s">
        <v>41</v>
      </c>
      <c r="C41" s="40">
        <v>-2.9825668331541749E-2</v>
      </c>
      <c r="D41" s="41">
        <v>-2.9570100634167023E-2</v>
      </c>
      <c r="E41" s="41">
        <v>1.5671631058795914E-2</v>
      </c>
      <c r="F41" s="41">
        <v>-9.687545591675473E-3</v>
      </c>
      <c r="G41" s="41">
        <v>4.5361698696682072E-2</v>
      </c>
      <c r="H41" s="41">
        <v>-3.0147521262387893E-2</v>
      </c>
      <c r="I41" s="42" t="s">
        <v>138</v>
      </c>
      <c r="J41" s="41">
        <v>1.4293152218732431E-2</v>
      </c>
      <c r="K41" s="41">
        <v>6.0459321540222519E-3</v>
      </c>
      <c r="L41" s="41">
        <v>-5.4748381448513567E-3</v>
      </c>
      <c r="M41" s="42" t="s">
        <v>106</v>
      </c>
      <c r="N41" s="41">
        <v>2.4045852440011835E-2</v>
      </c>
      <c r="O41" s="42" t="s">
        <v>115</v>
      </c>
      <c r="P41" s="41">
        <v>-1.4690720027345195E-2</v>
      </c>
      <c r="Q41" s="42" t="s">
        <v>96</v>
      </c>
      <c r="R41" s="41">
        <v>3.4485819014818016E-2</v>
      </c>
      <c r="S41" s="41">
        <v>-6.5048611961148499E-3</v>
      </c>
      <c r="T41" s="42" t="s">
        <v>87</v>
      </c>
      <c r="U41" s="42" t="s">
        <v>94</v>
      </c>
      <c r="V41" s="41">
        <v>-1.9885813043270088E-2</v>
      </c>
      <c r="W41" s="41">
        <v>-4.3343767964460052E-2</v>
      </c>
      <c r="X41" s="41">
        <v>-2.9605800717597379E-2</v>
      </c>
      <c r="Y41" s="41">
        <v>9.8498460091783983E-3</v>
      </c>
      <c r="Z41" s="42" t="s">
        <v>139</v>
      </c>
      <c r="AA41" s="41">
        <v>-3.5999737755831512E-2</v>
      </c>
      <c r="AB41" s="41">
        <v>-1.4806652070375882E-2</v>
      </c>
      <c r="AC41" s="41">
        <v>-1.4007164582922154E-2</v>
      </c>
      <c r="AD41" s="41">
        <v>5.5687841962207699E-3</v>
      </c>
      <c r="AE41" s="41">
        <v>3.9397074027848249E-2</v>
      </c>
      <c r="AF41" s="41">
        <v>-2.6104132935929149E-2</v>
      </c>
      <c r="AG41" s="41">
        <v>3.5625065872847694E-2</v>
      </c>
      <c r="AH41" s="41">
        <v>-4.4367656630003314E-3</v>
      </c>
      <c r="AI41" s="41">
        <v>-2.167936614554377E-2</v>
      </c>
      <c r="AJ41" s="41">
        <v>3.7700985212018034E-2</v>
      </c>
      <c r="AK41" s="41">
        <v>-3.7840695111803498E-2</v>
      </c>
      <c r="AL41" s="41">
        <v>-3.709838841460656E-2</v>
      </c>
      <c r="AM41" s="42" t="s">
        <v>80</v>
      </c>
      <c r="AN41" s="43" t="s">
        <v>140</v>
      </c>
    </row>
    <row r="46" spans="1:40" ht="15.75" thickBot="1">
      <c r="A46" s="26" t="s">
        <v>1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</row>
    <row r="47" spans="1:40" ht="230.25" thickTop="1" thickBot="1">
      <c r="A47" s="27"/>
      <c r="B47" s="28"/>
      <c r="C47" s="29" t="s">
        <v>2</v>
      </c>
      <c r="D47" s="30" t="s">
        <v>3</v>
      </c>
      <c r="E47" s="30" t="s">
        <v>4</v>
      </c>
      <c r="F47" s="30" t="s">
        <v>5</v>
      </c>
      <c r="G47" s="30" t="s">
        <v>6</v>
      </c>
      <c r="H47" s="30" t="s">
        <v>7</v>
      </c>
      <c r="I47" s="30" t="s">
        <v>8</v>
      </c>
      <c r="J47" s="30" t="s">
        <v>9</v>
      </c>
      <c r="K47" s="30" t="s">
        <v>10</v>
      </c>
      <c r="L47" s="30" t="s">
        <v>11</v>
      </c>
      <c r="M47" s="30" t="s">
        <v>12</v>
      </c>
      <c r="N47" s="30" t="s">
        <v>13</v>
      </c>
      <c r="O47" s="30" t="s">
        <v>14</v>
      </c>
      <c r="P47" s="30" t="s">
        <v>15</v>
      </c>
      <c r="Q47" s="30" t="s">
        <v>16</v>
      </c>
      <c r="R47" s="30" t="s">
        <v>17</v>
      </c>
      <c r="S47" s="30" t="s">
        <v>18</v>
      </c>
      <c r="T47" s="30" t="s">
        <v>19</v>
      </c>
      <c r="U47" s="30" t="s">
        <v>20</v>
      </c>
      <c r="V47" s="30" t="s">
        <v>21</v>
      </c>
      <c r="W47" s="30" t="s">
        <v>22</v>
      </c>
      <c r="X47" s="30" t="s">
        <v>23</v>
      </c>
      <c r="Y47" s="30" t="s">
        <v>24</v>
      </c>
      <c r="Z47" s="30" t="s">
        <v>25</v>
      </c>
      <c r="AA47" s="30" t="s">
        <v>26</v>
      </c>
      <c r="AB47" s="30" t="s">
        <v>27</v>
      </c>
      <c r="AC47" s="30" t="s">
        <v>28</v>
      </c>
      <c r="AD47" s="30" t="s">
        <v>29</v>
      </c>
      <c r="AE47" s="30" t="s">
        <v>30</v>
      </c>
      <c r="AF47" s="30" t="s">
        <v>31</v>
      </c>
      <c r="AG47" s="30" t="s">
        <v>32</v>
      </c>
      <c r="AH47" s="30" t="s">
        <v>33</v>
      </c>
      <c r="AI47" s="30" t="s">
        <v>34</v>
      </c>
      <c r="AJ47" s="30" t="s">
        <v>35</v>
      </c>
      <c r="AK47" s="30" t="s">
        <v>36</v>
      </c>
      <c r="AL47" s="30" t="s">
        <v>37</v>
      </c>
      <c r="AM47" s="30" t="s">
        <v>38</v>
      </c>
      <c r="AN47" s="31" t="s">
        <v>39</v>
      </c>
    </row>
    <row r="48" spans="1:40" ht="24.75" thickTop="1">
      <c r="A48" s="32" t="s">
        <v>40</v>
      </c>
      <c r="B48" s="33" t="s">
        <v>41</v>
      </c>
      <c r="C48" s="34"/>
      <c r="D48" s="35">
        <f>$C5^2*D5^2</f>
        <v>6.2774927795277611E-8</v>
      </c>
      <c r="E48" s="36">
        <f t="shared" ref="E48:AN48" si="0">$C5^2*E5^2</f>
        <v>9.5862752704194512E-9</v>
      </c>
      <c r="F48" s="36">
        <f t="shared" si="0"/>
        <v>1.6591574093137262E-8</v>
      </c>
      <c r="G48" s="36">
        <f t="shared" si="0"/>
        <v>2.0425470561833459E-9</v>
      </c>
      <c r="H48" s="36">
        <f t="shared" si="0"/>
        <v>3.218176360753749E-9</v>
      </c>
      <c r="I48" s="36">
        <f t="shared" si="0"/>
        <v>3.3751164874503193E-9</v>
      </c>
      <c r="J48" s="36">
        <f t="shared" si="0"/>
        <v>2.4968404775677816E-10</v>
      </c>
      <c r="K48" s="36">
        <f t="shared" si="0"/>
        <v>1.1286480431751349E-10</v>
      </c>
      <c r="L48" s="36">
        <f t="shared" si="0"/>
        <v>1.8035913819852377E-11</v>
      </c>
      <c r="M48" s="36">
        <f t="shared" si="0"/>
        <v>7.5910739304632409E-9</v>
      </c>
      <c r="N48" s="36">
        <f t="shared" si="0"/>
        <v>1.2273779623601179E-9</v>
      </c>
      <c r="O48" s="36">
        <f t="shared" si="0"/>
        <v>5.4386324949944468E-11</v>
      </c>
      <c r="P48" s="36">
        <f t="shared" si="0"/>
        <v>6.5709229352828274E-9</v>
      </c>
      <c r="Q48" s="36">
        <f t="shared" si="0"/>
        <v>6.0720294530342248E-10</v>
      </c>
      <c r="R48" s="36">
        <f t="shared" si="0"/>
        <v>1.8871053840210646E-9</v>
      </c>
      <c r="S48" s="36">
        <f t="shared" si="0"/>
        <v>1.7254389523152575E-9</v>
      </c>
      <c r="T48" s="36">
        <f t="shared" si="0"/>
        <v>8.988227761815768E-10</v>
      </c>
      <c r="U48" s="35">
        <f t="shared" si="0"/>
        <v>1.1212833299862078E-5</v>
      </c>
      <c r="V48" s="36">
        <f t="shared" si="0"/>
        <v>2.1911448196869436E-8</v>
      </c>
      <c r="W48" s="36">
        <f t="shared" si="0"/>
        <v>2.0554890213443059E-9</v>
      </c>
      <c r="X48" s="36">
        <f t="shared" si="0"/>
        <v>4.872623834695851E-9</v>
      </c>
      <c r="Y48" s="36">
        <f t="shared" si="0"/>
        <v>2.203999370794415E-8</v>
      </c>
      <c r="Z48" s="36">
        <f t="shared" si="0"/>
        <v>9.1596401481299329E-10</v>
      </c>
      <c r="AA48" s="36">
        <f t="shared" si="0"/>
        <v>5.1367286843715523E-11</v>
      </c>
      <c r="AB48" s="36">
        <f t="shared" si="0"/>
        <v>5.9466135007624855E-9</v>
      </c>
      <c r="AC48" s="36">
        <f t="shared" si="0"/>
        <v>6.2378300828993742E-10</v>
      </c>
      <c r="AD48" s="36">
        <f t="shared" si="0"/>
        <v>2.4085589366574186E-9</v>
      </c>
      <c r="AE48" s="36">
        <f t="shared" si="0"/>
        <v>9.5081265836770176E-10</v>
      </c>
      <c r="AF48" s="36">
        <f t="shared" si="0"/>
        <v>5.0802689926025258E-9</v>
      </c>
      <c r="AG48" s="36">
        <f t="shared" si="0"/>
        <v>1.6251150421160471E-8</v>
      </c>
      <c r="AH48" s="36">
        <f t="shared" si="0"/>
        <v>1.3855068017542839E-10</v>
      </c>
      <c r="AI48" s="36">
        <f t="shared" si="0"/>
        <v>8.2856598800981481E-10</v>
      </c>
      <c r="AJ48" s="36">
        <f t="shared" si="0"/>
        <v>1.5241902474426446E-8</v>
      </c>
      <c r="AK48" s="36">
        <f t="shared" si="0"/>
        <v>1.5520734278024381E-9</v>
      </c>
      <c r="AL48" s="36">
        <f t="shared" si="0"/>
        <v>1.9413073238976057E-10</v>
      </c>
      <c r="AM48" s="36">
        <f t="shared" si="0"/>
        <v>8.6286729925053446E-10</v>
      </c>
      <c r="AN48" s="37">
        <f t="shared" si="0"/>
        <v>3.0997699919362795E-8</v>
      </c>
    </row>
    <row r="49" spans="1:40" ht="24">
      <c r="A49" s="38" t="s">
        <v>42</v>
      </c>
      <c r="B49" s="39" t="s">
        <v>41</v>
      </c>
      <c r="C49" s="40"/>
      <c r="D49" s="41">
        <f t="shared" ref="D49:AN49" si="1">$C6^2*D6^2</f>
        <v>6.8771864065533235E-9</v>
      </c>
      <c r="E49" s="41">
        <f t="shared" si="1"/>
        <v>5.4287834313627213E-8</v>
      </c>
      <c r="F49" s="41">
        <f t="shared" si="1"/>
        <v>1.1720964574838931E-7</v>
      </c>
      <c r="G49" s="41">
        <f t="shared" si="1"/>
        <v>2.5397591278635702E-8</v>
      </c>
      <c r="H49" s="41">
        <f t="shared" si="1"/>
        <v>5.4052844246942992E-10</v>
      </c>
      <c r="I49" s="41">
        <f t="shared" si="1"/>
        <v>2.8174953500153898E-8</v>
      </c>
      <c r="J49" s="41">
        <f t="shared" si="1"/>
        <v>9.1299339860501355E-8</v>
      </c>
      <c r="K49" s="41">
        <f t="shared" si="1"/>
        <v>8.9817237975824825E-8</v>
      </c>
      <c r="L49" s="41">
        <f t="shared" si="1"/>
        <v>1.1751404869240505E-8</v>
      </c>
      <c r="M49" s="41">
        <f t="shared" si="1"/>
        <v>7.8280193743421184E-12</v>
      </c>
      <c r="N49" s="41">
        <f t="shared" si="1"/>
        <v>3.5793374257034672E-9</v>
      </c>
      <c r="O49" s="41">
        <f t="shared" si="1"/>
        <v>1.7358418174855609E-8</v>
      </c>
      <c r="P49" s="41">
        <f t="shared" si="1"/>
        <v>1.0612243052399314E-7</v>
      </c>
      <c r="Q49" s="41">
        <f t="shared" si="1"/>
        <v>5.9735682956519338E-8</v>
      </c>
      <c r="R49" s="41">
        <f t="shared" si="1"/>
        <v>2.0195211023479032E-7</v>
      </c>
      <c r="S49" s="41">
        <f t="shared" si="1"/>
        <v>5.7606445525938034E-10</v>
      </c>
      <c r="T49" s="41">
        <f t="shared" si="1"/>
        <v>2.5705203644363966E-8</v>
      </c>
      <c r="U49" s="41">
        <f t="shared" si="1"/>
        <v>9.7680896927406686E-9</v>
      </c>
      <c r="V49" s="41">
        <f t="shared" si="1"/>
        <v>3.0207886715073219E-8</v>
      </c>
      <c r="W49" s="41">
        <f t="shared" si="1"/>
        <v>8.2227737232343826E-9</v>
      </c>
      <c r="X49" s="41">
        <f t="shared" si="1"/>
        <v>8.2192045582388369E-9</v>
      </c>
      <c r="Y49" s="41">
        <f t="shared" si="1"/>
        <v>8.8899113089072099E-8</v>
      </c>
      <c r="Z49" s="41">
        <f t="shared" si="1"/>
        <v>9.8603839522233504E-8</v>
      </c>
      <c r="AA49" s="41">
        <f t="shared" si="1"/>
        <v>5.215653900421149E-9</v>
      </c>
      <c r="AB49" s="41">
        <f t="shared" si="1"/>
        <v>1.5784966166819395E-8</v>
      </c>
      <c r="AC49" s="41">
        <f t="shared" si="1"/>
        <v>7.1794653491695294E-8</v>
      </c>
      <c r="AD49" s="41">
        <f t="shared" si="1"/>
        <v>5.3709619227331451E-8</v>
      </c>
      <c r="AE49" s="41">
        <f t="shared" si="1"/>
        <v>2.6778760776442711E-8</v>
      </c>
      <c r="AF49" s="41">
        <f t="shared" si="1"/>
        <v>6.5386959193169197E-8</v>
      </c>
      <c r="AG49" s="41">
        <f t="shared" si="1"/>
        <v>1.3821978640573013E-7</v>
      </c>
      <c r="AH49" s="41">
        <f t="shared" si="1"/>
        <v>3.3753833599910644E-9</v>
      </c>
      <c r="AI49" s="41">
        <f t="shared" si="1"/>
        <v>3.1676853101795628E-8</v>
      </c>
      <c r="AJ49" s="41">
        <f t="shared" si="1"/>
        <v>1.8234433678710654E-7</v>
      </c>
      <c r="AK49" s="41">
        <f t="shared" si="1"/>
        <v>7.6077931971682661E-10</v>
      </c>
      <c r="AL49" s="41">
        <f t="shared" si="1"/>
        <v>2.3976959881744761E-8</v>
      </c>
      <c r="AM49" s="42">
        <f t="shared" si="1"/>
        <v>1.2555723979595728E-4</v>
      </c>
      <c r="AN49" s="43">
        <f t="shared" si="1"/>
        <v>3.8596133013987992E-7</v>
      </c>
    </row>
    <row r="50" spans="1:40" ht="24">
      <c r="A50" s="38" t="s">
        <v>43</v>
      </c>
      <c r="B50" s="39" t="s">
        <v>41</v>
      </c>
      <c r="C50" s="40"/>
      <c r="D50" s="41">
        <f t="shared" ref="D50:AN50" si="2">$C7^2*D7^2</f>
        <v>8.431281654309509E-7</v>
      </c>
      <c r="E50" s="41">
        <f t="shared" si="2"/>
        <v>1.0812958994860942E-6</v>
      </c>
      <c r="F50" s="41">
        <f t="shared" si="2"/>
        <v>1.3006283959981507E-6</v>
      </c>
      <c r="G50" s="41">
        <f t="shared" si="2"/>
        <v>1.8996161991010222E-6</v>
      </c>
      <c r="H50" s="41">
        <f t="shared" si="2"/>
        <v>6.1837508952601353E-7</v>
      </c>
      <c r="I50" s="41">
        <f t="shared" si="2"/>
        <v>5.068259247614029E-10</v>
      </c>
      <c r="J50" s="41">
        <f t="shared" si="2"/>
        <v>3.0005782556282457E-8</v>
      </c>
      <c r="K50" s="41">
        <f t="shared" si="2"/>
        <v>8.5410213523575311E-7</v>
      </c>
      <c r="L50" s="41">
        <f t="shared" si="2"/>
        <v>7.4128408967856809E-8</v>
      </c>
      <c r="M50" s="41">
        <f t="shared" si="2"/>
        <v>8.9758529098217101E-7</v>
      </c>
      <c r="N50" s="41">
        <f t="shared" si="2"/>
        <v>2.7349366089389074E-7</v>
      </c>
      <c r="O50" s="41">
        <f t="shared" si="2"/>
        <v>2.2848779278608608E-7</v>
      </c>
      <c r="P50" s="41">
        <f t="shared" si="2"/>
        <v>2.4090512203701157E-6</v>
      </c>
      <c r="Q50" s="41">
        <f t="shared" si="2"/>
        <v>8.6090068753740481E-8</v>
      </c>
      <c r="R50" s="41">
        <f t="shared" si="2"/>
        <v>2.4798259899255377E-7</v>
      </c>
      <c r="S50" s="41">
        <f t="shared" si="2"/>
        <v>5.0273608254771966E-7</v>
      </c>
      <c r="T50" s="41">
        <f t="shared" si="2"/>
        <v>9.7378371962217282E-7</v>
      </c>
      <c r="U50" s="41">
        <f t="shared" si="2"/>
        <v>2.0641746609696329E-8</v>
      </c>
      <c r="V50" s="41">
        <f t="shared" si="2"/>
        <v>5.8866332939125525E-7</v>
      </c>
      <c r="W50" s="41">
        <f t="shared" si="2"/>
        <v>5.2661810579886292E-7</v>
      </c>
      <c r="X50" s="41">
        <f t="shared" si="2"/>
        <v>1.024035486820151E-8</v>
      </c>
      <c r="Y50" s="41">
        <f t="shared" si="2"/>
        <v>2.6918007681024605E-6</v>
      </c>
      <c r="Z50" s="41">
        <f t="shared" si="2"/>
        <v>1.2837294457191227E-8</v>
      </c>
      <c r="AA50" s="41">
        <f t="shared" si="2"/>
        <v>1.2142879713370353E-6</v>
      </c>
      <c r="AB50" s="41">
        <f t="shared" si="2"/>
        <v>1.4501504756756987E-10</v>
      </c>
      <c r="AC50" s="41">
        <f t="shared" si="2"/>
        <v>8.3398378638454351E-8</v>
      </c>
      <c r="AD50" s="41">
        <f t="shared" si="2"/>
        <v>1.1853702270646182E-8</v>
      </c>
      <c r="AE50" s="41">
        <f t="shared" si="2"/>
        <v>1.8801311088113266E-9</v>
      </c>
      <c r="AF50" s="41">
        <f t="shared" si="2"/>
        <v>2.6546592268736295E-8</v>
      </c>
      <c r="AG50" s="42">
        <f t="shared" si="2"/>
        <v>3.6590827492814532E-6</v>
      </c>
      <c r="AH50" s="41">
        <f t="shared" si="2"/>
        <v>1.011770569888628E-7</v>
      </c>
      <c r="AI50" s="41">
        <f t="shared" si="2"/>
        <v>5.5961751695894362E-8</v>
      </c>
      <c r="AJ50" s="41">
        <f t="shared" si="2"/>
        <v>2.0698969568471823E-6</v>
      </c>
      <c r="AK50" s="41">
        <f t="shared" si="2"/>
        <v>1.375303384315983E-7</v>
      </c>
      <c r="AL50" s="42">
        <f t="shared" si="2"/>
        <v>1.1855428107671909E-3</v>
      </c>
      <c r="AM50" s="41">
        <f t="shared" si="2"/>
        <v>2.2423044059431262E-7</v>
      </c>
      <c r="AN50" s="44">
        <f t="shared" si="2"/>
        <v>1.8461406637086267E-6</v>
      </c>
    </row>
    <row r="51" spans="1:40" ht="24">
      <c r="A51" s="38" t="s">
        <v>44</v>
      </c>
      <c r="B51" s="39" t="s">
        <v>41</v>
      </c>
      <c r="C51" s="40"/>
      <c r="D51" s="41">
        <f t="shared" ref="D51:AN51" si="3">$C8^2*D8^2</f>
        <v>1.8312722872250423E-7</v>
      </c>
      <c r="E51" s="41">
        <f t="shared" si="3"/>
        <v>1.1163540039695352E-6</v>
      </c>
      <c r="F51" s="41">
        <f t="shared" si="3"/>
        <v>2.0128463717600868E-7</v>
      </c>
      <c r="G51" s="41">
        <f t="shared" si="3"/>
        <v>9.7062145771236708E-7</v>
      </c>
      <c r="H51" s="41">
        <f t="shared" si="3"/>
        <v>4.2325341154827725E-7</v>
      </c>
      <c r="I51" s="41">
        <f t="shared" si="3"/>
        <v>3.4968027683278329E-8</v>
      </c>
      <c r="J51" s="42">
        <f t="shared" si="3"/>
        <v>6.3252792698101682E-4</v>
      </c>
      <c r="K51" s="41">
        <f t="shared" si="3"/>
        <v>3.5026959548759874E-8</v>
      </c>
      <c r="L51" s="41">
        <f t="shared" si="3"/>
        <v>6.5500309934269714E-7</v>
      </c>
      <c r="M51" s="41">
        <f t="shared" si="3"/>
        <v>7.6207073608636625E-7</v>
      </c>
      <c r="N51" s="41">
        <f t="shared" si="3"/>
        <v>4.0247968516059476E-8</v>
      </c>
      <c r="O51" s="41">
        <f t="shared" si="3"/>
        <v>7.5174244653629559E-7</v>
      </c>
      <c r="P51" s="41">
        <f t="shared" si="3"/>
        <v>3.9434287173635735E-7</v>
      </c>
      <c r="Q51" s="41">
        <f t="shared" si="3"/>
        <v>2.0852280358935023E-8</v>
      </c>
      <c r="R51" s="41">
        <f t="shared" si="3"/>
        <v>1.5927362729373924E-8</v>
      </c>
      <c r="S51" s="41">
        <f t="shared" si="3"/>
        <v>5.3202386512730059E-8</v>
      </c>
      <c r="T51" s="41">
        <f t="shared" si="3"/>
        <v>9.2474560262449352E-8</v>
      </c>
      <c r="U51" s="41">
        <f t="shared" si="3"/>
        <v>1.4036139741788977E-8</v>
      </c>
      <c r="V51" s="41">
        <f t="shared" si="3"/>
        <v>1.2722591787152842E-6</v>
      </c>
      <c r="W51" s="41">
        <f t="shared" si="3"/>
        <v>1.0591481579958846E-6</v>
      </c>
      <c r="X51" s="41">
        <f t="shared" si="3"/>
        <v>7.9343583467871045E-8</v>
      </c>
      <c r="Y51" s="41">
        <f t="shared" si="3"/>
        <v>5.4694105345698937E-7</v>
      </c>
      <c r="Z51" s="41">
        <f t="shared" si="3"/>
        <v>1.8517778607516444E-7</v>
      </c>
      <c r="AA51" s="41">
        <f t="shared" si="3"/>
        <v>9.1711812412020411E-7</v>
      </c>
      <c r="AB51" s="41">
        <f t="shared" si="3"/>
        <v>1.0279716468102732E-8</v>
      </c>
      <c r="AC51" s="41">
        <f t="shared" si="3"/>
        <v>2.6185072016513661E-8</v>
      </c>
      <c r="AD51" s="41">
        <f t="shared" si="3"/>
        <v>3.0003667526026669E-7</v>
      </c>
      <c r="AE51" s="41">
        <f t="shared" si="3"/>
        <v>4.1630823110811825E-8</v>
      </c>
      <c r="AF51" s="41">
        <f t="shared" si="3"/>
        <v>3.5262131574870306E-7</v>
      </c>
      <c r="AG51" s="41">
        <f t="shared" si="3"/>
        <v>3.7929553265713103E-7</v>
      </c>
      <c r="AH51" s="41">
        <f t="shared" si="3"/>
        <v>5.5357643086174266E-7</v>
      </c>
      <c r="AI51" s="41">
        <f t="shared" si="3"/>
        <v>1.1299334620257114E-8</v>
      </c>
      <c r="AJ51" s="41">
        <f t="shared" si="3"/>
        <v>2.3334415556561923E-7</v>
      </c>
      <c r="AK51" s="41">
        <f t="shared" si="3"/>
        <v>1.4507040780475785E-8</v>
      </c>
      <c r="AL51" s="41">
        <f t="shared" si="3"/>
        <v>1.6128757340077469E-8</v>
      </c>
      <c r="AM51" s="41">
        <f t="shared" si="3"/>
        <v>4.5704032022741306E-7</v>
      </c>
      <c r="AN51" s="44">
        <f t="shared" si="3"/>
        <v>1.4689950288131578E-7</v>
      </c>
    </row>
    <row r="52" spans="1:40" ht="24">
      <c r="A52" s="38" t="s">
        <v>45</v>
      </c>
      <c r="B52" s="39" t="s">
        <v>41</v>
      </c>
      <c r="C52" s="40"/>
      <c r="D52" s="41">
        <f t="shared" ref="D52:AN52" si="4">$C9^2*D9^2</f>
        <v>1.2316623553588819E-7</v>
      </c>
      <c r="E52" s="41">
        <f t="shared" si="4"/>
        <v>2.8140852842945744E-7</v>
      </c>
      <c r="F52" s="41">
        <f t="shared" si="4"/>
        <v>2.1828716970602837E-8</v>
      </c>
      <c r="G52" s="41">
        <f t="shared" si="4"/>
        <v>1.9776721040125237E-7</v>
      </c>
      <c r="H52" s="41">
        <f t="shared" si="4"/>
        <v>3.9830822098557035E-7</v>
      </c>
      <c r="I52" s="41">
        <f t="shared" si="4"/>
        <v>3.4475401128029025E-8</v>
      </c>
      <c r="J52" s="41">
        <f t="shared" si="4"/>
        <v>3.8444465765404726E-7</v>
      </c>
      <c r="K52" s="41">
        <f t="shared" si="4"/>
        <v>1.0790783992597067E-7</v>
      </c>
      <c r="L52" s="41">
        <f t="shared" si="4"/>
        <v>3.9095431413332228E-8</v>
      </c>
      <c r="M52" s="41">
        <f t="shared" si="4"/>
        <v>6.346923836634567E-7</v>
      </c>
      <c r="N52" s="41">
        <f t="shared" si="4"/>
        <v>1.5257821111976355E-7</v>
      </c>
      <c r="O52" s="41">
        <f t="shared" si="4"/>
        <v>2.5345165821978026E-8</v>
      </c>
      <c r="P52" s="41">
        <f t="shared" si="4"/>
        <v>2.832771683692452E-7</v>
      </c>
      <c r="Q52" s="41">
        <f t="shared" si="4"/>
        <v>3.8413061613053933E-10</v>
      </c>
      <c r="R52" s="41">
        <f t="shared" si="4"/>
        <v>3.9868686353943017E-8</v>
      </c>
      <c r="S52" s="41">
        <f t="shared" si="4"/>
        <v>1.7697730404138455E-7</v>
      </c>
      <c r="T52" s="41">
        <f t="shared" si="4"/>
        <v>1.451293802855183E-8</v>
      </c>
      <c r="U52" s="41">
        <f t="shared" si="4"/>
        <v>3.1401228603687317E-7</v>
      </c>
      <c r="V52" s="41">
        <f t="shared" si="4"/>
        <v>4.9555880690243614E-7</v>
      </c>
      <c r="W52" s="41">
        <f t="shared" si="4"/>
        <v>2.9472903762451047E-8</v>
      </c>
      <c r="X52" s="41">
        <f t="shared" si="4"/>
        <v>2.8807107639613143E-8</v>
      </c>
      <c r="Y52" s="41">
        <f t="shared" si="4"/>
        <v>5.5596581287634455E-7</v>
      </c>
      <c r="Z52" s="41">
        <f t="shared" si="4"/>
        <v>6.1042604060791256E-9</v>
      </c>
      <c r="AA52" s="41">
        <f t="shared" si="4"/>
        <v>3.290066017698339E-7</v>
      </c>
      <c r="AB52" s="41">
        <f t="shared" si="4"/>
        <v>4.8857277490706414E-8</v>
      </c>
      <c r="AC52" s="41">
        <f t="shared" si="4"/>
        <v>3.7012054783246302E-8</v>
      </c>
      <c r="AD52" s="41">
        <f t="shared" si="4"/>
        <v>1.0036416090808343E-6</v>
      </c>
      <c r="AE52" s="41">
        <f t="shared" si="4"/>
        <v>3.4320309056944371E-9</v>
      </c>
      <c r="AF52" s="42">
        <f t="shared" si="4"/>
        <v>6.8194879468342685E-4</v>
      </c>
      <c r="AG52" s="41">
        <f t="shared" si="4"/>
        <v>7.056648462432193E-7</v>
      </c>
      <c r="AH52" s="41">
        <f t="shared" si="4"/>
        <v>6.2451229488234653E-7</v>
      </c>
      <c r="AI52" s="41">
        <f t="shared" si="4"/>
        <v>7.7446892031841011E-8</v>
      </c>
      <c r="AJ52" s="41">
        <f t="shared" si="4"/>
        <v>1.2223596085803693E-6</v>
      </c>
      <c r="AK52" s="41">
        <f t="shared" si="4"/>
        <v>3.7817537467149877E-8</v>
      </c>
      <c r="AL52" s="41">
        <f t="shared" si="4"/>
        <v>1.5560221722226526E-8</v>
      </c>
      <c r="AM52" s="41">
        <f t="shared" si="4"/>
        <v>3.5666836375900597E-7</v>
      </c>
      <c r="AN52" s="44">
        <f t="shared" si="4"/>
        <v>5.3316223764111104E-7</v>
      </c>
    </row>
    <row r="53" spans="1:40" ht="24">
      <c r="A53" s="38" t="s">
        <v>46</v>
      </c>
      <c r="B53" s="39" t="s">
        <v>41</v>
      </c>
      <c r="C53" s="40"/>
      <c r="D53" s="41">
        <f t="shared" ref="D53:AN53" si="5">$C10^2*D10^2</f>
        <v>1.0616859863251858E-8</v>
      </c>
      <c r="E53" s="41">
        <f t="shared" si="5"/>
        <v>3.0528106834747885E-9</v>
      </c>
      <c r="F53" s="41">
        <f t="shared" si="5"/>
        <v>2.4222943827834313E-8</v>
      </c>
      <c r="G53" s="41">
        <f t="shared" si="5"/>
        <v>8.5941111502957656E-9</v>
      </c>
      <c r="H53" s="41">
        <f t="shared" si="5"/>
        <v>8.9529791539005288E-9</v>
      </c>
      <c r="I53" s="41">
        <f t="shared" si="5"/>
        <v>1.9792402961156206E-9</v>
      </c>
      <c r="J53" s="41">
        <f t="shared" si="5"/>
        <v>1.0685825070463209E-9</v>
      </c>
      <c r="K53" s="41">
        <f t="shared" si="5"/>
        <v>2.7282275946096111E-8</v>
      </c>
      <c r="L53" s="41">
        <f t="shared" si="5"/>
        <v>1.5040619267777532E-8</v>
      </c>
      <c r="M53" s="41">
        <f t="shared" si="5"/>
        <v>4.8212503640243075E-8</v>
      </c>
      <c r="N53" s="41">
        <f t="shared" si="5"/>
        <v>8.1050876520880425E-8</v>
      </c>
      <c r="O53" s="41">
        <f t="shared" si="5"/>
        <v>8.4746683830464089E-9</v>
      </c>
      <c r="P53" s="41">
        <f t="shared" si="5"/>
        <v>4.7341658670892801E-8</v>
      </c>
      <c r="Q53" s="41">
        <f t="shared" si="5"/>
        <v>5.1902040197215311E-9</v>
      </c>
      <c r="R53" s="41">
        <f t="shared" si="5"/>
        <v>1.0799287050103674E-9</v>
      </c>
      <c r="S53" s="41">
        <f t="shared" si="5"/>
        <v>8.8194909311610693E-8</v>
      </c>
      <c r="T53" s="41">
        <f t="shared" si="5"/>
        <v>1.3928706652050417E-8</v>
      </c>
      <c r="U53" s="41">
        <f t="shared" si="5"/>
        <v>4.4233850041933115E-9</v>
      </c>
      <c r="V53" s="41">
        <f t="shared" si="5"/>
        <v>3.1475120884863623E-8</v>
      </c>
      <c r="W53" s="41">
        <f t="shared" si="5"/>
        <v>3.3266102040501576E-8</v>
      </c>
      <c r="X53" s="41">
        <f t="shared" si="5"/>
        <v>8.7425646500908489E-8</v>
      </c>
      <c r="Y53" s="41">
        <f t="shared" si="5"/>
        <v>1.5210104098499928E-8</v>
      </c>
      <c r="Z53" s="41">
        <f t="shared" si="5"/>
        <v>1.2400870335703578E-8</v>
      </c>
      <c r="AA53" s="41">
        <f t="shared" si="5"/>
        <v>9.8141461606020373E-9</v>
      </c>
      <c r="AB53" s="41">
        <f t="shared" si="5"/>
        <v>2.8315405177319714E-9</v>
      </c>
      <c r="AC53" s="41">
        <f t="shared" si="5"/>
        <v>1.7935164005340593E-8</v>
      </c>
      <c r="AD53" s="41">
        <f t="shared" si="5"/>
        <v>4.5358408649066563E-9</v>
      </c>
      <c r="AE53" s="41">
        <f t="shared" si="5"/>
        <v>2.0377974440317791E-9</v>
      </c>
      <c r="AF53" s="41">
        <f t="shared" si="5"/>
        <v>6.7219133357569435E-9</v>
      </c>
      <c r="AG53" s="41">
        <f t="shared" si="5"/>
        <v>4.8884660956447834E-8</v>
      </c>
      <c r="AH53" s="41">
        <f t="shared" si="5"/>
        <v>5.2781200013592707E-9</v>
      </c>
      <c r="AI53" s="42">
        <f t="shared" si="5"/>
        <v>5.9012764611783776E-5</v>
      </c>
      <c r="AJ53" s="41">
        <f t="shared" si="5"/>
        <v>1.8507483421390216E-8</v>
      </c>
      <c r="AK53" s="41">
        <f t="shared" si="5"/>
        <v>6.0947968333947751E-9</v>
      </c>
      <c r="AL53" s="41">
        <f t="shared" si="5"/>
        <v>2.8424681202717701E-9</v>
      </c>
      <c r="AM53" s="41">
        <f t="shared" si="5"/>
        <v>1.5004414899357623E-8</v>
      </c>
      <c r="AN53" s="44">
        <f t="shared" si="5"/>
        <v>3.1982903084309525E-8</v>
      </c>
    </row>
    <row r="54" spans="1:40" ht="24">
      <c r="A54" s="38" t="s">
        <v>47</v>
      </c>
      <c r="B54" s="39" t="s">
        <v>41</v>
      </c>
      <c r="C54" s="40"/>
      <c r="D54" s="41">
        <f t="shared" ref="D54:AN54" si="6">$C11^2*D11^2</f>
        <v>6.0900057274263018E-7</v>
      </c>
      <c r="E54" s="41">
        <f t="shared" si="6"/>
        <v>1.9979291110817303E-7</v>
      </c>
      <c r="F54" s="41">
        <f t="shared" si="6"/>
        <v>1.8730772807795067E-6</v>
      </c>
      <c r="G54" s="41">
        <f t="shared" si="6"/>
        <v>1.2126873280392092E-8</v>
      </c>
      <c r="H54" s="41">
        <f t="shared" si="6"/>
        <v>1.9244888576357923E-6</v>
      </c>
      <c r="I54" s="41">
        <f t="shared" si="6"/>
        <v>8.0852566242374378E-7</v>
      </c>
      <c r="J54" s="41">
        <f t="shared" si="6"/>
        <v>1.390063681647049E-7</v>
      </c>
      <c r="K54" s="41">
        <f t="shared" si="6"/>
        <v>1.2480239804408581E-7</v>
      </c>
      <c r="L54" s="41">
        <f t="shared" si="6"/>
        <v>1.2901463534762049E-6</v>
      </c>
      <c r="M54" s="41">
        <f t="shared" si="6"/>
        <v>1.4742900322983207E-7</v>
      </c>
      <c r="N54" s="41">
        <f t="shared" si="6"/>
        <v>1.9049572479505967E-6</v>
      </c>
      <c r="O54" s="41">
        <f t="shared" si="6"/>
        <v>1.7727198748450235E-7</v>
      </c>
      <c r="P54" s="41">
        <f t="shared" si="6"/>
        <v>1.7042370040760213E-6</v>
      </c>
      <c r="Q54" s="41">
        <f t="shared" si="6"/>
        <v>3.7525467424340102E-10</v>
      </c>
      <c r="R54" s="41">
        <f t="shared" si="6"/>
        <v>7.8561016369478342E-8</v>
      </c>
      <c r="S54" s="41">
        <f t="shared" si="6"/>
        <v>3.9051980317896658E-7</v>
      </c>
      <c r="T54" s="42">
        <f t="shared" si="6"/>
        <v>9.6645037794295893E-4</v>
      </c>
      <c r="U54" s="41">
        <f t="shared" si="6"/>
        <v>7.6675942981773912E-8</v>
      </c>
      <c r="V54" s="41">
        <f t="shared" si="6"/>
        <v>5.4348218795206697E-9</v>
      </c>
      <c r="W54" s="41">
        <f t="shared" si="6"/>
        <v>3.0456228292169587E-8</v>
      </c>
      <c r="X54" s="41">
        <f t="shared" si="6"/>
        <v>5.7417554923753746E-8</v>
      </c>
      <c r="Y54" s="41">
        <f t="shared" si="6"/>
        <v>1.4567039069662342E-7</v>
      </c>
      <c r="Z54" s="41">
        <f t="shared" si="6"/>
        <v>8.6905187054452055E-8</v>
      </c>
      <c r="AA54" s="41">
        <f t="shared" si="6"/>
        <v>1.0489295970516531E-6</v>
      </c>
      <c r="AB54" s="41">
        <f t="shared" si="6"/>
        <v>5.9147494318432377E-11</v>
      </c>
      <c r="AC54" s="41">
        <f t="shared" si="6"/>
        <v>1.0189899864038007E-8</v>
      </c>
      <c r="AD54" s="41">
        <f t="shared" si="6"/>
        <v>2.3290703879360625E-7</v>
      </c>
      <c r="AE54" s="41">
        <f t="shared" si="6"/>
        <v>2.1645793960890526E-6</v>
      </c>
      <c r="AF54" s="41">
        <f t="shared" si="6"/>
        <v>1.9918047410318703E-8</v>
      </c>
      <c r="AG54" s="41">
        <f t="shared" si="6"/>
        <v>8.268697068579532E-7</v>
      </c>
      <c r="AH54" s="41">
        <f t="shared" si="6"/>
        <v>6.1493786778433596E-7</v>
      </c>
      <c r="AI54" s="41">
        <f t="shared" si="6"/>
        <v>2.2141325444829208E-7</v>
      </c>
      <c r="AJ54" s="42">
        <f t="shared" si="6"/>
        <v>3.5714761613176482E-6</v>
      </c>
      <c r="AK54" s="41">
        <f t="shared" si="6"/>
        <v>7.0641572943242473E-7</v>
      </c>
      <c r="AL54" s="41">
        <f t="shared" si="6"/>
        <v>7.8520578225801791E-7</v>
      </c>
      <c r="AM54" s="41">
        <f t="shared" si="6"/>
        <v>1.9344794689390861E-7</v>
      </c>
      <c r="AN54" s="43">
        <f t="shared" si="6"/>
        <v>3.9375524678527079E-6</v>
      </c>
    </row>
    <row r="55" spans="1:40" ht="24">
      <c r="A55" s="38" t="s">
        <v>48</v>
      </c>
      <c r="B55" s="39" t="s">
        <v>41</v>
      </c>
      <c r="C55" s="40"/>
      <c r="D55" s="41">
        <f t="shared" ref="D55:AN55" si="7">$C12^2*D12^2</f>
        <v>1.201700461613291E-7</v>
      </c>
      <c r="E55" s="41">
        <f t="shared" si="7"/>
        <v>1.552177743671865E-8</v>
      </c>
      <c r="F55" s="41">
        <f t="shared" si="7"/>
        <v>7.3399276497948226E-8</v>
      </c>
      <c r="G55" s="41">
        <f t="shared" si="7"/>
        <v>1.2513275422659298E-7</v>
      </c>
      <c r="H55" s="41">
        <f t="shared" si="7"/>
        <v>1.0099024253853026E-7</v>
      </c>
      <c r="I55" s="41">
        <f t="shared" si="7"/>
        <v>1.0434424734982192E-8</v>
      </c>
      <c r="J55" s="41">
        <f t="shared" si="7"/>
        <v>1.0664107594476609E-8</v>
      </c>
      <c r="K55" s="42">
        <f t="shared" si="7"/>
        <v>1.9195534511610057E-4</v>
      </c>
      <c r="L55" s="41">
        <f t="shared" si="7"/>
        <v>4.2932550251972325E-7</v>
      </c>
      <c r="M55" s="41">
        <f t="shared" si="7"/>
        <v>1.0144006483135538E-7</v>
      </c>
      <c r="N55" s="41">
        <f t="shared" si="7"/>
        <v>1.9904734730945077E-8</v>
      </c>
      <c r="O55" s="41">
        <f t="shared" si="7"/>
        <v>1.4891830004097423E-7</v>
      </c>
      <c r="P55" s="41">
        <f t="shared" si="7"/>
        <v>5.877873786619859E-9</v>
      </c>
      <c r="Q55" s="41">
        <f t="shared" si="7"/>
        <v>4.747794088829902E-8</v>
      </c>
      <c r="R55" s="41">
        <f t="shared" si="7"/>
        <v>5.3185266610560721E-9</v>
      </c>
      <c r="S55" s="41">
        <f t="shared" si="7"/>
        <v>2.5451544141264145E-9</v>
      </c>
      <c r="T55" s="41">
        <f t="shared" si="7"/>
        <v>2.5229028186309598E-8</v>
      </c>
      <c r="U55" s="41">
        <f t="shared" si="7"/>
        <v>1.9722888717693337E-9</v>
      </c>
      <c r="V55" s="41">
        <f t="shared" si="7"/>
        <v>1.7217354456594115E-7</v>
      </c>
      <c r="W55" s="41">
        <f t="shared" si="7"/>
        <v>2.3251937549217915E-8</v>
      </c>
      <c r="X55" s="41">
        <f t="shared" si="7"/>
        <v>1.9464376362266241E-7</v>
      </c>
      <c r="Y55" s="41">
        <f t="shared" si="7"/>
        <v>1.7140427229380558E-7</v>
      </c>
      <c r="Z55" s="41">
        <f t="shared" si="7"/>
        <v>9.3028322926621613E-8</v>
      </c>
      <c r="AA55" s="42">
        <f t="shared" si="7"/>
        <v>5.4793444779112591E-7</v>
      </c>
      <c r="AB55" s="41">
        <f t="shared" si="7"/>
        <v>3.1904767375845545E-7</v>
      </c>
      <c r="AC55" s="41">
        <f t="shared" si="7"/>
        <v>4.4806002258130761E-8</v>
      </c>
      <c r="AD55" s="41">
        <f t="shared" si="7"/>
        <v>2.2755875033465195E-8</v>
      </c>
      <c r="AE55" s="41">
        <f t="shared" si="7"/>
        <v>6.6495798472774785E-8</v>
      </c>
      <c r="AF55" s="41">
        <f t="shared" si="7"/>
        <v>3.0124201710038709E-8</v>
      </c>
      <c r="AG55" s="41">
        <f t="shared" si="7"/>
        <v>9.3679711394917206E-9</v>
      </c>
      <c r="AH55" s="41">
        <f t="shared" si="7"/>
        <v>3.8517790718870582E-11</v>
      </c>
      <c r="AI55" s="41">
        <f t="shared" si="7"/>
        <v>8.7851119340473527E-8</v>
      </c>
      <c r="AJ55" s="41">
        <f t="shared" si="7"/>
        <v>1.7354343971172804E-8</v>
      </c>
      <c r="AK55" s="41">
        <f t="shared" si="7"/>
        <v>4.948700445669971E-8</v>
      </c>
      <c r="AL55" s="41">
        <f t="shared" si="7"/>
        <v>1.394304650457983E-7</v>
      </c>
      <c r="AM55" s="41">
        <f t="shared" si="7"/>
        <v>1.3690372913402276E-7</v>
      </c>
      <c r="AN55" s="44">
        <f t="shared" si="7"/>
        <v>8.0622340234609099E-9</v>
      </c>
    </row>
    <row r="56" spans="1:40" ht="24">
      <c r="A56" s="38" t="s">
        <v>49</v>
      </c>
      <c r="B56" s="39" t="s">
        <v>41</v>
      </c>
      <c r="C56" s="40"/>
      <c r="D56" s="41">
        <f t="shared" ref="D56:AN56" si="8">$C13^2*D13^2</f>
        <v>2.9784662244260337E-7</v>
      </c>
      <c r="E56" s="41">
        <f t="shared" si="8"/>
        <v>7.5003575001035837E-9</v>
      </c>
      <c r="F56" s="41">
        <f t="shared" si="8"/>
        <v>7.4735428492180159E-8</v>
      </c>
      <c r="G56" s="41">
        <f t="shared" si="8"/>
        <v>8.6056341862264233E-8</v>
      </c>
      <c r="H56" s="41">
        <f t="shared" si="8"/>
        <v>7.1569129178031809E-8</v>
      </c>
      <c r="I56" s="41">
        <f t="shared" si="8"/>
        <v>1.679259488061621E-6</v>
      </c>
      <c r="J56" s="41">
        <f t="shared" si="8"/>
        <v>1.1295390365672026E-6</v>
      </c>
      <c r="K56" s="41">
        <f t="shared" si="8"/>
        <v>2.8365483203895834E-10</v>
      </c>
      <c r="L56" s="41">
        <f t="shared" si="8"/>
        <v>1.4863045013174322E-8</v>
      </c>
      <c r="M56" s="41">
        <f t="shared" si="8"/>
        <v>1.5428039118117885E-6</v>
      </c>
      <c r="N56" s="41">
        <f t="shared" si="8"/>
        <v>4.6037408639292533E-8</v>
      </c>
      <c r="O56" s="42">
        <f t="shared" si="8"/>
        <v>5.6754942578262848E-6</v>
      </c>
      <c r="P56" s="41">
        <f t="shared" si="8"/>
        <v>4.8397185912793339E-8</v>
      </c>
      <c r="Q56" s="42">
        <f t="shared" si="8"/>
        <v>5.8514681626251587E-6</v>
      </c>
      <c r="R56" s="41">
        <f t="shared" si="8"/>
        <v>2.9291697965004732E-6</v>
      </c>
      <c r="S56" s="41">
        <f t="shared" si="8"/>
        <v>1.8203726621936233E-7</v>
      </c>
      <c r="T56" s="41">
        <f t="shared" si="8"/>
        <v>8.3352064086180791E-7</v>
      </c>
      <c r="U56" s="41">
        <f t="shared" si="8"/>
        <v>1.5960449165233817E-8</v>
      </c>
      <c r="V56" s="41">
        <f t="shared" si="8"/>
        <v>1.3204516245318022E-6</v>
      </c>
      <c r="W56" s="41">
        <f t="shared" si="8"/>
        <v>1.9652598049684822E-6</v>
      </c>
      <c r="X56" s="42">
        <f t="shared" si="8"/>
        <v>4.2126272171699953E-6</v>
      </c>
      <c r="Y56" s="41">
        <f t="shared" si="8"/>
        <v>1.0145805072626741E-6</v>
      </c>
      <c r="Z56" s="41">
        <f t="shared" si="8"/>
        <v>4.4293708710335871E-7</v>
      </c>
      <c r="AA56" s="41">
        <f t="shared" si="8"/>
        <v>6.5032744735624097E-7</v>
      </c>
      <c r="AB56" s="41">
        <f t="shared" si="8"/>
        <v>2.3253275992172204E-7</v>
      </c>
      <c r="AC56" s="41">
        <f t="shared" si="8"/>
        <v>9.9685869839230951E-8</v>
      </c>
      <c r="AD56" s="41">
        <f t="shared" si="8"/>
        <v>3.5965039286186745E-8</v>
      </c>
      <c r="AE56" s="41">
        <f t="shared" si="8"/>
        <v>8.4541416378516631E-7</v>
      </c>
      <c r="AF56" s="41">
        <f t="shared" si="8"/>
        <v>1.1697821133870303E-6</v>
      </c>
      <c r="AG56" s="41">
        <f t="shared" si="8"/>
        <v>5.3260920188730747E-7</v>
      </c>
      <c r="AH56" s="42">
        <f t="shared" si="8"/>
        <v>1.3086131516336979E-3</v>
      </c>
      <c r="AI56" s="41">
        <f t="shared" si="8"/>
        <v>1.1367131735754333E-7</v>
      </c>
      <c r="AJ56" s="41">
        <f t="shared" si="8"/>
        <v>7.3892612994565156E-7</v>
      </c>
      <c r="AK56" s="41">
        <f t="shared" si="8"/>
        <v>9.0179435752081658E-7</v>
      </c>
      <c r="AL56" s="41">
        <f t="shared" si="8"/>
        <v>1.1051084099776694E-7</v>
      </c>
      <c r="AM56" s="41">
        <f t="shared" si="8"/>
        <v>3.4428111293499598E-8</v>
      </c>
      <c r="AN56" s="44">
        <f t="shared" si="8"/>
        <v>2.9176460791871151E-8</v>
      </c>
    </row>
    <row r="57" spans="1:40" ht="24">
      <c r="A57" s="38" t="s">
        <v>50</v>
      </c>
      <c r="B57" s="39" t="s">
        <v>41</v>
      </c>
      <c r="C57" s="40"/>
      <c r="D57" s="41">
        <f t="shared" ref="D57:AN57" si="9">$C14^2*D14^2</f>
        <v>4.099953580564865E-9</v>
      </c>
      <c r="E57" s="41">
        <f t="shared" si="9"/>
        <v>5.0996557844546619E-8</v>
      </c>
      <c r="F57" s="41">
        <f t="shared" si="9"/>
        <v>5.5102187879301603E-8</v>
      </c>
      <c r="G57" s="41">
        <f t="shared" si="9"/>
        <v>2.1258279375095528E-8</v>
      </c>
      <c r="H57" s="41">
        <f t="shared" si="9"/>
        <v>2.2833992311132943E-10</v>
      </c>
      <c r="I57" s="41">
        <f t="shared" si="9"/>
        <v>4.5164961729568958E-8</v>
      </c>
      <c r="J57" s="41">
        <f t="shared" si="9"/>
        <v>9.0373530385401219E-10</v>
      </c>
      <c r="K57" s="41">
        <f t="shared" si="9"/>
        <v>9.2172680823329582E-8</v>
      </c>
      <c r="L57" s="41">
        <f t="shared" si="9"/>
        <v>5.7972491874136181E-8</v>
      </c>
      <c r="M57" s="41">
        <f t="shared" si="9"/>
        <v>4.2949633126529678E-12</v>
      </c>
      <c r="N57" s="41">
        <f t="shared" si="9"/>
        <v>2.7495058803102891E-8</v>
      </c>
      <c r="O57" s="41">
        <f t="shared" si="9"/>
        <v>1.1861757197936693E-8</v>
      </c>
      <c r="P57" s="41">
        <f t="shared" si="9"/>
        <v>1.2957608355157517E-8</v>
      </c>
      <c r="Q57" s="41">
        <f t="shared" si="9"/>
        <v>2.4312612873456457E-8</v>
      </c>
      <c r="R57" s="41">
        <f t="shared" si="9"/>
        <v>6.5303244754337735E-8</v>
      </c>
      <c r="S57" s="41">
        <f t="shared" si="9"/>
        <v>6.7900435064767788E-8</v>
      </c>
      <c r="T57" s="41">
        <f t="shared" si="9"/>
        <v>3.2022685747252866E-12</v>
      </c>
      <c r="U57" s="41">
        <f t="shared" si="9"/>
        <v>2.9658106647614638E-8</v>
      </c>
      <c r="V57" s="41">
        <f t="shared" si="9"/>
        <v>3.0293534958202166E-9</v>
      </c>
      <c r="W57" s="41">
        <f t="shared" si="9"/>
        <v>4.3587200576180917E-8</v>
      </c>
      <c r="X57" s="41">
        <f t="shared" si="9"/>
        <v>6.8112439592238535E-9</v>
      </c>
      <c r="Y57" s="41">
        <f t="shared" si="9"/>
        <v>3.4252628770669423E-8</v>
      </c>
      <c r="Z57" s="41">
        <f t="shared" si="9"/>
        <v>4.417757998020989E-10</v>
      </c>
      <c r="AA57" s="41">
        <f t="shared" si="9"/>
        <v>2.8105725615202823E-9</v>
      </c>
      <c r="AB57" s="42">
        <f t="shared" si="9"/>
        <v>5.5018279535241424E-5</v>
      </c>
      <c r="AC57" s="41">
        <f t="shared" si="9"/>
        <v>3.3964081932954841E-12</v>
      </c>
      <c r="AD57" s="41">
        <f t="shared" si="9"/>
        <v>2.4908430703518009E-8</v>
      </c>
      <c r="AE57" s="41">
        <f t="shared" si="9"/>
        <v>1.7637595982737587E-8</v>
      </c>
      <c r="AF57" s="41">
        <f t="shared" si="9"/>
        <v>3.9424345823831244E-9</v>
      </c>
      <c r="AG57" s="41">
        <f t="shared" si="9"/>
        <v>2.4525316516218288E-8</v>
      </c>
      <c r="AH57" s="41">
        <f t="shared" si="9"/>
        <v>1.0041372327541127E-8</v>
      </c>
      <c r="AI57" s="41">
        <f t="shared" si="9"/>
        <v>2.6329066937761838E-9</v>
      </c>
      <c r="AJ57" s="41">
        <f t="shared" si="9"/>
        <v>4.1052987604628032E-10</v>
      </c>
      <c r="AK57" s="41">
        <f t="shared" si="9"/>
        <v>1.8661558432580163E-8</v>
      </c>
      <c r="AL57" s="41">
        <f t="shared" si="9"/>
        <v>7.0299224355388103E-12</v>
      </c>
      <c r="AM57" s="41">
        <f t="shared" si="9"/>
        <v>6.9504567331639201E-9</v>
      </c>
      <c r="AN57" s="44">
        <f t="shared" si="9"/>
        <v>1.3905761893900439E-8</v>
      </c>
    </row>
    <row r="58" spans="1:40" ht="24">
      <c r="A58" s="38" t="s">
        <v>51</v>
      </c>
      <c r="B58" s="39" t="s">
        <v>41</v>
      </c>
      <c r="C58" s="40"/>
      <c r="D58" s="41">
        <f t="shared" ref="D58:AN58" si="10">$C15^2*D15^2</f>
        <v>1.633415035697947E-7</v>
      </c>
      <c r="E58" s="41">
        <f t="shared" si="10"/>
        <v>2.1281369536749534E-8</v>
      </c>
      <c r="F58" s="41">
        <f t="shared" si="10"/>
        <v>4.5718833795375991E-8</v>
      </c>
      <c r="G58" s="41">
        <f t="shared" si="10"/>
        <v>4.9531320726962134E-8</v>
      </c>
      <c r="H58" s="41">
        <f t="shared" si="10"/>
        <v>8.4507437463949102E-8</v>
      </c>
      <c r="I58" s="41">
        <f t="shared" si="10"/>
        <v>6.1296436928116955E-10</v>
      </c>
      <c r="J58" s="41">
        <f t="shared" si="10"/>
        <v>2.2914580008227838E-9</v>
      </c>
      <c r="K58" s="41">
        <f t="shared" si="10"/>
        <v>2.514836553740673E-9</v>
      </c>
      <c r="L58" s="42">
        <f t="shared" si="10"/>
        <v>2.3344149647240889E-7</v>
      </c>
      <c r="M58" s="41">
        <f t="shared" si="10"/>
        <v>4.3679710296800297E-8</v>
      </c>
      <c r="N58" s="41">
        <f t="shared" si="10"/>
        <v>1.0152458887312846E-7</v>
      </c>
      <c r="O58" s="41">
        <f t="shared" si="10"/>
        <v>1.2210670413171453E-8</v>
      </c>
      <c r="P58" s="41">
        <f t="shared" si="10"/>
        <v>3.3232436368626127E-11</v>
      </c>
      <c r="Q58" s="41">
        <f t="shared" si="10"/>
        <v>1.2213066646251005E-8</v>
      </c>
      <c r="R58" s="42">
        <f t="shared" si="10"/>
        <v>9.1333611988435597E-5</v>
      </c>
      <c r="S58" s="41">
        <f t="shared" si="10"/>
        <v>1.1736402914726461E-8</v>
      </c>
      <c r="T58" s="41">
        <f t="shared" si="10"/>
        <v>7.515539232737866E-9</v>
      </c>
      <c r="U58" s="41">
        <f t="shared" si="10"/>
        <v>1.5398268842695096E-8</v>
      </c>
      <c r="V58" s="41">
        <f t="shared" si="10"/>
        <v>3.7997807859676372E-8</v>
      </c>
      <c r="W58" s="41">
        <f t="shared" si="10"/>
        <v>2.1109741649434019E-9</v>
      </c>
      <c r="X58" s="41">
        <f t="shared" si="10"/>
        <v>1.7871139616280281E-8</v>
      </c>
      <c r="Y58" s="41">
        <f t="shared" si="10"/>
        <v>6.7355471926172875E-8</v>
      </c>
      <c r="Z58" s="41">
        <f t="shared" si="10"/>
        <v>5.340176492696624E-9</v>
      </c>
      <c r="AA58" s="41">
        <f t="shared" si="10"/>
        <v>1.615181732956293E-8</v>
      </c>
      <c r="AB58" s="41">
        <f t="shared" si="10"/>
        <v>1.0666059519102411E-7</v>
      </c>
      <c r="AC58" s="41">
        <f t="shared" si="10"/>
        <v>1.6808314508010307E-7</v>
      </c>
      <c r="AD58" s="41">
        <f t="shared" si="10"/>
        <v>3.552840330235676E-8</v>
      </c>
      <c r="AE58" s="41">
        <f t="shared" si="10"/>
        <v>1.4020924575777237E-7</v>
      </c>
      <c r="AF58" s="41">
        <f t="shared" si="10"/>
        <v>5.2544521039789005E-9</v>
      </c>
      <c r="AG58" s="41">
        <f t="shared" si="10"/>
        <v>2.4757397052445921E-9</v>
      </c>
      <c r="AH58" s="41">
        <f t="shared" si="10"/>
        <v>2.0616911409084245E-7</v>
      </c>
      <c r="AI58" s="41">
        <f t="shared" si="10"/>
        <v>1.6464170238955727E-9</v>
      </c>
      <c r="AJ58" s="41">
        <f t="shared" si="10"/>
        <v>8.7071339334190971E-8</v>
      </c>
      <c r="AK58" s="41">
        <f t="shared" si="10"/>
        <v>4.3350477897878129E-8</v>
      </c>
      <c r="AL58" s="41">
        <f t="shared" si="10"/>
        <v>1.9094123919489831E-8</v>
      </c>
      <c r="AM58" s="41">
        <f t="shared" si="10"/>
        <v>1.4532208057492873E-7</v>
      </c>
      <c r="AN58" s="44">
        <f t="shared" si="10"/>
        <v>1.2285916249597967E-7</v>
      </c>
    </row>
    <row r="59" spans="1:40" ht="24">
      <c r="A59" s="38" t="s">
        <v>52</v>
      </c>
      <c r="B59" s="39" t="s">
        <v>41</v>
      </c>
      <c r="C59" s="40"/>
      <c r="D59" s="41">
        <f t="shared" ref="D59:AN59" si="11">$C16^2*D16^2</f>
        <v>7.2521619467428542E-11</v>
      </c>
      <c r="E59" s="42">
        <f t="shared" si="11"/>
        <v>4.0460082399984722E-4</v>
      </c>
      <c r="F59" s="41">
        <f t="shared" si="11"/>
        <v>6.5880198585485222E-8</v>
      </c>
      <c r="G59" s="41">
        <f t="shared" si="11"/>
        <v>6.6404723062889425E-7</v>
      </c>
      <c r="H59" s="41">
        <f t="shared" si="11"/>
        <v>1.3660428315791651E-9</v>
      </c>
      <c r="I59" s="41">
        <f t="shared" si="11"/>
        <v>6.367245300555891E-7</v>
      </c>
      <c r="J59" s="41">
        <f t="shared" si="11"/>
        <v>7.1016043363009175E-7</v>
      </c>
      <c r="K59" s="41">
        <f t="shared" si="11"/>
        <v>3.2428053738178518E-8</v>
      </c>
      <c r="L59" s="41">
        <f t="shared" si="11"/>
        <v>5.1633749681100811E-7</v>
      </c>
      <c r="M59" s="41">
        <f t="shared" si="11"/>
        <v>1.498504302299991E-7</v>
      </c>
      <c r="N59" s="41">
        <f t="shared" si="11"/>
        <v>1.0856546300644624E-7</v>
      </c>
      <c r="O59" s="41">
        <f t="shared" si="11"/>
        <v>7.1962280054739978E-7</v>
      </c>
      <c r="P59" s="41">
        <f t="shared" si="11"/>
        <v>2.5708817512577299E-7</v>
      </c>
      <c r="Q59" s="41">
        <f t="shared" si="11"/>
        <v>6.7055104237628036E-7</v>
      </c>
      <c r="R59" s="41">
        <f t="shared" si="11"/>
        <v>9.429142096182875E-8</v>
      </c>
      <c r="S59" s="41">
        <f t="shared" si="11"/>
        <v>8.8411900665156106E-8</v>
      </c>
      <c r="T59" s="41">
        <f t="shared" si="11"/>
        <v>8.4525148856105165E-8</v>
      </c>
      <c r="U59" s="41">
        <f t="shared" si="11"/>
        <v>3.454778605226096E-7</v>
      </c>
      <c r="V59" s="41">
        <f t="shared" si="11"/>
        <v>5.432797809355917E-7</v>
      </c>
      <c r="W59" s="41">
        <f t="shared" si="11"/>
        <v>7.4774983548999373E-7</v>
      </c>
      <c r="X59" s="41">
        <f t="shared" si="11"/>
        <v>2.0463845694213984E-7</v>
      </c>
      <c r="Y59" s="41">
        <f t="shared" si="11"/>
        <v>3.5849580479581232E-8</v>
      </c>
      <c r="Z59" s="41">
        <f t="shared" si="11"/>
        <v>5.3827602901527165E-8</v>
      </c>
      <c r="AA59" s="41">
        <f t="shared" si="11"/>
        <v>6.932534821145603E-8</v>
      </c>
      <c r="AB59" s="41">
        <f t="shared" si="11"/>
        <v>3.6868037386647661E-7</v>
      </c>
      <c r="AC59" s="41">
        <f t="shared" si="11"/>
        <v>3.7459009816973773E-7</v>
      </c>
      <c r="AD59" s="41">
        <f t="shared" si="11"/>
        <v>2.3873118652514643E-7</v>
      </c>
      <c r="AE59" s="41">
        <f t="shared" si="11"/>
        <v>1.1777184695938114E-7</v>
      </c>
      <c r="AF59" s="41">
        <f t="shared" si="11"/>
        <v>1.6426001285395046E-7</v>
      </c>
      <c r="AG59" s="41">
        <f t="shared" si="11"/>
        <v>3.0949257265209457E-7</v>
      </c>
      <c r="AH59" s="41">
        <f t="shared" si="11"/>
        <v>2.3745226707094971E-9</v>
      </c>
      <c r="AI59" s="41">
        <f t="shared" si="11"/>
        <v>2.0534302127274546E-8</v>
      </c>
      <c r="AJ59" s="41">
        <f t="shared" si="11"/>
        <v>8.7214384081852214E-8</v>
      </c>
      <c r="AK59" s="41">
        <f t="shared" si="11"/>
        <v>2.4829115215112048E-8</v>
      </c>
      <c r="AL59" s="41">
        <f t="shared" si="11"/>
        <v>3.6871195204530606E-7</v>
      </c>
      <c r="AM59" s="41">
        <f t="shared" si="11"/>
        <v>1.7288457351660417E-7</v>
      </c>
      <c r="AN59" s="44">
        <f t="shared" si="11"/>
        <v>1.1281114344308163E-7</v>
      </c>
    </row>
    <row r="60" spans="1:40" ht="24">
      <c r="A60" s="38" t="s">
        <v>53</v>
      </c>
      <c r="B60" s="39" t="s">
        <v>41</v>
      </c>
      <c r="C60" s="40"/>
      <c r="D60" s="41">
        <f t="shared" ref="D60:AN60" si="12">$C17^2*D17^2</f>
        <v>3.6169416831821556E-11</v>
      </c>
      <c r="E60" s="41">
        <f t="shared" si="12"/>
        <v>2.287837659995997E-12</v>
      </c>
      <c r="F60" s="42">
        <f t="shared" si="12"/>
        <v>9.1535088677432303E-11</v>
      </c>
      <c r="G60" s="42">
        <f t="shared" si="12"/>
        <v>1.5615482016774787E-10</v>
      </c>
      <c r="H60" s="41">
        <f t="shared" si="12"/>
        <v>7.6529604565638547E-11</v>
      </c>
      <c r="I60" s="41">
        <f t="shared" si="12"/>
        <v>1.0110633942504807E-12</v>
      </c>
      <c r="J60" s="41">
        <f t="shared" si="12"/>
        <v>8.4478645326459375E-13</v>
      </c>
      <c r="K60" s="41">
        <f t="shared" si="12"/>
        <v>9.5101701058144328E-12</v>
      </c>
      <c r="L60" s="41">
        <f t="shared" si="12"/>
        <v>1.5092755074625825E-11</v>
      </c>
      <c r="M60" s="41">
        <f t="shared" si="12"/>
        <v>1.2089937175682111E-12</v>
      </c>
      <c r="N60" s="42">
        <f t="shared" si="12"/>
        <v>1.3724544741305965E-10</v>
      </c>
      <c r="O60" s="41">
        <f t="shared" si="12"/>
        <v>1.7436333072185948E-12</v>
      </c>
      <c r="P60" s="41">
        <f t="shared" si="12"/>
        <v>1.3925833559296022E-12</v>
      </c>
      <c r="Q60" s="41">
        <f t="shared" si="12"/>
        <v>1.3914110199687701E-12</v>
      </c>
      <c r="R60" s="41">
        <f t="shared" si="12"/>
        <v>1.7656957917734554E-11</v>
      </c>
      <c r="S60" s="41">
        <f t="shared" si="12"/>
        <v>1.559110268875269E-12</v>
      </c>
      <c r="T60" s="41">
        <f t="shared" si="12"/>
        <v>2.7497476319600273E-11</v>
      </c>
      <c r="U60" s="41">
        <f t="shared" si="12"/>
        <v>5.1612962569244817E-12</v>
      </c>
      <c r="V60" s="41">
        <f t="shared" si="12"/>
        <v>8.3059583853717699E-14</v>
      </c>
      <c r="W60" s="41">
        <f t="shared" si="12"/>
        <v>2.9304561343523962E-12</v>
      </c>
      <c r="X60" s="41">
        <f t="shared" si="12"/>
        <v>1.7421189237750465E-12</v>
      </c>
      <c r="Y60" s="41">
        <f t="shared" si="12"/>
        <v>1.416015066027813E-11</v>
      </c>
      <c r="Z60" s="41">
        <f t="shared" si="12"/>
        <v>3.2237866159956136E-12</v>
      </c>
      <c r="AA60" s="41">
        <f t="shared" si="12"/>
        <v>1.4507360365283057E-11</v>
      </c>
      <c r="AB60" s="41">
        <f t="shared" si="12"/>
        <v>1.241322368337542E-11</v>
      </c>
      <c r="AC60" s="41">
        <f t="shared" si="12"/>
        <v>2.465727500163552E-11</v>
      </c>
      <c r="AD60" s="41">
        <f t="shared" si="12"/>
        <v>2.2953077197166009E-12</v>
      </c>
      <c r="AE60" s="41">
        <f t="shared" si="12"/>
        <v>2.9286033933533092E-11</v>
      </c>
      <c r="AF60" s="41">
        <f t="shared" si="12"/>
        <v>2.0278277050861172E-12</v>
      </c>
      <c r="AG60" s="41">
        <f t="shared" si="12"/>
        <v>3.2426946493485122E-11</v>
      </c>
      <c r="AH60" s="41">
        <f t="shared" si="12"/>
        <v>2.5863043574026804E-11</v>
      </c>
      <c r="AI60" s="41">
        <f t="shared" si="12"/>
        <v>3.7648769878242183E-12</v>
      </c>
      <c r="AJ60" s="41">
        <f t="shared" si="12"/>
        <v>3.446560967521849E-11</v>
      </c>
      <c r="AK60" s="42">
        <f t="shared" si="12"/>
        <v>3.7289626185863703E-8</v>
      </c>
      <c r="AL60" s="41">
        <f t="shared" si="12"/>
        <v>4.3099283104618708E-12</v>
      </c>
      <c r="AM60" s="41">
        <f t="shared" si="12"/>
        <v>2.2235642162692097E-13</v>
      </c>
      <c r="AN60" s="44">
        <f t="shared" si="12"/>
        <v>6.0226298889571283E-11</v>
      </c>
    </row>
    <row r="61" spans="1:40" ht="24">
      <c r="A61" s="38" t="s">
        <v>54</v>
      </c>
      <c r="B61" s="39" t="s">
        <v>41</v>
      </c>
      <c r="C61" s="40"/>
      <c r="D61" s="41">
        <f t="shared" ref="D61:AN61" si="13">$C18^2*D18^2</f>
        <v>6.8649304414995904E-8</v>
      </c>
      <c r="E61" s="41">
        <f t="shared" si="13"/>
        <v>1.5151221294981927E-7</v>
      </c>
      <c r="F61" s="41">
        <f t="shared" si="13"/>
        <v>1.3804529020454015E-8</v>
      </c>
      <c r="G61" s="41">
        <f t="shared" si="13"/>
        <v>1.3596413327199066E-8</v>
      </c>
      <c r="H61" s="41">
        <f t="shared" si="13"/>
        <v>4.4627494663028789E-8</v>
      </c>
      <c r="I61" s="41">
        <f t="shared" si="13"/>
        <v>1.1306174993474501E-8</v>
      </c>
      <c r="J61" s="41">
        <f t="shared" si="13"/>
        <v>6.7348088491218211E-9</v>
      </c>
      <c r="K61" s="41">
        <f t="shared" si="13"/>
        <v>3.786298655293722E-8</v>
      </c>
      <c r="L61" s="41">
        <f t="shared" si="13"/>
        <v>1.5802503674748914E-7</v>
      </c>
      <c r="M61" s="41">
        <f t="shared" si="13"/>
        <v>9.0552608648153606E-8</v>
      </c>
      <c r="N61" s="41">
        <f t="shared" si="13"/>
        <v>4.3622688079162443E-9</v>
      </c>
      <c r="O61" s="41">
        <f t="shared" si="13"/>
        <v>9.7348817054633709E-8</v>
      </c>
      <c r="P61" s="41">
        <f t="shared" si="13"/>
        <v>3.7153252942782401E-7</v>
      </c>
      <c r="Q61" s="41">
        <f t="shared" si="13"/>
        <v>3.6035842981800964E-10</v>
      </c>
      <c r="R61" s="41">
        <f t="shared" si="13"/>
        <v>3.0097979395359581E-7</v>
      </c>
      <c r="S61" s="41">
        <f t="shared" si="13"/>
        <v>2.3778663426755797E-7</v>
      </c>
      <c r="T61" s="41">
        <f t="shared" si="13"/>
        <v>1.7518072619284125E-9</v>
      </c>
      <c r="U61" s="41">
        <f t="shared" si="13"/>
        <v>9.1214524304117333E-9</v>
      </c>
      <c r="V61" s="41">
        <f t="shared" si="13"/>
        <v>2.4151051682381828E-8</v>
      </c>
      <c r="W61" s="41">
        <f t="shared" si="13"/>
        <v>2.6277159291859347E-9</v>
      </c>
      <c r="X61" s="41">
        <f t="shared" si="13"/>
        <v>5.6177686710133217E-9</v>
      </c>
      <c r="Y61" s="41">
        <f t="shared" si="13"/>
        <v>2.0610220381046947E-7</v>
      </c>
      <c r="Z61" s="41">
        <f t="shared" si="13"/>
        <v>1.840846576413162E-8</v>
      </c>
      <c r="AA61" s="41">
        <f t="shared" si="13"/>
        <v>4.7266620484919666E-8</v>
      </c>
      <c r="AB61" s="41">
        <f t="shared" si="13"/>
        <v>9.657302902577024E-12</v>
      </c>
      <c r="AC61" s="42">
        <f t="shared" si="13"/>
        <v>1.6200558613035536E-4</v>
      </c>
      <c r="AD61" s="41">
        <f t="shared" si="13"/>
        <v>1.6870053013213787E-7</v>
      </c>
      <c r="AE61" s="41">
        <f t="shared" si="13"/>
        <v>4.1816489869932955E-8</v>
      </c>
      <c r="AF61" s="41">
        <f t="shared" si="13"/>
        <v>8.7448223556732169E-9</v>
      </c>
      <c r="AG61" s="41">
        <f t="shared" si="13"/>
        <v>8.4966716047510804E-8</v>
      </c>
      <c r="AH61" s="41">
        <f t="shared" si="13"/>
        <v>1.2544030020945096E-8</v>
      </c>
      <c r="AI61" s="41">
        <f t="shared" si="13"/>
        <v>4.878538232715905E-8</v>
      </c>
      <c r="AJ61" s="41">
        <f t="shared" si="13"/>
        <v>2.119567395157829E-7</v>
      </c>
      <c r="AK61" s="41">
        <f t="shared" si="13"/>
        <v>1.0836554638650831E-7</v>
      </c>
      <c r="AL61" s="41">
        <f t="shared" si="13"/>
        <v>1.1508194618703977E-8</v>
      </c>
      <c r="AM61" s="41">
        <f t="shared" si="13"/>
        <v>9.2518735332278996E-8</v>
      </c>
      <c r="AN61" s="44">
        <f t="shared" si="13"/>
        <v>3.62573852706995E-8</v>
      </c>
    </row>
    <row r="62" spans="1:40" ht="24">
      <c r="A62" s="38" t="s">
        <v>55</v>
      </c>
      <c r="B62" s="39" t="s">
        <v>41</v>
      </c>
      <c r="C62" s="40"/>
      <c r="D62" s="42">
        <f t="shared" ref="D62:AN62" si="14">$C19^2*D19^2</f>
        <v>1.7520323118549175E-7</v>
      </c>
      <c r="E62" s="41">
        <f t="shared" si="14"/>
        <v>3.6189508769512008E-9</v>
      </c>
      <c r="F62" s="41">
        <f t="shared" si="14"/>
        <v>5.4083903624537187E-8</v>
      </c>
      <c r="G62" s="41">
        <f t="shared" si="14"/>
        <v>4.0161475307339956E-8</v>
      </c>
      <c r="H62" s="42">
        <f t="shared" si="14"/>
        <v>1.1429678247455898E-7</v>
      </c>
      <c r="I62" s="41">
        <f t="shared" si="14"/>
        <v>6.0985688556595015E-9</v>
      </c>
      <c r="J62" s="41">
        <f t="shared" si="14"/>
        <v>7.9172689526728418E-9</v>
      </c>
      <c r="K62" s="41">
        <f t="shared" si="14"/>
        <v>1.3066396983861888E-8</v>
      </c>
      <c r="L62" s="41">
        <f t="shared" si="14"/>
        <v>4.4370408373936105E-8</v>
      </c>
      <c r="M62" s="41">
        <f t="shared" si="14"/>
        <v>6.5336802557444102E-9</v>
      </c>
      <c r="N62" s="41">
        <f t="shared" si="14"/>
        <v>5.2281731122062962E-8</v>
      </c>
      <c r="O62" s="41">
        <f t="shared" si="14"/>
        <v>3.3166573855207339E-8</v>
      </c>
      <c r="P62" s="41">
        <f t="shared" si="14"/>
        <v>6.7633492811082408E-9</v>
      </c>
      <c r="Q62" s="41">
        <f t="shared" si="14"/>
        <v>4.8680454504569244E-9</v>
      </c>
      <c r="R62" s="41">
        <f t="shared" si="14"/>
        <v>1.5818579650260352E-9</v>
      </c>
      <c r="S62" s="41">
        <f t="shared" si="14"/>
        <v>1.6911227659736808E-8</v>
      </c>
      <c r="T62" s="41">
        <f t="shared" si="14"/>
        <v>2.4807535208223326E-9</v>
      </c>
      <c r="U62" s="41">
        <f t="shared" si="14"/>
        <v>2.2177832583785629E-9</v>
      </c>
      <c r="V62" s="41">
        <f t="shared" si="14"/>
        <v>2.4653369480323668E-10</v>
      </c>
      <c r="W62" s="41">
        <f t="shared" si="14"/>
        <v>2.3314168923723711E-8</v>
      </c>
      <c r="X62" s="41">
        <f t="shared" si="14"/>
        <v>2.9550357021588922E-10</v>
      </c>
      <c r="Y62" s="41">
        <f t="shared" si="14"/>
        <v>2.5751170757021758E-8</v>
      </c>
      <c r="Z62" s="42">
        <f t="shared" si="14"/>
        <v>2.7883231396242523E-5</v>
      </c>
      <c r="AA62" s="41">
        <f t="shared" si="14"/>
        <v>1.0864047739964838E-8</v>
      </c>
      <c r="AB62" s="41">
        <f t="shared" si="14"/>
        <v>2.1304673016606508E-10</v>
      </c>
      <c r="AC62" s="41">
        <f t="shared" si="14"/>
        <v>3.0554180479777783E-9</v>
      </c>
      <c r="AD62" s="41">
        <f t="shared" si="14"/>
        <v>1.280154205277962E-9</v>
      </c>
      <c r="AE62" s="41">
        <f t="shared" si="14"/>
        <v>4.940689679245968E-8</v>
      </c>
      <c r="AF62" s="41">
        <f t="shared" si="14"/>
        <v>2.4366877437593681E-10</v>
      </c>
      <c r="AG62" s="42">
        <f t="shared" si="14"/>
        <v>6.6349152638292731E-8</v>
      </c>
      <c r="AH62" s="41">
        <f t="shared" si="14"/>
        <v>9.2789293519778233E-9</v>
      </c>
      <c r="AI62" s="41">
        <f t="shared" si="14"/>
        <v>5.604545522526308E-9</v>
      </c>
      <c r="AJ62" s="41">
        <f t="shared" si="14"/>
        <v>2.1779914839686448E-8</v>
      </c>
      <c r="AK62" s="41">
        <f t="shared" si="14"/>
        <v>2.3678763773150002E-9</v>
      </c>
      <c r="AL62" s="41">
        <f t="shared" si="14"/>
        <v>2.986687725413057E-10</v>
      </c>
      <c r="AM62" s="41">
        <f t="shared" si="14"/>
        <v>2.1146504408285678E-8</v>
      </c>
      <c r="AN62" s="43">
        <f t="shared" si="14"/>
        <v>1.1069711056492937E-7</v>
      </c>
    </row>
    <row r="63" spans="1:40" ht="24">
      <c r="A63" s="38" t="s">
        <v>56</v>
      </c>
      <c r="B63" s="39" t="s">
        <v>41</v>
      </c>
      <c r="C63" s="40"/>
      <c r="D63" s="41">
        <f t="shared" ref="D63:AN63" si="15">$C20^2*D20^2</f>
        <v>1.3528362172022805E-9</v>
      </c>
      <c r="E63" s="41">
        <f t="shared" si="15"/>
        <v>2.5919558367394432E-7</v>
      </c>
      <c r="F63" s="41">
        <f t="shared" si="15"/>
        <v>4.2692356266748231E-7</v>
      </c>
      <c r="G63" s="41">
        <f t="shared" si="15"/>
        <v>8.0184265375154515E-7</v>
      </c>
      <c r="H63" s="41">
        <f t="shared" si="15"/>
        <v>1.0170752063331487E-7</v>
      </c>
      <c r="I63" s="41">
        <f t="shared" si="15"/>
        <v>1.7135372504822582E-6</v>
      </c>
      <c r="J63" s="41">
        <f t="shared" si="15"/>
        <v>9.9480952435651015E-8</v>
      </c>
      <c r="K63" s="41">
        <f t="shared" si="15"/>
        <v>1.5418698659239728E-8</v>
      </c>
      <c r="L63" s="41">
        <f t="shared" si="15"/>
        <v>8.3716365497602482E-7</v>
      </c>
      <c r="M63" s="41">
        <f t="shared" si="15"/>
        <v>7.0483535302198033E-7</v>
      </c>
      <c r="N63" s="41">
        <f t="shared" si="15"/>
        <v>1.4243665057039129E-9</v>
      </c>
      <c r="O63" s="41">
        <f t="shared" si="15"/>
        <v>2.6353048957783619E-6</v>
      </c>
      <c r="P63" s="41">
        <f t="shared" si="15"/>
        <v>3.2153510849724063E-7</v>
      </c>
      <c r="Q63" s="41">
        <f t="shared" si="15"/>
        <v>9.0175326403871922E-7</v>
      </c>
      <c r="R63" s="41">
        <f t="shared" si="15"/>
        <v>1.5190691924877996E-7</v>
      </c>
      <c r="S63" s="42">
        <f t="shared" si="15"/>
        <v>1.188202095476952E-3</v>
      </c>
      <c r="T63" s="41">
        <f t="shared" si="15"/>
        <v>4.8317833705950752E-7</v>
      </c>
      <c r="U63" s="41">
        <f t="shared" si="15"/>
        <v>1.8169612575603066E-7</v>
      </c>
      <c r="V63" s="42">
        <f t="shared" si="15"/>
        <v>6.6656094539655909E-6</v>
      </c>
      <c r="W63" s="42">
        <f t="shared" si="15"/>
        <v>2.9225946491912691E-6</v>
      </c>
      <c r="X63" s="41">
        <f t="shared" si="15"/>
        <v>2.0626702539394605E-6</v>
      </c>
      <c r="Y63" s="41">
        <f t="shared" si="15"/>
        <v>1.3567142456793085E-7</v>
      </c>
      <c r="Z63" s="41">
        <f t="shared" si="15"/>
        <v>7.3504851642521337E-7</v>
      </c>
      <c r="AA63" s="41">
        <f t="shared" si="15"/>
        <v>1.8978584018708799E-10</v>
      </c>
      <c r="AB63" s="41">
        <f t="shared" si="15"/>
        <v>1.4379084148327474E-6</v>
      </c>
      <c r="AC63" s="41">
        <f t="shared" si="15"/>
        <v>1.7211788317174209E-6</v>
      </c>
      <c r="AD63" s="41">
        <f t="shared" si="15"/>
        <v>4.5565806246176425E-8</v>
      </c>
      <c r="AE63" s="41">
        <f t="shared" si="15"/>
        <v>2.9997275178758594E-9</v>
      </c>
      <c r="AF63" s="41">
        <f t="shared" si="15"/>
        <v>3.0217371067876686E-7</v>
      </c>
      <c r="AG63" s="41">
        <f t="shared" si="15"/>
        <v>3.2662647204352465E-7</v>
      </c>
      <c r="AH63" s="41">
        <f t="shared" si="15"/>
        <v>1.6620013154770457E-7</v>
      </c>
      <c r="AI63" s="41">
        <f t="shared" si="15"/>
        <v>1.7357187051375577E-6</v>
      </c>
      <c r="AJ63" s="41">
        <f t="shared" si="15"/>
        <v>1.3460567509274205E-7</v>
      </c>
      <c r="AK63" s="41">
        <f t="shared" si="15"/>
        <v>4.9672047731992249E-8</v>
      </c>
      <c r="AL63" s="41">
        <f t="shared" si="15"/>
        <v>5.0139339648126798E-7</v>
      </c>
      <c r="AM63" s="41">
        <f t="shared" si="15"/>
        <v>5.3510357628388143E-9</v>
      </c>
      <c r="AN63" s="44">
        <f t="shared" si="15"/>
        <v>5.5985933235073908E-8</v>
      </c>
    </row>
    <row r="64" spans="1:40" ht="24">
      <c r="A64" s="38" t="s">
        <v>57</v>
      </c>
      <c r="B64" s="39" t="s">
        <v>41</v>
      </c>
      <c r="C64" s="45"/>
      <c r="D64" s="41">
        <f t="shared" ref="D64:AN64" si="16">$C21^2*D21^2</f>
        <v>5.9408130175988574E-7</v>
      </c>
      <c r="E64" s="41">
        <f t="shared" si="16"/>
        <v>7.7778862316205414E-7</v>
      </c>
      <c r="F64" s="41">
        <f t="shared" si="16"/>
        <v>2.1207576944182354E-7</v>
      </c>
      <c r="G64" s="41">
        <f t="shared" si="16"/>
        <v>1.8720062133376159E-6</v>
      </c>
      <c r="H64" s="41">
        <f t="shared" si="16"/>
        <v>1.6075464185082536E-7</v>
      </c>
      <c r="I64" s="41">
        <f t="shared" si="16"/>
        <v>5.9471865317661387E-6</v>
      </c>
      <c r="J64" s="41">
        <f t="shared" si="16"/>
        <v>1.7500463043252812E-7</v>
      </c>
      <c r="K64" s="41">
        <f t="shared" si="16"/>
        <v>9.2050200599488349E-7</v>
      </c>
      <c r="L64" s="41">
        <f t="shared" si="16"/>
        <v>2.310740284139848E-7</v>
      </c>
      <c r="M64" s="42">
        <f t="shared" si="16"/>
        <v>6.7444090000000006E-6</v>
      </c>
      <c r="N64" s="41">
        <f t="shared" si="16"/>
        <v>6.7112884011824297E-7</v>
      </c>
      <c r="O64" s="42">
        <f t="shared" si="16"/>
        <v>7.8904809999999998E-6</v>
      </c>
      <c r="P64" s="41">
        <f t="shared" si="16"/>
        <v>6.1699411541367397E-7</v>
      </c>
      <c r="Q64" s="41">
        <f t="shared" si="16"/>
        <v>3.2222288395426592E-6</v>
      </c>
      <c r="R64" s="41">
        <f t="shared" si="16"/>
        <v>4.1040532555716165E-6</v>
      </c>
      <c r="S64" s="41">
        <f t="shared" si="16"/>
        <v>6.8221100395404345E-9</v>
      </c>
      <c r="T64" s="41">
        <f t="shared" si="16"/>
        <v>6.0458884855196374E-6</v>
      </c>
      <c r="U64" s="41">
        <f t="shared" si="16"/>
        <v>2.2575310436342404E-7</v>
      </c>
      <c r="V64" s="41">
        <f t="shared" si="16"/>
        <v>3.614651975421954E-6</v>
      </c>
      <c r="W64" s="41">
        <f t="shared" si="16"/>
        <v>3.4849594857422821E-6</v>
      </c>
      <c r="X64" s="42">
        <f t="shared" si="16"/>
        <v>1.4969160999999997E-5</v>
      </c>
      <c r="Y64" s="41">
        <f t="shared" si="16"/>
        <v>3.1928677003665477E-6</v>
      </c>
      <c r="Z64" s="41">
        <f t="shared" si="16"/>
        <v>4.8475526080061512E-6</v>
      </c>
      <c r="AA64" s="41">
        <f t="shared" si="16"/>
        <v>2.0707557115238597E-7</v>
      </c>
      <c r="AB64" s="41">
        <f t="shared" si="16"/>
        <v>8.4287864907713078E-7</v>
      </c>
      <c r="AC64" s="41">
        <f t="shared" si="16"/>
        <v>6.8450658306428517E-7</v>
      </c>
      <c r="AD64" s="41">
        <f t="shared" si="16"/>
        <v>1.1637436217679767E-6</v>
      </c>
      <c r="AE64" s="42">
        <f t="shared" si="16"/>
        <v>2.7253620249999997E-3</v>
      </c>
      <c r="AF64" s="41">
        <f t="shared" si="16"/>
        <v>1.3330965475488208E-8</v>
      </c>
      <c r="AG64" s="41">
        <f t="shared" si="16"/>
        <v>2.7401665050297817E-6</v>
      </c>
      <c r="AH64" s="41">
        <f t="shared" si="16"/>
        <v>1.7424039055779845E-6</v>
      </c>
      <c r="AI64" s="41">
        <f t="shared" si="16"/>
        <v>9.1217155341993598E-8</v>
      </c>
      <c r="AJ64" s="41">
        <f t="shared" si="16"/>
        <v>8.744809301495787E-8</v>
      </c>
      <c r="AK64" s="41">
        <f t="shared" si="16"/>
        <v>2.1042984655717843E-6</v>
      </c>
      <c r="AL64" s="41">
        <f t="shared" si="16"/>
        <v>4.2673880657763971E-9</v>
      </c>
      <c r="AM64" s="41">
        <f t="shared" si="16"/>
        <v>5.639791461304638E-7</v>
      </c>
      <c r="AN64" s="44">
        <f t="shared" si="16"/>
        <v>4.6814660404012722E-6</v>
      </c>
    </row>
    <row r="65" spans="1:40" ht="24">
      <c r="A65" s="38" t="s">
        <v>58</v>
      </c>
      <c r="B65" s="39" t="s">
        <v>41</v>
      </c>
      <c r="C65" s="40"/>
      <c r="D65" s="41">
        <f t="shared" ref="D65:AN65" si="17">$C22^2*D22^2</f>
        <v>2.223783646120001E-7</v>
      </c>
      <c r="E65" s="41">
        <f t="shared" si="17"/>
        <v>4.0132621578428299E-7</v>
      </c>
      <c r="F65" s="41">
        <f t="shared" si="17"/>
        <v>8.1075186519890879E-8</v>
      </c>
      <c r="G65" s="41">
        <f t="shared" si="17"/>
        <v>1.168317721312665E-7</v>
      </c>
      <c r="H65" s="41">
        <f t="shared" si="17"/>
        <v>2.538019123466262E-9</v>
      </c>
      <c r="I65" s="41">
        <f t="shared" si="17"/>
        <v>5.8172576364584459E-8</v>
      </c>
      <c r="J65" s="41">
        <f t="shared" si="17"/>
        <v>3.9156996740654224E-7</v>
      </c>
      <c r="K65" s="41">
        <f t="shared" si="17"/>
        <v>1.9142308248081222E-8</v>
      </c>
      <c r="L65" s="41">
        <f t="shared" si="17"/>
        <v>6.2055028887002811E-7</v>
      </c>
      <c r="M65" s="41">
        <f t="shared" si="17"/>
        <v>8.8511969875744094E-8</v>
      </c>
      <c r="N65" s="41">
        <f t="shared" si="17"/>
        <v>2.1321817516955635E-7</v>
      </c>
      <c r="O65" s="41">
        <f t="shared" si="17"/>
        <v>5.2639133700961146E-7</v>
      </c>
      <c r="P65" s="42">
        <f t="shared" si="17"/>
        <v>6.2866942603884005E-4</v>
      </c>
      <c r="Q65" s="41">
        <f t="shared" si="17"/>
        <v>3.5885765803804856E-7</v>
      </c>
      <c r="R65" s="41">
        <f t="shared" si="17"/>
        <v>2.2873632036544878E-10</v>
      </c>
      <c r="S65" s="41">
        <f t="shared" si="17"/>
        <v>1.7155772197493569E-7</v>
      </c>
      <c r="T65" s="41">
        <f t="shared" si="17"/>
        <v>1.1230529855978868E-6</v>
      </c>
      <c r="U65" s="41">
        <f t="shared" si="17"/>
        <v>3.695716522299812E-7</v>
      </c>
      <c r="V65" s="41">
        <f t="shared" si="17"/>
        <v>2.5781838514484346E-7</v>
      </c>
      <c r="W65" s="41">
        <f t="shared" si="17"/>
        <v>7.4665221370525399E-7</v>
      </c>
      <c r="X65" s="41">
        <f t="shared" si="17"/>
        <v>7.0200540631867686E-8</v>
      </c>
      <c r="Y65" s="41">
        <f t="shared" si="17"/>
        <v>4.9283478861266243E-8</v>
      </c>
      <c r="Z65" s="41">
        <f t="shared" si="17"/>
        <v>1.5678925564650858E-7</v>
      </c>
      <c r="AA65" s="42">
        <f t="shared" si="17"/>
        <v>1.8017879989216423E-6</v>
      </c>
      <c r="AB65" s="41">
        <f t="shared" si="17"/>
        <v>1.4623989436428473E-7</v>
      </c>
      <c r="AC65" s="41">
        <f t="shared" si="17"/>
        <v>1.4329099025491065E-6</v>
      </c>
      <c r="AD65" s="41">
        <f t="shared" si="17"/>
        <v>1.3055273176377469E-7</v>
      </c>
      <c r="AE65" s="41">
        <f t="shared" si="17"/>
        <v>1.4578297440663729E-7</v>
      </c>
      <c r="AF65" s="41">
        <f t="shared" si="17"/>
        <v>2.5794368842248704E-7</v>
      </c>
      <c r="AG65" s="41">
        <f t="shared" si="17"/>
        <v>2.082377942359976E-7</v>
      </c>
      <c r="AH65" s="41">
        <f t="shared" si="17"/>
        <v>2.3654671483896182E-8</v>
      </c>
      <c r="AI65" s="41">
        <f t="shared" si="17"/>
        <v>4.9682040352147875E-7</v>
      </c>
      <c r="AJ65" s="41">
        <f t="shared" si="17"/>
        <v>4.3497021044645242E-11</v>
      </c>
      <c r="AK65" s="41">
        <f t="shared" si="17"/>
        <v>2.3573242434846988E-8</v>
      </c>
      <c r="AL65" s="41">
        <f t="shared" si="17"/>
        <v>1.2812837814656499E-6</v>
      </c>
      <c r="AM65" s="41">
        <f t="shared" si="17"/>
        <v>5.2734990349784201E-7</v>
      </c>
      <c r="AN65" s="44">
        <f t="shared" si="17"/>
        <v>1.5324495310502826E-7</v>
      </c>
    </row>
    <row r="66" spans="1:40" ht="24">
      <c r="A66" s="38" t="s">
        <v>59</v>
      </c>
      <c r="B66" s="39" t="s">
        <v>41</v>
      </c>
      <c r="C66" s="40"/>
      <c r="D66" s="41">
        <f t="shared" ref="D66:AN66" si="18">$C23^2*D23^2</f>
        <v>5.1285243964773377E-7</v>
      </c>
      <c r="E66" s="41">
        <f t="shared" si="18"/>
        <v>2.3098394738295891E-7</v>
      </c>
      <c r="F66" s="42">
        <f t="shared" si="18"/>
        <v>3.2009520504901482E-6</v>
      </c>
      <c r="G66" s="41">
        <f t="shared" si="18"/>
        <v>3.7640316106607936E-7</v>
      </c>
      <c r="H66" s="41">
        <f t="shared" si="18"/>
        <v>1.0365760123236051E-6</v>
      </c>
      <c r="I66" s="41">
        <f t="shared" si="18"/>
        <v>4.4172924093602363E-7</v>
      </c>
      <c r="J66" s="41">
        <f t="shared" si="18"/>
        <v>1.9423249051320673E-6</v>
      </c>
      <c r="K66" s="42">
        <f t="shared" si="18"/>
        <v>3.7566728925891316E-6</v>
      </c>
      <c r="L66" s="41">
        <f t="shared" si="18"/>
        <v>1.2671926722043524E-6</v>
      </c>
      <c r="M66" s="41">
        <f t="shared" si="18"/>
        <v>3.2805356791439472E-7</v>
      </c>
      <c r="N66" s="41">
        <f t="shared" si="18"/>
        <v>5.7725235896252625E-7</v>
      </c>
      <c r="O66" s="41">
        <f t="shared" si="18"/>
        <v>3.9724879517290654E-7</v>
      </c>
      <c r="P66" s="42">
        <f t="shared" si="18"/>
        <v>3.9025496136401153E-6</v>
      </c>
      <c r="Q66" s="41">
        <f t="shared" si="18"/>
        <v>3.6273989708864144E-7</v>
      </c>
      <c r="R66" s="41">
        <f t="shared" si="18"/>
        <v>2.3817589596568441E-7</v>
      </c>
      <c r="S66" s="41">
        <f t="shared" si="18"/>
        <v>2.0586858979239993E-10</v>
      </c>
      <c r="T66" s="41">
        <f t="shared" si="18"/>
        <v>1.4757716809589776E-6</v>
      </c>
      <c r="U66" s="41">
        <f t="shared" si="18"/>
        <v>6.0579144091886783E-9</v>
      </c>
      <c r="V66" s="41">
        <f t="shared" si="18"/>
        <v>2.1582229565473947E-7</v>
      </c>
      <c r="W66" s="41">
        <f t="shared" si="18"/>
        <v>2.4823463099517187E-10</v>
      </c>
      <c r="X66" s="41">
        <f t="shared" si="18"/>
        <v>1.0588826468128925E-7</v>
      </c>
      <c r="Y66" s="41">
        <f t="shared" si="18"/>
        <v>1.8960766120027188E-6</v>
      </c>
      <c r="Z66" s="41">
        <f t="shared" si="18"/>
        <v>5.3558992113555584E-7</v>
      </c>
      <c r="AA66" s="42">
        <f t="shared" si="18"/>
        <v>1.3561589142246768E-3</v>
      </c>
      <c r="AB66" s="41">
        <f t="shared" si="18"/>
        <v>6.7734198717199492E-8</v>
      </c>
      <c r="AC66" s="41">
        <f t="shared" si="18"/>
        <v>3.8891321053962426E-7</v>
      </c>
      <c r="AD66" s="41">
        <f t="shared" si="18"/>
        <v>9.268079506300194E-7</v>
      </c>
      <c r="AE66" s="41">
        <f t="shared" si="18"/>
        <v>1.0438312806328164E-7</v>
      </c>
      <c r="AF66" s="41">
        <f t="shared" si="18"/>
        <v>6.3900847611816965E-7</v>
      </c>
      <c r="AG66" s="41">
        <f t="shared" si="18"/>
        <v>3.0094164518559776E-6</v>
      </c>
      <c r="AH66" s="41">
        <f t="shared" si="18"/>
        <v>6.7360563343793339E-7</v>
      </c>
      <c r="AI66" s="41">
        <f t="shared" si="18"/>
        <v>2.1995528332176728E-7</v>
      </c>
      <c r="AJ66" s="41">
        <f t="shared" si="18"/>
        <v>1.5283860838885074E-6</v>
      </c>
      <c r="AK66" s="41">
        <f t="shared" si="18"/>
        <v>5.2453829669298446E-7</v>
      </c>
      <c r="AL66" s="41">
        <f t="shared" si="18"/>
        <v>1.3775966807602508E-6</v>
      </c>
      <c r="AM66" s="41">
        <f t="shared" si="18"/>
        <v>5.5392901054692993E-8</v>
      </c>
      <c r="AN66" s="44">
        <f t="shared" si="18"/>
        <v>1.9743608224315769E-6</v>
      </c>
    </row>
    <row r="67" spans="1:40" ht="24">
      <c r="A67" s="38" t="s">
        <v>60</v>
      </c>
      <c r="B67" s="39" t="s">
        <v>41</v>
      </c>
      <c r="C67" s="40"/>
      <c r="D67" s="41">
        <f t="shared" ref="D67:AN67" si="19">$C24^2*D24^2</f>
        <v>4.1322420545271364E-8</v>
      </c>
      <c r="E67" s="41">
        <f t="shared" si="19"/>
        <v>3.5045205889873375E-8</v>
      </c>
      <c r="F67" s="41">
        <f t="shared" si="19"/>
        <v>1.921844332292102E-8</v>
      </c>
      <c r="G67" s="41">
        <f t="shared" si="19"/>
        <v>1.9550845939512082E-8</v>
      </c>
      <c r="H67" s="41">
        <f t="shared" si="19"/>
        <v>2.7512114994352228E-8</v>
      </c>
      <c r="I67" s="41">
        <f t="shared" si="19"/>
        <v>3.2922986870034218E-8</v>
      </c>
      <c r="J67" s="41">
        <f t="shared" si="19"/>
        <v>8.260019691476887E-9</v>
      </c>
      <c r="K67" s="41">
        <f t="shared" si="19"/>
        <v>1.3397319875090227E-8</v>
      </c>
      <c r="L67" s="41">
        <f t="shared" si="19"/>
        <v>4.6210169061953074E-10</v>
      </c>
      <c r="M67" s="41">
        <f t="shared" si="19"/>
        <v>3.6614873016845536E-8</v>
      </c>
      <c r="N67" s="42">
        <f t="shared" si="19"/>
        <v>1.3160950306521097E-4</v>
      </c>
      <c r="O67" s="41">
        <f t="shared" si="19"/>
        <v>6.9259220396263336E-8</v>
      </c>
      <c r="P67" s="41">
        <f t="shared" si="19"/>
        <v>4.4122586511405053E-8</v>
      </c>
      <c r="Q67" s="41">
        <f t="shared" si="19"/>
        <v>4.2461613755940681E-9</v>
      </c>
      <c r="R67" s="41">
        <f t="shared" si="19"/>
        <v>1.4515278646145584E-7</v>
      </c>
      <c r="S67" s="41">
        <f t="shared" si="19"/>
        <v>1.5442675716258309E-10</v>
      </c>
      <c r="T67" s="41">
        <f t="shared" si="19"/>
        <v>2.5999628362525914E-7</v>
      </c>
      <c r="U67" s="41">
        <f t="shared" si="19"/>
        <v>1.4281530112638578E-8</v>
      </c>
      <c r="V67" s="41">
        <f t="shared" si="19"/>
        <v>1.6866167682298438E-7</v>
      </c>
      <c r="W67" s="41">
        <f t="shared" si="19"/>
        <v>7.0649239112663753E-8</v>
      </c>
      <c r="X67" s="41">
        <f t="shared" si="19"/>
        <v>3.0809620678342492E-7</v>
      </c>
      <c r="Y67" s="42">
        <f t="shared" si="19"/>
        <v>3.3774812959869126E-7</v>
      </c>
      <c r="Z67" s="41">
        <f t="shared" si="19"/>
        <v>2.5086671436944842E-7</v>
      </c>
      <c r="AA67" s="41">
        <f t="shared" si="19"/>
        <v>5.6048388656701757E-8</v>
      </c>
      <c r="AB67" s="41">
        <f t="shared" si="19"/>
        <v>6.4180545416406229E-8</v>
      </c>
      <c r="AC67" s="41">
        <f t="shared" si="19"/>
        <v>3.4717885828136081E-9</v>
      </c>
      <c r="AD67" s="41">
        <f t="shared" si="19"/>
        <v>1.6395440208698718E-7</v>
      </c>
      <c r="AE67" s="41">
        <f t="shared" si="19"/>
        <v>3.2753187237101316E-8</v>
      </c>
      <c r="AF67" s="41">
        <f t="shared" si="19"/>
        <v>2.874975853110714E-8</v>
      </c>
      <c r="AG67" s="41">
        <f t="shared" si="19"/>
        <v>2.0974189510117029E-7</v>
      </c>
      <c r="AH67" s="41">
        <f t="shared" si="19"/>
        <v>4.6329390463264004E-9</v>
      </c>
      <c r="AI67" s="41">
        <f t="shared" si="19"/>
        <v>1.7597472416722124E-7</v>
      </c>
      <c r="AJ67" s="41">
        <f t="shared" si="19"/>
        <v>1.8947318646862112E-7</v>
      </c>
      <c r="AK67" s="42">
        <f t="shared" si="19"/>
        <v>4.7028049565321756E-7</v>
      </c>
      <c r="AL67" s="41">
        <f t="shared" si="19"/>
        <v>3.0116238387524786E-8</v>
      </c>
      <c r="AM67" s="41">
        <f t="shared" si="19"/>
        <v>3.6777632106128957E-9</v>
      </c>
      <c r="AN67" s="44">
        <f t="shared" si="19"/>
        <v>8.5379782930405994E-8</v>
      </c>
    </row>
    <row r="68" spans="1:40" ht="24">
      <c r="A68" s="38" t="s">
        <v>61</v>
      </c>
      <c r="B68" s="39" t="s">
        <v>41</v>
      </c>
      <c r="C68" s="40"/>
      <c r="D68" s="41">
        <f t="shared" ref="D68:AN68" si="20">$C25^2*D25^2</f>
        <v>1.9731216585790006E-8</v>
      </c>
      <c r="E68" s="41">
        <f t="shared" si="20"/>
        <v>9.3459920430576226E-7</v>
      </c>
      <c r="F68" s="41">
        <f t="shared" si="20"/>
        <v>2.1003684181920544E-8</v>
      </c>
      <c r="G68" s="42">
        <f t="shared" si="20"/>
        <v>5.7576870077919264E-4</v>
      </c>
      <c r="H68" s="41">
        <f t="shared" si="20"/>
        <v>1.9614879443930084E-7</v>
      </c>
      <c r="I68" s="41">
        <f t="shared" si="20"/>
        <v>1.0348561331766172E-6</v>
      </c>
      <c r="J68" s="41">
        <f t="shared" si="20"/>
        <v>8.6857617051654683E-7</v>
      </c>
      <c r="K68" s="41">
        <f t="shared" si="20"/>
        <v>3.6794090528501039E-7</v>
      </c>
      <c r="L68" s="41">
        <f t="shared" si="20"/>
        <v>3.2991295003541553E-7</v>
      </c>
      <c r="M68" s="41">
        <f t="shared" si="20"/>
        <v>5.3824381697527316E-8</v>
      </c>
      <c r="N68" s="41">
        <f t="shared" si="20"/>
        <v>8.5109498134486628E-8</v>
      </c>
      <c r="O68" s="41">
        <f t="shared" si="20"/>
        <v>5.6077615409660769E-8</v>
      </c>
      <c r="P68" s="41">
        <f t="shared" si="20"/>
        <v>1.0541790208726871E-7</v>
      </c>
      <c r="Q68" s="41">
        <f t="shared" si="20"/>
        <v>4.6655691404377889E-7</v>
      </c>
      <c r="R68" s="41">
        <f t="shared" si="20"/>
        <v>3.0838816027904047E-7</v>
      </c>
      <c r="S68" s="41">
        <f t="shared" si="20"/>
        <v>3.853647933388464E-7</v>
      </c>
      <c r="T68" s="41">
        <f t="shared" si="20"/>
        <v>7.1555230151365266E-9</v>
      </c>
      <c r="U68" s="41">
        <f t="shared" si="20"/>
        <v>1.0367309076378339E-7</v>
      </c>
      <c r="V68" s="41">
        <f t="shared" si="20"/>
        <v>3.3258602606678824E-8</v>
      </c>
      <c r="W68" s="41">
        <f t="shared" si="20"/>
        <v>8.984242106347232E-12</v>
      </c>
      <c r="X68" s="41">
        <f t="shared" si="20"/>
        <v>3.4599012942549475E-7</v>
      </c>
      <c r="Y68" s="41">
        <f t="shared" si="20"/>
        <v>4.4593863013710401E-8</v>
      </c>
      <c r="Z68" s="41">
        <f t="shared" si="20"/>
        <v>8.3947045551998828E-7</v>
      </c>
      <c r="AA68" s="41">
        <f t="shared" si="20"/>
        <v>1.5892295600170354E-7</v>
      </c>
      <c r="AB68" s="41">
        <f t="shared" si="20"/>
        <v>2.1622091228865299E-7</v>
      </c>
      <c r="AC68" s="41">
        <f t="shared" si="20"/>
        <v>4.722858352672335E-8</v>
      </c>
      <c r="AD68" s="42">
        <f t="shared" si="20"/>
        <v>2.0615707608469585E-6</v>
      </c>
      <c r="AE68" s="41">
        <f t="shared" si="20"/>
        <v>3.9759475318926103E-7</v>
      </c>
      <c r="AF68" s="41">
        <f t="shared" si="20"/>
        <v>1.6229522228410281E-7</v>
      </c>
      <c r="AG68" s="41">
        <f t="shared" si="20"/>
        <v>1.2432505965431893E-6</v>
      </c>
      <c r="AH68" s="41">
        <f t="shared" si="20"/>
        <v>3.7787386497524499E-8</v>
      </c>
      <c r="AI68" s="41">
        <f t="shared" si="20"/>
        <v>8.1290032763216806E-8</v>
      </c>
      <c r="AJ68" s="41">
        <f t="shared" si="20"/>
        <v>4.4715282826476854E-7</v>
      </c>
      <c r="AK68" s="42">
        <f t="shared" si="20"/>
        <v>2.4257954140847865E-6</v>
      </c>
      <c r="AL68" s="41">
        <f t="shared" si="20"/>
        <v>9.1110386266681237E-7</v>
      </c>
      <c r="AM68" s="41">
        <f t="shared" si="20"/>
        <v>1.1376575053047553E-7</v>
      </c>
      <c r="AN68" s="44">
        <f t="shared" si="20"/>
        <v>1.3248760081752463E-6</v>
      </c>
    </row>
    <row r="69" spans="1:40" ht="24">
      <c r="A69" s="38" t="s">
        <v>62</v>
      </c>
      <c r="B69" s="39" t="s">
        <v>41</v>
      </c>
      <c r="C69" s="40"/>
      <c r="D69" s="41">
        <f t="shared" ref="D69:AN69" si="21">$C26^2*D26^2</f>
        <v>1.1589604488776074E-6</v>
      </c>
      <c r="E69" s="41">
        <f t="shared" si="21"/>
        <v>5.0768732431028669E-7</v>
      </c>
      <c r="F69" s="42">
        <f t="shared" si="21"/>
        <v>4.0137734605697384E-6</v>
      </c>
      <c r="G69" s="42">
        <f t="shared" si="21"/>
        <v>3.1124850559686465E-6</v>
      </c>
      <c r="H69" s="41">
        <f t="shared" si="21"/>
        <v>5.7621396388240517E-7</v>
      </c>
      <c r="I69" s="41">
        <f t="shared" si="21"/>
        <v>1.721789331463422E-6</v>
      </c>
      <c r="J69" s="41">
        <f t="shared" si="21"/>
        <v>4.0535392396664427E-7</v>
      </c>
      <c r="K69" s="41">
        <f t="shared" si="21"/>
        <v>1.0133425340138532E-7</v>
      </c>
      <c r="L69" s="41">
        <f t="shared" si="21"/>
        <v>8.5082556848708616E-7</v>
      </c>
      <c r="M69" s="42">
        <f t="shared" si="21"/>
        <v>2.2353383050622289E-6</v>
      </c>
      <c r="N69" s="41">
        <f t="shared" si="21"/>
        <v>1.0786857973902708E-6</v>
      </c>
      <c r="O69" s="41">
        <f t="shared" si="21"/>
        <v>2.1080196716191588E-7</v>
      </c>
      <c r="P69" s="41">
        <f t="shared" si="21"/>
        <v>1.7794505504140015E-7</v>
      </c>
      <c r="Q69" s="41">
        <f t="shared" si="21"/>
        <v>8.5337755071743245E-9</v>
      </c>
      <c r="R69" s="41">
        <f t="shared" si="21"/>
        <v>3.3403572896407613E-7</v>
      </c>
      <c r="S69" s="41">
        <f t="shared" si="21"/>
        <v>3.3142205546899424E-8</v>
      </c>
      <c r="T69" s="41">
        <f t="shared" si="21"/>
        <v>2.0913343035486556E-7</v>
      </c>
      <c r="U69" s="41">
        <f t="shared" si="21"/>
        <v>1.8448676900129319E-7</v>
      </c>
      <c r="V69" s="41">
        <f t="shared" si="21"/>
        <v>2.0035389169963929E-6</v>
      </c>
      <c r="W69" s="41">
        <f t="shared" si="21"/>
        <v>5.1587453060261084E-7</v>
      </c>
      <c r="X69" s="41">
        <f t="shared" si="21"/>
        <v>2.9314543964159805E-7</v>
      </c>
      <c r="Y69" s="41">
        <f t="shared" si="21"/>
        <v>1.38532406890331E-7</v>
      </c>
      <c r="Z69" s="41">
        <f t="shared" si="21"/>
        <v>4.049332182995101E-8</v>
      </c>
      <c r="AA69" s="41">
        <f t="shared" si="21"/>
        <v>5.9077387084516894E-7</v>
      </c>
      <c r="AB69" s="41">
        <f t="shared" si="21"/>
        <v>3.8245451523934722E-7</v>
      </c>
      <c r="AC69" s="41">
        <f t="shared" si="21"/>
        <v>8.8633220896306221E-7</v>
      </c>
      <c r="AD69" s="42">
        <f t="shared" si="21"/>
        <v>8.6927478353131119E-4</v>
      </c>
      <c r="AE69" s="41">
        <f t="shared" si="21"/>
        <v>3.7409297758980157E-7</v>
      </c>
      <c r="AF69" s="41">
        <f t="shared" si="21"/>
        <v>1.2448900126200448E-6</v>
      </c>
      <c r="AG69" s="41">
        <f t="shared" si="21"/>
        <v>8.1480220065609699E-9</v>
      </c>
      <c r="AH69" s="41">
        <f t="shared" si="21"/>
        <v>2.3812329047045111E-8</v>
      </c>
      <c r="AI69" s="41">
        <f t="shared" si="21"/>
        <v>6.4658380094472123E-8</v>
      </c>
      <c r="AJ69" s="41">
        <f t="shared" si="21"/>
        <v>2.3256424754637438E-7</v>
      </c>
      <c r="AK69" s="41">
        <f t="shared" si="21"/>
        <v>5.3021361745089906E-8</v>
      </c>
      <c r="AL69" s="41">
        <f t="shared" si="21"/>
        <v>8.4778974216038684E-9</v>
      </c>
      <c r="AM69" s="41">
        <f t="shared" si="21"/>
        <v>3.6321109709053161E-7</v>
      </c>
      <c r="AN69" s="44">
        <f t="shared" si="21"/>
        <v>2.9785779930240751E-8</v>
      </c>
    </row>
    <row r="70" spans="1:40" ht="24">
      <c r="A70" s="38" t="s">
        <v>63</v>
      </c>
      <c r="B70" s="39" t="s">
        <v>41</v>
      </c>
      <c r="C70" s="40"/>
      <c r="D70" s="42">
        <f t="shared" ref="D70:AN70" si="22">$C27^2*D27^2</f>
        <v>8.3947185290805641E-7</v>
      </c>
      <c r="E70" s="41">
        <f t="shared" si="22"/>
        <v>4.2869687457133088E-7</v>
      </c>
      <c r="F70" s="41">
        <f t="shared" si="22"/>
        <v>3.1178572463994542E-7</v>
      </c>
      <c r="G70" s="41">
        <f t="shared" si="22"/>
        <v>2.1181201408156E-7</v>
      </c>
      <c r="H70" s="41">
        <f t="shared" si="22"/>
        <v>4.4896833720639533E-7</v>
      </c>
      <c r="I70" s="42">
        <f t="shared" si="22"/>
        <v>8.3947185290805641E-7</v>
      </c>
      <c r="J70" s="41">
        <f t="shared" si="22"/>
        <v>8.43170303945949E-9</v>
      </c>
      <c r="K70" s="41">
        <f t="shared" si="22"/>
        <v>6.3395399005014314E-8</v>
      </c>
      <c r="L70" s="42">
        <f t="shared" si="22"/>
        <v>8.3947185290805641E-7</v>
      </c>
      <c r="M70" s="41">
        <f t="shared" si="22"/>
        <v>1.4052799562445729E-7</v>
      </c>
      <c r="N70" s="41">
        <f t="shared" si="22"/>
        <v>8.3379058998409676E-9</v>
      </c>
      <c r="O70" s="41">
        <f t="shared" si="22"/>
        <v>2.8791154971509639E-7</v>
      </c>
      <c r="P70" s="41">
        <f t="shared" si="22"/>
        <v>1.4718190272490656E-7</v>
      </c>
      <c r="Q70" s="42">
        <f t="shared" si="22"/>
        <v>2.6706610639221491E-4</v>
      </c>
      <c r="R70" s="41">
        <f t="shared" si="22"/>
        <v>3.4721100920050393E-8</v>
      </c>
      <c r="S70" s="41">
        <f t="shared" si="22"/>
        <v>1.9714599444587969E-7</v>
      </c>
      <c r="T70" s="41">
        <f t="shared" si="22"/>
        <v>1.0790252163138125E-10</v>
      </c>
      <c r="U70" s="41">
        <f t="shared" si="22"/>
        <v>1.398794246679149E-8</v>
      </c>
      <c r="V70" s="41">
        <f t="shared" si="22"/>
        <v>2.7181369951791016E-8</v>
      </c>
      <c r="W70" s="41">
        <f t="shared" si="22"/>
        <v>3.4376078030074368E-7</v>
      </c>
      <c r="X70" s="41">
        <f t="shared" si="22"/>
        <v>4.6050313196731458E-8</v>
      </c>
      <c r="Y70" s="41">
        <f t="shared" si="22"/>
        <v>2.9911736184635829E-7</v>
      </c>
      <c r="Z70" s="41">
        <f t="shared" si="22"/>
        <v>4.6234102093114089E-8</v>
      </c>
      <c r="AA70" s="41">
        <f t="shared" si="22"/>
        <v>6.9640761396706148E-8</v>
      </c>
      <c r="AB70" s="41">
        <f t="shared" si="22"/>
        <v>1.1231318727016128E-7</v>
      </c>
      <c r="AC70" s="41">
        <f t="shared" si="22"/>
        <v>5.5900008120582965E-10</v>
      </c>
      <c r="AD70" s="41">
        <f t="shared" si="22"/>
        <v>2.5548941219415614E-9</v>
      </c>
      <c r="AE70" s="41">
        <f t="shared" si="22"/>
        <v>3.1182367261287193E-7</v>
      </c>
      <c r="AF70" s="41">
        <f t="shared" si="22"/>
        <v>1.3211903025374828E-10</v>
      </c>
      <c r="AG70" s="42">
        <f t="shared" si="22"/>
        <v>1.2457484785799227E-6</v>
      </c>
      <c r="AH70" s="42">
        <f t="shared" si="22"/>
        <v>1.1724854805079469E-6</v>
      </c>
      <c r="AI70" s="41">
        <f t="shared" si="22"/>
        <v>2.2228653653110056E-8</v>
      </c>
      <c r="AJ70" s="41">
        <f t="shared" si="22"/>
        <v>3.592451332267347E-7</v>
      </c>
      <c r="AK70" s="41">
        <f t="shared" si="22"/>
        <v>9.7410940903682887E-9</v>
      </c>
      <c r="AL70" s="41">
        <f t="shared" si="22"/>
        <v>1.8845113626637612E-8</v>
      </c>
      <c r="AM70" s="41">
        <f t="shared" si="22"/>
        <v>1.2153849090071879E-7</v>
      </c>
      <c r="AN70" s="43">
        <f t="shared" si="22"/>
        <v>1.2088394681876015E-6</v>
      </c>
    </row>
    <row r="71" spans="1:40" ht="24">
      <c r="A71" s="38" t="s">
        <v>64</v>
      </c>
      <c r="B71" s="39" t="s">
        <v>41</v>
      </c>
      <c r="C71" s="40"/>
      <c r="D71" s="41">
        <f t="shared" ref="D71:AN71" si="23">$C28^2*D28^2</f>
        <v>2.491420850697488E-6</v>
      </c>
      <c r="E71" s="41">
        <f t="shared" si="23"/>
        <v>1.4328866742288986E-6</v>
      </c>
      <c r="F71" s="41">
        <f t="shared" si="23"/>
        <v>6.3699578610391894E-7</v>
      </c>
      <c r="G71" s="41">
        <f t="shared" si="23"/>
        <v>6.2101975429206918E-8</v>
      </c>
      <c r="H71" s="41">
        <f t="shared" si="23"/>
        <v>5.0713453217177436E-7</v>
      </c>
      <c r="I71" s="41">
        <f t="shared" si="23"/>
        <v>1.4152439385463148E-7</v>
      </c>
      <c r="J71" s="41">
        <f t="shared" si="23"/>
        <v>2.1333253830245422E-6</v>
      </c>
      <c r="K71" s="41">
        <f t="shared" si="23"/>
        <v>9.4792026268011714E-7</v>
      </c>
      <c r="L71" s="41">
        <f t="shared" si="23"/>
        <v>1.7955596404565553E-6</v>
      </c>
      <c r="M71" s="41">
        <f t="shared" si="23"/>
        <v>9.8898744080093143E-7</v>
      </c>
      <c r="N71" s="41">
        <f t="shared" si="23"/>
        <v>1.3757444501605916E-6</v>
      </c>
      <c r="O71" s="41">
        <f t="shared" si="23"/>
        <v>4.6676145014171388E-8</v>
      </c>
      <c r="P71" s="41">
        <f t="shared" si="23"/>
        <v>4.3504295789078356E-7</v>
      </c>
      <c r="Q71" s="41">
        <f t="shared" si="23"/>
        <v>1.1223987863982373E-7</v>
      </c>
      <c r="R71" s="41">
        <f t="shared" si="23"/>
        <v>4.4309786493604279E-7</v>
      </c>
      <c r="S71" s="42">
        <f t="shared" si="23"/>
        <v>6.1105493676243033E-6</v>
      </c>
      <c r="T71" s="41">
        <f t="shared" si="23"/>
        <v>6.052540593907156E-9</v>
      </c>
      <c r="U71" s="41">
        <f t="shared" si="23"/>
        <v>2.081873241569507E-6</v>
      </c>
      <c r="V71" s="42">
        <f t="shared" si="23"/>
        <v>1.0826529876193007E-3</v>
      </c>
      <c r="W71" s="41">
        <f t="shared" si="23"/>
        <v>1.5913388032306172E-7</v>
      </c>
      <c r="X71" s="41">
        <f t="shared" si="23"/>
        <v>1.6289560022247293E-6</v>
      </c>
      <c r="Y71" s="41">
        <f t="shared" si="23"/>
        <v>2.6444251650908149E-7</v>
      </c>
      <c r="Z71" s="41">
        <f t="shared" si="23"/>
        <v>9.527132348551332E-9</v>
      </c>
      <c r="AA71" s="41">
        <f t="shared" si="23"/>
        <v>1.708218513416342E-7</v>
      </c>
      <c r="AB71" s="41">
        <f t="shared" si="23"/>
        <v>5.7993482126619326E-8</v>
      </c>
      <c r="AC71" s="41">
        <f t="shared" si="23"/>
        <v>1.569712707350692E-7</v>
      </c>
      <c r="AD71" s="41">
        <f t="shared" si="23"/>
        <v>2.4844131178152975E-6</v>
      </c>
      <c r="AE71" s="41">
        <f t="shared" si="23"/>
        <v>1.4397858205907415E-6</v>
      </c>
      <c r="AF71" s="41">
        <f t="shared" si="23"/>
        <v>7.6160811890684189E-7</v>
      </c>
      <c r="AG71" s="41">
        <f t="shared" si="23"/>
        <v>3.6682156731031255E-7</v>
      </c>
      <c r="AH71" s="41">
        <f t="shared" si="23"/>
        <v>1.0840964357765909E-6</v>
      </c>
      <c r="AI71" s="41">
        <f t="shared" si="23"/>
        <v>5.5723466567554658E-7</v>
      </c>
      <c r="AJ71" s="41">
        <f t="shared" si="23"/>
        <v>1.7448285852837691E-7</v>
      </c>
      <c r="AK71" s="41">
        <f t="shared" si="23"/>
        <v>2.3664609644881954E-9</v>
      </c>
      <c r="AL71" s="41">
        <f t="shared" si="23"/>
        <v>5.2841260273288908E-7</v>
      </c>
      <c r="AM71" s="41">
        <f t="shared" si="23"/>
        <v>2.5357891269792116E-7</v>
      </c>
      <c r="AN71" s="44">
        <f t="shared" si="23"/>
        <v>4.7698264949259614E-7</v>
      </c>
    </row>
    <row r="72" spans="1:40" ht="24">
      <c r="A72" s="38" t="s">
        <v>65</v>
      </c>
      <c r="B72" s="39" t="s">
        <v>41</v>
      </c>
      <c r="C72" s="40"/>
      <c r="D72" s="42">
        <f t="shared" ref="D72:AN72" si="24">$C29^2*D29^2</f>
        <v>9.7345016164569599E-7</v>
      </c>
      <c r="E72" s="41">
        <f t="shared" si="24"/>
        <v>5.6824327177008103E-7</v>
      </c>
      <c r="F72" s="41">
        <f t="shared" si="24"/>
        <v>2.5556296236210282E-7</v>
      </c>
      <c r="G72" s="41">
        <f t="shared" si="24"/>
        <v>6.5623581228927949E-7</v>
      </c>
      <c r="H72" s="42">
        <f t="shared" si="24"/>
        <v>1.5454494766287068E-6</v>
      </c>
      <c r="I72" s="42">
        <f t="shared" si="24"/>
        <v>3.7472418840460539E-4</v>
      </c>
      <c r="J72" s="41">
        <f t="shared" si="24"/>
        <v>1.9959569712853392E-8</v>
      </c>
      <c r="K72" s="41">
        <f t="shared" si="24"/>
        <v>1.9501639317401062E-8</v>
      </c>
      <c r="L72" s="41">
        <f t="shared" si="24"/>
        <v>4.2374552192563382E-7</v>
      </c>
      <c r="M72" s="41">
        <f t="shared" si="24"/>
        <v>1.0929288183395297E-7</v>
      </c>
      <c r="N72" s="41">
        <f t="shared" si="24"/>
        <v>9.1216753589845481E-8</v>
      </c>
      <c r="O72" s="41">
        <f t="shared" si="24"/>
        <v>7.1588173694760952E-9</v>
      </c>
      <c r="P72" s="41">
        <f t="shared" si="24"/>
        <v>3.3417259656476449E-8</v>
      </c>
      <c r="Q72" s="42">
        <f t="shared" si="24"/>
        <v>1.1778746955912919E-6</v>
      </c>
      <c r="R72" s="41">
        <f t="shared" si="24"/>
        <v>2.3828425192923268E-9</v>
      </c>
      <c r="S72" s="41">
        <f t="shared" si="24"/>
        <v>5.2300934111363319E-7</v>
      </c>
      <c r="T72" s="41">
        <f t="shared" si="24"/>
        <v>3.0536258720958935E-7</v>
      </c>
      <c r="U72" s="41">
        <f t="shared" si="24"/>
        <v>1.0868507780186151E-7</v>
      </c>
      <c r="V72" s="41">
        <f t="shared" si="24"/>
        <v>4.8005865059111173E-8</v>
      </c>
      <c r="W72" s="41">
        <f t="shared" si="24"/>
        <v>1.1077708589315343E-8</v>
      </c>
      <c r="X72" s="41">
        <f t="shared" si="24"/>
        <v>1.2698546080922096E-9</v>
      </c>
      <c r="Y72" s="41">
        <f t="shared" si="24"/>
        <v>7.3306999642720649E-7</v>
      </c>
      <c r="Z72" s="41">
        <f t="shared" si="24"/>
        <v>8.0828022630157084E-8</v>
      </c>
      <c r="AA72" s="41">
        <f t="shared" si="24"/>
        <v>1.1817609350980719E-7</v>
      </c>
      <c r="AB72" s="41">
        <f t="shared" si="24"/>
        <v>2.9159849718371011E-7</v>
      </c>
      <c r="AC72" s="41">
        <f t="shared" si="24"/>
        <v>2.4889261730839792E-8</v>
      </c>
      <c r="AD72" s="41">
        <f t="shared" si="24"/>
        <v>7.2400937683205994E-7</v>
      </c>
      <c r="AE72" s="41">
        <f t="shared" si="24"/>
        <v>8.0351912975332024E-7</v>
      </c>
      <c r="AF72" s="41">
        <f t="shared" si="24"/>
        <v>1.8109016134723742E-8</v>
      </c>
      <c r="AG72" s="42">
        <f t="shared" si="24"/>
        <v>1.0937686016251039E-6</v>
      </c>
      <c r="AH72" s="41">
        <f t="shared" si="24"/>
        <v>4.6740698861255369E-7</v>
      </c>
      <c r="AI72" s="41">
        <f t="shared" si="24"/>
        <v>1.1838986622048655E-8</v>
      </c>
      <c r="AJ72" s="41">
        <f t="shared" si="24"/>
        <v>6.5006163495564426E-7</v>
      </c>
      <c r="AK72" s="41">
        <f t="shared" si="24"/>
        <v>9.8944717276980475E-9</v>
      </c>
      <c r="AL72" s="41">
        <f t="shared" si="24"/>
        <v>1.4542023003823411E-10</v>
      </c>
      <c r="AM72" s="41">
        <f t="shared" si="24"/>
        <v>7.98922593098406E-8</v>
      </c>
      <c r="AN72" s="43">
        <f t="shared" si="24"/>
        <v>2.9472177093985084E-6</v>
      </c>
    </row>
    <row r="73" spans="1:40" ht="24">
      <c r="A73" s="38" t="s">
        <v>66</v>
      </c>
      <c r="B73" s="39" t="s">
        <v>41</v>
      </c>
      <c r="C73" s="40"/>
      <c r="D73" s="41">
        <f t="shared" ref="D73:AN73" si="25">$C30^2*D30^2</f>
        <v>1.5130544301506132E-12</v>
      </c>
      <c r="E73" s="41">
        <f t="shared" si="25"/>
        <v>2.1779605641461783E-8</v>
      </c>
      <c r="F73" s="42">
        <f t="shared" si="25"/>
        <v>1.3647434862221422E-4</v>
      </c>
      <c r="G73" s="41">
        <f t="shared" si="25"/>
        <v>4.9505576704486976E-9</v>
      </c>
      <c r="H73" s="41">
        <f t="shared" si="25"/>
        <v>3.4482281058736631E-9</v>
      </c>
      <c r="I73" s="41">
        <f t="shared" si="25"/>
        <v>9.4664667224630561E-8</v>
      </c>
      <c r="J73" s="41">
        <f t="shared" si="25"/>
        <v>4.2368026685633626E-8</v>
      </c>
      <c r="K73" s="41">
        <f t="shared" si="25"/>
        <v>5.0749814624662494E-8</v>
      </c>
      <c r="L73" s="41">
        <f t="shared" si="25"/>
        <v>5.9285500495766293E-9</v>
      </c>
      <c r="M73" s="41">
        <f t="shared" si="25"/>
        <v>8.2711741988971509E-8</v>
      </c>
      <c r="N73" s="41">
        <f t="shared" si="25"/>
        <v>1.9678159342587141E-8</v>
      </c>
      <c r="O73" s="41">
        <f t="shared" si="25"/>
        <v>3.0522332848039297E-7</v>
      </c>
      <c r="P73" s="41">
        <f t="shared" si="25"/>
        <v>1.7231169945834614E-8</v>
      </c>
      <c r="Q73" s="41">
        <f t="shared" si="25"/>
        <v>1.6141067837824779E-7</v>
      </c>
      <c r="R73" s="41">
        <f t="shared" si="25"/>
        <v>6.6989657879191512E-8</v>
      </c>
      <c r="S73" s="41">
        <f t="shared" si="25"/>
        <v>4.8282016640052307E-8</v>
      </c>
      <c r="T73" s="41">
        <f t="shared" si="25"/>
        <v>2.6194769209070995E-7</v>
      </c>
      <c r="U73" s="41">
        <f t="shared" si="25"/>
        <v>1.9786923640577721E-7</v>
      </c>
      <c r="V73" s="41">
        <f t="shared" si="25"/>
        <v>8.0095469857855802E-8</v>
      </c>
      <c r="W73" s="41">
        <f t="shared" si="25"/>
        <v>8.2696743519616276E-8</v>
      </c>
      <c r="X73" s="42">
        <f t="shared" si="25"/>
        <v>5.7615391476883136E-7</v>
      </c>
      <c r="Y73" s="41">
        <f t="shared" si="25"/>
        <v>4.5058146148327426E-9</v>
      </c>
      <c r="Z73" s="41">
        <f t="shared" si="25"/>
        <v>2.6586091816043706E-7</v>
      </c>
      <c r="AA73" s="42">
        <f t="shared" si="25"/>
        <v>3.2408657705746765E-7</v>
      </c>
      <c r="AB73" s="41">
        <f t="shared" si="25"/>
        <v>1.3189070730487058E-7</v>
      </c>
      <c r="AC73" s="41">
        <f t="shared" si="25"/>
        <v>1.1282266200710997E-8</v>
      </c>
      <c r="AD73" s="42">
        <f t="shared" si="25"/>
        <v>6.3143430747004012E-7</v>
      </c>
      <c r="AE73" s="41">
        <f t="shared" si="25"/>
        <v>1.0621035070383125E-8</v>
      </c>
      <c r="AF73" s="41">
        <f t="shared" si="25"/>
        <v>4.2075493879151508E-9</v>
      </c>
      <c r="AG73" s="41">
        <f t="shared" si="25"/>
        <v>3.9346364631508947E-9</v>
      </c>
      <c r="AH73" s="41">
        <f t="shared" si="25"/>
        <v>7.7324444293439448E-9</v>
      </c>
      <c r="AI73" s="41">
        <f t="shared" si="25"/>
        <v>5.3895728751461579E-8</v>
      </c>
      <c r="AJ73" s="41">
        <f t="shared" si="25"/>
        <v>1.7070045743708452E-8</v>
      </c>
      <c r="AK73" s="42">
        <f t="shared" si="25"/>
        <v>3.2408657705746765E-7</v>
      </c>
      <c r="AL73" s="41">
        <f t="shared" si="25"/>
        <v>1.4683242048926012E-7</v>
      </c>
      <c r="AM73" s="41">
        <f t="shared" si="25"/>
        <v>1.2357737906276013E-7</v>
      </c>
      <c r="AN73" s="44">
        <f t="shared" si="25"/>
        <v>1.4100671368473326E-8</v>
      </c>
    </row>
    <row r="74" spans="1:40" ht="24">
      <c r="A74" s="38" t="s">
        <v>67</v>
      </c>
      <c r="B74" s="39" t="s">
        <v>41</v>
      </c>
      <c r="C74" s="45"/>
      <c r="D74" s="41">
        <f t="shared" ref="D74:AN74" si="26">$C31^2*D31^2</f>
        <v>9.1918822536029137E-7</v>
      </c>
      <c r="E74" s="41">
        <f t="shared" si="26"/>
        <v>1.2899632900067286E-6</v>
      </c>
      <c r="F74" s="41">
        <f t="shared" si="26"/>
        <v>2.1514310259393092E-6</v>
      </c>
      <c r="G74" s="41">
        <f t="shared" si="26"/>
        <v>3.3072238613223996E-7</v>
      </c>
      <c r="H74" s="41">
        <f t="shared" si="26"/>
        <v>3.1387120335618319E-6</v>
      </c>
      <c r="I74" s="41">
        <f t="shared" si="26"/>
        <v>1.0543243426646733E-6</v>
      </c>
      <c r="J74" s="41">
        <f t="shared" si="26"/>
        <v>4.1745057646170141E-6</v>
      </c>
      <c r="K74" s="41">
        <f t="shared" si="26"/>
        <v>1.8261130123028706E-6</v>
      </c>
      <c r="L74" s="41">
        <f t="shared" si="26"/>
        <v>8.7052774746022003E-7</v>
      </c>
      <c r="M74" s="42">
        <f t="shared" si="26"/>
        <v>3.5882496039999997E-3</v>
      </c>
      <c r="N74" s="41">
        <f t="shared" si="26"/>
        <v>9.7507006066504836E-7</v>
      </c>
      <c r="O74" s="41">
        <f t="shared" si="26"/>
        <v>3.4674218507967767E-6</v>
      </c>
      <c r="P74" s="41">
        <f t="shared" si="26"/>
        <v>4.8976708817987147E-7</v>
      </c>
      <c r="Q74" s="41">
        <f t="shared" si="26"/>
        <v>1.8939923388996605E-6</v>
      </c>
      <c r="R74" s="41">
        <f t="shared" si="26"/>
        <v>1.6670178201003678E-6</v>
      </c>
      <c r="S74" s="41">
        <f t="shared" si="26"/>
        <v>2.0767119039654529E-6</v>
      </c>
      <c r="T74" s="41">
        <f t="shared" si="26"/>
        <v>5.3683846196923329E-7</v>
      </c>
      <c r="U74" s="41">
        <f t="shared" si="26"/>
        <v>2.3577355046602727E-6</v>
      </c>
      <c r="V74" s="41">
        <f t="shared" si="26"/>
        <v>3.2379534345688568E-6</v>
      </c>
      <c r="W74" s="41">
        <f t="shared" si="26"/>
        <v>8.5113189858697435E-6</v>
      </c>
      <c r="X74" s="41">
        <f t="shared" si="26"/>
        <v>1.0232815837149356E-6</v>
      </c>
      <c r="Y74" s="42">
        <f t="shared" si="26"/>
        <v>2.1492496E-5</v>
      </c>
      <c r="Z74" s="41">
        <f t="shared" si="26"/>
        <v>8.3633181260077372E-7</v>
      </c>
      <c r="AA74" s="41">
        <f t="shared" si="26"/>
        <v>8.4647885821678435E-7</v>
      </c>
      <c r="AB74" s="41">
        <f t="shared" si="26"/>
        <v>2.3839409442574085E-10</v>
      </c>
      <c r="AC74" s="41">
        <f t="shared" si="26"/>
        <v>1.9323017189070353E-6</v>
      </c>
      <c r="AD74" s="42">
        <f t="shared" si="26"/>
        <v>9.3025000000000011E-6</v>
      </c>
      <c r="AE74" s="42">
        <f t="shared" si="26"/>
        <v>8.5731840000000008E-6</v>
      </c>
      <c r="AF74" s="41">
        <f t="shared" si="26"/>
        <v>3.1983209887727256E-6</v>
      </c>
      <c r="AG74" s="42">
        <f t="shared" si="26"/>
        <v>1.2089529000000001E-5</v>
      </c>
      <c r="AH74" s="41">
        <f t="shared" si="26"/>
        <v>4.1437796998297571E-6</v>
      </c>
      <c r="AI74" s="41">
        <f t="shared" si="26"/>
        <v>2.7927920037067373E-6</v>
      </c>
      <c r="AJ74" s="42">
        <f t="shared" si="26"/>
        <v>9.6783209999999976E-6</v>
      </c>
      <c r="AK74" s="41">
        <f t="shared" si="26"/>
        <v>1.139126912426036E-7</v>
      </c>
      <c r="AL74" s="41">
        <f t="shared" si="26"/>
        <v>2.6334929767975016E-6</v>
      </c>
      <c r="AM74" s="41">
        <f t="shared" si="26"/>
        <v>1.7977439067581853E-10</v>
      </c>
      <c r="AN74" s="43">
        <f t="shared" si="26"/>
        <v>1.0452289E-5</v>
      </c>
    </row>
    <row r="75" spans="1:40" ht="24">
      <c r="A75" s="38" t="s">
        <v>68</v>
      </c>
      <c r="B75" s="39" t="s">
        <v>41</v>
      </c>
      <c r="C75" s="45"/>
      <c r="D75" s="41">
        <f t="shared" ref="D75:AN75" si="27">$C32^2*D32^2</f>
        <v>5.8007503029013692E-6</v>
      </c>
      <c r="E75" s="41">
        <f t="shared" si="27"/>
        <v>5.0123139443471692E-7</v>
      </c>
      <c r="F75" s="41">
        <f t="shared" si="27"/>
        <v>1.9190631877398585E-7</v>
      </c>
      <c r="G75" s="41">
        <f t="shared" si="27"/>
        <v>4.4433162029102354E-7</v>
      </c>
      <c r="H75" s="41">
        <f t="shared" si="27"/>
        <v>2.487110272215325E-6</v>
      </c>
      <c r="I75" s="41">
        <f t="shared" si="27"/>
        <v>1.1529154585691471E-5</v>
      </c>
      <c r="J75" s="41">
        <f t="shared" si="27"/>
        <v>4.8945306275489702E-6</v>
      </c>
      <c r="K75" s="41">
        <f t="shared" si="27"/>
        <v>5.0262386363078306E-6</v>
      </c>
      <c r="L75" s="42">
        <f t="shared" si="27"/>
        <v>3.9917123999999997E-5</v>
      </c>
      <c r="M75" s="42">
        <f t="shared" si="27"/>
        <v>3.5141183999999998E-5</v>
      </c>
      <c r="N75" s="42">
        <f t="shared" si="27"/>
        <v>1.4607684000000002E-5</v>
      </c>
      <c r="O75" s="41">
        <f t="shared" si="27"/>
        <v>5.6822101507300791E-6</v>
      </c>
      <c r="P75" s="41">
        <f t="shared" si="27"/>
        <v>4.4619040434703409E-7</v>
      </c>
      <c r="Q75" s="41">
        <f t="shared" si="27"/>
        <v>6.5634285909890976E-6</v>
      </c>
      <c r="R75" s="41">
        <f t="shared" si="27"/>
        <v>4.2000855241946628E-6</v>
      </c>
      <c r="S75" s="41">
        <f t="shared" si="27"/>
        <v>6.5105057483292272E-7</v>
      </c>
      <c r="T75" s="41">
        <f t="shared" si="27"/>
        <v>8.6153149905722104E-7</v>
      </c>
      <c r="U75" s="41">
        <f t="shared" si="27"/>
        <v>1.1164283662333923E-5</v>
      </c>
      <c r="V75" s="41">
        <f t="shared" si="27"/>
        <v>1.4160071834816687E-6</v>
      </c>
      <c r="W75" s="41">
        <f t="shared" si="27"/>
        <v>6.135393505278672E-8</v>
      </c>
      <c r="X75" s="41">
        <f t="shared" si="27"/>
        <v>8.9664607658458008E-7</v>
      </c>
      <c r="Y75" s="42">
        <f t="shared" si="27"/>
        <v>5.866947216E-3</v>
      </c>
      <c r="Z75" s="41">
        <f t="shared" si="27"/>
        <v>5.3714050383911012E-6</v>
      </c>
      <c r="AA75" s="41">
        <f t="shared" si="27"/>
        <v>8.0004262490968857E-6</v>
      </c>
      <c r="AB75" s="41">
        <f t="shared" si="27"/>
        <v>3.4778877065785386E-6</v>
      </c>
      <c r="AC75" s="41">
        <f t="shared" si="27"/>
        <v>7.1708901795952442E-6</v>
      </c>
      <c r="AD75" s="41">
        <f t="shared" si="27"/>
        <v>9.2084246884223613E-7</v>
      </c>
      <c r="AE75" s="41">
        <f t="shared" si="27"/>
        <v>6.7854806616611005E-6</v>
      </c>
      <c r="AF75" s="41">
        <f t="shared" si="27"/>
        <v>4.5642019811232583E-6</v>
      </c>
      <c r="AG75" s="41">
        <f t="shared" si="27"/>
        <v>1.2472436592598542E-6</v>
      </c>
      <c r="AH75" s="41">
        <f t="shared" si="27"/>
        <v>4.4461228397453772E-6</v>
      </c>
      <c r="AI75" s="41">
        <f t="shared" si="27"/>
        <v>1.4342946724508004E-6</v>
      </c>
      <c r="AJ75" s="41">
        <f t="shared" si="27"/>
        <v>4.4898468549450164E-7</v>
      </c>
      <c r="AK75" s="41">
        <f t="shared" si="27"/>
        <v>2.1617231582936891E-6</v>
      </c>
      <c r="AL75" s="41">
        <f t="shared" si="27"/>
        <v>1.2889345581757609E-5</v>
      </c>
      <c r="AM75" s="41">
        <f t="shared" si="27"/>
        <v>3.978229749595579E-6</v>
      </c>
      <c r="AN75" s="44">
        <f t="shared" si="27"/>
        <v>6.1910070857073711E-7</v>
      </c>
    </row>
    <row r="76" spans="1:40" ht="24">
      <c r="A76" s="38" t="s">
        <v>69</v>
      </c>
      <c r="B76" s="39" t="s">
        <v>41</v>
      </c>
      <c r="C76" s="40"/>
      <c r="D76" s="41">
        <f t="shared" ref="D76:AN76" si="28">$C33^2*D33^2</f>
        <v>9.6537754643947357E-8</v>
      </c>
      <c r="E76" s="41">
        <f t="shared" si="28"/>
        <v>1.5611094380394229E-10</v>
      </c>
      <c r="F76" s="41">
        <f t="shared" si="28"/>
        <v>1.2541402517967166E-9</v>
      </c>
      <c r="G76" s="41">
        <f t="shared" si="28"/>
        <v>1.6669354648760586E-8</v>
      </c>
      <c r="H76" s="42">
        <f t="shared" si="28"/>
        <v>5.0250347855222784E-5</v>
      </c>
      <c r="I76" s="42">
        <f t="shared" si="28"/>
        <v>2.0766725389148195E-7</v>
      </c>
      <c r="J76" s="41">
        <f t="shared" si="28"/>
        <v>3.2137798106947361E-8</v>
      </c>
      <c r="K76" s="41">
        <f t="shared" si="28"/>
        <v>2.5210733319365978E-8</v>
      </c>
      <c r="L76" s="41">
        <f t="shared" si="28"/>
        <v>3.7207702565565529E-8</v>
      </c>
      <c r="M76" s="41">
        <f t="shared" si="28"/>
        <v>4.3499023263999036E-8</v>
      </c>
      <c r="N76" s="41">
        <f t="shared" si="28"/>
        <v>1.0162135386710631E-8</v>
      </c>
      <c r="O76" s="42">
        <f t="shared" si="28"/>
        <v>2.5637932579195305E-7</v>
      </c>
      <c r="P76" s="41">
        <f t="shared" si="28"/>
        <v>1.8903039164065781E-10</v>
      </c>
      <c r="Q76" s="41">
        <f t="shared" si="28"/>
        <v>8.3927121965223077E-8</v>
      </c>
      <c r="R76" s="41">
        <f t="shared" si="28"/>
        <v>4.4702675441909422E-8</v>
      </c>
      <c r="S76" s="41">
        <f t="shared" si="28"/>
        <v>4.1841385608492835E-9</v>
      </c>
      <c r="T76" s="41">
        <f t="shared" si="28"/>
        <v>9.7214591515882081E-8</v>
      </c>
      <c r="U76" s="41">
        <f t="shared" si="28"/>
        <v>1.3840492140200417E-8</v>
      </c>
      <c r="V76" s="41">
        <f t="shared" si="28"/>
        <v>2.3018958450545542E-8</v>
      </c>
      <c r="W76" s="42">
        <f t="shared" si="28"/>
        <v>3.5181522176022288E-7</v>
      </c>
      <c r="X76" s="42">
        <f t="shared" si="28"/>
        <v>1.3609033191527951E-7</v>
      </c>
      <c r="Y76" s="41">
        <f t="shared" si="28"/>
        <v>2.110518443315849E-8</v>
      </c>
      <c r="Z76" s="42">
        <f t="shared" si="28"/>
        <v>2.0112696496821782E-7</v>
      </c>
      <c r="AA76" s="41">
        <f t="shared" si="28"/>
        <v>3.7211072570591659E-8</v>
      </c>
      <c r="AB76" s="41">
        <f t="shared" si="28"/>
        <v>2.0221058573534745E-10</v>
      </c>
      <c r="AC76" s="41">
        <f t="shared" si="28"/>
        <v>1.3206072777416448E-8</v>
      </c>
      <c r="AD76" s="41">
        <f t="shared" si="28"/>
        <v>3.2361878416041881E-8</v>
      </c>
      <c r="AE76" s="41">
        <f t="shared" si="28"/>
        <v>2.9244432825910568E-9</v>
      </c>
      <c r="AF76" s="41">
        <f t="shared" si="28"/>
        <v>2.7804978221773759E-8</v>
      </c>
      <c r="AG76" s="41">
        <f t="shared" si="28"/>
        <v>4.8728686496121277E-8</v>
      </c>
      <c r="AH76" s="41">
        <f t="shared" si="28"/>
        <v>2.6784163728604171E-9</v>
      </c>
      <c r="AI76" s="41">
        <f t="shared" si="28"/>
        <v>7.1735502419317911E-9</v>
      </c>
      <c r="AJ76" s="41">
        <f t="shared" si="28"/>
        <v>5.3055369034633126E-11</v>
      </c>
      <c r="AK76" s="41">
        <f t="shared" si="28"/>
        <v>9.9378129221560615E-8</v>
      </c>
      <c r="AL76" s="41">
        <f t="shared" si="28"/>
        <v>2.518660364722105E-8</v>
      </c>
      <c r="AM76" s="41">
        <f t="shared" si="28"/>
        <v>2.034929872576462E-10</v>
      </c>
      <c r="AN76" s="44">
        <f t="shared" si="28"/>
        <v>4.9600611149602979E-8</v>
      </c>
    </row>
    <row r="77" spans="1:40" ht="24">
      <c r="A77" s="38" t="s">
        <v>70</v>
      </c>
      <c r="B77" s="39" t="s">
        <v>41</v>
      </c>
      <c r="C77" s="40"/>
      <c r="D77" s="41">
        <f t="shared" ref="D77:AN77" si="29">$C34^2*D34^2</f>
        <v>1.3872510650286908E-9</v>
      </c>
      <c r="E77" s="41">
        <f t="shared" si="29"/>
        <v>7.119662605477535E-8</v>
      </c>
      <c r="F77" s="41">
        <f t="shared" si="29"/>
        <v>4.2231480736681234E-8</v>
      </c>
      <c r="G77" s="41">
        <f t="shared" si="29"/>
        <v>2.5999257508505117E-7</v>
      </c>
      <c r="H77" s="41">
        <f t="shared" si="29"/>
        <v>3.8490640964450812E-10</v>
      </c>
      <c r="I77" s="41">
        <f t="shared" si="29"/>
        <v>5.9450526503956525E-7</v>
      </c>
      <c r="J77" s="41">
        <f t="shared" si="29"/>
        <v>1.2141457805603328E-7</v>
      </c>
      <c r="K77" s="41">
        <f t="shared" si="29"/>
        <v>2.978051799768526E-8</v>
      </c>
      <c r="L77" s="42">
        <f t="shared" si="29"/>
        <v>1.156261707658386E-6</v>
      </c>
      <c r="M77" s="42">
        <f t="shared" si="29"/>
        <v>9.256499543303974E-7</v>
      </c>
      <c r="N77" s="41">
        <f t="shared" si="29"/>
        <v>4.7975231720872256E-7</v>
      </c>
      <c r="O77" s="42">
        <f t="shared" si="29"/>
        <v>9.6230583487481549E-7</v>
      </c>
      <c r="P77" s="41">
        <f t="shared" si="29"/>
        <v>2.5626239769823004E-11</v>
      </c>
      <c r="Q77" s="41">
        <f t="shared" si="29"/>
        <v>4.5885551336093598E-7</v>
      </c>
      <c r="R77" s="41">
        <f t="shared" si="29"/>
        <v>3.1515929658632045E-7</v>
      </c>
      <c r="S77" s="41">
        <f t="shared" si="29"/>
        <v>3.7586625528775181E-8</v>
      </c>
      <c r="T77" s="42">
        <f t="shared" si="29"/>
        <v>1.2388264094671718E-6</v>
      </c>
      <c r="U77" s="41">
        <f t="shared" si="29"/>
        <v>4.4905825841595703E-7</v>
      </c>
      <c r="V77" s="41">
        <f t="shared" si="29"/>
        <v>5.4158531355229837E-8</v>
      </c>
      <c r="W77" s="41">
        <f t="shared" si="29"/>
        <v>7.2800427849761345E-7</v>
      </c>
      <c r="X77" s="42">
        <f t="shared" si="29"/>
        <v>8.544734872538581E-7</v>
      </c>
      <c r="Y77" s="41">
        <f t="shared" si="29"/>
        <v>2.5973454363501555E-8</v>
      </c>
      <c r="Z77" s="41">
        <f t="shared" si="29"/>
        <v>2.6438171149962625E-7</v>
      </c>
      <c r="AA77" s="41">
        <f t="shared" si="29"/>
        <v>3.7511880961125694E-7</v>
      </c>
      <c r="AB77" s="41">
        <f t="shared" si="29"/>
        <v>2.4056323124576688E-9</v>
      </c>
      <c r="AC77" s="41">
        <f t="shared" si="29"/>
        <v>4.289099931873347E-7</v>
      </c>
      <c r="AD77" s="41">
        <f t="shared" si="29"/>
        <v>8.9419529625403284E-8</v>
      </c>
      <c r="AE77" s="41">
        <f t="shared" si="29"/>
        <v>1.0792045841551345E-8</v>
      </c>
      <c r="AF77" s="41">
        <f t="shared" si="29"/>
        <v>5.8371311903707872E-7</v>
      </c>
      <c r="AG77" s="41">
        <f t="shared" si="29"/>
        <v>4.3932960555827762E-7</v>
      </c>
      <c r="AH77" s="41">
        <f t="shared" si="29"/>
        <v>1.8830055484252298E-7</v>
      </c>
      <c r="AI77" s="41">
        <f t="shared" si="29"/>
        <v>1.0167123879535445E-7</v>
      </c>
      <c r="AJ77" s="42">
        <f t="shared" si="29"/>
        <v>3.4248728016122868E-4</v>
      </c>
      <c r="AK77" s="41">
        <f t="shared" si="29"/>
        <v>3.0630442137630368E-7</v>
      </c>
      <c r="AL77" s="41">
        <f t="shared" si="29"/>
        <v>5.767876254186179E-7</v>
      </c>
      <c r="AM77" s="41">
        <f t="shared" si="29"/>
        <v>4.7490161669744612E-7</v>
      </c>
      <c r="AN77" s="44">
        <f t="shared" si="29"/>
        <v>5.3024689096508834E-7</v>
      </c>
    </row>
    <row r="78" spans="1:40" ht="24">
      <c r="A78" s="38" t="s">
        <v>71</v>
      </c>
      <c r="B78" s="39" t="s">
        <v>41</v>
      </c>
      <c r="C78" s="40"/>
      <c r="D78" s="42">
        <f t="shared" ref="D78:AN78" si="30">$C35^2*D35^2</f>
        <v>2.319388667870917E-6</v>
      </c>
      <c r="E78" s="41">
        <f t="shared" si="30"/>
        <v>2.9191239929717107E-7</v>
      </c>
      <c r="F78" s="42">
        <f t="shared" si="30"/>
        <v>2.4739730241278337E-6</v>
      </c>
      <c r="G78" s="41">
        <f t="shared" si="30"/>
        <v>3.521985264043497E-7</v>
      </c>
      <c r="H78" s="42">
        <f t="shared" si="30"/>
        <v>1.6854681424141248E-6</v>
      </c>
      <c r="I78" s="41">
        <f t="shared" si="30"/>
        <v>1.9993115447996055E-9</v>
      </c>
      <c r="J78" s="41">
        <f t="shared" si="30"/>
        <v>7.1984134400444713E-8</v>
      </c>
      <c r="K78" s="41">
        <f t="shared" si="30"/>
        <v>5.8068270595114214E-7</v>
      </c>
      <c r="L78" s="42">
        <f t="shared" si="30"/>
        <v>2.8822502553709005E-6</v>
      </c>
      <c r="M78" s="41">
        <f t="shared" si="30"/>
        <v>1.6941653733823413E-7</v>
      </c>
      <c r="N78" s="41">
        <f t="shared" si="30"/>
        <v>1.3623449683874E-6</v>
      </c>
      <c r="O78" s="41">
        <f t="shared" si="30"/>
        <v>1.5603560946698008E-7</v>
      </c>
      <c r="P78" s="41">
        <f t="shared" si="30"/>
        <v>6.4084837959645023E-8</v>
      </c>
      <c r="Q78" s="41">
        <f t="shared" si="30"/>
        <v>1.0303690252834436E-7</v>
      </c>
      <c r="R78" s="41">
        <f t="shared" si="30"/>
        <v>1.136587338984226E-7</v>
      </c>
      <c r="S78" s="41">
        <f t="shared" si="30"/>
        <v>1.0058970352022199E-6</v>
      </c>
      <c r="T78" s="41">
        <f t="shared" si="30"/>
        <v>3.4912477267670986E-8</v>
      </c>
      <c r="U78" s="41">
        <f t="shared" si="30"/>
        <v>2.5095374638684364E-7</v>
      </c>
      <c r="V78" s="41">
        <f t="shared" si="30"/>
        <v>8.8440244201130452E-7</v>
      </c>
      <c r="W78" s="41">
        <f t="shared" si="30"/>
        <v>5.5498968543425446E-9</v>
      </c>
      <c r="X78" s="42">
        <f t="shared" si="30"/>
        <v>5.9986272448291414E-4</v>
      </c>
      <c r="Y78" s="41">
        <f t="shared" si="30"/>
        <v>9.118292957933104E-8</v>
      </c>
      <c r="Z78" s="41">
        <f t="shared" si="30"/>
        <v>6.230520277485821E-9</v>
      </c>
      <c r="AA78" s="41">
        <f t="shared" si="30"/>
        <v>4.5281687453600084E-8</v>
      </c>
      <c r="AB78" s="41">
        <f t="shared" si="30"/>
        <v>7.0056127324203541E-8</v>
      </c>
      <c r="AC78" s="41">
        <f t="shared" si="30"/>
        <v>1.9922676345683101E-8</v>
      </c>
      <c r="AD78" s="41">
        <f t="shared" si="30"/>
        <v>1.9643800770385921E-7</v>
      </c>
      <c r="AE78" s="42">
        <f t="shared" si="30"/>
        <v>3.2313117049832926E-6</v>
      </c>
      <c r="AF78" s="41">
        <f t="shared" si="30"/>
        <v>2.4165638417279419E-8</v>
      </c>
      <c r="AG78" s="41">
        <f t="shared" si="30"/>
        <v>3.2665482138044707E-7</v>
      </c>
      <c r="AH78" s="42">
        <f t="shared" si="30"/>
        <v>1.8855551519240859E-6</v>
      </c>
      <c r="AI78" s="41">
        <f t="shared" si="30"/>
        <v>8.3949622366043363E-7</v>
      </c>
      <c r="AJ78" s="42">
        <f t="shared" si="30"/>
        <v>1.4966009652131342E-6</v>
      </c>
      <c r="AK78" s="41">
        <f t="shared" si="30"/>
        <v>2.7330077754169084E-8</v>
      </c>
      <c r="AL78" s="41">
        <f t="shared" si="30"/>
        <v>4.9287622613402021E-9</v>
      </c>
      <c r="AM78" s="41">
        <f t="shared" si="30"/>
        <v>3.7564118443623258E-8</v>
      </c>
      <c r="AN78" s="44">
        <f t="shared" si="30"/>
        <v>5.7296237730526227E-7</v>
      </c>
    </row>
    <row r="79" spans="1:40" ht="24">
      <c r="A79" s="38" t="s">
        <v>72</v>
      </c>
      <c r="B79" s="39" t="s">
        <v>41</v>
      </c>
      <c r="C79" s="40"/>
      <c r="D79" s="42">
        <f t="shared" ref="D79:AN79" si="31">$C36^2*D36^2</f>
        <v>2.3296570829904418E-6</v>
      </c>
      <c r="E79" s="41">
        <f t="shared" si="31"/>
        <v>1.5054374788175687E-6</v>
      </c>
      <c r="F79" s="41">
        <f t="shared" si="31"/>
        <v>5.0448060360777858E-7</v>
      </c>
      <c r="G79" s="41">
        <f t="shared" si="31"/>
        <v>2.2418784271790567E-11</v>
      </c>
      <c r="H79" s="42">
        <f t="shared" si="31"/>
        <v>5.8765398391004587E-6</v>
      </c>
      <c r="I79" s="41">
        <f t="shared" si="31"/>
        <v>2.5354565854124851E-8</v>
      </c>
      <c r="J79" s="41">
        <f t="shared" si="31"/>
        <v>1.3609826845915166E-6</v>
      </c>
      <c r="K79" s="41">
        <f t="shared" si="31"/>
        <v>9.9302298689284384E-8</v>
      </c>
      <c r="L79" s="42">
        <f t="shared" si="31"/>
        <v>1.02546112814908E-5</v>
      </c>
      <c r="M79" s="41">
        <f t="shared" si="31"/>
        <v>1.9933365255520883E-6</v>
      </c>
      <c r="N79" s="41">
        <f t="shared" si="31"/>
        <v>4.4068625559238195E-7</v>
      </c>
      <c r="O79" s="41">
        <f t="shared" si="31"/>
        <v>5.3621466861924545E-8</v>
      </c>
      <c r="P79" s="41">
        <f t="shared" si="31"/>
        <v>9.6299984153061986E-7</v>
      </c>
      <c r="Q79" s="41">
        <f t="shared" si="31"/>
        <v>1.0874486418943199E-6</v>
      </c>
      <c r="R79" s="41">
        <f t="shared" si="31"/>
        <v>1.8277278724440537E-8</v>
      </c>
      <c r="S79" s="41">
        <f t="shared" si="31"/>
        <v>1.9883479103856533E-6</v>
      </c>
      <c r="T79" s="41">
        <f t="shared" si="31"/>
        <v>2.6480637186268409E-8</v>
      </c>
      <c r="U79" s="41">
        <f t="shared" si="31"/>
        <v>1.4961252702718765E-7</v>
      </c>
      <c r="V79" s="41">
        <f t="shared" si="31"/>
        <v>1.2290935046206463E-7</v>
      </c>
      <c r="W79" s="42">
        <f t="shared" si="31"/>
        <v>8.5670116315533654E-4</v>
      </c>
      <c r="X79" s="41">
        <f t="shared" si="31"/>
        <v>8.1214104061394442E-9</v>
      </c>
      <c r="Y79" s="41">
        <f t="shared" si="31"/>
        <v>8.5583917130657235E-9</v>
      </c>
      <c r="Z79" s="41">
        <f t="shared" si="31"/>
        <v>7.0049081048189485E-7</v>
      </c>
      <c r="AA79" s="41">
        <f t="shared" si="31"/>
        <v>1.1430439942492385E-10</v>
      </c>
      <c r="AB79" s="41">
        <f t="shared" si="31"/>
        <v>6.3403233786563599E-7</v>
      </c>
      <c r="AC79" s="41">
        <f t="shared" si="31"/>
        <v>1.296748912813929E-8</v>
      </c>
      <c r="AD79" s="41">
        <f t="shared" si="31"/>
        <v>4.8757986824099763E-7</v>
      </c>
      <c r="AE79" s="41">
        <f t="shared" si="31"/>
        <v>1.0642152948461577E-6</v>
      </c>
      <c r="AF79" s="41">
        <f t="shared" si="31"/>
        <v>3.4398051834749329E-8</v>
      </c>
      <c r="AG79" s="41">
        <f t="shared" si="31"/>
        <v>1.2421124149544527E-6</v>
      </c>
      <c r="AH79" s="41">
        <f t="shared" si="31"/>
        <v>1.2352365601763255E-6</v>
      </c>
      <c r="AI79" s="41">
        <f t="shared" si="31"/>
        <v>4.5010981476857981E-7</v>
      </c>
      <c r="AJ79" s="41">
        <f t="shared" si="31"/>
        <v>1.7910708850933204E-6</v>
      </c>
      <c r="AK79" s="41">
        <f t="shared" si="31"/>
        <v>6.3535441056697941E-8</v>
      </c>
      <c r="AL79" s="41">
        <f t="shared" si="31"/>
        <v>3.6128383461297805E-7</v>
      </c>
      <c r="AM79" s="41">
        <f t="shared" si="31"/>
        <v>5.2651907846292906E-8</v>
      </c>
      <c r="AN79" s="44">
        <f t="shared" si="31"/>
        <v>1.7331895037122377E-6</v>
      </c>
    </row>
    <row r="80" spans="1:40" ht="24">
      <c r="A80" s="38" t="s">
        <v>73</v>
      </c>
      <c r="B80" s="39" t="s">
        <v>41</v>
      </c>
      <c r="C80" s="45"/>
      <c r="D80" s="42">
        <f t="shared" ref="D80:AN80" si="32">$C37^2*D37^2</f>
        <v>2.8992840249999997E-3</v>
      </c>
      <c r="E80" s="41">
        <f t="shared" si="32"/>
        <v>4.2987279808828846E-10</v>
      </c>
      <c r="F80" s="41">
        <f t="shared" si="32"/>
        <v>1.8173142445241576E-11</v>
      </c>
      <c r="G80" s="41">
        <f t="shared" si="32"/>
        <v>9.6976419733738696E-8</v>
      </c>
      <c r="H80" s="41">
        <f t="shared" si="32"/>
        <v>5.5411067375431577E-6</v>
      </c>
      <c r="I80" s="42">
        <f t="shared" si="32"/>
        <v>7.5625000000000009E-6</v>
      </c>
      <c r="J80" s="41">
        <f t="shared" si="32"/>
        <v>7.9843945014171064E-7</v>
      </c>
      <c r="K80" s="41">
        <f t="shared" si="32"/>
        <v>1.7197481951531682E-6</v>
      </c>
      <c r="L80" s="41">
        <f t="shared" si="32"/>
        <v>2.5169359754293734E-6</v>
      </c>
      <c r="M80" s="41">
        <f t="shared" si="32"/>
        <v>7.2965577653967885E-7</v>
      </c>
      <c r="N80" s="41">
        <f t="shared" si="32"/>
        <v>8.767352049621601E-7</v>
      </c>
      <c r="O80" s="42">
        <f t="shared" si="32"/>
        <v>8.4972249999999989E-6</v>
      </c>
      <c r="P80" s="41">
        <f t="shared" si="32"/>
        <v>9.7559280861882807E-7</v>
      </c>
      <c r="Q80" s="42">
        <f t="shared" si="32"/>
        <v>9.1506250000000002E-6</v>
      </c>
      <c r="R80" s="41">
        <f t="shared" si="32"/>
        <v>4.9598099778733143E-6</v>
      </c>
      <c r="S80" s="41">
        <f t="shared" si="32"/>
        <v>3.0565903885902555E-9</v>
      </c>
      <c r="T80" s="41">
        <f t="shared" si="32"/>
        <v>1.7654385560802309E-6</v>
      </c>
      <c r="U80" s="42">
        <f t="shared" si="32"/>
        <v>1.5681599999999999E-5</v>
      </c>
      <c r="V80" s="41">
        <f t="shared" si="32"/>
        <v>6.4861715640567245E-6</v>
      </c>
      <c r="W80" s="42">
        <f t="shared" si="32"/>
        <v>7.8680249999999982E-6</v>
      </c>
      <c r="X80" s="42">
        <f t="shared" si="32"/>
        <v>1.1256024999999999E-5</v>
      </c>
      <c r="Y80" s="41">
        <f t="shared" si="32"/>
        <v>2.8262774404597092E-6</v>
      </c>
      <c r="Z80" s="42">
        <f t="shared" si="32"/>
        <v>1.7935224999999999E-5</v>
      </c>
      <c r="AA80" s="41">
        <f t="shared" si="32"/>
        <v>1.0572040028140744E-6</v>
      </c>
      <c r="AB80" s="41">
        <f t="shared" si="32"/>
        <v>2.0223669258669351E-7</v>
      </c>
      <c r="AC80" s="41">
        <f t="shared" si="32"/>
        <v>1.1641018255433697E-6</v>
      </c>
      <c r="AD80" s="41">
        <f t="shared" si="32"/>
        <v>3.7375183117606926E-6</v>
      </c>
      <c r="AE80" s="41">
        <f t="shared" si="32"/>
        <v>6.1807059764192659E-7</v>
      </c>
      <c r="AF80" s="41">
        <f t="shared" si="32"/>
        <v>4.9299165974147549E-7</v>
      </c>
      <c r="AG80" s="41">
        <f t="shared" si="32"/>
        <v>1.9347148944525261E-7</v>
      </c>
      <c r="AH80" s="41">
        <f t="shared" si="32"/>
        <v>6.3623566358688174E-7</v>
      </c>
      <c r="AI80" s="41">
        <f t="shared" si="32"/>
        <v>4.8870321034752711E-7</v>
      </c>
      <c r="AJ80" s="41">
        <f t="shared" si="32"/>
        <v>1.2013592070275605E-8</v>
      </c>
      <c r="AK80" s="41">
        <f t="shared" si="32"/>
        <v>2.6958148078728024E-6</v>
      </c>
      <c r="AL80" s="41">
        <f t="shared" si="32"/>
        <v>1.9718832990879574E-6</v>
      </c>
      <c r="AM80" s="41">
        <f t="shared" si="32"/>
        <v>1.5136078154575082E-7</v>
      </c>
      <c r="AN80" s="44">
        <f t="shared" si="32"/>
        <v>2.7409865000909661E-6</v>
      </c>
    </row>
    <row r="81" spans="1:40" ht="24">
      <c r="A81" s="38" t="s">
        <v>74</v>
      </c>
      <c r="B81" s="39" t="s">
        <v>41</v>
      </c>
      <c r="C81" s="40"/>
      <c r="D81" s="42">
        <f t="shared" ref="D81:AN81" si="33">$C38^2*D38^2</f>
        <v>1.6188106567170508E-7</v>
      </c>
      <c r="E81" s="41">
        <f t="shared" si="33"/>
        <v>9.3393874488099178E-8</v>
      </c>
      <c r="F81" s="41">
        <f t="shared" si="33"/>
        <v>1.1968514915236573E-7</v>
      </c>
      <c r="G81" s="41">
        <f t="shared" si="33"/>
        <v>5.1434425087833633E-9</v>
      </c>
      <c r="H81" s="42">
        <f t="shared" si="33"/>
        <v>2.8238420142091673E-7</v>
      </c>
      <c r="I81" s="41">
        <f t="shared" si="33"/>
        <v>1.0451819840289145E-9</v>
      </c>
      <c r="J81" s="41">
        <f t="shared" si="33"/>
        <v>6.2030126143966578E-8</v>
      </c>
      <c r="K81" s="41">
        <f t="shared" si="33"/>
        <v>4.0409602954405419E-8</v>
      </c>
      <c r="L81" s="41">
        <f t="shared" si="33"/>
        <v>4.929860212083176E-8</v>
      </c>
      <c r="M81" s="41">
        <f t="shared" si="33"/>
        <v>5.2332272283362533E-8</v>
      </c>
      <c r="N81" s="41">
        <f t="shared" si="33"/>
        <v>2.7781171555191227E-8</v>
      </c>
      <c r="O81" s="42">
        <f t="shared" si="33"/>
        <v>5.5121626635078384E-5</v>
      </c>
      <c r="P81" s="41">
        <f t="shared" si="33"/>
        <v>4.3835587686339786E-8</v>
      </c>
      <c r="Q81" s="41">
        <f t="shared" si="33"/>
        <v>5.8523545199197042E-8</v>
      </c>
      <c r="R81" s="41">
        <f t="shared" si="33"/>
        <v>7.0605264453029888E-9</v>
      </c>
      <c r="S81" s="41">
        <f t="shared" si="33"/>
        <v>1.1693275363352781E-7</v>
      </c>
      <c r="T81" s="41">
        <f t="shared" si="33"/>
        <v>9.7692118028162251E-9</v>
      </c>
      <c r="U81" s="41">
        <f t="shared" si="33"/>
        <v>2.5224200421232412E-10</v>
      </c>
      <c r="V81" s="41">
        <f t="shared" si="33"/>
        <v>2.2920403247091852E-9</v>
      </c>
      <c r="W81" s="41">
        <f t="shared" si="33"/>
        <v>3.4385709867895748E-9</v>
      </c>
      <c r="X81" s="41">
        <f t="shared" si="33"/>
        <v>1.4185738926659573E-8</v>
      </c>
      <c r="Y81" s="41">
        <f t="shared" si="33"/>
        <v>5.2477309163239405E-8</v>
      </c>
      <c r="Z81" s="41">
        <f t="shared" si="33"/>
        <v>6.3999816414588123E-8</v>
      </c>
      <c r="AA81" s="41">
        <f t="shared" si="33"/>
        <v>1.5465620194701404E-8</v>
      </c>
      <c r="AB81" s="41">
        <f t="shared" si="33"/>
        <v>1.1116212260098273E-8</v>
      </c>
      <c r="AC81" s="41">
        <f t="shared" si="33"/>
        <v>3.1337018558672959E-8</v>
      </c>
      <c r="AD81" s="41">
        <f t="shared" si="33"/>
        <v>1.2877448622401544E-8</v>
      </c>
      <c r="AE81" s="42">
        <f t="shared" si="33"/>
        <v>1.5582997564125686E-7</v>
      </c>
      <c r="AF81" s="41">
        <f t="shared" si="33"/>
        <v>1.9475758381757901E-9</v>
      </c>
      <c r="AG81" s="42">
        <f t="shared" si="33"/>
        <v>3.4168488371930917E-7</v>
      </c>
      <c r="AH81" s="42">
        <f t="shared" si="33"/>
        <v>2.2873120315094252E-7</v>
      </c>
      <c r="AI81" s="41">
        <f t="shared" si="33"/>
        <v>7.3729272882682E-9</v>
      </c>
      <c r="AJ81" s="42">
        <f t="shared" si="33"/>
        <v>1.5582997564125686E-7</v>
      </c>
      <c r="AK81" s="41">
        <f t="shared" si="33"/>
        <v>2.4870126641715872E-9</v>
      </c>
      <c r="AL81" s="41">
        <f t="shared" si="33"/>
        <v>1.0162879913889889E-8</v>
      </c>
      <c r="AM81" s="41">
        <f t="shared" si="33"/>
        <v>7.2129205918875561E-9</v>
      </c>
      <c r="AN81" s="43">
        <f t="shared" si="33"/>
        <v>2.2152752454326604E-7</v>
      </c>
    </row>
    <row r="82" spans="1:40" ht="24">
      <c r="A82" s="38" t="s">
        <v>75</v>
      </c>
      <c r="B82" s="39" t="s">
        <v>41</v>
      </c>
      <c r="C82" s="40"/>
      <c r="D82" s="41">
        <f t="shared" ref="D82:AN82" si="34">$C39^2*D39^2</f>
        <v>1.1145503109498852E-7</v>
      </c>
      <c r="E82" s="41">
        <f t="shared" si="34"/>
        <v>1.2240700974250673E-6</v>
      </c>
      <c r="F82" s="41">
        <f t="shared" si="34"/>
        <v>4.6735064908480445E-8</v>
      </c>
      <c r="G82" s="41">
        <f t="shared" si="34"/>
        <v>3.4990883195821431E-6</v>
      </c>
      <c r="H82" s="41">
        <f t="shared" si="34"/>
        <v>1.6149941096262662E-6</v>
      </c>
      <c r="I82" s="42">
        <f t="shared" si="34"/>
        <v>4.9421319398294964E-6</v>
      </c>
      <c r="J82" s="41">
        <f t="shared" si="34"/>
        <v>9.5495193254952605E-7</v>
      </c>
      <c r="K82" s="41">
        <f t="shared" si="34"/>
        <v>7.7041508979690044E-8</v>
      </c>
      <c r="L82" s="41">
        <f t="shared" si="34"/>
        <v>5.1955254322406687E-7</v>
      </c>
      <c r="M82" s="42">
        <f t="shared" si="34"/>
        <v>5.7162643903545871E-6</v>
      </c>
      <c r="N82" s="41">
        <f t="shared" si="34"/>
        <v>2.5719627138613938E-6</v>
      </c>
      <c r="O82" s="42">
        <f t="shared" si="34"/>
        <v>1.0162247805074821E-5</v>
      </c>
      <c r="P82" s="41">
        <f t="shared" si="34"/>
        <v>5.3028266798256811E-7</v>
      </c>
      <c r="Q82" s="42">
        <f t="shared" si="34"/>
        <v>7.6639112601983939E-6</v>
      </c>
      <c r="R82" s="41">
        <f t="shared" si="34"/>
        <v>4.3514005641069726E-8</v>
      </c>
      <c r="S82" s="41">
        <f t="shared" si="34"/>
        <v>4.4327854099848327E-7</v>
      </c>
      <c r="T82" s="41">
        <f t="shared" si="34"/>
        <v>1.3834771315475813E-6</v>
      </c>
      <c r="U82" s="41">
        <f t="shared" si="34"/>
        <v>2.3188480094511426E-6</v>
      </c>
      <c r="V82" s="41">
        <f t="shared" si="34"/>
        <v>5.5055724757750843E-7</v>
      </c>
      <c r="W82" s="41">
        <f t="shared" si="34"/>
        <v>2.440934936231325E-6</v>
      </c>
      <c r="X82" s="41">
        <f t="shared" si="34"/>
        <v>9.0758883487263944E-7</v>
      </c>
      <c r="Y82" s="41">
        <f t="shared" si="34"/>
        <v>3.5180217066151462E-7</v>
      </c>
      <c r="Z82" s="41">
        <f t="shared" si="34"/>
        <v>3.9240856228976245E-6</v>
      </c>
      <c r="AA82" s="41">
        <f t="shared" si="34"/>
        <v>3.5795503408631849E-6</v>
      </c>
      <c r="AB82" s="41">
        <f t="shared" si="34"/>
        <v>7.018012509468025E-7</v>
      </c>
      <c r="AC82" s="41">
        <f t="shared" si="34"/>
        <v>8.328952076176707E-7</v>
      </c>
      <c r="AD82" s="41">
        <f t="shared" si="34"/>
        <v>1.5257268888793278E-8</v>
      </c>
      <c r="AE82" s="41">
        <f t="shared" si="34"/>
        <v>1.6397204665322148E-6</v>
      </c>
      <c r="AF82" s="41">
        <f t="shared" si="34"/>
        <v>1.632619544818294E-6</v>
      </c>
      <c r="AG82" s="42">
        <f t="shared" si="34"/>
        <v>1.6828302336546373E-3</v>
      </c>
      <c r="AH82" s="41">
        <f t="shared" si="34"/>
        <v>6.5711687202308306E-7</v>
      </c>
      <c r="AI82" s="41">
        <f t="shared" si="34"/>
        <v>1.3016665720972926E-6</v>
      </c>
      <c r="AJ82" s="41">
        <f t="shared" si="34"/>
        <v>2.1302065244428147E-6</v>
      </c>
      <c r="AK82" s="41">
        <f t="shared" si="34"/>
        <v>1.3969790180829426E-6</v>
      </c>
      <c r="AL82" s="42">
        <f t="shared" si="34"/>
        <v>4.9421319398294964E-6</v>
      </c>
      <c r="AM82" s="41">
        <f t="shared" si="34"/>
        <v>1.7434275342024119E-6</v>
      </c>
      <c r="AN82" s="44">
        <f t="shared" si="34"/>
        <v>2.2957072662774497E-6</v>
      </c>
    </row>
    <row r="83" spans="1:40" ht="24">
      <c r="A83" s="38" t="s">
        <v>76</v>
      </c>
      <c r="B83" s="39" t="s">
        <v>41</v>
      </c>
      <c r="C83" s="45"/>
      <c r="D83" s="41">
        <f t="shared" ref="D83:AN83" si="35">$C40^2*D40^2</f>
        <v>3.968723910207304E-6</v>
      </c>
      <c r="E83" s="41">
        <f t="shared" si="35"/>
        <v>5.5537656442228048E-6</v>
      </c>
      <c r="F83" s="41">
        <f t="shared" si="35"/>
        <v>1.9495998750373579E-7</v>
      </c>
      <c r="G83" s="41">
        <f t="shared" si="35"/>
        <v>2.5309391345463359E-6</v>
      </c>
      <c r="H83" s="41">
        <f t="shared" si="35"/>
        <v>3.3723614183050052E-6</v>
      </c>
      <c r="I83" s="41">
        <f t="shared" si="35"/>
        <v>5.110179510370257E-6</v>
      </c>
      <c r="J83" s="41">
        <f t="shared" si="35"/>
        <v>4.5173898038019451E-6</v>
      </c>
      <c r="K83" s="41">
        <f t="shared" si="35"/>
        <v>9.6778088803306265E-6</v>
      </c>
      <c r="L83" s="42">
        <f t="shared" si="35"/>
        <v>4.6485124000000006E-3</v>
      </c>
      <c r="M83" s="41">
        <f t="shared" si="35"/>
        <v>1.0998081030508375E-6</v>
      </c>
      <c r="N83" s="41">
        <f t="shared" si="35"/>
        <v>1.4668370138577062E-8</v>
      </c>
      <c r="O83" s="41">
        <f t="shared" si="35"/>
        <v>4.0932828214775687E-6</v>
      </c>
      <c r="P83" s="41">
        <f t="shared" si="35"/>
        <v>4.2818999514942945E-6</v>
      </c>
      <c r="Q83" s="42">
        <f t="shared" si="35"/>
        <v>1.42884E-5</v>
      </c>
      <c r="R83" s="41">
        <f t="shared" si="35"/>
        <v>1.1009718832087691E-5</v>
      </c>
      <c r="S83" s="41">
        <f t="shared" si="35"/>
        <v>3.0986658830345099E-6</v>
      </c>
      <c r="T83" s="41">
        <f t="shared" si="35"/>
        <v>5.8841185688387775E-6</v>
      </c>
      <c r="U83" s="41">
        <f t="shared" si="35"/>
        <v>6.9073968829158932E-9</v>
      </c>
      <c r="V83" s="41">
        <f t="shared" si="35"/>
        <v>7.3601883522172143E-6</v>
      </c>
      <c r="W83" s="42">
        <f t="shared" si="35"/>
        <v>5.5056400000000004E-5</v>
      </c>
      <c r="X83" s="42">
        <f t="shared" si="35"/>
        <v>2.1344400000000005E-5</v>
      </c>
      <c r="Y83" s="42">
        <f t="shared" si="35"/>
        <v>3.0580900000000004E-5</v>
      </c>
      <c r="Z83" s="41">
        <f t="shared" si="35"/>
        <v>7.1099438667463648E-6</v>
      </c>
      <c r="AA83" s="41">
        <f t="shared" si="35"/>
        <v>4.1016271177914251E-6</v>
      </c>
      <c r="AB83" s="41">
        <f t="shared" si="35"/>
        <v>4.5108231081974879E-6</v>
      </c>
      <c r="AC83" s="41">
        <f t="shared" si="35"/>
        <v>4.2188103803681147E-6</v>
      </c>
      <c r="AD83" s="41">
        <f t="shared" si="35"/>
        <v>4.3137223884203081E-6</v>
      </c>
      <c r="AE83" s="41">
        <f t="shared" si="35"/>
        <v>3.8173539812320582E-7</v>
      </c>
      <c r="AF83" s="41">
        <f t="shared" si="35"/>
        <v>2.448513101908196E-7</v>
      </c>
      <c r="AG83" s="41">
        <f t="shared" si="35"/>
        <v>1.4127958472264825E-6</v>
      </c>
      <c r="AH83" s="41">
        <f t="shared" si="35"/>
        <v>5.1226926928676655E-8</v>
      </c>
      <c r="AI83" s="41">
        <f t="shared" si="35"/>
        <v>1.085484721210562E-6</v>
      </c>
      <c r="AJ83" s="42">
        <f t="shared" si="35"/>
        <v>1.4822500000000003E-5</v>
      </c>
      <c r="AK83" s="41">
        <f t="shared" si="35"/>
        <v>1.7664412402173349E-6</v>
      </c>
      <c r="AL83" s="41">
        <f t="shared" si="35"/>
        <v>2.6990581976529685E-7</v>
      </c>
      <c r="AM83" s="41">
        <f t="shared" si="35"/>
        <v>4.0123244645752483E-7</v>
      </c>
      <c r="AN83" s="44">
        <f t="shared" si="35"/>
        <v>1.481608793770122E-7</v>
      </c>
    </row>
    <row r="84" spans="1:40" ht="24">
      <c r="A84" s="38" t="s">
        <v>77</v>
      </c>
      <c r="B84" s="39" t="s">
        <v>41</v>
      </c>
      <c r="C84" s="40"/>
      <c r="D84" s="41">
        <f t="shared" ref="D84:AN84" si="36">$C41^2*D41^2</f>
        <v>7.7783229947788069E-7</v>
      </c>
      <c r="E84" s="41">
        <f t="shared" si="36"/>
        <v>2.1847853052319756E-7</v>
      </c>
      <c r="F84" s="41">
        <f t="shared" si="36"/>
        <v>8.3484891483123133E-8</v>
      </c>
      <c r="G84" s="41">
        <f t="shared" si="36"/>
        <v>1.8304547078958801E-6</v>
      </c>
      <c r="H84" s="41">
        <f t="shared" si="36"/>
        <v>8.0850663529163673E-7</v>
      </c>
      <c r="I84" s="42">
        <f t="shared" si="36"/>
        <v>6.4271468005321326E-6</v>
      </c>
      <c r="J84" s="41">
        <f t="shared" si="36"/>
        <v>1.8173409219833797E-7</v>
      </c>
      <c r="K84" s="41">
        <f t="shared" si="36"/>
        <v>3.2516733139848015E-8</v>
      </c>
      <c r="L84" s="41">
        <f t="shared" si="36"/>
        <v>2.6663854887142597E-8</v>
      </c>
      <c r="M84" s="42">
        <f t="shared" si="36"/>
        <v>2.4053986088081498E-6</v>
      </c>
      <c r="N84" s="41">
        <f t="shared" si="36"/>
        <v>5.1435234425839781E-7</v>
      </c>
      <c r="O84" s="42">
        <f t="shared" si="36"/>
        <v>3.3100917985854755E-6</v>
      </c>
      <c r="P84" s="41">
        <f t="shared" si="36"/>
        <v>1.919846615184137E-7</v>
      </c>
      <c r="Q84" s="42">
        <f t="shared" si="36"/>
        <v>3.6436807328691498E-6</v>
      </c>
      <c r="R84" s="41">
        <f t="shared" si="36"/>
        <v>1.0579410222782654E-6</v>
      </c>
      <c r="S84" s="41">
        <f t="shared" si="36"/>
        <v>3.7640591180288433E-8</v>
      </c>
      <c r="T84" s="42">
        <f t="shared" si="36"/>
        <v>3.2024537691232765E-6</v>
      </c>
      <c r="U84" s="42">
        <f t="shared" si="36"/>
        <v>2.2239262285578312E-6</v>
      </c>
      <c r="V84" s="41">
        <f t="shared" si="36"/>
        <v>3.5177670148891021E-7</v>
      </c>
      <c r="W84" s="41">
        <f t="shared" si="36"/>
        <v>1.6712202668804069E-6</v>
      </c>
      <c r="X84" s="41">
        <f t="shared" si="36"/>
        <v>7.7971159241230773E-7</v>
      </c>
      <c r="Y84" s="41">
        <f t="shared" si="36"/>
        <v>8.630565440708571E-8</v>
      </c>
      <c r="Z84" s="42">
        <f t="shared" si="36"/>
        <v>3.2024537691232765E-6</v>
      </c>
      <c r="AA84" s="41">
        <f t="shared" si="36"/>
        <v>1.152866560449041E-6</v>
      </c>
      <c r="AB84" s="41">
        <f t="shared" si="36"/>
        <v>1.9502671737604533E-7</v>
      </c>
      <c r="AC84" s="41">
        <f t="shared" si="36"/>
        <v>1.7453431722512312E-7</v>
      </c>
      <c r="AD84" s="41">
        <f t="shared" si="36"/>
        <v>2.7586788463435654E-8</v>
      </c>
      <c r="AE84" s="41">
        <f t="shared" si="36"/>
        <v>1.3807285504328931E-6</v>
      </c>
      <c r="AF84" s="41">
        <f t="shared" si="36"/>
        <v>6.061762449327832E-7</v>
      </c>
      <c r="AG84" s="41">
        <f t="shared" si="36"/>
        <v>1.128994224616253E-6</v>
      </c>
      <c r="AH84" s="41">
        <f t="shared" si="36"/>
        <v>1.7511096869161386E-8</v>
      </c>
      <c r="AI84" s="41">
        <f t="shared" si="36"/>
        <v>4.1809360881285974E-7</v>
      </c>
      <c r="AJ84" s="41">
        <f t="shared" si="36"/>
        <v>1.2644037263498825E-6</v>
      </c>
      <c r="AK84" s="41">
        <f t="shared" si="36"/>
        <v>1.2737921826734937E-6</v>
      </c>
      <c r="AL84" s="41">
        <f t="shared" si="36"/>
        <v>1.2243073478943801E-6</v>
      </c>
      <c r="AM84" s="42">
        <f t="shared" si="36"/>
        <v>2.4053986088081498E-6</v>
      </c>
      <c r="AN84" s="43">
        <f t="shared" si="36"/>
        <v>8.4218218177453056E-4</v>
      </c>
    </row>
    <row r="85" spans="1:40">
      <c r="A85" t="s">
        <v>141</v>
      </c>
      <c r="D85">
        <f>SUM($D$48:$D$84)</f>
        <v>2.9252939605267231E-3</v>
      </c>
      <c r="E85" s="19">
        <f>SUM($E$48:$E$84)</f>
        <v>4.2394530362682345E-4</v>
      </c>
      <c r="F85" s="19">
        <f>SUM($F$48:$F$84)</f>
        <v>1.5540153419971926E-4</v>
      </c>
      <c r="G85" s="19">
        <f>SUM($G$48:$G$84)</f>
        <v>5.9648556570672507E-4</v>
      </c>
      <c r="H85" s="19">
        <f>SUM($H$48:$H$84)</f>
        <v>8.3459167054801295E-5</v>
      </c>
      <c r="I85" s="19">
        <f>SUM($I$48:$I$84)</f>
        <v>4.2750765947836096E-4</v>
      </c>
      <c r="J85" s="19">
        <f>SUM($J$48:$J$84)</f>
        <v>6.583069693336923E-4</v>
      </c>
      <c r="K85" s="19">
        <f>SUM($K$48:$K$84)</f>
        <v>2.1878356327204157E-4</v>
      </c>
      <c r="L85" s="19">
        <f>SUM($L$48:$L$84)</f>
        <v>4.7174842544240427E-3</v>
      </c>
      <c r="M85" s="19">
        <f>SUM($M$48:$M$84)</f>
        <v>3.6524717114319412E-3</v>
      </c>
      <c r="N85" s="19">
        <f>SUM($N$48:$N$84)</f>
        <v>1.6042994209232016E-4</v>
      </c>
      <c r="O85" s="19">
        <f>SUM($O$48:$O$84)</f>
        <v>1.1210234275632726E-4</v>
      </c>
      <c r="P85" s="19">
        <f>SUM($P$48:$P$84)</f>
        <v>6.4811131083978896E-4</v>
      </c>
      <c r="Q85" s="19">
        <f>SUM($Q$48:$Q$84)</f>
        <v>3.2562286524738857E-4</v>
      </c>
      <c r="R85" s="19">
        <f>SUM($R$48:$R$84)</f>
        <v>1.2458361173729634E-4</v>
      </c>
      <c r="S85" s="19">
        <f>SUM($S$48:$S$84)</f>
        <v>1.2069629444400498E-3</v>
      </c>
      <c r="T85" s="19">
        <f>SUM($T$48:$T$84)</f>
        <v>9.9374544427401242E-4</v>
      </c>
      <c r="U85">
        <f>SUM($U$48:$U$84)</f>
        <v>5.0177156013704875E-5</v>
      </c>
      <c r="V85" s="19">
        <f>SUM($V$48:$V$84)</f>
        <v>1.1208039078092883E-3</v>
      </c>
      <c r="W85" s="19">
        <f>SUM($W$48:$W$84)</f>
        <v>9.4623402502612192E-4</v>
      </c>
      <c r="X85" s="19">
        <f>SUM($X$48:$X$84)</f>
        <v>6.6240966337036578E-4</v>
      </c>
      <c r="Y85" s="19">
        <f>SUM($Y$48:$Y$84)</f>
        <v>5.9352020410709588E-3</v>
      </c>
      <c r="Z85" s="19">
        <f>SUM($Z$48:$Z$84)</f>
        <v>7.6324099154448917E-5</v>
      </c>
      <c r="AA85" s="19">
        <f>SUM($AA$48:$AA$84)</f>
        <v>1.3837369009733229E-3</v>
      </c>
      <c r="AB85" s="19">
        <f>SUM($AB$48:$AB$84)</f>
        <v>6.9686579725871105E-5</v>
      </c>
      <c r="AC85" s="19">
        <f>SUM($AC$48:$AC$84)</f>
        <v>1.84301093510186E-4</v>
      </c>
      <c r="AD85" s="19">
        <f>SUM($AD$48:$AD$84)</f>
        <v>8.9888245941880664E-4</v>
      </c>
      <c r="AE85" s="19">
        <f>SUM($AE$48:$AE$84)</f>
        <v>2.7563494456207646E-3</v>
      </c>
      <c r="AF85" s="19">
        <f>SUM($AF$48:$AF$84)</f>
        <v>6.9865106324448962E-4</v>
      </c>
      <c r="AG85" s="19">
        <f>SUM($AG$48:$AG$84)</f>
        <v>1.7185607268384443E-3</v>
      </c>
      <c r="AH85" s="19">
        <f>SUM($AH$48:$AH$84)</f>
        <v>1.3296529330189672E-3</v>
      </c>
      <c r="AI85" s="19">
        <f>SUM($AI$48:$AI$84)</f>
        <v>7.2129812281369703E-5</v>
      </c>
      <c r="AJ85" s="19">
        <f>SUM($AJ$48:$AJ$84)</f>
        <v>3.8658571630682218E-4</v>
      </c>
      <c r="AK85" s="19">
        <f>SUM($AK$48:$AK$84)</f>
        <v>1.7995789966375828E-5</v>
      </c>
      <c r="AL85" s="19">
        <f>SUM($AL$48:$AL$84)</f>
        <v>1.21675417614581E-3</v>
      </c>
      <c r="AM85" s="19">
        <f>SUM($AM$48:$AM$84)</f>
        <v>1.3887832615379502E-4</v>
      </c>
      <c r="AN85">
        <f>SUM($AN$48:$AN$84)</f>
        <v>8.8184471914518829E-4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142</v>
      </c>
      <c r="C87">
        <f>SUM($D$85:$AN$85)</f>
        <v>3.7975858785237154E-2</v>
      </c>
      <c r="D87" s="18">
        <f>$D$85/$C$87</f>
        <v>7.703035702418165E-2</v>
      </c>
      <c r="E87" s="18">
        <f>$E$85/$C$87</f>
        <v>1.1163547505912603E-2</v>
      </c>
      <c r="F87" s="18">
        <f>$F$85/$C$87</f>
        <v>4.092113757810014E-3</v>
      </c>
      <c r="G87" s="18">
        <f>$G$85/$C$87</f>
        <v>1.57069671308817E-2</v>
      </c>
      <c r="H87" s="18">
        <f>$H$85/$C$87</f>
        <v>2.197690051640003E-3</v>
      </c>
      <c r="I87" s="18">
        <f>$I$85/$C$87</f>
        <v>1.1257353306900107E-2</v>
      </c>
      <c r="J87" s="18">
        <f>$J$85/$C$87</f>
        <v>1.7334880379047662E-2</v>
      </c>
      <c r="K87" s="18">
        <f>$K$85/$C$87</f>
        <v>5.761122204222334E-3</v>
      </c>
      <c r="L87" s="18">
        <f>$L$85/$C$87</f>
        <v>0.12422324090424339</v>
      </c>
      <c r="M87" s="18">
        <f>$M$85/$C$87</f>
        <v>9.6178778525788433E-2</v>
      </c>
      <c r="N87" s="18">
        <f>$N$85/$C$87</f>
        <v>4.2245244011357595E-3</v>
      </c>
      <c r="O87" s="18">
        <f>$O$85/$C$87</f>
        <v>2.9519370026703977E-3</v>
      </c>
      <c r="P87" s="18">
        <f>$P$85/$C$87</f>
        <v>1.706640301421538E-2</v>
      </c>
      <c r="Q87" s="18">
        <f>$Q$85/$C$87</f>
        <v>8.5744700887178393E-3</v>
      </c>
      <c r="R87" s="18">
        <f>$R$85/$C$87</f>
        <v>3.2806002476954473E-3</v>
      </c>
      <c r="S87" s="18">
        <f>$S$85/$C$87</f>
        <v>3.1782373935655354E-2</v>
      </c>
      <c r="T87" s="18">
        <f>$T$85/$C$87</f>
        <v>2.6167820190555479E-2</v>
      </c>
      <c r="U87" s="18">
        <f>$U$85/$C$87</f>
        <v>1.3212908837024349E-3</v>
      </c>
      <c r="V87" s="18">
        <f>$V$85/$C$87</f>
        <v>2.9513589518744283E-2</v>
      </c>
      <c r="W87" s="18">
        <f>$W$85/$C$87</f>
        <v>2.4916724869273099E-2</v>
      </c>
      <c r="X87" s="18">
        <f>$X$85/$C$87</f>
        <v>1.7442914645234377E-2</v>
      </c>
      <c r="Y87" s="18">
        <f>$Y$85/$C$87</f>
        <v>0.15628881692013838</v>
      </c>
      <c r="Z87" s="18">
        <f>$Z$85/$C$87</f>
        <v>2.0098057449096942E-3</v>
      </c>
      <c r="AA87" s="18">
        <f>$AA$85/$C$87</f>
        <v>3.6437277397693528E-2</v>
      </c>
      <c r="AB87" s="18">
        <f>$AB$85/$C$87</f>
        <v>1.8350231424644245E-3</v>
      </c>
      <c r="AC87" s="18">
        <f>$AC$85/$C$87</f>
        <v>4.8531119349388288E-3</v>
      </c>
      <c r="AD87" s="18">
        <f>$AD$85/$C$87</f>
        <v>2.3669838896921556E-2</v>
      </c>
      <c r="AE87" s="18">
        <f>$AE$85/$C$87</f>
        <v>7.2581622477811511E-2</v>
      </c>
      <c r="AF87" s="18">
        <f>$AF$85/$C$87</f>
        <v>1.8397241974053402E-2</v>
      </c>
      <c r="AG87" s="18">
        <f>$AG$85/$C$87</f>
        <v>4.525403195112266E-2</v>
      </c>
      <c r="AH87" s="18">
        <f>$AH$85/$C$87</f>
        <v>3.5013110316700999E-2</v>
      </c>
      <c r="AI87" s="18">
        <f>$AI$85/$C$87</f>
        <v>1.8993596086735412E-3</v>
      </c>
      <c r="AJ87" s="18">
        <f>$AJ$85/$C$87</f>
        <v>1.0179775485606782E-2</v>
      </c>
      <c r="AK87" s="18">
        <f>$AK$85/$C$87</f>
        <v>4.7387447030879429E-4</v>
      </c>
      <c r="AL87" s="18">
        <f>$AL$85/$C$87</f>
        <v>3.2040201724649726E-2</v>
      </c>
      <c r="AM87" s="18">
        <f>$AM$85/$C$87</f>
        <v>3.6570160780085631E-3</v>
      </c>
      <c r="AN87" s="18">
        <f>$AN$85/$C$87</f>
        <v>2.3221192287769914E-2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32BF1-2A7A-4588-9999-C66C46234BE1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143</v>
      </c>
    </row>
    <row r="3" spans="1:40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</row>
    <row r="4" spans="1:40" ht="230.25" thickTop="1" thickBot="1">
      <c r="A4" s="27"/>
      <c r="B4" s="28"/>
      <c r="C4" s="29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13</v>
      </c>
      <c r="O4" s="30" t="s">
        <v>14</v>
      </c>
      <c r="P4" s="30" t="s">
        <v>15</v>
      </c>
      <c r="Q4" s="30" t="s">
        <v>16</v>
      </c>
      <c r="R4" s="30" t="s">
        <v>17</v>
      </c>
      <c r="S4" s="30" t="s">
        <v>18</v>
      </c>
      <c r="T4" s="30" t="s">
        <v>19</v>
      </c>
      <c r="U4" s="30" t="s">
        <v>20</v>
      </c>
      <c r="V4" s="30" t="s">
        <v>21</v>
      </c>
      <c r="W4" s="30" t="s">
        <v>22</v>
      </c>
      <c r="X4" s="30" t="s">
        <v>23</v>
      </c>
      <c r="Y4" s="30" t="s">
        <v>24</v>
      </c>
      <c r="Z4" s="30" t="s">
        <v>25</v>
      </c>
      <c r="AA4" s="30" t="s">
        <v>26</v>
      </c>
      <c r="AB4" s="30" t="s">
        <v>27</v>
      </c>
      <c r="AC4" s="30" t="s">
        <v>28</v>
      </c>
      <c r="AD4" s="30" t="s">
        <v>29</v>
      </c>
      <c r="AE4" s="30" t="s">
        <v>30</v>
      </c>
      <c r="AF4" s="30" t="s">
        <v>31</v>
      </c>
      <c r="AG4" s="30" t="s">
        <v>32</v>
      </c>
      <c r="AH4" s="30" t="s">
        <v>33</v>
      </c>
      <c r="AI4" s="30" t="s">
        <v>34</v>
      </c>
      <c r="AJ4" s="30" t="s">
        <v>35</v>
      </c>
      <c r="AK4" s="30" t="s">
        <v>36</v>
      </c>
      <c r="AL4" s="30" t="s">
        <v>37</v>
      </c>
      <c r="AM4" s="30" t="s">
        <v>38</v>
      </c>
      <c r="AN4" s="31" t="s">
        <v>39</v>
      </c>
    </row>
    <row r="5" spans="1:40" ht="24.75" thickTop="1">
      <c r="A5" s="32" t="s">
        <v>40</v>
      </c>
      <c r="B5" s="33" t="s">
        <v>41</v>
      </c>
      <c r="C5" s="34">
        <v>3.6018684399093809E-2</v>
      </c>
      <c r="D5" s="36">
        <v>-3.499180958034268E-3</v>
      </c>
      <c r="E5" s="36">
        <v>4.1709427937097719E-2</v>
      </c>
      <c r="F5" s="36">
        <v>3.6401900410476355E-2</v>
      </c>
      <c r="G5" s="36">
        <v>2.203114180623203E-2</v>
      </c>
      <c r="H5" s="36">
        <v>6.3665237281252387E-3</v>
      </c>
      <c r="I5" s="36">
        <v>-5.0572474338864606E-3</v>
      </c>
      <c r="J5" s="36">
        <v>1.1024341678242013E-2</v>
      </c>
      <c r="K5" s="36">
        <v>-3.3413861527111476E-3</v>
      </c>
      <c r="L5" s="36">
        <v>1.7236038439537988E-2</v>
      </c>
      <c r="M5" s="36">
        <v>6.3543427860086141E-2</v>
      </c>
      <c r="N5" s="36">
        <v>-9.8247843143959342E-3</v>
      </c>
      <c r="O5" s="36">
        <v>1.8941627853928757E-2</v>
      </c>
      <c r="P5" s="36">
        <v>-5.1404067404180074E-3</v>
      </c>
      <c r="Q5" s="36">
        <v>5.6284775816521901E-2</v>
      </c>
      <c r="R5" s="36">
        <v>2.4651307821813191E-2</v>
      </c>
      <c r="S5" s="36">
        <v>9.0211056228544154E-3</v>
      </c>
      <c r="T5" s="36">
        <v>4.1784899946036562E-2</v>
      </c>
      <c r="U5" s="36">
        <v>-1.2441590118882385E-2</v>
      </c>
      <c r="V5" s="36">
        <v>1.8708569570613357E-4</v>
      </c>
      <c r="W5" s="36">
        <v>-2.1048375103556716E-2</v>
      </c>
      <c r="X5" s="36">
        <v>-3.7510224232147497E-2</v>
      </c>
      <c r="Y5" s="36">
        <v>1.1238723756785978E-3</v>
      </c>
      <c r="Z5" s="36">
        <v>-6.1544552463008245E-2</v>
      </c>
      <c r="AA5" s="36">
        <v>1.3921671050896905E-2</v>
      </c>
      <c r="AB5" s="36">
        <v>-2.4287148587601726E-2</v>
      </c>
      <c r="AC5" s="36">
        <v>-1.1183450821989434E-2</v>
      </c>
      <c r="AD5" s="36">
        <v>4.0618866300402455E-3</v>
      </c>
      <c r="AE5" s="36">
        <v>-1.0439923998706625E-2</v>
      </c>
      <c r="AF5" s="36">
        <v>-4.0426000538387281E-3</v>
      </c>
      <c r="AG5" s="36">
        <v>-6.6210864689319859E-2</v>
      </c>
      <c r="AH5" s="35" t="s">
        <v>109</v>
      </c>
      <c r="AI5" s="36">
        <v>1.484825962170782E-2</v>
      </c>
      <c r="AJ5" s="36">
        <v>-3.360741202031868E-2</v>
      </c>
      <c r="AK5" s="36">
        <v>-2.3571059952405028E-2</v>
      </c>
      <c r="AL5" s="36">
        <v>-1.848077216222549E-3</v>
      </c>
      <c r="AM5" s="36">
        <v>-2.3841668322752262E-2</v>
      </c>
      <c r="AN5" s="47">
        <v>-2.574977118687714E-2</v>
      </c>
    </row>
    <row r="6" spans="1:40" ht="24">
      <c r="A6" s="38" t="s">
        <v>42</v>
      </c>
      <c r="B6" s="39" t="s">
        <v>41</v>
      </c>
      <c r="C6" s="40">
        <v>2.2383527351619744E-2</v>
      </c>
      <c r="D6" s="41">
        <v>5.6758541577912498E-3</v>
      </c>
      <c r="E6" s="41">
        <v>3.6529703771801766E-3</v>
      </c>
      <c r="F6" s="41">
        <v>1.4170445591635814E-2</v>
      </c>
      <c r="G6" s="41">
        <v>-4.0099746368102836E-4</v>
      </c>
      <c r="H6" s="41">
        <v>4.8041594681131138E-2</v>
      </c>
      <c r="I6" s="41">
        <v>3.998697290895754E-4</v>
      </c>
      <c r="J6" s="41">
        <v>1.1892108277414139E-2</v>
      </c>
      <c r="K6" s="41">
        <v>-3.4669526532633134E-3</v>
      </c>
      <c r="L6" s="41">
        <v>3.864411077468765E-2</v>
      </c>
      <c r="M6" s="41">
        <v>2.0090215630041763E-2</v>
      </c>
      <c r="N6" s="41">
        <v>4.4781482084778716E-2</v>
      </c>
      <c r="O6" s="41">
        <v>9.2228476880029994E-3</v>
      </c>
      <c r="P6" s="41">
        <v>6.6536757294142365E-2</v>
      </c>
      <c r="Q6" s="41">
        <v>4.9652366832296575E-2</v>
      </c>
      <c r="R6" s="41">
        <v>-2.1652068633984972E-4</v>
      </c>
      <c r="S6" s="41">
        <v>1.8062799511228824E-2</v>
      </c>
      <c r="T6" s="41">
        <v>2.2459232267569493E-2</v>
      </c>
      <c r="U6" s="41">
        <v>-7.4235812391220792E-3</v>
      </c>
      <c r="V6" s="41">
        <v>4.4286333780202816E-2</v>
      </c>
      <c r="W6" s="41">
        <v>-4.2306497003356276E-3</v>
      </c>
      <c r="X6" s="41">
        <v>1.1729715712304512E-2</v>
      </c>
      <c r="Y6" s="41">
        <v>-1.9071276906464967E-2</v>
      </c>
      <c r="Z6" s="41">
        <v>-5.2621843423977036E-3</v>
      </c>
      <c r="AA6" s="41">
        <v>4.0131826033153378E-2</v>
      </c>
      <c r="AB6" s="42" t="s">
        <v>101</v>
      </c>
      <c r="AC6" s="41">
        <v>-7.221981798387316E-3</v>
      </c>
      <c r="AD6" s="41">
        <v>-4.7936433581672884E-2</v>
      </c>
      <c r="AE6" s="41">
        <v>-1.7356822337622257E-2</v>
      </c>
      <c r="AF6" s="41">
        <v>-4.2450767852450916E-2</v>
      </c>
      <c r="AG6" s="41">
        <v>-7.7212200174971678E-3</v>
      </c>
      <c r="AH6" s="41">
        <v>-2.4410891402914144E-2</v>
      </c>
      <c r="AI6" s="41">
        <v>-4.6216393296027438E-3</v>
      </c>
      <c r="AJ6" s="41">
        <v>-3.4911156978558772E-3</v>
      </c>
      <c r="AK6" s="41">
        <v>-2.4009356888619621E-2</v>
      </c>
      <c r="AL6" s="41">
        <v>9.8878594247305586E-3</v>
      </c>
      <c r="AM6" s="41">
        <v>7.1282376895728233E-3</v>
      </c>
      <c r="AN6" s="44">
        <v>-3.098585208722977E-2</v>
      </c>
    </row>
    <row r="7" spans="1:40" ht="24">
      <c r="A7" s="38" t="s">
        <v>43</v>
      </c>
      <c r="B7" s="39" t="s">
        <v>41</v>
      </c>
      <c r="C7" s="40">
        <v>5.2310868859606454E-3</v>
      </c>
      <c r="D7" s="41">
        <v>1.618731757592299E-2</v>
      </c>
      <c r="E7" s="41">
        <v>1.4710810422760625E-2</v>
      </c>
      <c r="F7" s="41">
        <v>1.5092374624880812E-2</v>
      </c>
      <c r="G7" s="41">
        <v>3.3512557635211389E-2</v>
      </c>
      <c r="H7" s="41">
        <v>2.5497142212917937E-2</v>
      </c>
      <c r="I7" s="41">
        <v>-3.8454724102162732E-2</v>
      </c>
      <c r="J7" s="41">
        <v>2.6434038233202267E-2</v>
      </c>
      <c r="K7" s="42" t="s">
        <v>86</v>
      </c>
      <c r="L7" s="41">
        <v>-2.0469091641320582E-2</v>
      </c>
      <c r="M7" s="41">
        <v>-5.1375032285794021E-2</v>
      </c>
      <c r="N7" s="41">
        <v>1.6304361979819281E-2</v>
      </c>
      <c r="O7" s="41">
        <v>-6.0945536202237124E-2</v>
      </c>
      <c r="P7" s="41">
        <v>7.787731029807188E-3</v>
      </c>
      <c r="Q7" s="41">
        <v>-2.3678847910098038E-2</v>
      </c>
      <c r="R7" s="41">
        <v>-4.2628344437808333E-4</v>
      </c>
      <c r="S7" s="41">
        <v>4.1188616091021937E-3</v>
      </c>
      <c r="T7" s="41">
        <v>-1.9240936857117905E-2</v>
      </c>
      <c r="U7" s="41">
        <v>3.810551439982577E-2</v>
      </c>
      <c r="V7" s="41">
        <v>-1.5600549262795099E-3</v>
      </c>
      <c r="W7" s="41">
        <v>2.2432401289792698E-2</v>
      </c>
      <c r="X7" s="41">
        <v>1.979069529013364E-2</v>
      </c>
      <c r="Y7" s="41">
        <v>3.0377752118005235E-2</v>
      </c>
      <c r="Z7" s="41">
        <v>4.1434890697864745E-3</v>
      </c>
      <c r="AA7" s="41">
        <v>4.3085168606360309E-2</v>
      </c>
      <c r="AB7" s="41">
        <v>-3.4710939325399487E-3</v>
      </c>
      <c r="AC7" s="41">
        <v>2.2982988812317282E-2</v>
      </c>
      <c r="AD7" s="41">
        <v>4.9084765467087062E-3</v>
      </c>
      <c r="AE7" s="41">
        <v>2.516179329114962E-2</v>
      </c>
      <c r="AF7" s="41">
        <v>-7.8791708504414269E-3</v>
      </c>
      <c r="AG7" s="41">
        <v>4.555844825506937E-2</v>
      </c>
      <c r="AH7" s="41">
        <v>-3.3400789371763745E-3</v>
      </c>
      <c r="AI7" s="41">
        <v>5.5206002456113694E-3</v>
      </c>
      <c r="AJ7" s="41">
        <v>-3.8716073829539357E-2</v>
      </c>
      <c r="AK7" s="41">
        <v>3.5394599563949511E-2</v>
      </c>
      <c r="AL7" s="41">
        <v>5.2352158989211972E-2</v>
      </c>
      <c r="AM7" s="41">
        <v>1.0257701952501731E-3</v>
      </c>
      <c r="AN7" s="44">
        <v>1.2481368172348016E-2</v>
      </c>
    </row>
    <row r="8" spans="1:40" ht="24">
      <c r="A8" s="38" t="s">
        <v>44</v>
      </c>
      <c r="B8" s="39" t="s">
        <v>41</v>
      </c>
      <c r="C8" s="40">
        <v>5.650165231799782E-3</v>
      </c>
      <c r="D8" s="41">
        <v>1.9118343172128825E-2</v>
      </c>
      <c r="E8" s="41">
        <v>-2.1587852078063748E-2</v>
      </c>
      <c r="F8" s="42" t="s">
        <v>86</v>
      </c>
      <c r="G8" s="41">
        <v>-1.3008732768936495E-2</v>
      </c>
      <c r="H8" s="41">
        <v>-1.940190710644827E-2</v>
      </c>
      <c r="I8" s="41">
        <v>-3.5879951847778237E-2</v>
      </c>
      <c r="J8" s="41">
        <v>-3.1977468250852188E-2</v>
      </c>
      <c r="K8" s="41">
        <v>1.5073194167687074E-2</v>
      </c>
      <c r="L8" s="41">
        <v>-9.6385161999229287E-3</v>
      </c>
      <c r="M8" s="41">
        <v>2.6869761241285334E-2</v>
      </c>
      <c r="N8" s="41">
        <v>8.3566418822400602E-3</v>
      </c>
      <c r="O8" s="41">
        <v>-1.6485805235306825E-2</v>
      </c>
      <c r="P8" s="41">
        <v>-5.3439055840571129E-3</v>
      </c>
      <c r="Q8" s="41">
        <v>-1.1546835643757393E-2</v>
      </c>
      <c r="R8" s="41">
        <v>-1.1146100578087823E-2</v>
      </c>
      <c r="S8" s="41">
        <v>-2.5788300564191829E-2</v>
      </c>
      <c r="T8" s="41">
        <v>-4.5215084159626114E-2</v>
      </c>
      <c r="U8" s="41">
        <v>2.5213688420967065E-2</v>
      </c>
      <c r="V8" s="41">
        <v>1.1660892839417476E-2</v>
      </c>
      <c r="W8" s="41">
        <v>-1.3973857552401841E-2</v>
      </c>
      <c r="X8" s="41">
        <v>4.363688262018077E-2</v>
      </c>
      <c r="Y8" s="41">
        <v>1.9610321321643809E-2</v>
      </c>
      <c r="Z8" s="41">
        <v>4.3194602230954421E-2</v>
      </c>
      <c r="AA8" s="41">
        <v>7.264914235155906E-2</v>
      </c>
      <c r="AB8" s="41">
        <v>1.413272615400693E-2</v>
      </c>
      <c r="AC8" s="41">
        <v>7.1451627425435068E-3</v>
      </c>
      <c r="AD8" s="41">
        <v>4.2469855108736118E-2</v>
      </c>
      <c r="AE8" s="41">
        <v>3.425331712824492E-2</v>
      </c>
      <c r="AF8" s="41">
        <v>-1.0322777622180564E-2</v>
      </c>
      <c r="AG8" s="41">
        <v>7.5461986073997811E-3</v>
      </c>
      <c r="AH8" s="41">
        <v>3.6444040992921541E-2</v>
      </c>
      <c r="AI8" s="41">
        <v>2.8754743626457014E-2</v>
      </c>
      <c r="AJ8" s="41">
        <v>5.0603987968747342E-2</v>
      </c>
      <c r="AK8" s="41">
        <v>1.1384502388362947E-2</v>
      </c>
      <c r="AL8" s="41">
        <v>2.3429009269427193E-2</v>
      </c>
      <c r="AM8" s="41">
        <v>-1.1828999169600328E-2</v>
      </c>
      <c r="AN8" s="44">
        <v>1.8680870802520035E-2</v>
      </c>
    </row>
    <row r="9" spans="1:40" ht="24">
      <c r="A9" s="38" t="s">
        <v>45</v>
      </c>
      <c r="B9" s="39" t="s">
        <v>41</v>
      </c>
      <c r="C9" s="40">
        <v>7.4121569478790381E-2</v>
      </c>
      <c r="D9" s="41">
        <v>-1.3178415259841574E-2</v>
      </c>
      <c r="E9" s="41">
        <v>1.4137629361998322E-2</v>
      </c>
      <c r="F9" s="41">
        <v>-1.3042731022297931E-2</v>
      </c>
      <c r="G9" s="42" t="s">
        <v>86</v>
      </c>
      <c r="H9" s="41">
        <v>2.5163272900408942E-2</v>
      </c>
      <c r="I9" s="41">
        <v>-2.2330355991802629E-2</v>
      </c>
      <c r="J9" s="41">
        <v>-4.1835279270836537E-2</v>
      </c>
      <c r="K9" s="41">
        <v>3.3527283119696903E-2</v>
      </c>
      <c r="L9" s="41">
        <v>-3.2505328938282292E-2</v>
      </c>
      <c r="M9" s="41">
        <v>-5.7661192579662561E-3</v>
      </c>
      <c r="N9" s="41">
        <v>-3.9677020336859041E-2</v>
      </c>
      <c r="O9" s="41">
        <v>-5.8365188856464127E-2</v>
      </c>
      <c r="P9" s="41">
        <v>1.7441053795873275E-2</v>
      </c>
      <c r="Q9" s="41">
        <v>-3.7182316439609356E-2</v>
      </c>
      <c r="R9" s="41">
        <v>5.395098880177104E-3</v>
      </c>
      <c r="S9" s="41">
        <v>-2.6382582202802353E-2</v>
      </c>
      <c r="T9" s="41">
        <v>-2.0023717236287569E-2</v>
      </c>
      <c r="U9" s="41">
        <v>3.7410625979118514E-3</v>
      </c>
      <c r="V9" s="41">
        <v>1.4598003134680305E-2</v>
      </c>
      <c r="W9" s="41">
        <v>3.724006884880867E-2</v>
      </c>
      <c r="X9" s="41">
        <v>-4.1751589934868799E-2</v>
      </c>
      <c r="Y9" s="41">
        <v>2.3789297533189841E-3</v>
      </c>
      <c r="Z9" s="41">
        <v>-7.0954049808444591E-3</v>
      </c>
      <c r="AA9" s="41">
        <v>1.9847153778644142E-2</v>
      </c>
      <c r="AB9" s="41">
        <v>-4.055595011260829E-4</v>
      </c>
      <c r="AC9" s="41">
        <v>1.3944455321648477E-2</v>
      </c>
      <c r="AD9" s="41">
        <v>4.0226978898411592E-2</v>
      </c>
      <c r="AE9" s="41">
        <v>3.4350793012257047E-2</v>
      </c>
      <c r="AF9" s="41">
        <v>2.5227624486422053E-2</v>
      </c>
      <c r="AG9" s="41">
        <v>2.4387738203174882E-2</v>
      </c>
      <c r="AH9" s="41">
        <v>2.2112954421227293E-2</v>
      </c>
      <c r="AI9" s="41">
        <v>5.3563845713949773E-2</v>
      </c>
      <c r="AJ9" s="41">
        <v>7.5368010359399664E-3</v>
      </c>
      <c r="AK9" s="41">
        <v>2.5870369589065047E-2</v>
      </c>
      <c r="AL9" s="41">
        <v>2.2065090271913633E-2</v>
      </c>
      <c r="AM9" s="41">
        <v>8.2011156575708E-3</v>
      </c>
      <c r="AN9" s="44">
        <v>-1.2336213007266747E-2</v>
      </c>
    </row>
    <row r="10" spans="1:40" ht="24">
      <c r="A10" s="38" t="s">
        <v>46</v>
      </c>
      <c r="B10" s="39" t="s">
        <v>41</v>
      </c>
      <c r="C10" s="40">
        <v>2.3444647300037591E-2</v>
      </c>
      <c r="D10" s="41">
        <v>4.9088152286156428E-2</v>
      </c>
      <c r="E10" s="41">
        <v>1.4506352449902397E-2</v>
      </c>
      <c r="F10" s="41">
        <v>1.1629800507099922E-2</v>
      </c>
      <c r="G10" s="41">
        <v>1.4511904005758296E-2</v>
      </c>
      <c r="H10" s="41">
        <v>1.3581985229495757E-2</v>
      </c>
      <c r="I10" s="41">
        <v>1.4386552842956169E-2</v>
      </c>
      <c r="J10" s="41">
        <v>3.3394483735146828E-2</v>
      </c>
      <c r="K10" s="41">
        <v>-1.55556873960376E-3</v>
      </c>
      <c r="L10" s="41">
        <v>5.1264635282042621E-2</v>
      </c>
      <c r="M10" s="41">
        <v>1.2528245261537937E-2</v>
      </c>
      <c r="N10" s="41">
        <v>3.9401902693520473E-2</v>
      </c>
      <c r="O10" s="41">
        <v>-3.929084116701264E-2</v>
      </c>
      <c r="P10" s="41">
        <v>5.5045888469459493E-2</v>
      </c>
      <c r="Q10" s="41">
        <v>5.0554362596298849E-2</v>
      </c>
      <c r="R10" s="41">
        <v>2.3771127019113839E-2</v>
      </c>
      <c r="S10" s="41">
        <v>1.2486747779663023E-2</v>
      </c>
      <c r="T10" s="41">
        <v>-3.3980014947134131E-2</v>
      </c>
      <c r="U10" s="41">
        <v>-3.348182858442815E-2</v>
      </c>
      <c r="V10" s="42" t="s">
        <v>109</v>
      </c>
      <c r="W10" s="41">
        <v>-9.8749952515898402E-3</v>
      </c>
      <c r="X10" s="41">
        <v>-1.6308189238880569E-2</v>
      </c>
      <c r="Y10" s="41">
        <v>3.2107858439388931E-2</v>
      </c>
      <c r="Z10" s="41">
        <v>-7.7144978930373123E-3</v>
      </c>
      <c r="AA10" s="41">
        <v>-1.7825369417009931E-2</v>
      </c>
      <c r="AB10" s="41">
        <v>4.3969867441044024E-2</v>
      </c>
      <c r="AC10" s="41">
        <v>-2.7793948868783704E-2</v>
      </c>
      <c r="AD10" s="41">
        <v>-2.0814056254555877E-2</v>
      </c>
      <c r="AE10" s="41">
        <v>-3.2859897589679499E-2</v>
      </c>
      <c r="AF10" s="41">
        <v>-1.0888765355426454E-2</v>
      </c>
      <c r="AG10" s="41">
        <v>1.3082854084556849E-2</v>
      </c>
      <c r="AH10" s="41">
        <v>1.8175118644848611E-4</v>
      </c>
      <c r="AI10" s="41">
        <v>-3.9891696442839845E-2</v>
      </c>
      <c r="AJ10" s="41">
        <v>-3.5376583019475802E-3</v>
      </c>
      <c r="AK10" s="41">
        <v>3.4506790557350897E-2</v>
      </c>
      <c r="AL10" s="41">
        <v>-1.5681027349161922E-2</v>
      </c>
      <c r="AM10" s="41">
        <v>-3.1114541570929799E-2</v>
      </c>
      <c r="AN10" s="44">
        <v>-2.5018122119358624E-2</v>
      </c>
    </row>
    <row r="11" spans="1:40" ht="24">
      <c r="A11" s="38" t="s">
        <v>47</v>
      </c>
      <c r="B11" s="39" t="s">
        <v>41</v>
      </c>
      <c r="C11" s="40">
        <v>-4.8494732970768388E-2</v>
      </c>
      <c r="D11" s="41">
        <v>1.0952120593487564E-2</v>
      </c>
      <c r="E11" s="41">
        <v>1.7742470563663828E-3</v>
      </c>
      <c r="F11" s="41">
        <v>-3.2317368346958544E-2</v>
      </c>
      <c r="G11" s="41">
        <v>-4.2185930615106684E-2</v>
      </c>
      <c r="H11" s="41">
        <v>-2.4091397880099286E-2</v>
      </c>
      <c r="I11" s="41">
        <v>-1.4278350647123753E-2</v>
      </c>
      <c r="J11" s="42" t="s">
        <v>83</v>
      </c>
      <c r="K11" s="41">
        <v>2.666262198181724E-2</v>
      </c>
      <c r="L11" s="41">
        <v>3.1199963799535772E-2</v>
      </c>
      <c r="M11" s="41">
        <v>-2.171626128250544E-2</v>
      </c>
      <c r="N11" s="41">
        <v>1.8889738211209157E-2</v>
      </c>
      <c r="O11" s="41">
        <v>-4.7544809455552742E-2</v>
      </c>
      <c r="P11" s="41">
        <v>-1.1273144745036076E-3</v>
      </c>
      <c r="Q11" s="41">
        <v>-3.5436974919184606E-2</v>
      </c>
      <c r="R11" s="41">
        <v>-2.388980964765177E-2</v>
      </c>
      <c r="S11" s="41">
        <v>-3.3496806956978431E-2</v>
      </c>
      <c r="T11" s="41">
        <v>7.0874574131155896E-3</v>
      </c>
      <c r="U11" s="41">
        <v>-1.4947595303866968E-3</v>
      </c>
      <c r="V11" s="41">
        <v>3.3859436469179278E-2</v>
      </c>
      <c r="W11" s="41">
        <v>2.5640381929930827E-2</v>
      </c>
      <c r="X11" s="41">
        <v>2.6346146400239648E-2</v>
      </c>
      <c r="Y11" s="41">
        <v>3.7642442032741565E-2</v>
      </c>
      <c r="Z11" s="41">
        <v>6.3595625589268228E-4</v>
      </c>
      <c r="AA11" s="41">
        <v>4.1559589300366436E-3</v>
      </c>
      <c r="AB11" s="41">
        <v>1.1976585681398234E-2</v>
      </c>
      <c r="AC11" s="41">
        <v>2.6265012756343246E-2</v>
      </c>
      <c r="AD11" s="41">
        <v>3.0795208896092451E-2</v>
      </c>
      <c r="AE11" s="41">
        <v>-5.83164837641274E-4</v>
      </c>
      <c r="AF11" s="41">
        <v>2.6498840977351515E-2</v>
      </c>
      <c r="AG11" s="41">
        <v>3.1846589146746387E-2</v>
      </c>
      <c r="AH11" s="41">
        <v>1.1166738600834E-2</v>
      </c>
      <c r="AI11" s="41">
        <v>1.5731275439654187E-2</v>
      </c>
      <c r="AJ11" s="41">
        <v>1.8135261082414159E-2</v>
      </c>
      <c r="AK11" s="41">
        <v>2.3543306900063028E-2</v>
      </c>
      <c r="AL11" s="41">
        <v>8.3478141375813272E-4</v>
      </c>
      <c r="AM11" s="41">
        <v>-2.1410254613952389E-2</v>
      </c>
      <c r="AN11" s="44">
        <v>1.338839670625214E-2</v>
      </c>
    </row>
    <row r="12" spans="1:40" ht="24">
      <c r="A12" s="38" t="s">
        <v>48</v>
      </c>
      <c r="B12" s="39" t="s">
        <v>41</v>
      </c>
      <c r="C12" s="40">
        <v>3.3633365943759042E-2</v>
      </c>
      <c r="D12" s="41">
        <v>-3.7393741123803184E-2</v>
      </c>
      <c r="E12" s="41">
        <v>3.1735245066790187E-2</v>
      </c>
      <c r="F12" s="41">
        <v>-1.1139296702017475E-2</v>
      </c>
      <c r="G12" s="41">
        <v>5.3876385560850696E-3</v>
      </c>
      <c r="H12" s="41">
        <v>-3.4769180507633383E-2</v>
      </c>
      <c r="I12" s="41">
        <v>-6.5879155809476259E-2</v>
      </c>
      <c r="J12" s="41">
        <v>-2.3602543307992132E-2</v>
      </c>
      <c r="K12" s="41">
        <v>-4.1597465439832416E-4</v>
      </c>
      <c r="L12" s="41">
        <v>-2.9922936555248976E-2</v>
      </c>
      <c r="M12" s="41">
        <v>2.029511948119673E-3</v>
      </c>
      <c r="N12" s="41">
        <v>-9.6747806965718141E-4</v>
      </c>
      <c r="O12" s="41">
        <v>1.9733379160441225E-2</v>
      </c>
      <c r="P12" s="41">
        <v>-1.3086067129967597E-2</v>
      </c>
      <c r="Q12" s="41">
        <v>-3.024560982824653E-2</v>
      </c>
      <c r="R12" s="42" t="s">
        <v>109</v>
      </c>
      <c r="S12" s="41">
        <v>2.0934956732651853E-2</v>
      </c>
      <c r="T12" s="41">
        <v>3.1774940383134269E-2</v>
      </c>
      <c r="U12" s="41">
        <v>-4.8674837617039696E-2</v>
      </c>
      <c r="V12" s="41">
        <v>2.382444608675937E-2</v>
      </c>
      <c r="W12" s="41">
        <v>3.4905914065229963E-2</v>
      </c>
      <c r="X12" s="41">
        <v>-1.5247681210311941E-2</v>
      </c>
      <c r="Y12" s="41">
        <v>-3.7567642357888946E-3</v>
      </c>
      <c r="Z12" s="41">
        <v>2.8364342854223998E-3</v>
      </c>
      <c r="AA12" s="41">
        <v>3.6638926550410983E-2</v>
      </c>
      <c r="AB12" s="41">
        <v>-1.9836760105236185E-4</v>
      </c>
      <c r="AC12" s="41">
        <v>3.8808965499881429E-2</v>
      </c>
      <c r="AD12" s="41">
        <v>2.3609693343483652E-2</v>
      </c>
      <c r="AE12" s="41">
        <v>1.0038021788044259E-2</v>
      </c>
      <c r="AF12" s="41">
        <v>2.6023129969418444E-2</v>
      </c>
      <c r="AG12" s="41">
        <v>-1.0064807983547194E-2</v>
      </c>
      <c r="AH12" s="41">
        <v>2.4645721499965471E-2</v>
      </c>
      <c r="AI12" s="41">
        <v>-2.1161455482185312E-2</v>
      </c>
      <c r="AJ12" s="41">
        <v>3.6137062855932739E-2</v>
      </c>
      <c r="AK12" s="41">
        <v>3.2534151809256812E-2</v>
      </c>
      <c r="AL12" s="41">
        <v>5.6309770755612235E-2</v>
      </c>
      <c r="AM12" s="41">
        <v>2.1366407688476009E-2</v>
      </c>
      <c r="AN12" s="44">
        <v>1.6029691873196753E-2</v>
      </c>
    </row>
    <row r="13" spans="1:40" ht="24">
      <c r="A13" s="38" t="s">
        <v>49</v>
      </c>
      <c r="B13" s="39" t="s">
        <v>41</v>
      </c>
      <c r="C13" s="40">
        <v>-5.1082263867711732E-2</v>
      </c>
      <c r="D13" s="41">
        <v>1.677968569720021E-2</v>
      </c>
      <c r="E13" s="41">
        <v>3.1331003227173804E-2</v>
      </c>
      <c r="F13" s="41">
        <v>-1.1724335450472459E-2</v>
      </c>
      <c r="G13" s="41">
        <v>8.1103911298069237E-3</v>
      </c>
      <c r="H13" s="41">
        <v>-4.4952160966767934E-2</v>
      </c>
      <c r="I13" s="41">
        <v>-1.8012023970440071E-2</v>
      </c>
      <c r="J13" s="41">
        <v>-2.1006145908895046E-2</v>
      </c>
      <c r="K13" s="41">
        <v>1.0016596509298714E-3</v>
      </c>
      <c r="L13" s="41">
        <v>3.5900286497276779E-2</v>
      </c>
      <c r="M13" s="41">
        <v>-3.1437656878931575E-2</v>
      </c>
      <c r="N13" s="41">
        <v>-1.8517305133239872E-2</v>
      </c>
      <c r="O13" s="41">
        <v>-3.2005665213560075E-2</v>
      </c>
      <c r="P13" s="41">
        <v>1.7679532477024414E-2</v>
      </c>
      <c r="Q13" s="41">
        <v>4.2857963060868795E-3</v>
      </c>
      <c r="R13" s="41">
        <v>2.1199123141820764E-2</v>
      </c>
      <c r="S13" s="41">
        <v>4.4412306205455013E-2</v>
      </c>
      <c r="T13" s="41">
        <v>5.6535600458545599E-3</v>
      </c>
      <c r="U13" s="41">
        <v>-3.8111613310400791E-2</v>
      </c>
      <c r="V13" s="41">
        <v>-3.0947952278766275E-2</v>
      </c>
      <c r="W13" s="41">
        <v>-7.723501593083759E-3</v>
      </c>
      <c r="X13" s="41">
        <v>8.60484968052036E-3</v>
      </c>
      <c r="Y13" s="41">
        <v>-3.083240725417984E-2</v>
      </c>
      <c r="Z13" s="41">
        <v>2.7266655690282183E-2</v>
      </c>
      <c r="AA13" s="41">
        <v>-2.1251559495125225E-2</v>
      </c>
      <c r="AB13" s="41">
        <v>7.053290165413722E-3</v>
      </c>
      <c r="AC13" s="41">
        <v>4.2447951713755462E-2</v>
      </c>
      <c r="AD13" s="41">
        <v>-2.4095056896330822E-2</v>
      </c>
      <c r="AE13" s="41">
        <v>-5.2183423582508298E-2</v>
      </c>
      <c r="AF13" s="41">
        <v>1.3831734544306936E-2</v>
      </c>
      <c r="AG13" s="41">
        <v>-4.1637479490859788E-2</v>
      </c>
      <c r="AH13" s="41">
        <v>-2.3643038547549483E-2</v>
      </c>
      <c r="AI13" s="41">
        <v>-3.2257583212816222E-2</v>
      </c>
      <c r="AJ13" s="41">
        <v>-2.7368075229295522E-2</v>
      </c>
      <c r="AK13" s="41">
        <v>3.9932239501263194E-3</v>
      </c>
      <c r="AL13" s="41">
        <v>5.7453999902385186E-2</v>
      </c>
      <c r="AM13" s="42" t="s">
        <v>98</v>
      </c>
      <c r="AN13" s="44">
        <v>-7.1047169429990426E-2</v>
      </c>
    </row>
    <row r="14" spans="1:40" ht="24">
      <c r="A14" s="38" t="s">
        <v>50</v>
      </c>
      <c r="B14" s="39" t="s">
        <v>41</v>
      </c>
      <c r="C14" s="40">
        <v>-9.5536631556256552E-3</v>
      </c>
      <c r="D14" s="41">
        <v>1.917556381392185E-2</v>
      </c>
      <c r="E14" s="41">
        <v>6.682661363618074E-2</v>
      </c>
      <c r="F14" s="41">
        <v>1.1385562682792068E-2</v>
      </c>
      <c r="G14" s="41">
        <v>2.5835877277702333E-2</v>
      </c>
      <c r="H14" s="41">
        <v>3.0053288385959807E-2</v>
      </c>
      <c r="I14" s="41">
        <v>1.0133112595937023E-2</v>
      </c>
      <c r="J14" s="41">
        <v>2.3319863375034427E-2</v>
      </c>
      <c r="K14" s="41">
        <v>3.5383595550510724E-2</v>
      </c>
      <c r="L14" s="41">
        <v>3.146027793769049E-2</v>
      </c>
      <c r="M14" s="41">
        <v>-1.0763947961070787E-2</v>
      </c>
      <c r="N14" s="41">
        <v>5.4890186904755368E-2</v>
      </c>
      <c r="O14" s="41">
        <v>1.5331820537458626E-2</v>
      </c>
      <c r="P14" s="41">
        <v>4.7302728228342049E-2</v>
      </c>
      <c r="Q14" s="41">
        <v>1.2623151753655431E-2</v>
      </c>
      <c r="R14" s="41">
        <v>3.2607899139013505E-2</v>
      </c>
      <c r="S14" s="41">
        <v>-8.2430157926868266E-4</v>
      </c>
      <c r="T14" s="41">
        <v>3.2013613254665341E-2</v>
      </c>
      <c r="U14" s="41">
        <v>3.8806477949197885E-3</v>
      </c>
      <c r="V14" s="41">
        <v>3.4648397628729573E-2</v>
      </c>
      <c r="W14" s="41">
        <v>-1.6825037222200228E-2</v>
      </c>
      <c r="X14" s="41">
        <v>1.4293665742317935E-2</v>
      </c>
      <c r="Y14" s="41">
        <v>3.5217744189775268E-3</v>
      </c>
      <c r="Z14" s="41">
        <v>-4.0290725977108165E-3</v>
      </c>
      <c r="AA14" s="41">
        <v>2.3649263745002626E-2</v>
      </c>
      <c r="AB14" s="41">
        <v>-2.3951466168215134E-2</v>
      </c>
      <c r="AC14" s="41">
        <v>-3.2689140194275337E-2</v>
      </c>
      <c r="AD14" s="41">
        <v>-4.3362620637159711E-2</v>
      </c>
      <c r="AE14" s="41">
        <v>-2.5647686468004718E-2</v>
      </c>
      <c r="AF14" s="41">
        <v>4.1578445173541048E-3</v>
      </c>
      <c r="AG14" s="41">
        <v>-2.8590143803211707E-2</v>
      </c>
      <c r="AH14" s="41">
        <v>-2.3613690897359093E-2</v>
      </c>
      <c r="AI14" s="41">
        <v>2.9399661572731751E-2</v>
      </c>
      <c r="AJ14" s="41">
        <v>-2.6716655259264002E-2</v>
      </c>
      <c r="AK14" s="42" t="s">
        <v>86</v>
      </c>
      <c r="AL14" s="41">
        <v>-4.6778738912294478E-3</v>
      </c>
      <c r="AM14" s="41">
        <v>4.0331325602379247E-3</v>
      </c>
      <c r="AN14" s="44">
        <v>-1.6667447967173059E-2</v>
      </c>
    </row>
    <row r="15" spans="1:40" ht="24">
      <c r="A15" s="38" t="s">
        <v>51</v>
      </c>
      <c r="B15" s="39" t="s">
        <v>41</v>
      </c>
      <c r="C15" s="40">
        <v>-1.9837227163778764E-2</v>
      </c>
      <c r="D15" s="41">
        <v>7.1296573076022302E-2</v>
      </c>
      <c r="E15" s="41">
        <v>-7.374938862943897E-3</v>
      </c>
      <c r="F15" s="41">
        <v>2.8375075359661689E-2</v>
      </c>
      <c r="G15" s="41">
        <v>5.2686746342429931E-2</v>
      </c>
      <c r="H15" s="41">
        <v>-1.3763454290650087E-2</v>
      </c>
      <c r="I15" s="41">
        <v>3.0166970447002488E-2</v>
      </c>
      <c r="J15" s="41">
        <v>1.5341480679898691E-2</v>
      </c>
      <c r="K15" s="41">
        <v>5.4521114327781492E-3</v>
      </c>
      <c r="L15" s="41">
        <v>-1.7209499848716268E-3</v>
      </c>
      <c r="M15" s="41">
        <v>5.0213377821605593E-2</v>
      </c>
      <c r="N15" s="41">
        <v>8.7023164921323937E-3</v>
      </c>
      <c r="O15" s="41">
        <v>6.2904899715017512E-3</v>
      </c>
      <c r="P15" s="41">
        <v>1.0757038240877053E-2</v>
      </c>
      <c r="Q15" s="41">
        <v>2.0917095098740211E-2</v>
      </c>
      <c r="R15" s="41">
        <v>-2.0900645118653808E-2</v>
      </c>
      <c r="S15" s="41">
        <v>7.5381880738126343E-3</v>
      </c>
      <c r="T15" s="41">
        <v>2.8505820126784941E-2</v>
      </c>
      <c r="U15" s="41">
        <v>8.2873620508130547E-3</v>
      </c>
      <c r="V15" s="41">
        <v>-3.9463860122261489E-2</v>
      </c>
      <c r="W15" s="41">
        <v>-2.4090519640887476E-2</v>
      </c>
      <c r="X15" s="41">
        <v>-3.5118484284058192E-2</v>
      </c>
      <c r="Y15" s="41">
        <v>-3.5267675041056094E-2</v>
      </c>
      <c r="Z15" s="41">
        <v>-3.5758244804558791E-3</v>
      </c>
      <c r="AA15" s="41">
        <v>-3.6699345371666497E-2</v>
      </c>
      <c r="AB15" s="41">
        <v>-4.5424056736034744E-3</v>
      </c>
      <c r="AC15" s="41">
        <v>-3.3421820547039488E-2</v>
      </c>
      <c r="AD15" s="41">
        <v>-3.838814810465551E-2</v>
      </c>
      <c r="AE15" s="41">
        <v>4.2437054799330444E-2</v>
      </c>
      <c r="AF15" s="41">
        <v>-2.0567275872967805E-2</v>
      </c>
      <c r="AG15" s="41">
        <v>-6.4909090375448023E-2</v>
      </c>
      <c r="AH15" s="41">
        <v>1.4647407051723561E-2</v>
      </c>
      <c r="AI15" s="42" t="s">
        <v>116</v>
      </c>
      <c r="AJ15" s="41">
        <v>-5.3220784142483039E-2</v>
      </c>
      <c r="AK15" s="41">
        <v>2.8991994585792484E-2</v>
      </c>
      <c r="AL15" s="41">
        <v>-1.4240382596229334E-2</v>
      </c>
      <c r="AM15" s="41">
        <v>-3.2080609471151975E-2</v>
      </c>
      <c r="AN15" s="44">
        <v>-3.9313734968376368E-2</v>
      </c>
    </row>
    <row r="16" spans="1:40" ht="24">
      <c r="A16" s="38" t="s">
        <v>52</v>
      </c>
      <c r="B16" s="39" t="s">
        <v>41</v>
      </c>
      <c r="C16" s="40">
        <v>1.5811582987922252E-2</v>
      </c>
      <c r="D16" s="41">
        <v>1.6201911585269096E-2</v>
      </c>
      <c r="E16" s="41">
        <v>2.3443819765857646E-2</v>
      </c>
      <c r="F16" s="41">
        <v>-1.0259258127416786E-2</v>
      </c>
      <c r="G16" s="41">
        <v>2.5053350425134579E-2</v>
      </c>
      <c r="H16" s="41">
        <v>4.0291240674109316E-2</v>
      </c>
      <c r="I16" s="41">
        <v>-1.1344243560223193E-2</v>
      </c>
      <c r="J16" s="41">
        <v>2.6099270484085973E-2</v>
      </c>
      <c r="K16" s="41">
        <v>-7.7956355172247365E-3</v>
      </c>
      <c r="L16" s="41">
        <v>-7.8036103141179772E-3</v>
      </c>
      <c r="M16" s="41">
        <v>-2.7109927841723974E-2</v>
      </c>
      <c r="N16" s="41">
        <v>6.78859826020201E-3</v>
      </c>
      <c r="O16" s="41">
        <v>4.2490051114132364E-3</v>
      </c>
      <c r="P16" s="41">
        <v>4.8227157574908176E-2</v>
      </c>
      <c r="Q16" s="41">
        <v>-1.3204810652842154E-3</v>
      </c>
      <c r="R16" s="41">
        <v>2.5943885928892661E-2</v>
      </c>
      <c r="S16" s="41">
        <v>3.660740964345683E-2</v>
      </c>
      <c r="T16" s="41">
        <v>4.0737912885306573E-4</v>
      </c>
      <c r="U16" s="41">
        <v>-1.2379620319415904E-2</v>
      </c>
      <c r="V16" s="41">
        <v>-1.0897821023553512E-2</v>
      </c>
      <c r="W16" s="41">
        <v>3.388875832979845E-2</v>
      </c>
      <c r="X16" s="41">
        <v>-1.0860661511924012E-3</v>
      </c>
      <c r="Y16" s="41">
        <v>-4.6700052749939831E-2</v>
      </c>
      <c r="Z16" s="41">
        <v>1.9408568819013462E-2</v>
      </c>
      <c r="AA16" s="41">
        <v>-1.803650292542288E-2</v>
      </c>
      <c r="AB16" s="41">
        <v>-4.2075293922971047E-2</v>
      </c>
      <c r="AC16" s="42" t="s">
        <v>144</v>
      </c>
      <c r="AD16" s="41">
        <v>-7.3851608200608378E-3</v>
      </c>
      <c r="AE16" s="41">
        <v>-1.4806975786118868E-2</v>
      </c>
      <c r="AF16" s="42" t="s">
        <v>104</v>
      </c>
      <c r="AG16" s="41">
        <v>-3.4745396426758036E-2</v>
      </c>
      <c r="AH16" s="41">
        <v>-4.0292480252956753E-3</v>
      </c>
      <c r="AI16" s="41">
        <v>-2.0784265465429198E-2</v>
      </c>
      <c r="AJ16" s="41">
        <v>-5.2824619638690395E-2</v>
      </c>
      <c r="AK16" s="41">
        <v>4.1011936784487004E-3</v>
      </c>
      <c r="AL16" s="41">
        <v>-1.9051515297354844E-2</v>
      </c>
      <c r="AM16" s="41">
        <v>1.3910662743784143E-2</v>
      </c>
      <c r="AN16" s="44">
        <v>-2.0100434886366803E-2</v>
      </c>
    </row>
    <row r="17" spans="1:40" ht="24">
      <c r="A17" s="38" t="s">
        <v>53</v>
      </c>
      <c r="B17" s="39" t="s">
        <v>41</v>
      </c>
      <c r="C17" s="40">
        <v>-6.7374613052460605E-2</v>
      </c>
      <c r="D17" s="41">
        <v>5.3658201841873164E-2</v>
      </c>
      <c r="E17" s="41">
        <v>-2.4753929581279002E-2</v>
      </c>
      <c r="F17" s="41">
        <v>2.4979414974292482E-2</v>
      </c>
      <c r="G17" s="41">
        <v>3.6668046435230613E-3</v>
      </c>
      <c r="H17" s="41">
        <v>2.9522574423067563E-2</v>
      </c>
      <c r="I17" s="41">
        <v>-1.4731035976481826E-2</v>
      </c>
      <c r="J17" s="41">
        <v>-1.4948257083251975E-3</v>
      </c>
      <c r="K17" s="41">
        <v>3.7728968970775954E-2</v>
      </c>
      <c r="L17" s="41">
        <v>-2.3174905172864435E-3</v>
      </c>
      <c r="M17" s="41">
        <v>7.6480956360368713E-3</v>
      </c>
      <c r="N17" s="41">
        <v>4.5214885794863338E-2</v>
      </c>
      <c r="O17" s="41">
        <v>8.3861732105867753E-4</v>
      </c>
      <c r="P17" s="41">
        <v>4.6459087313867602E-2</v>
      </c>
      <c r="Q17" s="41">
        <v>-4.1866431515179027E-3</v>
      </c>
      <c r="R17" s="41">
        <v>-4.8323861249161812E-2</v>
      </c>
      <c r="S17" s="42" t="s">
        <v>145</v>
      </c>
      <c r="T17" s="41">
        <v>-4.1736383801555281E-3</v>
      </c>
      <c r="U17" s="42" t="s">
        <v>98</v>
      </c>
      <c r="V17" s="41">
        <v>-3.3297080158581537E-2</v>
      </c>
      <c r="W17" s="41">
        <v>9.8951227184166917E-3</v>
      </c>
      <c r="X17" s="41">
        <v>-4.1999409864250124E-2</v>
      </c>
      <c r="Y17" s="41">
        <v>-4.2362950705382554E-2</v>
      </c>
      <c r="Z17" s="41">
        <v>-3.5183184358112714E-4</v>
      </c>
      <c r="AA17" s="41">
        <v>-1.917835636456738E-2</v>
      </c>
      <c r="AB17" s="41">
        <v>-7.3137839063611597E-3</v>
      </c>
      <c r="AC17" s="41">
        <v>-2.2690185125738553E-2</v>
      </c>
      <c r="AD17" s="41">
        <v>-3.1291375137948531E-2</v>
      </c>
      <c r="AE17" s="41">
        <v>-2.6667509232717302E-3</v>
      </c>
      <c r="AF17" s="41">
        <v>-1.2297877109284157E-2</v>
      </c>
      <c r="AG17" s="41">
        <v>-3.0830511785675842E-3</v>
      </c>
      <c r="AH17" s="41">
        <v>-1.2331618269008943E-2</v>
      </c>
      <c r="AI17" s="41">
        <v>8.3452221680736047E-3</v>
      </c>
      <c r="AJ17" s="41">
        <v>-2.4214442135237976E-2</v>
      </c>
      <c r="AK17" s="41">
        <v>3.8591305196440514E-3</v>
      </c>
      <c r="AL17" s="41">
        <v>1.9574279171768159E-2</v>
      </c>
      <c r="AM17" s="41">
        <v>-3.8102774420025326E-2</v>
      </c>
      <c r="AN17" s="44">
        <v>-4.0310886081046472E-2</v>
      </c>
    </row>
    <row r="18" spans="1:40" ht="24">
      <c r="A18" s="38" t="s">
        <v>54</v>
      </c>
      <c r="B18" s="39" t="s">
        <v>41</v>
      </c>
      <c r="C18" s="40">
        <v>3.574409450775809E-2</v>
      </c>
      <c r="D18" s="41">
        <v>-4.2806850340144927E-2</v>
      </c>
      <c r="E18" s="41">
        <v>-2.769073901667419E-3</v>
      </c>
      <c r="F18" s="41">
        <v>8.2873366260656379E-3</v>
      </c>
      <c r="G18" s="41">
        <v>-3.9127176713613494E-2</v>
      </c>
      <c r="H18" s="41">
        <v>-1.3152666361482311E-2</v>
      </c>
      <c r="I18" s="41">
        <v>7.5714764915529691E-3</v>
      </c>
      <c r="J18" s="41">
        <v>1.8501301430862597E-2</v>
      </c>
      <c r="K18" s="41">
        <v>1.6109338001157478E-2</v>
      </c>
      <c r="L18" s="41">
        <v>2.8688485276361704E-2</v>
      </c>
      <c r="M18" s="41">
        <v>-1.9883522099637514E-2</v>
      </c>
      <c r="N18" s="42" t="s">
        <v>146</v>
      </c>
      <c r="O18" s="41">
        <v>2.3195202090344519E-3</v>
      </c>
      <c r="P18" s="41">
        <v>-4.1903676583255077E-2</v>
      </c>
      <c r="Q18" s="41">
        <v>-1.9650985465834329E-2</v>
      </c>
      <c r="R18" s="41">
        <v>-9.3531966337711528E-4</v>
      </c>
      <c r="S18" s="41">
        <v>-1.1598403336314577E-2</v>
      </c>
      <c r="T18" s="41">
        <v>-1.0220747303590218E-2</v>
      </c>
      <c r="U18" s="41">
        <v>4.5084461188462509E-2</v>
      </c>
      <c r="V18" s="41">
        <v>3.9079990474128655E-2</v>
      </c>
      <c r="W18" s="41">
        <v>3.5808577563872949E-2</v>
      </c>
      <c r="X18" s="41">
        <v>4.6241747257998643E-2</v>
      </c>
      <c r="Y18" s="41">
        <v>3.6498321736952243E-2</v>
      </c>
      <c r="Z18" s="41">
        <v>1.0730172498404458E-2</v>
      </c>
      <c r="AA18" s="41">
        <v>-1.0543983284350128E-2</v>
      </c>
      <c r="AB18" s="41">
        <v>4.4102390207579986E-2</v>
      </c>
      <c r="AC18" s="41">
        <v>-2.4742483256033343E-2</v>
      </c>
      <c r="AD18" s="41">
        <v>7.0384297299291507E-2</v>
      </c>
      <c r="AE18" s="41">
        <v>-2.763806927761742E-2</v>
      </c>
      <c r="AF18" s="41">
        <v>6.7650150849066721E-3</v>
      </c>
      <c r="AG18" s="41">
        <v>4.5215451354835595E-2</v>
      </c>
      <c r="AH18" s="41">
        <v>-9.7171455794826701E-3</v>
      </c>
      <c r="AI18" s="41">
        <v>8.730741630905722E-3</v>
      </c>
      <c r="AJ18" s="41">
        <v>4.6163848473070573E-3</v>
      </c>
      <c r="AK18" s="41">
        <v>5.4213978037402549E-2</v>
      </c>
      <c r="AL18" s="41">
        <v>-2.1593820280264613E-2</v>
      </c>
      <c r="AM18" s="41">
        <v>-1.8474856416217829E-2</v>
      </c>
      <c r="AN18" s="44">
        <v>6.1142507481339564E-2</v>
      </c>
    </row>
    <row r="19" spans="1:40" ht="24">
      <c r="A19" s="38" t="s">
        <v>55</v>
      </c>
      <c r="B19" s="39" t="s">
        <v>41</v>
      </c>
      <c r="C19" s="40">
        <v>-9.0500220719603765E-3</v>
      </c>
      <c r="D19" s="41">
        <v>2.2511143962279691E-3</v>
      </c>
      <c r="E19" s="42" t="s">
        <v>112</v>
      </c>
      <c r="F19" s="41">
        <v>-2.1209026240615086E-2</v>
      </c>
      <c r="G19" s="41">
        <v>1.3902964584300723E-2</v>
      </c>
      <c r="H19" s="41">
        <v>-3.5449089967637654E-2</v>
      </c>
      <c r="I19" s="41">
        <v>-2.1190315411804213E-2</v>
      </c>
      <c r="J19" s="41">
        <v>1.7339819454701632E-3</v>
      </c>
      <c r="K19" s="41">
        <v>1.4466143423382483E-2</v>
      </c>
      <c r="L19" s="41">
        <v>-4.175778149714103E-2</v>
      </c>
      <c r="M19" s="41">
        <v>-9.1608102537541966E-3</v>
      </c>
      <c r="N19" s="41">
        <v>-2.7498425292029481E-3</v>
      </c>
      <c r="O19" s="41">
        <v>4.5806900386955525E-4</v>
      </c>
      <c r="P19" s="41">
        <v>2.4357894806469681E-2</v>
      </c>
      <c r="Q19" s="41">
        <v>-5.7744203838133612E-2</v>
      </c>
      <c r="R19" s="41">
        <v>3.1251940523245723E-2</v>
      </c>
      <c r="S19" s="41">
        <v>-8.0585179388176621E-4</v>
      </c>
      <c r="T19" s="41">
        <v>-7.8553605811582813E-2</v>
      </c>
      <c r="U19" s="41">
        <v>-2.4534008974101483E-2</v>
      </c>
      <c r="V19" s="41">
        <v>1.4323097184853932E-2</v>
      </c>
      <c r="W19" s="41">
        <v>3.9989529213767833E-2</v>
      </c>
      <c r="X19" s="41">
        <v>2.2852658183118036E-2</v>
      </c>
      <c r="Y19" s="41">
        <v>1.496030105772078E-2</v>
      </c>
      <c r="Z19" s="41">
        <v>6.8727717205919761E-2</v>
      </c>
      <c r="AA19" s="41">
        <v>6.2533379848867254E-2</v>
      </c>
      <c r="AB19" s="41">
        <v>3.5632975142839232E-3</v>
      </c>
      <c r="AC19" s="41">
        <v>5.4790292509902686E-4</v>
      </c>
      <c r="AD19" s="41">
        <v>1.6717019924097864E-2</v>
      </c>
      <c r="AE19" s="41">
        <v>6.6443981226084374E-3</v>
      </c>
      <c r="AF19" s="41">
        <v>2.3186900471993802E-2</v>
      </c>
      <c r="AG19" s="41">
        <v>2.0672065240424253E-2</v>
      </c>
      <c r="AH19" s="41">
        <v>4.1041475576025215E-2</v>
      </c>
      <c r="AI19" s="41">
        <v>-7.3655668360965805E-3</v>
      </c>
      <c r="AJ19" s="41">
        <v>6.9764013426433539E-3</v>
      </c>
      <c r="AK19" s="41">
        <v>6.5645300748697011E-2</v>
      </c>
      <c r="AL19" s="41">
        <v>4.6906585842719395E-2</v>
      </c>
      <c r="AM19" s="41">
        <v>3.1078678464611566E-2</v>
      </c>
      <c r="AN19" s="44">
        <v>-6.6693901132702732E-3</v>
      </c>
    </row>
    <row r="20" spans="1:40" ht="24">
      <c r="A20" s="38" t="s">
        <v>56</v>
      </c>
      <c r="B20" s="39" t="s">
        <v>41</v>
      </c>
      <c r="C20" s="40">
        <v>4.4934908171019874E-2</v>
      </c>
      <c r="D20" s="41">
        <v>4.6808894823282113E-2</v>
      </c>
      <c r="E20" s="41">
        <v>-8.2591899501234523E-4</v>
      </c>
      <c r="F20" s="41">
        <v>-2.5336421404408994E-2</v>
      </c>
      <c r="G20" s="41">
        <v>-2.5878012486969717E-2</v>
      </c>
      <c r="H20" s="41">
        <v>2.2574716206211383E-2</v>
      </c>
      <c r="I20" s="41">
        <v>-2.2560366038996148E-2</v>
      </c>
      <c r="J20" s="41">
        <v>-3.2589946892658254E-2</v>
      </c>
      <c r="K20" s="41">
        <v>4.0746216348197979E-3</v>
      </c>
      <c r="L20" s="41">
        <v>-9.4649200651311521E-3</v>
      </c>
      <c r="M20" s="41">
        <v>-2.5945562390295395E-2</v>
      </c>
      <c r="N20" s="41">
        <v>-1.149543498159847E-2</v>
      </c>
      <c r="O20" s="41">
        <v>-4.958845002649899E-2</v>
      </c>
      <c r="P20" s="41">
        <v>-1.8003824754980545E-2</v>
      </c>
      <c r="Q20" s="41">
        <v>-5.2395116036069937E-2</v>
      </c>
      <c r="R20" s="41">
        <v>2.0598098923553052E-2</v>
      </c>
      <c r="S20" s="42" t="s">
        <v>112</v>
      </c>
      <c r="T20" s="41">
        <v>-2.8320088435231046E-2</v>
      </c>
      <c r="U20" s="42" t="s">
        <v>147</v>
      </c>
      <c r="V20" s="41">
        <v>1.2296885459396941E-2</v>
      </c>
      <c r="W20" s="41">
        <v>7.2724788524399786E-2</v>
      </c>
      <c r="X20" s="41">
        <v>3.689164636650856E-2</v>
      </c>
      <c r="Y20" s="41">
        <v>1.0542036052876449E-2</v>
      </c>
      <c r="Z20" s="41">
        <v>5.0330311796520248E-2</v>
      </c>
      <c r="AA20" s="41">
        <v>-2.6345452737563266E-2</v>
      </c>
      <c r="AB20" s="41">
        <v>1.7694820580722598E-2</v>
      </c>
      <c r="AC20" s="41">
        <v>-6.6176200667319215E-3</v>
      </c>
      <c r="AD20" s="41">
        <v>-1.7538915794997115E-2</v>
      </c>
      <c r="AE20" s="41">
        <v>2.5704178858125637E-3</v>
      </c>
      <c r="AF20" s="41">
        <v>3.6216068310465581E-2</v>
      </c>
      <c r="AG20" s="41">
        <v>-3.3080509550770573E-3</v>
      </c>
      <c r="AH20" s="41">
        <v>8.8687359624803463E-3</v>
      </c>
      <c r="AI20" s="41">
        <v>7.4965296518429139E-3</v>
      </c>
      <c r="AJ20" s="41">
        <v>-1.749517151647826E-2</v>
      </c>
      <c r="AK20" s="41">
        <v>-8.1591197864955972E-4</v>
      </c>
      <c r="AL20" s="41">
        <v>3.6632390597188751E-2</v>
      </c>
      <c r="AM20" s="41">
        <v>4.4041050028706369E-2</v>
      </c>
      <c r="AN20" s="44">
        <v>-1.9017729851991062E-2</v>
      </c>
    </row>
    <row r="21" spans="1:40" ht="24">
      <c r="A21" s="38" t="s">
        <v>57</v>
      </c>
      <c r="B21" s="39" t="s">
        <v>41</v>
      </c>
      <c r="C21" s="40">
        <v>5.7448828209841589E-2</v>
      </c>
      <c r="D21" s="41">
        <v>-5.1025173064626367E-2</v>
      </c>
      <c r="E21" s="41">
        <v>-2.1037642936072666E-2</v>
      </c>
      <c r="F21" s="41">
        <v>-3.4997147713839501E-2</v>
      </c>
      <c r="G21" s="41">
        <v>-2.1735034493205175E-2</v>
      </c>
      <c r="H21" s="41">
        <v>-3.3917358153785097E-2</v>
      </c>
      <c r="I21" s="42" t="s">
        <v>130</v>
      </c>
      <c r="J21" s="41">
        <v>-1.3779678374599237E-2</v>
      </c>
      <c r="K21" s="41">
        <v>-3.7466769675162707E-2</v>
      </c>
      <c r="L21" s="41">
        <v>-2.6135128695198906E-2</v>
      </c>
      <c r="M21" s="41">
        <v>-4.6933594937420949E-2</v>
      </c>
      <c r="N21" s="41">
        <v>7.4530430371452109E-3</v>
      </c>
      <c r="O21" s="41">
        <v>-1.8479988453410311E-4</v>
      </c>
      <c r="P21" s="41">
        <v>-2.1423662914352066E-2</v>
      </c>
      <c r="Q21" s="41">
        <v>7.1654279362943898E-2</v>
      </c>
      <c r="R21" s="41">
        <v>-6.4324581900795E-2</v>
      </c>
      <c r="S21" s="41">
        <v>-2.2379683146807001E-2</v>
      </c>
      <c r="T21" s="41">
        <v>-2.2479834949107554E-3</v>
      </c>
      <c r="U21" s="41">
        <v>-1.4457709078570231E-2</v>
      </c>
      <c r="V21" s="41">
        <v>1.407402007019295E-2</v>
      </c>
      <c r="W21" s="41">
        <v>-2.3059195216914005E-2</v>
      </c>
      <c r="X21" s="41">
        <v>4.8182582570847586E-3</v>
      </c>
      <c r="Y21" s="41">
        <v>7.2036847156795045E-3</v>
      </c>
      <c r="Z21" s="41">
        <v>-1.4518365232731272E-2</v>
      </c>
      <c r="AA21" s="41">
        <v>2.2915372965882516E-2</v>
      </c>
      <c r="AB21" s="41">
        <v>3.91903575245049E-4</v>
      </c>
      <c r="AC21" s="41">
        <v>2.0638243292272949E-3</v>
      </c>
      <c r="AD21" s="41">
        <v>4.0663969492383031E-2</v>
      </c>
      <c r="AE21" s="41">
        <v>7.3028207173267579E-2</v>
      </c>
      <c r="AF21" s="41">
        <v>-1.1147080747821274E-2</v>
      </c>
      <c r="AG21" s="41">
        <v>6.48398929130614E-2</v>
      </c>
      <c r="AH21" s="41">
        <v>-4.9352059344585919E-3</v>
      </c>
      <c r="AI21" s="41">
        <v>2.9874712880819207E-2</v>
      </c>
      <c r="AJ21" s="41">
        <v>5.0326311871354626E-2</v>
      </c>
      <c r="AK21" s="41">
        <v>9.8561113590431102E-3</v>
      </c>
      <c r="AL21" s="41">
        <v>9.6046745607543896E-3</v>
      </c>
      <c r="AM21" s="41">
        <v>-1.7749639119261161E-2</v>
      </c>
      <c r="AN21" s="44">
        <v>7.2200572812610414E-2</v>
      </c>
    </row>
    <row r="22" spans="1:40" ht="24">
      <c r="A22" s="38" t="s">
        <v>58</v>
      </c>
      <c r="B22" s="39" t="s">
        <v>41</v>
      </c>
      <c r="C22" s="40">
        <v>7.1476701048682964E-2</v>
      </c>
      <c r="D22" s="41">
        <v>-4.0028215795254736E-2</v>
      </c>
      <c r="E22" s="41">
        <v>-9.1101405725000102E-3</v>
      </c>
      <c r="F22" s="41">
        <v>2.6304454050724263E-2</v>
      </c>
      <c r="G22" s="41">
        <v>-5.6149183218079431E-3</v>
      </c>
      <c r="H22" s="41">
        <v>1.1714373782881487E-2</v>
      </c>
      <c r="I22" s="41">
        <v>-4.7067804444526837E-2</v>
      </c>
      <c r="J22" s="41">
        <v>-2.1012152916305399E-2</v>
      </c>
      <c r="K22" s="41">
        <v>-5.0180501189622716E-2</v>
      </c>
      <c r="L22" s="41">
        <v>2.5834198745102125E-2</v>
      </c>
      <c r="M22" s="42" t="s">
        <v>121</v>
      </c>
      <c r="N22" s="41">
        <v>-1.9671749201269118E-2</v>
      </c>
      <c r="O22" s="41">
        <v>-2.9008687903111462E-2</v>
      </c>
      <c r="P22" s="41">
        <v>-3.4972821899397113E-2</v>
      </c>
      <c r="Q22" s="41">
        <v>-3.621405161736125E-2</v>
      </c>
      <c r="R22" s="41">
        <v>1.9982696022387584E-3</v>
      </c>
      <c r="S22" s="41">
        <v>-2.5816590577205707E-2</v>
      </c>
      <c r="T22" s="41">
        <v>-3.7767601055493941E-2</v>
      </c>
      <c r="U22" s="41">
        <v>7.5644499639755522E-3</v>
      </c>
      <c r="V22" s="41">
        <v>1.2299724283833611E-2</v>
      </c>
      <c r="W22" s="41">
        <v>6.0073121406318764E-2</v>
      </c>
      <c r="X22" s="41">
        <v>1.8702558459572333E-2</v>
      </c>
      <c r="Y22" s="41">
        <v>6.5420929286148718E-2</v>
      </c>
      <c r="Z22" s="41">
        <v>-4.9630128057521579E-3</v>
      </c>
      <c r="AA22" s="41">
        <v>7.4784605917878671E-3</v>
      </c>
      <c r="AB22" s="41">
        <v>1.9571698429840849E-2</v>
      </c>
      <c r="AC22" s="41">
        <v>-4.0509504221394495E-2</v>
      </c>
      <c r="AD22" s="41">
        <v>-9.1966582843468984E-3</v>
      </c>
      <c r="AE22" s="41">
        <v>6.6261592323575272E-2</v>
      </c>
      <c r="AF22" s="41">
        <v>-2.6640408717927225E-2</v>
      </c>
      <c r="AG22" s="41">
        <v>1.923239411341908E-2</v>
      </c>
      <c r="AH22" s="41">
        <v>6.2219890666619482E-2</v>
      </c>
      <c r="AI22" s="41">
        <v>4.9828175038109525E-2</v>
      </c>
      <c r="AJ22" s="41">
        <v>5.094791926126041E-2</v>
      </c>
      <c r="AK22" s="41">
        <v>-1.0539476524218891E-2</v>
      </c>
      <c r="AL22" s="41">
        <v>-1.132243446950325E-2</v>
      </c>
      <c r="AM22" s="41">
        <v>-3.1053614055073155E-2</v>
      </c>
      <c r="AN22" s="44">
        <v>-8.7742833583868071E-3</v>
      </c>
    </row>
    <row r="23" spans="1:40" ht="24">
      <c r="A23" s="38" t="s">
        <v>59</v>
      </c>
      <c r="B23" s="39" t="s">
        <v>41</v>
      </c>
      <c r="C23" s="45" t="s">
        <v>148</v>
      </c>
      <c r="D23" s="41">
        <v>2.653033735449075E-2</v>
      </c>
      <c r="E23" s="41">
        <v>5.8833454249247687E-4</v>
      </c>
      <c r="F23" s="41">
        <v>7.0142998668390188E-3</v>
      </c>
      <c r="G23" s="41">
        <v>1.3690216639454288E-2</v>
      </c>
      <c r="H23" s="41">
        <v>3.9125859821550368E-2</v>
      </c>
      <c r="I23" s="41">
        <v>2.1129987150384265E-3</v>
      </c>
      <c r="J23" s="41">
        <v>2.5549339085506242E-2</v>
      </c>
      <c r="K23" s="41">
        <v>2.2547638914488143E-2</v>
      </c>
      <c r="L23" s="41">
        <v>-3.0561077974531361E-2</v>
      </c>
      <c r="M23" s="41">
        <v>-4.0652388712010414E-2</v>
      </c>
      <c r="N23" s="41">
        <v>-2.4543441121015575E-2</v>
      </c>
      <c r="O23" s="41">
        <v>2.5845328790357509E-3</v>
      </c>
      <c r="P23" s="41">
        <v>2.5286591433022827E-2</v>
      </c>
      <c r="Q23" s="41">
        <v>-3.5278872131245691E-2</v>
      </c>
      <c r="R23" s="41">
        <v>3.8176495227522519E-2</v>
      </c>
      <c r="S23" s="41">
        <v>-6.5420297134730467E-3</v>
      </c>
      <c r="T23" s="41">
        <v>1.247315117950736E-2</v>
      </c>
      <c r="U23" s="41">
        <v>-2.2515407853453115E-2</v>
      </c>
      <c r="V23" s="41">
        <v>-2.7398202772344046E-2</v>
      </c>
      <c r="W23" s="41">
        <v>-4.6564158338154645E-2</v>
      </c>
      <c r="X23" s="41">
        <v>2.6143262732199926E-2</v>
      </c>
      <c r="Y23" s="41">
        <v>-4.0044947890118726E-2</v>
      </c>
      <c r="Z23" s="41">
        <v>-2.2341109786685692E-4</v>
      </c>
      <c r="AA23" s="41">
        <v>-1.128191428750209E-2</v>
      </c>
      <c r="AB23" s="41">
        <v>-7.1079962178265624E-3</v>
      </c>
      <c r="AC23" s="42" t="s">
        <v>112</v>
      </c>
      <c r="AD23" s="41">
        <v>-5.6243380588464793E-2</v>
      </c>
      <c r="AE23" s="41">
        <v>-5.0861329297802495E-2</v>
      </c>
      <c r="AF23" s="42" t="s">
        <v>149</v>
      </c>
      <c r="AG23" s="41">
        <v>-1.3908274578571191E-2</v>
      </c>
      <c r="AH23" s="41">
        <v>-1.1002822473182525E-2</v>
      </c>
      <c r="AI23" s="41">
        <v>-3.3332763865516896E-2</v>
      </c>
      <c r="AJ23" s="41">
        <v>-3.9275769497176066E-2</v>
      </c>
      <c r="AK23" s="41">
        <v>-3.2069535175812555E-2</v>
      </c>
      <c r="AL23" s="41">
        <v>-3.7476482571084402E-4</v>
      </c>
      <c r="AM23" s="41">
        <v>4.2066283971313144E-2</v>
      </c>
      <c r="AN23" s="44">
        <v>-2.7421380052184204E-2</v>
      </c>
    </row>
    <row r="24" spans="1:40" ht="24">
      <c r="A24" s="38" t="s">
        <v>60</v>
      </c>
      <c r="B24" s="39" t="s">
        <v>41</v>
      </c>
      <c r="C24" s="40">
        <v>1.3915098919142492E-2</v>
      </c>
      <c r="D24" s="41">
        <v>5.7675617525280499E-4</v>
      </c>
      <c r="E24" s="41">
        <v>1.4827570660846353E-2</v>
      </c>
      <c r="F24" s="41">
        <v>1.9143972295719004E-2</v>
      </c>
      <c r="G24" s="41">
        <v>2.28812045384794E-3</v>
      </c>
      <c r="H24" s="41">
        <v>-4.6275114218617417E-3</v>
      </c>
      <c r="I24" s="41">
        <v>7.1990410376135891E-3</v>
      </c>
      <c r="J24" s="41">
        <v>3.6424398574095011E-2</v>
      </c>
      <c r="K24" s="41">
        <v>2.9618963791111758E-2</v>
      </c>
      <c r="L24" s="41">
        <v>7.866317513812747E-2</v>
      </c>
      <c r="M24" s="41">
        <v>6.5401003092402724E-2</v>
      </c>
      <c r="N24" s="41">
        <v>3.6117704748136296E-2</v>
      </c>
      <c r="O24" s="41">
        <v>2.0515858795324696E-2</v>
      </c>
      <c r="P24" s="41">
        <v>-2.0410906347400649E-2</v>
      </c>
      <c r="Q24" s="41">
        <v>-2.7659978857035323E-2</v>
      </c>
      <c r="R24" s="41">
        <v>-3.724021665740351E-3</v>
      </c>
      <c r="S24" s="41">
        <v>1.0518468974838399E-2</v>
      </c>
      <c r="T24" s="41">
        <v>2.6376546429623383E-2</v>
      </c>
      <c r="U24" s="41">
        <v>-4.1770639592953143E-2</v>
      </c>
      <c r="V24" s="41">
        <v>3.1548430795149011E-2</v>
      </c>
      <c r="W24" s="41">
        <v>-4.9000645609811877E-4</v>
      </c>
      <c r="X24" s="41">
        <v>3.7275069066362396E-2</v>
      </c>
      <c r="Y24" s="42" t="s">
        <v>130</v>
      </c>
      <c r="Z24" s="41">
        <v>-3.90718707487303E-3</v>
      </c>
      <c r="AA24" s="42" t="s">
        <v>150</v>
      </c>
      <c r="AB24" s="41">
        <v>-1.8586078894111825E-2</v>
      </c>
      <c r="AC24" s="41">
        <v>-3.9839014754670707E-2</v>
      </c>
      <c r="AD24" s="41">
        <v>-6.6892135694174874E-3</v>
      </c>
      <c r="AE24" s="41">
        <v>-4.1544139099521316E-2</v>
      </c>
      <c r="AF24" s="41">
        <v>-4.5865787871706379E-2</v>
      </c>
      <c r="AG24" s="41">
        <v>1.1149355014105982E-2</v>
      </c>
      <c r="AH24" s="41">
        <v>1.1013361649050031E-3</v>
      </c>
      <c r="AI24" s="41">
        <v>-3.4925958413976298E-2</v>
      </c>
      <c r="AJ24" s="41">
        <v>-3.7652851951855849E-3</v>
      </c>
      <c r="AK24" s="41">
        <v>3.4256749287593135E-3</v>
      </c>
      <c r="AL24" s="41">
        <v>-4.2402502326126551E-2</v>
      </c>
      <c r="AM24" s="41">
        <v>-3.038730175373882E-2</v>
      </c>
      <c r="AN24" s="44">
        <v>-2.0550981797541278E-3</v>
      </c>
    </row>
    <row r="25" spans="1:40" ht="24">
      <c r="A25" s="38" t="s">
        <v>61</v>
      </c>
      <c r="B25" s="39" t="s">
        <v>41</v>
      </c>
      <c r="C25" s="40">
        <v>3.895706452916603E-2</v>
      </c>
      <c r="D25" s="41">
        <v>4.7668775691349953E-2</v>
      </c>
      <c r="E25" s="41">
        <v>4.6635539908753701E-2</v>
      </c>
      <c r="F25" s="41">
        <v>2.288472241331517E-2</v>
      </c>
      <c r="G25" s="41">
        <v>2.1542839814479027E-2</v>
      </c>
      <c r="H25" s="41">
        <v>1.0679205477945672E-2</v>
      </c>
      <c r="I25" s="41">
        <v>9.6377459336779471E-3</v>
      </c>
      <c r="J25" s="41">
        <v>7.9625749180316501E-4</v>
      </c>
      <c r="K25" s="41">
        <v>5.110051433748454E-2</v>
      </c>
      <c r="L25" s="41">
        <v>-6.9664150518501449E-3</v>
      </c>
      <c r="M25" s="41">
        <v>-1.1316874359030466E-2</v>
      </c>
      <c r="N25" s="41">
        <v>-2.1376668555728257E-2</v>
      </c>
      <c r="O25" s="41">
        <v>-1.4762196161819613E-2</v>
      </c>
      <c r="P25" s="42" t="s">
        <v>151</v>
      </c>
      <c r="Q25" s="41">
        <v>-3.0883608870641032E-3</v>
      </c>
      <c r="R25" s="41">
        <v>5.5117420383881191E-2</v>
      </c>
      <c r="S25" s="41">
        <v>3.6398991893979479E-2</v>
      </c>
      <c r="T25" s="41">
        <v>-3.3408311727437467E-3</v>
      </c>
      <c r="U25" s="41">
        <v>1.929801245492058E-2</v>
      </c>
      <c r="V25" s="41">
        <v>-1.5355129570678028E-2</v>
      </c>
      <c r="W25" s="41">
        <v>-3.9359591578471964E-2</v>
      </c>
      <c r="X25" s="41">
        <v>-5.565549297763224E-2</v>
      </c>
      <c r="Y25" s="41">
        <v>-4.23774397961671E-2</v>
      </c>
      <c r="Z25" s="41">
        <v>3.6318934776818482E-2</v>
      </c>
      <c r="AA25" s="41">
        <v>3.2389521926638076E-2</v>
      </c>
      <c r="AB25" s="41">
        <v>9.6563674873259998E-3</v>
      </c>
      <c r="AC25" s="41">
        <v>-3.3268468223219129E-4</v>
      </c>
      <c r="AD25" s="41">
        <v>-4.8749754945333354E-3</v>
      </c>
      <c r="AE25" s="41">
        <v>-3.0973165459108609E-2</v>
      </c>
      <c r="AF25" s="41">
        <v>-1.8697174557329721E-2</v>
      </c>
      <c r="AG25" s="41">
        <v>-3.91039451536766E-2</v>
      </c>
      <c r="AH25" s="41">
        <v>-1.8014017003540308E-3</v>
      </c>
      <c r="AI25" s="41">
        <v>-1.4129035799687037E-2</v>
      </c>
      <c r="AJ25" s="41">
        <v>-2.6057163136562575E-2</v>
      </c>
      <c r="AK25" s="41">
        <v>-4.540995538056084E-3</v>
      </c>
      <c r="AL25" s="42" t="s">
        <v>130</v>
      </c>
      <c r="AM25" s="41">
        <v>5.6669483947215375E-2</v>
      </c>
      <c r="AN25" s="44">
        <v>-6.013789272235661E-2</v>
      </c>
    </row>
    <row r="26" spans="1:40" ht="24">
      <c r="A26" s="38" t="s">
        <v>62</v>
      </c>
      <c r="B26" s="39" t="s">
        <v>41</v>
      </c>
      <c r="C26" s="40">
        <v>2.7991926959471111E-2</v>
      </c>
      <c r="D26" s="41">
        <v>3.1150061986227408E-2</v>
      </c>
      <c r="E26" s="41">
        <v>-3.5021312353973717E-2</v>
      </c>
      <c r="F26" s="41">
        <v>-1.8832394004529573E-2</v>
      </c>
      <c r="G26" s="41">
        <v>2.4417136210216506E-2</v>
      </c>
      <c r="H26" s="42" t="s">
        <v>152</v>
      </c>
      <c r="I26" s="41">
        <v>-3.3782175352194896E-2</v>
      </c>
      <c r="J26" s="41">
        <v>-2.3121886120492183E-2</v>
      </c>
      <c r="K26" s="41">
        <v>2.4761524025270047E-2</v>
      </c>
      <c r="L26" s="41">
        <v>-2.6590707581260939E-3</v>
      </c>
      <c r="M26" s="41">
        <v>1.165868044169709E-2</v>
      </c>
      <c r="N26" s="41">
        <v>-1.2896455135670325E-2</v>
      </c>
      <c r="O26" s="41">
        <v>-6.7841215576707137E-2</v>
      </c>
      <c r="P26" s="41">
        <v>1.3993924904658591E-3</v>
      </c>
      <c r="Q26" s="41">
        <v>-7.8876182652993454E-2</v>
      </c>
      <c r="R26" s="41">
        <v>-3.3814896022593341E-2</v>
      </c>
      <c r="S26" s="41">
        <v>2.2297613295431534E-2</v>
      </c>
      <c r="T26" s="41">
        <v>-4.0220569527236801E-2</v>
      </c>
      <c r="U26" s="41">
        <v>2.8908743900828308E-2</v>
      </c>
      <c r="V26" s="41">
        <v>1.3222714990214487E-2</v>
      </c>
      <c r="W26" s="41">
        <v>5.408721954319811E-2</v>
      </c>
      <c r="X26" s="41">
        <v>5.6283949457776511E-2</v>
      </c>
      <c r="Y26" s="41">
        <v>-4.5497603291008168E-3</v>
      </c>
      <c r="Z26" s="41">
        <v>6.8287791195700623E-2</v>
      </c>
      <c r="AA26" s="41">
        <v>5.748672603567867E-2</v>
      </c>
      <c r="AB26" s="41">
        <v>4.6475819386543167E-2</v>
      </c>
      <c r="AC26" s="41">
        <v>3.8669544109719636E-2</v>
      </c>
      <c r="AD26" s="41">
        <v>-3.6230849543677716E-2</v>
      </c>
      <c r="AE26" s="41">
        <v>9.8683441223853217E-3</v>
      </c>
      <c r="AF26" s="41">
        <v>3.9323827161277636E-2</v>
      </c>
      <c r="AG26" s="41">
        <v>-1.06850622119622E-2</v>
      </c>
      <c r="AH26" s="41">
        <v>6.1546144550181058E-3</v>
      </c>
      <c r="AI26" s="41">
        <v>-1.3604666305432741E-2</v>
      </c>
      <c r="AJ26" s="41">
        <v>3.3056576561736315E-3</v>
      </c>
      <c r="AK26" s="41">
        <v>2.9170605154383356E-2</v>
      </c>
      <c r="AL26" s="41">
        <v>1.0627750280218175E-2</v>
      </c>
      <c r="AM26" s="41">
        <v>-4.4046287929111715E-2</v>
      </c>
      <c r="AN26" s="44">
        <v>-7.1286867808450227E-3</v>
      </c>
    </row>
    <row r="27" spans="1:40" ht="24">
      <c r="A27" s="38" t="s">
        <v>63</v>
      </c>
      <c r="B27" s="39" t="s">
        <v>41</v>
      </c>
      <c r="C27" s="40">
        <v>1.39822177852762E-2</v>
      </c>
      <c r="D27" s="41">
        <v>6.1405661781609548E-2</v>
      </c>
      <c r="E27" s="41">
        <v>3.9427405234097226E-2</v>
      </c>
      <c r="F27" s="41">
        <v>-1.3563841958103647E-2</v>
      </c>
      <c r="G27" s="41">
        <v>3.60098801922712E-2</v>
      </c>
      <c r="H27" s="41">
        <v>5.3969099850479561E-2</v>
      </c>
      <c r="I27" s="41">
        <v>-2.2935524474017088E-2</v>
      </c>
      <c r="J27" s="41">
        <v>2.4611901952502901E-2</v>
      </c>
      <c r="K27" s="41">
        <v>2.1725424253611552E-2</v>
      </c>
      <c r="L27" s="41">
        <v>8.1914171990156631E-2</v>
      </c>
      <c r="M27" s="41">
        <v>5.9561871781988372E-2</v>
      </c>
      <c r="N27" s="41">
        <v>3.5135764183100875E-2</v>
      </c>
      <c r="O27" s="41">
        <v>-2.4969388284267119E-2</v>
      </c>
      <c r="P27" s="41">
        <v>3.4209667517712213E-2</v>
      </c>
      <c r="Q27" s="41">
        <v>-4.5979654814426868E-2</v>
      </c>
      <c r="R27" s="41">
        <v>3.3878827830239197E-2</v>
      </c>
      <c r="S27" s="41">
        <v>7.1676807444660498E-2</v>
      </c>
      <c r="T27" s="41">
        <v>5.0316263701103647E-2</v>
      </c>
      <c r="U27" s="41">
        <v>9.6428982266617176E-3</v>
      </c>
      <c r="V27" s="41">
        <v>-9.5837162926971052E-3</v>
      </c>
      <c r="W27" s="42" t="s">
        <v>152</v>
      </c>
      <c r="X27" s="41">
        <v>3.5593232238718221E-2</v>
      </c>
      <c r="Y27" s="41">
        <v>-4.6646263718091736E-4</v>
      </c>
      <c r="Z27" s="41">
        <v>2.3428508487977243E-2</v>
      </c>
      <c r="AA27" s="41">
        <v>1.2537979602294091E-2</v>
      </c>
      <c r="AB27" s="41">
        <v>-4.0694749454411204E-3</v>
      </c>
      <c r="AC27" s="41">
        <v>-4.6023912368684194E-2</v>
      </c>
      <c r="AD27" s="41">
        <v>-2.3498500459641764E-2</v>
      </c>
      <c r="AE27" s="41">
        <v>-3.2962333038971815E-2</v>
      </c>
      <c r="AF27" s="41">
        <v>3.3089329855414691E-2</v>
      </c>
      <c r="AG27" s="41">
        <v>-3.8295253748041485E-3</v>
      </c>
      <c r="AH27" s="41">
        <v>-2.041833095680835E-2</v>
      </c>
      <c r="AI27" s="41">
        <v>-2.3702242908748145E-2</v>
      </c>
      <c r="AJ27" s="41">
        <v>-1.3233611917358334E-2</v>
      </c>
      <c r="AK27" s="41">
        <v>-1.6297003048652017E-2</v>
      </c>
      <c r="AL27" s="41">
        <v>-3.9053335359666846E-2</v>
      </c>
      <c r="AM27" s="41">
        <v>-7.5268821041188615E-3</v>
      </c>
      <c r="AN27" s="44">
        <v>1.3634284691856544E-2</v>
      </c>
    </row>
    <row r="28" spans="1:40" ht="24">
      <c r="A28" s="38" t="s">
        <v>64</v>
      </c>
      <c r="B28" s="39" t="s">
        <v>41</v>
      </c>
      <c r="C28" s="40">
        <v>5.266536267975222E-2</v>
      </c>
      <c r="D28" s="42" t="s">
        <v>114</v>
      </c>
      <c r="E28" s="41">
        <v>6.7551417999847027E-2</v>
      </c>
      <c r="F28" s="41">
        <v>4.1759602688794945E-2</v>
      </c>
      <c r="G28" s="41">
        <v>-6.8602316950617465E-3</v>
      </c>
      <c r="H28" s="41">
        <v>6.7979079054150196E-2</v>
      </c>
      <c r="I28" s="41">
        <v>-1.4421400718108998E-2</v>
      </c>
      <c r="J28" s="41">
        <v>5.9154037740206922E-4</v>
      </c>
      <c r="K28" s="41">
        <v>4.0129900844269682E-3</v>
      </c>
      <c r="L28" s="41">
        <v>2.3791341326939577E-2</v>
      </c>
      <c r="M28" s="41">
        <v>-4.9330046098145152E-3</v>
      </c>
      <c r="N28" s="41">
        <v>1.0479014259466292E-2</v>
      </c>
      <c r="O28" s="41">
        <v>-1.0034113526224192E-2</v>
      </c>
      <c r="P28" s="41">
        <v>5.1729785833432733E-2</v>
      </c>
      <c r="Q28" s="41">
        <v>-2.3583525178792787E-2</v>
      </c>
      <c r="R28" s="41">
        <v>2.7040394717576699E-3</v>
      </c>
      <c r="S28" s="41">
        <v>4.9503899745000655E-2</v>
      </c>
      <c r="T28" s="41">
        <v>-2.9045542013244295E-2</v>
      </c>
      <c r="U28" s="41">
        <v>-3.3016666996627138E-4</v>
      </c>
      <c r="V28" s="41">
        <v>-7.4416890755870675E-3</v>
      </c>
      <c r="W28" s="41">
        <v>2.3396133880931317E-2</v>
      </c>
      <c r="X28" s="41">
        <v>2.0035772939824329E-3</v>
      </c>
      <c r="Y28" s="41">
        <v>-3.8887759719106589E-3</v>
      </c>
      <c r="Z28" s="42" t="s">
        <v>153</v>
      </c>
      <c r="AA28" s="41">
        <v>-2.8723523714830796E-2</v>
      </c>
      <c r="AB28" s="41">
        <v>-5.0388851052808508E-3</v>
      </c>
      <c r="AC28" s="41">
        <v>-1.8802003409255089E-4</v>
      </c>
      <c r="AD28" s="41">
        <v>-3.1234911835047532E-2</v>
      </c>
      <c r="AE28" s="41">
        <v>-6.5447514581660593E-2</v>
      </c>
      <c r="AF28" s="41">
        <v>1.8914857496674237E-2</v>
      </c>
      <c r="AG28" s="41">
        <v>-4.9327673538829539E-2</v>
      </c>
      <c r="AH28" s="41">
        <v>-5.9543266055734449E-2</v>
      </c>
      <c r="AI28" s="41">
        <v>-3.5002777565824824E-3</v>
      </c>
      <c r="AJ28" s="41">
        <v>-4.0296315467422877E-2</v>
      </c>
      <c r="AK28" s="41">
        <v>-3.8530010160194375E-3</v>
      </c>
      <c r="AL28" s="41">
        <v>3.5958608684255385E-2</v>
      </c>
      <c r="AM28" s="41">
        <v>2.6624409515317408E-2</v>
      </c>
      <c r="AN28" s="44">
        <v>-6.7352008503588703E-2</v>
      </c>
    </row>
    <row r="29" spans="1:40" ht="24">
      <c r="A29" s="38" t="s">
        <v>65</v>
      </c>
      <c r="B29" s="39" t="s">
        <v>41</v>
      </c>
      <c r="C29" s="40">
        <v>7.7223747178053526E-2</v>
      </c>
      <c r="D29" s="41">
        <v>5.6886884543577855E-2</v>
      </c>
      <c r="E29" s="41">
        <v>2.2556003704741787E-2</v>
      </c>
      <c r="F29" s="41">
        <v>4.2348270841641208E-2</v>
      </c>
      <c r="G29" s="41">
        <v>-4.0466316824524541E-2</v>
      </c>
      <c r="H29" s="41">
        <v>5.6254503725237416E-2</v>
      </c>
      <c r="I29" s="41">
        <v>4.7752976782839468E-3</v>
      </c>
      <c r="J29" s="41">
        <v>2.5302892579021678E-2</v>
      </c>
      <c r="K29" s="41">
        <v>1.9185349532523988E-2</v>
      </c>
      <c r="L29" s="41">
        <v>5.846648567373517E-2</v>
      </c>
      <c r="M29" s="41">
        <v>1.856753171122032E-2</v>
      </c>
      <c r="N29" s="41">
        <v>4.5418904407844893E-2</v>
      </c>
      <c r="O29" s="41">
        <v>-3.071804144145544E-2</v>
      </c>
      <c r="P29" s="41">
        <v>5.6444079201120698E-2</v>
      </c>
      <c r="Q29" s="41">
        <v>3.0170599133379199E-2</v>
      </c>
      <c r="R29" s="41">
        <v>-1.4851938257188148E-2</v>
      </c>
      <c r="S29" s="41">
        <v>3.6430895418000278E-2</v>
      </c>
      <c r="T29" s="41">
        <v>2.0297964215336951E-2</v>
      </c>
      <c r="U29" s="41">
        <v>-4.1137372604020797E-2</v>
      </c>
      <c r="V29" s="41">
        <v>-1.5868473841928795E-2</v>
      </c>
      <c r="W29" s="41">
        <v>3.5628752359833253E-2</v>
      </c>
      <c r="X29" s="42" t="s">
        <v>152</v>
      </c>
      <c r="Y29" s="41">
        <v>3.6989307554560015E-2</v>
      </c>
      <c r="Z29" s="41">
        <v>1.9643516545536249E-3</v>
      </c>
      <c r="AA29" s="41">
        <v>-1.4030498134353302E-2</v>
      </c>
      <c r="AB29" s="41">
        <v>1.136675165547623E-2</v>
      </c>
      <c r="AC29" s="41">
        <v>2.58765198408069E-2</v>
      </c>
      <c r="AD29" s="41">
        <v>-6.2683645373453847E-2</v>
      </c>
      <c r="AE29" s="41">
        <v>-5.8716838841542968E-2</v>
      </c>
      <c r="AF29" s="41">
        <v>-1.066593502022846E-3</v>
      </c>
      <c r="AG29" s="41">
        <v>-1.6337347302112074E-2</v>
      </c>
      <c r="AH29" s="41">
        <v>-3.6456703182851283E-2</v>
      </c>
      <c r="AI29" s="41">
        <v>-3.4578694804767503E-2</v>
      </c>
      <c r="AJ29" s="41">
        <v>-1.3809732877896498E-2</v>
      </c>
      <c r="AK29" s="41">
        <v>1.3892026452969867E-2</v>
      </c>
      <c r="AL29" s="41">
        <v>-5.5290780638186654E-2</v>
      </c>
      <c r="AM29" s="41">
        <v>8.4291146965646113E-3</v>
      </c>
      <c r="AN29" s="44">
        <v>-3.8820773213012284E-2</v>
      </c>
    </row>
    <row r="30" spans="1:40" ht="24">
      <c r="A30" s="38" t="s">
        <v>66</v>
      </c>
      <c r="B30" s="39" t="s">
        <v>41</v>
      </c>
      <c r="C30" s="40">
        <v>3.2807521720632178E-2</v>
      </c>
      <c r="D30" s="41">
        <v>-9.5457719542168269E-3</v>
      </c>
      <c r="E30" s="41">
        <v>6.2010318795108814E-2</v>
      </c>
      <c r="F30" s="41">
        <v>7.084931659569052E-2</v>
      </c>
      <c r="G30" s="41">
        <v>1.9319117767550242E-2</v>
      </c>
      <c r="H30" s="41">
        <v>5.7742700065511132E-2</v>
      </c>
      <c r="I30" s="41">
        <v>2.2925650403664292E-2</v>
      </c>
      <c r="J30" s="41">
        <v>3.9662235690919416E-3</v>
      </c>
      <c r="K30" s="41">
        <v>4.1972005898885847E-2</v>
      </c>
      <c r="L30" s="41">
        <v>8.1979764527365627E-3</v>
      </c>
      <c r="M30" s="41">
        <v>7.4365311546286958E-3</v>
      </c>
      <c r="N30" s="41">
        <v>-1.0428975487549268E-2</v>
      </c>
      <c r="O30" s="41">
        <v>-1.4346119573487744E-2</v>
      </c>
      <c r="P30" s="41">
        <v>3.2723728600609271E-2</v>
      </c>
      <c r="Q30" s="41">
        <v>-9.5547928657943922E-3</v>
      </c>
      <c r="R30" s="41">
        <v>3.5795926699678161E-2</v>
      </c>
      <c r="S30" s="41">
        <v>-2.613585405397403E-2</v>
      </c>
      <c r="T30" s="41">
        <v>-1.6338016185561251E-2</v>
      </c>
      <c r="U30" s="41">
        <v>-1.8840254432968898E-2</v>
      </c>
      <c r="V30" s="41">
        <v>-1.7481792368164283E-2</v>
      </c>
      <c r="W30" s="41">
        <v>1.2636713455401596E-2</v>
      </c>
      <c r="X30" s="41">
        <v>-1.4130907637518569E-2</v>
      </c>
      <c r="Y30" s="42" t="s">
        <v>154</v>
      </c>
      <c r="Z30" s="41">
        <v>-2.8987513944220274E-2</v>
      </c>
      <c r="AA30" s="42" t="s">
        <v>130</v>
      </c>
      <c r="AB30" s="41">
        <v>3.9040046761573639E-2</v>
      </c>
      <c r="AC30" s="41">
        <v>-1.1133187117122988E-2</v>
      </c>
      <c r="AD30" s="41">
        <v>-4.5957028193637358E-3</v>
      </c>
      <c r="AE30" s="41">
        <v>-4.5972090619391885E-2</v>
      </c>
      <c r="AF30" s="41">
        <v>-1.7645980535150197E-2</v>
      </c>
      <c r="AG30" s="41">
        <v>-5.205004982489618E-2</v>
      </c>
      <c r="AH30" s="41">
        <v>1.3599506292158848E-2</v>
      </c>
      <c r="AI30" s="41">
        <v>-3.6293142118949739E-2</v>
      </c>
      <c r="AJ30" s="41">
        <v>-1.7218671316060391E-2</v>
      </c>
      <c r="AK30" s="41">
        <v>2.3075356964125545E-2</v>
      </c>
      <c r="AL30" s="41">
        <v>3.2361672185082811E-2</v>
      </c>
      <c r="AM30" s="41">
        <v>-2.0906898580758282E-2</v>
      </c>
      <c r="AN30" s="44">
        <v>-2.5200780976113477E-2</v>
      </c>
    </row>
    <row r="31" spans="1:40" ht="24">
      <c r="A31" s="38" t="s">
        <v>67</v>
      </c>
      <c r="B31" s="39" t="s">
        <v>41</v>
      </c>
      <c r="C31" s="40">
        <v>2.1441441398839425E-2</v>
      </c>
      <c r="D31" s="41">
        <v>7.9217011988310954E-3</v>
      </c>
      <c r="E31" s="41">
        <v>2.4165436946832545E-2</v>
      </c>
      <c r="F31" s="41">
        <v>-5.189221113339167E-3</v>
      </c>
      <c r="G31" s="41">
        <v>1.6999999887435002E-2</v>
      </c>
      <c r="H31" s="41">
        <v>1.4032394136839759E-3</v>
      </c>
      <c r="I31" s="41">
        <v>-2.1376385908059244E-2</v>
      </c>
      <c r="J31" s="41">
        <v>-1.0698115958346025E-3</v>
      </c>
      <c r="K31" s="41">
        <v>7.6132404244134881E-3</v>
      </c>
      <c r="L31" s="41">
        <v>-5.4065400922005999E-2</v>
      </c>
      <c r="M31" s="41">
        <v>-3.4862702072914017E-2</v>
      </c>
      <c r="N31" s="41">
        <v>-4.1346240998429637E-2</v>
      </c>
      <c r="O31" s="41">
        <v>-2.3027633192820255E-3</v>
      </c>
      <c r="P31" s="42" t="s">
        <v>130</v>
      </c>
      <c r="Q31" s="41">
        <v>-2.1214642527560841E-2</v>
      </c>
      <c r="R31" s="41">
        <v>-1.2754181278525522E-2</v>
      </c>
      <c r="S31" s="41">
        <v>-1.7862783420277722E-2</v>
      </c>
      <c r="T31" s="41">
        <v>-2.8684502126104152E-2</v>
      </c>
      <c r="U31" s="41">
        <v>4.5718869123330737E-2</v>
      </c>
      <c r="V31" s="41">
        <v>5.386028816069334E-2</v>
      </c>
      <c r="W31" s="41">
        <v>3.4409984501684955E-2</v>
      </c>
      <c r="X31" s="41">
        <v>5.6696156511765572E-2</v>
      </c>
      <c r="Y31" s="41">
        <v>-2.033389324712322E-2</v>
      </c>
      <c r="Z31" s="41">
        <v>5.216560414714777E-2</v>
      </c>
      <c r="AA31" s="41">
        <v>3.2684705074182849E-2</v>
      </c>
      <c r="AB31" s="41">
        <v>6.4648649357365917E-2</v>
      </c>
      <c r="AC31" s="41">
        <v>2.5058874689215721E-2</v>
      </c>
      <c r="AD31" s="41">
        <v>3.2142530188681552E-2</v>
      </c>
      <c r="AE31" s="41">
        <v>-1.6485385942976868E-2</v>
      </c>
      <c r="AF31" s="41">
        <v>4.7250958083992538E-2</v>
      </c>
      <c r="AG31" s="41">
        <v>-2.0845153116554931E-2</v>
      </c>
      <c r="AH31" s="41">
        <v>-5.036010892584538E-3</v>
      </c>
      <c r="AI31" s="41">
        <v>1.0602900667641952E-2</v>
      </c>
      <c r="AJ31" s="41">
        <v>-1.8580110659075312E-2</v>
      </c>
      <c r="AK31" s="41">
        <v>4.6091993377478463E-2</v>
      </c>
      <c r="AL31" s="42" t="s">
        <v>138</v>
      </c>
      <c r="AM31" s="41">
        <v>1.7411088379847343E-2</v>
      </c>
      <c r="AN31" s="44">
        <v>-1.3085607107292717E-2</v>
      </c>
    </row>
    <row r="32" spans="1:40" ht="24">
      <c r="A32" s="38" t="s">
        <v>68</v>
      </c>
      <c r="B32" s="39" t="s">
        <v>41</v>
      </c>
      <c r="C32" s="40">
        <v>5.0871278259398134E-2</v>
      </c>
      <c r="D32" s="41">
        <v>-8.491076337288574E-3</v>
      </c>
      <c r="E32" s="41">
        <v>1.6550304199211732E-2</v>
      </c>
      <c r="F32" s="41">
        <v>4.1298806946997543E-2</v>
      </c>
      <c r="G32" s="41">
        <v>3.9014233629921437E-2</v>
      </c>
      <c r="H32" s="41">
        <v>-3.6288688986511705E-2</v>
      </c>
      <c r="I32" s="41">
        <v>4.0515864951669096E-2</v>
      </c>
      <c r="J32" s="41">
        <v>2.962613956564035E-2</v>
      </c>
      <c r="K32" s="41">
        <v>4.7557086992304686E-3</v>
      </c>
      <c r="L32" s="41">
        <v>6.1037959732498835E-2</v>
      </c>
      <c r="M32" s="41">
        <v>-9.1601162192444588E-3</v>
      </c>
      <c r="N32" s="41">
        <v>6.9250429598866334E-2</v>
      </c>
      <c r="O32" s="41">
        <v>8.2750261606019754E-2</v>
      </c>
      <c r="P32" s="41">
        <v>3.2066396658443616E-2</v>
      </c>
      <c r="Q32" s="41">
        <v>5.5875831671955388E-3</v>
      </c>
      <c r="R32" s="41">
        <v>2.3005139418208871E-2</v>
      </c>
      <c r="S32" s="41">
        <v>-1.7344831536874186E-2</v>
      </c>
      <c r="T32" s="41">
        <v>1.0822755220943931E-2</v>
      </c>
      <c r="U32" s="41">
        <v>-3.0693532892260254E-2</v>
      </c>
      <c r="V32" s="41">
        <v>-2.0322122567754702E-2</v>
      </c>
      <c r="W32" s="41">
        <v>-2.3576666175418464E-2</v>
      </c>
      <c r="X32" s="41">
        <v>-6.2824813125431908E-2</v>
      </c>
      <c r="Y32" s="41">
        <v>-6.6515413079619263E-3</v>
      </c>
      <c r="Z32" s="41">
        <v>-3.1394904448541573E-2</v>
      </c>
      <c r="AA32" s="41">
        <v>-4.6012590411183725E-3</v>
      </c>
      <c r="AB32" s="41">
        <v>-4.6445769833919737E-2</v>
      </c>
      <c r="AC32" s="41">
        <v>-5.5697587352219698E-2</v>
      </c>
      <c r="AD32" s="42" t="s">
        <v>129</v>
      </c>
      <c r="AE32" s="41">
        <v>3.8884741164020929E-2</v>
      </c>
      <c r="AF32" s="41">
        <v>-7.1852267466006019E-3</v>
      </c>
      <c r="AG32" s="41">
        <v>4.3060712396245145E-3</v>
      </c>
      <c r="AH32" s="41">
        <v>3.9700584182841949E-3</v>
      </c>
      <c r="AI32" s="41">
        <v>-3.7849249932087853E-2</v>
      </c>
      <c r="AJ32" s="41">
        <v>-1.5861955531751252E-3</v>
      </c>
      <c r="AK32" s="41">
        <v>-4.2132745117569703E-2</v>
      </c>
      <c r="AL32" s="41">
        <v>-4.8771266702554699E-3</v>
      </c>
      <c r="AM32" s="41">
        <v>-2.36617769343451E-2</v>
      </c>
      <c r="AN32" s="44">
        <v>3.2962544345966745E-2</v>
      </c>
    </row>
    <row r="33" spans="1:40" ht="24">
      <c r="A33" s="38" t="s">
        <v>69</v>
      </c>
      <c r="B33" s="39" t="s">
        <v>41</v>
      </c>
      <c r="C33" s="40">
        <v>1.6311800162127445E-2</v>
      </c>
      <c r="D33" s="41">
        <v>-2.8532074142837175E-3</v>
      </c>
      <c r="E33" s="41">
        <v>6.8454822291078342E-3</v>
      </c>
      <c r="F33" s="41">
        <v>4.8781553270703576E-2</v>
      </c>
      <c r="G33" s="41">
        <v>7.2285241192883744E-3</v>
      </c>
      <c r="H33" s="41">
        <v>3.2821012827623326E-3</v>
      </c>
      <c r="I33" s="41">
        <v>4.976299358943008E-2</v>
      </c>
      <c r="J33" s="41">
        <v>1.7304336862423143E-2</v>
      </c>
      <c r="K33" s="41">
        <v>-3.7286539886723528E-2</v>
      </c>
      <c r="L33" s="41">
        <v>5.3162285096563941E-2</v>
      </c>
      <c r="M33" s="41">
        <v>5.0204633123410378E-2</v>
      </c>
      <c r="N33" s="41">
        <v>4.5026381956139554E-3</v>
      </c>
      <c r="O33" s="41">
        <v>3.6551714799021119E-2</v>
      </c>
      <c r="P33" s="41">
        <v>-1.8382473705010054E-2</v>
      </c>
      <c r="Q33" s="41">
        <v>7.566038976318859E-2</v>
      </c>
      <c r="R33" s="41">
        <v>3.4905522933029398E-2</v>
      </c>
      <c r="S33" s="41">
        <v>-1.7169931311923542E-2</v>
      </c>
      <c r="T33" s="41">
        <v>8.4335571612786528E-2</v>
      </c>
      <c r="U33" s="41">
        <v>-2.3552238061100836E-2</v>
      </c>
      <c r="V33" s="41">
        <v>-3.4151193447471075E-3</v>
      </c>
      <c r="W33" s="41">
        <v>-1.3177969744525637E-2</v>
      </c>
      <c r="X33" s="41">
        <v>-1.3705693989813448E-2</v>
      </c>
      <c r="Y33" s="41">
        <v>-3.7422799505272631E-3</v>
      </c>
      <c r="Z33" s="41">
        <v>-4.021504305942547E-2</v>
      </c>
      <c r="AA33" s="41">
        <v>-1.7054590690693306E-2</v>
      </c>
      <c r="AB33" s="41">
        <v>-3.3240233547247766E-3</v>
      </c>
      <c r="AC33" s="41">
        <v>-3.8552820997612224E-2</v>
      </c>
      <c r="AD33" s="41">
        <v>-1.5871594618307604E-3</v>
      </c>
      <c r="AE33" s="41">
        <v>-1.6651155553734184E-2</v>
      </c>
      <c r="AF33" s="41">
        <v>-5.1195333989525707E-2</v>
      </c>
      <c r="AG33" s="41">
        <v>6.6320379209179076E-2</v>
      </c>
      <c r="AH33" s="41">
        <v>-3.2423307145755996E-2</v>
      </c>
      <c r="AI33" s="41">
        <v>-5.2019099241908152E-2</v>
      </c>
      <c r="AJ33" s="42" t="s">
        <v>155</v>
      </c>
      <c r="AK33" s="41">
        <v>-2.5737358006095036E-2</v>
      </c>
      <c r="AL33" s="41">
        <v>-2.5698784078001562E-2</v>
      </c>
      <c r="AM33" s="41">
        <v>-2.6621515058049491E-2</v>
      </c>
      <c r="AN33" s="44">
        <v>5.8041871112101087E-2</v>
      </c>
    </row>
    <row r="34" spans="1:40" ht="24">
      <c r="A34" s="38" t="s">
        <v>70</v>
      </c>
      <c r="B34" s="39" t="s">
        <v>41</v>
      </c>
      <c r="C34" s="40">
        <v>5.0773078949478939E-2</v>
      </c>
      <c r="D34" s="41">
        <v>-6.5804674464995896E-2</v>
      </c>
      <c r="E34" s="41">
        <v>-7.6777946381504217E-2</v>
      </c>
      <c r="F34" s="41">
        <v>-4.3448549748719235E-2</v>
      </c>
      <c r="G34" s="41">
        <v>-1.9214510548994215E-2</v>
      </c>
      <c r="H34" s="41">
        <v>-3.9809009222959671E-2</v>
      </c>
      <c r="I34" s="41">
        <v>-2.1864814539812342E-3</v>
      </c>
      <c r="J34" s="41">
        <v>6.7587587714122467E-3</v>
      </c>
      <c r="K34" s="41">
        <v>-1.8520792946451058E-2</v>
      </c>
      <c r="L34" s="41">
        <v>7.0205832426830728E-3</v>
      </c>
      <c r="M34" s="41">
        <v>-3.7118031427659258E-2</v>
      </c>
      <c r="N34" s="41">
        <v>-9.9314029487872577E-3</v>
      </c>
      <c r="O34" s="41">
        <v>-3.0470026184661499E-2</v>
      </c>
      <c r="P34" s="41">
        <v>-2.8342954790398632E-2</v>
      </c>
      <c r="Q34" s="41">
        <v>5.7816425525775116E-2</v>
      </c>
      <c r="R34" s="41">
        <v>3.0613551259575558E-2</v>
      </c>
      <c r="S34" s="41">
        <v>-2.7727091765386434E-2</v>
      </c>
      <c r="T34" s="42" t="s">
        <v>134</v>
      </c>
      <c r="U34" s="41">
        <v>-3.9990026781830555E-3</v>
      </c>
      <c r="V34" s="41">
        <v>-3.2794146322994197E-2</v>
      </c>
      <c r="W34" s="41">
        <v>4.9878940304415961E-2</v>
      </c>
      <c r="X34" s="41">
        <v>2.0102784004795392E-2</v>
      </c>
      <c r="Y34" s="41">
        <v>2.592293012692699E-2</v>
      </c>
      <c r="Z34" s="41">
        <v>-2.8864737929320511E-2</v>
      </c>
      <c r="AA34" s="41">
        <v>-1.6081092154951775E-2</v>
      </c>
      <c r="AB34" s="41">
        <v>2.1526874389509523E-2</v>
      </c>
      <c r="AC34" s="41">
        <v>1.2162675402186204E-2</v>
      </c>
      <c r="AD34" s="41">
        <v>1.0746221242774936E-2</v>
      </c>
      <c r="AE34" s="41">
        <v>2.1683292302338748E-2</v>
      </c>
      <c r="AF34" s="41">
        <v>3.4058063928781333E-4</v>
      </c>
      <c r="AG34" s="41">
        <v>7.7364129089775205E-2</v>
      </c>
      <c r="AH34" s="41">
        <v>4.0181986888222346E-2</v>
      </c>
      <c r="AI34" s="41">
        <v>2.7783472837042723E-2</v>
      </c>
      <c r="AJ34" s="41">
        <v>8.4080182892249708E-2</v>
      </c>
      <c r="AK34" s="41">
        <v>3.0723007944321888E-2</v>
      </c>
      <c r="AL34" s="41">
        <v>-3.3220565274361888E-3</v>
      </c>
      <c r="AM34" s="41">
        <v>5.4474583732609175E-3</v>
      </c>
      <c r="AN34" s="44">
        <v>6.5918140921012683E-2</v>
      </c>
    </row>
    <row r="35" spans="1:40" ht="24">
      <c r="A35" s="38" t="s">
        <v>71</v>
      </c>
      <c r="B35" s="39" t="s">
        <v>41</v>
      </c>
      <c r="C35" s="40">
        <v>-4.5169816868605779E-2</v>
      </c>
      <c r="D35" s="41">
        <v>-4.1636836031836023E-2</v>
      </c>
      <c r="E35" s="41">
        <v>6.5041592629975827E-3</v>
      </c>
      <c r="F35" s="41">
        <v>3.2984949968312922E-2</v>
      </c>
      <c r="G35" s="41">
        <v>3.2993213791997961E-2</v>
      </c>
      <c r="H35" s="41">
        <v>9.8057774992347333E-3</v>
      </c>
      <c r="I35" s="41">
        <v>7.2094665224108054E-2</v>
      </c>
      <c r="J35" s="41">
        <v>-5.8334244620930739E-4</v>
      </c>
      <c r="K35" s="41">
        <v>2.4183178200712575E-2</v>
      </c>
      <c r="L35" s="41">
        <v>-3.2333762325790195E-2</v>
      </c>
      <c r="M35" s="41">
        <v>6.5229562319515294E-2</v>
      </c>
      <c r="N35" s="41">
        <v>-2.6947123503337486E-2</v>
      </c>
      <c r="O35" s="41">
        <v>3.3968302163433592E-2</v>
      </c>
      <c r="P35" s="41">
        <v>-1.6281184418392936E-2</v>
      </c>
      <c r="Q35" s="41">
        <v>6.743619222868108E-2</v>
      </c>
      <c r="R35" s="41">
        <v>9.6708573394637277E-3</v>
      </c>
      <c r="S35" s="41">
        <v>2.5031033437902619E-3</v>
      </c>
      <c r="T35" s="41">
        <v>2.172067705073839E-2</v>
      </c>
      <c r="U35" s="41">
        <v>-2.5874888995853743E-3</v>
      </c>
      <c r="V35" s="41">
        <v>-3.1726093914363547E-2</v>
      </c>
      <c r="W35" s="41">
        <v>-3.2741792794231499E-2</v>
      </c>
      <c r="X35" s="41">
        <v>-5.8232295338677839E-2</v>
      </c>
      <c r="Y35" s="41">
        <v>-4.095698318425936E-2</v>
      </c>
      <c r="Z35" s="41">
        <v>-6.5180871292148793E-2</v>
      </c>
      <c r="AA35" s="41">
        <v>-4.5399693019296798E-2</v>
      </c>
      <c r="AB35" s="41">
        <v>-1.6636435988462955E-2</v>
      </c>
      <c r="AC35" s="41">
        <v>-4.9872896418750853E-2</v>
      </c>
      <c r="AD35" s="41">
        <v>3.8521440471216833E-2</v>
      </c>
      <c r="AE35" s="42" t="s">
        <v>134</v>
      </c>
      <c r="AF35" s="41">
        <v>-1.4324452336491376E-2</v>
      </c>
      <c r="AG35" s="41">
        <v>-4.8855092813001266E-2</v>
      </c>
      <c r="AH35" s="41">
        <v>-1.0055362903716772E-2</v>
      </c>
      <c r="AI35" s="41">
        <v>4.1493889960779698E-2</v>
      </c>
      <c r="AJ35" s="41">
        <v>-1.6609870801664008E-2</v>
      </c>
      <c r="AK35" s="41">
        <v>-2.4677418661942147E-2</v>
      </c>
      <c r="AL35" s="41">
        <v>-3.051345190270921E-2</v>
      </c>
      <c r="AM35" s="41">
        <v>-5.07171720810108E-2</v>
      </c>
      <c r="AN35" s="44">
        <v>1.9773631355983833E-2</v>
      </c>
    </row>
    <row r="36" spans="1:40" ht="24">
      <c r="A36" s="38" t="s">
        <v>72</v>
      </c>
      <c r="B36" s="39" t="s">
        <v>41</v>
      </c>
      <c r="C36" s="40">
        <v>5.5274030104996229E-2</v>
      </c>
      <c r="D36" s="41">
        <v>-4.1567840112146336E-2</v>
      </c>
      <c r="E36" s="41">
        <v>-6.5395968948881592E-3</v>
      </c>
      <c r="F36" s="41">
        <v>1.798672359866307E-2</v>
      </c>
      <c r="G36" s="41">
        <v>-1.1890890459046633E-2</v>
      </c>
      <c r="H36" s="41">
        <v>-7.0555511763623745E-3</v>
      </c>
      <c r="I36" s="41">
        <v>7.1329830666781099E-2</v>
      </c>
      <c r="J36" s="41">
        <v>1.2778704716105243E-2</v>
      </c>
      <c r="K36" s="41">
        <v>1.1995004290606388E-2</v>
      </c>
      <c r="L36" s="41">
        <v>4.6768907148764277E-2</v>
      </c>
      <c r="M36" s="41">
        <v>-8.6569676228389607E-3</v>
      </c>
      <c r="N36" s="41">
        <v>5.9608776215778335E-2</v>
      </c>
      <c r="O36" s="41">
        <v>3.9218916692899904E-2</v>
      </c>
      <c r="P36" s="41">
        <v>-1.2930302154879864E-2</v>
      </c>
      <c r="Q36" s="41">
        <v>4.5674183058437311E-2</v>
      </c>
      <c r="R36" s="41">
        <v>1.5471284789360322E-2</v>
      </c>
      <c r="S36" s="41">
        <v>-1.8661153738319232E-2</v>
      </c>
      <c r="T36" s="41">
        <v>6.6032959684676693E-2</v>
      </c>
      <c r="U36" s="41">
        <v>-3.9179842883187641E-2</v>
      </c>
      <c r="V36" s="41">
        <v>-2.4180487924287813E-2</v>
      </c>
      <c r="W36" s="41">
        <v>1.3558497306258336E-2</v>
      </c>
      <c r="X36" s="41">
        <v>-3.8527595518159215E-2</v>
      </c>
      <c r="Y36" s="41">
        <v>-2.0356640815192557E-3</v>
      </c>
      <c r="Z36" s="41">
        <v>-6.7128026491586779E-2</v>
      </c>
      <c r="AA36" s="41">
        <v>-2.4882131435914057E-2</v>
      </c>
      <c r="AB36" s="41">
        <v>-2.9744006179539196E-2</v>
      </c>
      <c r="AC36" s="41">
        <v>-2.6898808938849127E-2</v>
      </c>
      <c r="AD36" s="41">
        <v>3.2661535336061746E-2</v>
      </c>
      <c r="AE36" s="41">
        <v>1.9788414296495353E-2</v>
      </c>
      <c r="AF36" s="41">
        <v>-1.9469627518521684E-2</v>
      </c>
      <c r="AG36" s="41">
        <v>1.3214686836269141E-2</v>
      </c>
      <c r="AH36" s="41">
        <v>-2.4827876631217969E-2</v>
      </c>
      <c r="AI36" s="41">
        <v>-3.8380646648276388E-2</v>
      </c>
      <c r="AJ36" s="41">
        <v>5.8016576564679012E-2</v>
      </c>
      <c r="AK36" s="41">
        <v>-1.6039538690178438E-2</v>
      </c>
      <c r="AL36" s="41">
        <v>-5.9313779952039639E-2</v>
      </c>
      <c r="AM36" s="41">
        <v>-6.9094446279933372E-2</v>
      </c>
      <c r="AN36" s="43" t="s">
        <v>155</v>
      </c>
    </row>
    <row r="37" spans="1:40" ht="24">
      <c r="A37" s="38" t="s">
        <v>73</v>
      </c>
      <c r="B37" s="39" t="s">
        <v>41</v>
      </c>
      <c r="C37" s="40">
        <v>6.053899593634092E-2</v>
      </c>
      <c r="D37" s="41">
        <v>-8.4675994994571166E-2</v>
      </c>
      <c r="E37" s="41">
        <v>4.6356626201323511E-4</v>
      </c>
      <c r="F37" s="41">
        <v>-1.5845092028001533E-2</v>
      </c>
      <c r="G37" s="41">
        <v>-5.600157575457939E-2</v>
      </c>
      <c r="H37" s="41">
        <v>-6.7220625357792232E-2</v>
      </c>
      <c r="I37" s="41">
        <v>-1.5265223125349661E-4</v>
      </c>
      <c r="J37" s="41">
        <v>-4.5261118054064541E-2</v>
      </c>
      <c r="K37" s="41">
        <v>-5.8569863588652273E-2</v>
      </c>
      <c r="L37" s="41">
        <v>-7.002127930388187E-2</v>
      </c>
      <c r="M37" s="41">
        <v>-2.853889356792964E-2</v>
      </c>
      <c r="N37" s="41">
        <v>2.2786851132890833E-3</v>
      </c>
      <c r="O37" s="42" t="s">
        <v>134</v>
      </c>
      <c r="P37" s="41">
        <v>-2.2505816771013717E-3</v>
      </c>
      <c r="Q37" s="41">
        <v>3.4008946975815815E-2</v>
      </c>
      <c r="R37" s="41">
        <v>1.9066855343237012E-2</v>
      </c>
      <c r="S37" s="41">
        <v>-4.8531962481198641E-2</v>
      </c>
      <c r="T37" s="41">
        <v>-3.0502860175823519E-2</v>
      </c>
      <c r="U37" s="41">
        <v>7.9912012602152802E-4</v>
      </c>
      <c r="V37" s="41">
        <v>-3.7990621625601753E-2</v>
      </c>
      <c r="W37" s="41">
        <v>-2.479598276813038E-2</v>
      </c>
      <c r="X37" s="41">
        <v>-3.0495228429084312E-2</v>
      </c>
      <c r="Y37" s="41">
        <v>2.0184015532077937E-2</v>
      </c>
      <c r="Z37" s="41">
        <v>-9.9809472150065408E-3</v>
      </c>
      <c r="AA37" s="41">
        <v>-1.4130015026070988E-2</v>
      </c>
      <c r="AB37" s="41">
        <v>8.8019631233319084E-3</v>
      </c>
      <c r="AC37" s="41">
        <v>2.4867681132511848E-3</v>
      </c>
      <c r="AD37" s="41">
        <v>8.1848877847898752E-2</v>
      </c>
      <c r="AE37" s="41">
        <v>3.3961768252632155E-2</v>
      </c>
      <c r="AF37" s="41">
        <v>4.0859733635496154E-3</v>
      </c>
      <c r="AG37" s="41">
        <v>4.9426311449223881E-2</v>
      </c>
      <c r="AH37" s="41">
        <v>1.8246761569701453E-2</v>
      </c>
      <c r="AI37" s="41">
        <v>6.1203715907723758E-3</v>
      </c>
      <c r="AJ37" s="41">
        <v>3.646934609817689E-2</v>
      </c>
      <c r="AK37" s="41">
        <v>1.4685186661120947E-2</v>
      </c>
      <c r="AL37" s="41">
        <v>-1.4562051310874574E-2</v>
      </c>
      <c r="AM37" s="41">
        <v>-3.1084975754571555E-2</v>
      </c>
      <c r="AN37" s="44">
        <v>3.9171180164814558E-2</v>
      </c>
    </row>
    <row r="38" spans="1:40" ht="24">
      <c r="A38" s="38" t="s">
        <v>74</v>
      </c>
      <c r="B38" s="39" t="s">
        <v>41</v>
      </c>
      <c r="C38" s="40">
        <v>4.7206621460052729E-2</v>
      </c>
      <c r="D38" s="41">
        <v>8.3582490536634069E-3</v>
      </c>
      <c r="E38" s="41">
        <v>2.0260320602260184E-2</v>
      </c>
      <c r="F38" s="41">
        <v>7.2465132056889628E-3</v>
      </c>
      <c r="G38" s="41">
        <v>2.3408981709499423E-2</v>
      </c>
      <c r="H38" s="41">
        <v>-1.0576850851486163E-2</v>
      </c>
      <c r="I38" s="41">
        <v>6.4019257342326455E-2</v>
      </c>
      <c r="J38" s="41">
        <v>3.0348755350455382E-2</v>
      </c>
      <c r="K38" s="41">
        <v>4.3794049083336672E-2</v>
      </c>
      <c r="L38" s="41">
        <v>1.5281271160318853E-2</v>
      </c>
      <c r="M38" s="41">
        <v>1.8910294728334037E-2</v>
      </c>
      <c r="N38" s="41">
        <v>4.4045451444276934E-2</v>
      </c>
      <c r="O38" s="41">
        <v>4.9478432131464092E-2</v>
      </c>
      <c r="P38" s="41">
        <v>-2.0580257003009125E-2</v>
      </c>
      <c r="Q38" s="41">
        <v>6.00531060237589E-2</v>
      </c>
      <c r="R38" s="41">
        <v>-9.6918833414768885E-3</v>
      </c>
      <c r="S38" s="41">
        <v>-3.2631487963946165E-3</v>
      </c>
      <c r="T38" s="41">
        <v>7.7471092675204273E-2</v>
      </c>
      <c r="U38" s="41">
        <v>-3.0042263062973417E-3</v>
      </c>
      <c r="V38" s="41">
        <v>1.2650900003969194E-2</v>
      </c>
      <c r="W38" s="41">
        <v>-3.8061279468710229E-3</v>
      </c>
      <c r="X38" s="41">
        <v>-1.618692188057003E-2</v>
      </c>
      <c r="Y38" s="41">
        <v>1.0949880444268058E-2</v>
      </c>
      <c r="Z38" s="41">
        <v>-4.9156242021380935E-2</v>
      </c>
      <c r="AA38" s="41">
        <v>-5.136912696486829E-2</v>
      </c>
      <c r="AB38" s="41">
        <v>-7.387206162268619E-3</v>
      </c>
      <c r="AC38" s="41">
        <v>-1.3601896080926464E-2</v>
      </c>
      <c r="AD38" s="41">
        <v>4.2419519624501889E-3</v>
      </c>
      <c r="AE38" s="41">
        <v>-4.8869803829562575E-2</v>
      </c>
      <c r="AF38" s="41">
        <v>-3.3632261400981446E-2</v>
      </c>
      <c r="AG38" s="42" t="s">
        <v>134</v>
      </c>
      <c r="AH38" s="41">
        <v>-6.3816690338310958E-2</v>
      </c>
      <c r="AI38" s="41">
        <v>-6.3372904253362242E-2</v>
      </c>
      <c r="AJ38" s="41">
        <v>6.6234608139165041E-2</v>
      </c>
      <c r="AK38" s="41">
        <v>-2.7513266891819859E-2</v>
      </c>
      <c r="AL38" s="41">
        <v>-3.8516880648147234E-2</v>
      </c>
      <c r="AM38" s="41">
        <v>-4.0448136236936251E-2</v>
      </c>
      <c r="AN38" s="44">
        <v>1.3202504271563499E-2</v>
      </c>
    </row>
    <row r="39" spans="1:40" ht="24">
      <c r="A39" s="38" t="s">
        <v>75</v>
      </c>
      <c r="B39" s="39" t="s">
        <v>41</v>
      </c>
      <c r="C39" s="40">
        <v>7.731613191224217E-3</v>
      </c>
      <c r="D39" s="41">
        <v>2.1648106592576693E-2</v>
      </c>
      <c r="E39" s="41">
        <v>-4.0816243131877664E-2</v>
      </c>
      <c r="F39" s="41">
        <v>-9.2547125964778914E-3</v>
      </c>
      <c r="G39" s="41">
        <v>-3.1155811178498746E-2</v>
      </c>
      <c r="H39" s="41">
        <v>-2.6500123220435314E-3</v>
      </c>
      <c r="I39" s="41">
        <v>-2.574841793520689E-2</v>
      </c>
      <c r="J39" s="41">
        <v>2.9730380180759287E-2</v>
      </c>
      <c r="K39" s="41">
        <v>-1.963954620480849E-2</v>
      </c>
      <c r="L39" s="42" t="s">
        <v>134</v>
      </c>
      <c r="M39" s="41">
        <v>2.5423115380998538E-2</v>
      </c>
      <c r="N39" s="41">
        <v>2.791659234864485E-2</v>
      </c>
      <c r="O39" s="41">
        <v>-6.9970284498319907E-2</v>
      </c>
      <c r="P39" s="41">
        <v>-5.3304028582761405E-2</v>
      </c>
      <c r="Q39" s="41">
        <v>-3.4199999899084427E-2</v>
      </c>
      <c r="R39" s="41">
        <v>-2.87869581860456E-2</v>
      </c>
      <c r="S39" s="41">
        <v>-9.2402254555088558E-3</v>
      </c>
      <c r="T39" s="41">
        <v>7.0334895275713551E-3</v>
      </c>
      <c r="U39" s="41">
        <v>-2.2345248523067815E-3</v>
      </c>
      <c r="V39" s="41">
        <v>4.9456149892838711E-2</v>
      </c>
      <c r="W39" s="41">
        <v>8.1185244695524364E-2</v>
      </c>
      <c r="X39" s="41">
        <v>5.7937383014189436E-2</v>
      </c>
      <c r="Y39" s="41">
        <v>7.7326614499446292E-2</v>
      </c>
      <c r="Z39" s="41">
        <v>2.3669183901464937E-2</v>
      </c>
      <c r="AA39" s="41">
        <v>8.1266523859335332E-3</v>
      </c>
      <c r="AB39" s="41">
        <v>3.7014921114018183E-2</v>
      </c>
      <c r="AC39" s="41">
        <v>-2.9967760082143555E-2</v>
      </c>
      <c r="AD39" s="41">
        <v>6.0314582759135683E-2</v>
      </c>
      <c r="AE39" s="41">
        <v>-3.227177821024349E-2</v>
      </c>
      <c r="AF39" s="41">
        <v>-7.5191102625636391E-3</v>
      </c>
      <c r="AG39" s="41">
        <v>1.5256205640812041E-2</v>
      </c>
      <c r="AH39" s="41">
        <v>1.6579266504938257E-2</v>
      </c>
      <c r="AI39" s="41">
        <v>-1.7163589442512079E-3</v>
      </c>
      <c r="AJ39" s="41">
        <v>5.2969456733466952E-2</v>
      </c>
      <c r="AK39" s="41">
        <v>3.0210235207020757E-2</v>
      </c>
      <c r="AL39" s="41">
        <v>-6.8579583022204127E-3</v>
      </c>
      <c r="AM39" s="41">
        <v>3.4812886570707476E-2</v>
      </c>
      <c r="AN39" s="44">
        <v>4.666807324329434E-2</v>
      </c>
    </row>
    <row r="40" spans="1:40" ht="24">
      <c r="A40" s="38" t="s">
        <v>76</v>
      </c>
      <c r="B40" s="39" t="s">
        <v>41</v>
      </c>
      <c r="C40" s="40">
        <v>1.7611970178124135E-2</v>
      </c>
      <c r="D40" s="42" t="s">
        <v>156</v>
      </c>
      <c r="E40" s="41">
        <v>2.1913884812024124E-3</v>
      </c>
      <c r="F40" s="41">
        <v>1.8198583271819613E-2</v>
      </c>
      <c r="G40" s="41">
        <v>-1.2428520330547182E-2</v>
      </c>
      <c r="H40" s="41">
        <v>3.0453064866396373E-2</v>
      </c>
      <c r="I40" s="41">
        <v>-4.959045993912569E-2</v>
      </c>
      <c r="J40" s="41">
        <v>1.0323329065491535E-2</v>
      </c>
      <c r="K40" s="41">
        <v>1.5372290605778979E-2</v>
      </c>
      <c r="L40" s="41">
        <v>2.1391072279228152E-2</v>
      </c>
      <c r="M40" s="41">
        <v>-3.8754441253349849E-2</v>
      </c>
      <c r="N40" s="41">
        <v>-4.1037076907111739E-2</v>
      </c>
      <c r="O40" s="41">
        <v>-8.3435864100576032E-2</v>
      </c>
      <c r="P40" s="41">
        <v>7.7246452652393605E-3</v>
      </c>
      <c r="Q40" s="41">
        <v>-6.2922628348127133E-2</v>
      </c>
      <c r="R40" s="41">
        <v>-3.5534770632272838E-2</v>
      </c>
      <c r="S40" s="41">
        <v>4.5169198018939816E-2</v>
      </c>
      <c r="T40" s="41">
        <v>-6.4872700678383272E-2</v>
      </c>
      <c r="U40" s="41">
        <v>5.1310836236627543E-2</v>
      </c>
      <c r="V40" s="41">
        <v>4.6707550969052436E-2</v>
      </c>
      <c r="W40" s="41">
        <v>6.0051205661008807E-2</v>
      </c>
      <c r="X40" s="41">
        <v>5.5560351942222544E-2</v>
      </c>
      <c r="Y40" s="41">
        <v>5.2617478439051946E-4</v>
      </c>
      <c r="Z40" s="42" t="s">
        <v>151</v>
      </c>
      <c r="AA40" s="41">
        <v>-9.3136357829180297E-3</v>
      </c>
      <c r="AB40" s="41">
        <v>5.3419817325107135E-3</v>
      </c>
      <c r="AC40" s="41">
        <v>2.5579777298791209E-2</v>
      </c>
      <c r="AD40" s="41">
        <v>-8.3221627801514392E-3</v>
      </c>
      <c r="AE40" s="41">
        <v>-4.1014816094993675E-2</v>
      </c>
      <c r="AF40" s="41">
        <v>1.5437837699479815E-2</v>
      </c>
      <c r="AG40" s="41">
        <v>8.1887911188023698E-3</v>
      </c>
      <c r="AH40" s="41">
        <v>-3.3606380592379258E-3</v>
      </c>
      <c r="AI40" s="41">
        <v>6.8521209154995932E-2</v>
      </c>
      <c r="AJ40" s="41">
        <v>-2.8421718363571685E-3</v>
      </c>
      <c r="AK40" s="41">
        <v>1.8163636991340146E-2</v>
      </c>
      <c r="AL40" s="41">
        <v>4.6261025191689002E-2</v>
      </c>
      <c r="AM40" s="41">
        <v>1.6064985871426265E-2</v>
      </c>
      <c r="AN40" s="44">
        <v>-4.0934813737471813E-2</v>
      </c>
    </row>
    <row r="41" spans="1:40" ht="24">
      <c r="A41" s="38" t="s">
        <v>77</v>
      </c>
      <c r="B41" s="39" t="s">
        <v>41</v>
      </c>
      <c r="C41" s="40">
        <v>-4.9313436319658253E-2</v>
      </c>
      <c r="D41" s="41">
        <v>-6.2537549170619766E-2</v>
      </c>
      <c r="E41" s="41">
        <v>-5.5303261389692743E-2</v>
      </c>
      <c r="F41" s="41">
        <v>-1.0855077681994832E-2</v>
      </c>
      <c r="G41" s="41">
        <v>-3.4970985106838007E-2</v>
      </c>
      <c r="H41" s="41">
        <v>-7.6513446482754044E-2</v>
      </c>
      <c r="I41" s="41">
        <v>6.9254491680718511E-2</v>
      </c>
      <c r="J41" s="41">
        <v>-3.3032384019482025E-2</v>
      </c>
      <c r="K41" s="41">
        <v>-2.2328052610235457E-2</v>
      </c>
      <c r="L41" s="41">
        <v>-3.3491103626399607E-2</v>
      </c>
      <c r="M41" s="41">
        <v>-3.4883591012018607E-2</v>
      </c>
      <c r="N41" s="41">
        <v>-1.8737109482509246E-2</v>
      </c>
      <c r="O41" s="41">
        <v>3.3311292108313094E-2</v>
      </c>
      <c r="P41" s="41">
        <v>-2.0556643515816E-2</v>
      </c>
      <c r="Q41" s="42" t="s">
        <v>157</v>
      </c>
      <c r="R41" s="41">
        <v>-2.8516985661348884E-2</v>
      </c>
      <c r="S41" s="41">
        <v>-5.0225902063443045E-2</v>
      </c>
      <c r="T41" s="41">
        <v>5.667195709379097E-2</v>
      </c>
      <c r="U41" s="41">
        <v>-3.9835540809871218E-3</v>
      </c>
      <c r="V41" s="41">
        <v>4.7798124162963661E-2</v>
      </c>
      <c r="W41" s="41">
        <v>-4.4713973270008277E-2</v>
      </c>
      <c r="X41" s="41">
        <v>2.9273618977972704E-2</v>
      </c>
      <c r="Y41" s="41">
        <v>-2.666073968605288E-2</v>
      </c>
      <c r="Z41" s="41">
        <v>-2.298672113162431E-2</v>
      </c>
      <c r="AA41" s="41">
        <v>-9.2763906001569803E-3</v>
      </c>
      <c r="AB41" s="41">
        <v>4.6610343087865866E-2</v>
      </c>
      <c r="AC41" s="41">
        <v>-3.3920671669495632E-2</v>
      </c>
      <c r="AD41" s="41">
        <v>5.4472426430337501E-3</v>
      </c>
      <c r="AE41" s="41">
        <v>6.5975843477093551E-2</v>
      </c>
      <c r="AF41" s="41">
        <v>-1.2778026075368567E-3</v>
      </c>
      <c r="AG41" s="41">
        <v>5.8770194744400442E-2</v>
      </c>
      <c r="AH41" s="41">
        <v>5.3078400801454692E-2</v>
      </c>
      <c r="AI41" s="41">
        <v>2.0024601321330916E-2</v>
      </c>
      <c r="AJ41" s="41">
        <v>7.3924376112371182E-2</v>
      </c>
      <c r="AK41" s="41">
        <v>1.186869293521323E-2</v>
      </c>
      <c r="AL41" s="41">
        <v>-2.9897918302469791E-3</v>
      </c>
      <c r="AM41" s="41">
        <v>4.0626608813349599E-3</v>
      </c>
      <c r="AN41" s="44">
        <v>4.468430640472569E-2</v>
      </c>
    </row>
    <row r="46" spans="1:40" ht="15.75" thickBot="1">
      <c r="A46" s="26" t="s">
        <v>1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</row>
    <row r="47" spans="1:40" ht="230.25" thickTop="1" thickBot="1">
      <c r="A47" s="27"/>
      <c r="B47" s="28"/>
      <c r="C47" s="29" t="s">
        <v>2</v>
      </c>
      <c r="D47" s="30" t="s">
        <v>3</v>
      </c>
      <c r="E47" s="30" t="s">
        <v>4</v>
      </c>
      <c r="F47" s="30" t="s">
        <v>5</v>
      </c>
      <c r="G47" s="30" t="s">
        <v>6</v>
      </c>
      <c r="H47" s="30" t="s">
        <v>7</v>
      </c>
      <c r="I47" s="30" t="s">
        <v>8</v>
      </c>
      <c r="J47" s="30" t="s">
        <v>9</v>
      </c>
      <c r="K47" s="30" t="s">
        <v>10</v>
      </c>
      <c r="L47" s="30" t="s">
        <v>11</v>
      </c>
      <c r="M47" s="30" t="s">
        <v>12</v>
      </c>
      <c r="N47" s="30" t="s">
        <v>13</v>
      </c>
      <c r="O47" s="30" t="s">
        <v>14</v>
      </c>
      <c r="P47" s="30" t="s">
        <v>15</v>
      </c>
      <c r="Q47" s="30" t="s">
        <v>16</v>
      </c>
      <c r="R47" s="30" t="s">
        <v>17</v>
      </c>
      <c r="S47" s="30" t="s">
        <v>18</v>
      </c>
      <c r="T47" s="30" t="s">
        <v>19</v>
      </c>
      <c r="U47" s="30" t="s">
        <v>20</v>
      </c>
      <c r="V47" s="30" t="s">
        <v>21</v>
      </c>
      <c r="W47" s="30" t="s">
        <v>22</v>
      </c>
      <c r="X47" s="30" t="s">
        <v>23</v>
      </c>
      <c r="Y47" s="30" t="s">
        <v>24</v>
      </c>
      <c r="Z47" s="30" t="s">
        <v>25</v>
      </c>
      <c r="AA47" s="30" t="s">
        <v>26</v>
      </c>
      <c r="AB47" s="30" t="s">
        <v>27</v>
      </c>
      <c r="AC47" s="30" t="s">
        <v>28</v>
      </c>
      <c r="AD47" s="30" t="s">
        <v>29</v>
      </c>
      <c r="AE47" s="30" t="s">
        <v>30</v>
      </c>
      <c r="AF47" s="30" t="s">
        <v>31</v>
      </c>
      <c r="AG47" s="30" t="s">
        <v>32</v>
      </c>
      <c r="AH47" s="30" t="s">
        <v>33</v>
      </c>
      <c r="AI47" s="30" t="s">
        <v>34</v>
      </c>
      <c r="AJ47" s="30" t="s">
        <v>35</v>
      </c>
      <c r="AK47" s="30" t="s">
        <v>36</v>
      </c>
      <c r="AL47" s="30" t="s">
        <v>37</v>
      </c>
      <c r="AM47" s="30" t="s">
        <v>38</v>
      </c>
      <c r="AN47" s="31" t="s">
        <v>39</v>
      </c>
    </row>
    <row r="48" spans="1:40" ht="24.75" thickTop="1">
      <c r="A48" s="32" t="s">
        <v>40</v>
      </c>
      <c r="B48" s="33" t="s">
        <v>41</v>
      </c>
      <c r="C48" s="34"/>
      <c r="D48" s="36">
        <f>$C5^2*D5^2</f>
        <v>1.5885046723275333E-8</v>
      </c>
      <c r="E48" s="36">
        <f t="shared" ref="E48:AN48" si="0">$C5^2*E5^2</f>
        <v>2.2569615404678273E-6</v>
      </c>
      <c r="F48" s="36">
        <f t="shared" si="0"/>
        <v>1.7191105527155556E-6</v>
      </c>
      <c r="G48" s="36">
        <f t="shared" si="0"/>
        <v>6.2969421527699816E-7</v>
      </c>
      <c r="H48" s="36">
        <f t="shared" si="0"/>
        <v>5.2584822944284618E-8</v>
      </c>
      <c r="I48" s="36">
        <f t="shared" si="0"/>
        <v>3.3180589475665853E-8</v>
      </c>
      <c r="J48" s="36">
        <f t="shared" si="0"/>
        <v>1.5767433996199546E-7</v>
      </c>
      <c r="K48" s="36">
        <f t="shared" si="0"/>
        <v>1.4484684128348468E-8</v>
      </c>
      <c r="L48" s="36">
        <f t="shared" si="0"/>
        <v>3.8541676323064742E-7</v>
      </c>
      <c r="M48" s="36">
        <f t="shared" si="0"/>
        <v>5.238379646495077E-6</v>
      </c>
      <c r="N48" s="36">
        <f t="shared" si="0"/>
        <v>1.2522808572492272E-7</v>
      </c>
      <c r="O48" s="36">
        <f t="shared" si="0"/>
        <v>4.6546849514588188E-7</v>
      </c>
      <c r="P48" s="36">
        <f t="shared" si="0"/>
        <v>3.4280777291346835E-8</v>
      </c>
      <c r="Q48" s="36">
        <f t="shared" si="0"/>
        <v>4.1099597917318458E-6</v>
      </c>
      <c r="R48" s="36">
        <f t="shared" si="0"/>
        <v>7.8838004191446848E-7</v>
      </c>
      <c r="S48" s="36">
        <f t="shared" si="0"/>
        <v>1.0557843676712553E-7</v>
      </c>
      <c r="T48" s="36">
        <f t="shared" si="0"/>
        <v>2.2651367440282253E-6</v>
      </c>
      <c r="U48" s="36">
        <f t="shared" si="0"/>
        <v>2.0082023511590132E-7</v>
      </c>
      <c r="V48" s="36">
        <f t="shared" si="0"/>
        <v>4.5408468896554599E-11</v>
      </c>
      <c r="W48" s="36">
        <f t="shared" si="0"/>
        <v>5.7476834459826925E-7</v>
      </c>
      <c r="X48" s="36">
        <f t="shared" si="0"/>
        <v>1.8253872491716287E-6</v>
      </c>
      <c r="Y48" s="36">
        <f t="shared" si="0"/>
        <v>1.6386631407459694E-9</v>
      </c>
      <c r="Z48" s="36">
        <f t="shared" si="0"/>
        <v>4.9139974614584438E-6</v>
      </c>
      <c r="AA48" s="36">
        <f t="shared" si="0"/>
        <v>2.5144235028489628E-7</v>
      </c>
      <c r="AB48" s="36">
        <f t="shared" si="0"/>
        <v>7.6525953850129462E-7</v>
      </c>
      <c r="AC48" s="36">
        <f t="shared" si="0"/>
        <v>1.6225846253352044E-7</v>
      </c>
      <c r="AD48" s="36">
        <f t="shared" si="0"/>
        <v>2.1404805579048196E-8</v>
      </c>
      <c r="AE48" s="36">
        <f t="shared" si="0"/>
        <v>1.41400311445352E-7</v>
      </c>
      <c r="AF48" s="36">
        <f t="shared" si="0"/>
        <v>2.1202020338429632E-8</v>
      </c>
      <c r="AG48" s="36">
        <f t="shared" si="0"/>
        <v>5.6874057297021961E-6</v>
      </c>
      <c r="AH48" s="35">
        <f t="shared" si="0"/>
        <v>1.2612742280606259E-3</v>
      </c>
      <c r="AI48" s="36">
        <f t="shared" si="0"/>
        <v>2.8602684590089844E-7</v>
      </c>
      <c r="AJ48" s="36">
        <f t="shared" si="0"/>
        <v>1.4652975810074259E-6</v>
      </c>
      <c r="AK48" s="36">
        <f t="shared" si="0"/>
        <v>7.2079857080554395E-7</v>
      </c>
      <c r="AL48" s="36">
        <f t="shared" si="0"/>
        <v>4.4309404949003002E-9</v>
      </c>
      <c r="AM48" s="36">
        <f t="shared" si="0"/>
        <v>7.3744387991079394E-7</v>
      </c>
      <c r="AN48" s="47">
        <f t="shared" si="0"/>
        <v>8.6020594634270838E-7</v>
      </c>
    </row>
    <row r="49" spans="1:40" ht="24">
      <c r="A49" s="38" t="s">
        <v>42</v>
      </c>
      <c r="B49" s="39" t="s">
        <v>41</v>
      </c>
      <c r="C49" s="40"/>
      <c r="D49" s="41">
        <f t="shared" ref="D49:AN49" si="1">$C6^2*D6^2</f>
        <v>1.6140593826036292E-8</v>
      </c>
      <c r="E49" s="41">
        <f t="shared" si="1"/>
        <v>6.6857380123225819E-9</v>
      </c>
      <c r="F49" s="41">
        <f t="shared" si="1"/>
        <v>1.0060604287259863E-7</v>
      </c>
      <c r="G49" s="41">
        <f t="shared" si="1"/>
        <v>8.0563867191603988E-11</v>
      </c>
      <c r="H49" s="41">
        <f t="shared" si="1"/>
        <v>1.1563568652422787E-6</v>
      </c>
      <c r="I49" s="41">
        <f t="shared" si="1"/>
        <v>8.0111361070130039E-11</v>
      </c>
      <c r="J49" s="41">
        <f t="shared" si="1"/>
        <v>7.0855695129495563E-8</v>
      </c>
      <c r="K49" s="41">
        <f t="shared" si="1"/>
        <v>6.0221681116916569E-9</v>
      </c>
      <c r="L49" s="41">
        <f t="shared" si="1"/>
        <v>7.4821031324441413E-7</v>
      </c>
      <c r="M49" s="41">
        <f t="shared" si="1"/>
        <v>2.0222099811703824E-7</v>
      </c>
      <c r="N49" s="41">
        <f t="shared" si="1"/>
        <v>1.0047406633754233E-6</v>
      </c>
      <c r="O49" s="41">
        <f t="shared" si="1"/>
        <v>4.2617417235390847E-8</v>
      </c>
      <c r="P49" s="41">
        <f t="shared" si="1"/>
        <v>2.2180958862981887E-6</v>
      </c>
      <c r="Q49" s="41">
        <f t="shared" si="1"/>
        <v>1.2351990928955547E-6</v>
      </c>
      <c r="R49" s="41">
        <f t="shared" si="1"/>
        <v>2.3488530310407909E-11</v>
      </c>
      <c r="S49" s="41">
        <f t="shared" si="1"/>
        <v>1.6346590244455863E-7</v>
      </c>
      <c r="T49" s="41">
        <f t="shared" si="1"/>
        <v>2.5272422097579054E-7</v>
      </c>
      <c r="U49" s="41">
        <f t="shared" si="1"/>
        <v>2.7611117526666666E-8</v>
      </c>
      <c r="V49" s="41">
        <f t="shared" si="1"/>
        <v>9.8264468926434811E-7</v>
      </c>
      <c r="W49" s="41">
        <f t="shared" si="1"/>
        <v>8.9674959155604794E-9</v>
      </c>
      <c r="X49" s="41">
        <f t="shared" si="1"/>
        <v>6.8933769295440588E-8</v>
      </c>
      <c r="Y49" s="41">
        <f t="shared" si="1"/>
        <v>1.8222862463772152E-7</v>
      </c>
      <c r="Z49" s="41">
        <f t="shared" si="1"/>
        <v>1.3873600019406253E-8</v>
      </c>
      <c r="AA49" s="41">
        <f t="shared" si="1"/>
        <v>8.0692820408985652E-7</v>
      </c>
      <c r="AB49" s="42">
        <f t="shared" si="1"/>
        <v>4.8906990879061705E-4</v>
      </c>
      <c r="AC49" s="41">
        <f t="shared" si="1"/>
        <v>2.613183049870435E-8</v>
      </c>
      <c r="AD49" s="41">
        <f t="shared" si="1"/>
        <v>1.1512999695552713E-6</v>
      </c>
      <c r="AE49" s="41">
        <f t="shared" si="1"/>
        <v>1.509376171995903E-7</v>
      </c>
      <c r="AF49" s="41">
        <f t="shared" si="1"/>
        <v>9.0287609348657253E-7</v>
      </c>
      <c r="AG49" s="41">
        <f t="shared" si="1"/>
        <v>2.9869565785583333E-8</v>
      </c>
      <c r="AH49" s="41">
        <f t="shared" si="1"/>
        <v>2.9855498757860457E-7</v>
      </c>
      <c r="AI49" s="41">
        <f t="shared" si="1"/>
        <v>1.0701610844054086E-8</v>
      </c>
      <c r="AJ49" s="41">
        <f t="shared" si="1"/>
        <v>6.1064040464328837E-9</v>
      </c>
      <c r="AK49" s="41">
        <f t="shared" si="1"/>
        <v>2.8881391123645073E-7</v>
      </c>
      <c r="AL49" s="41">
        <f t="shared" si="1"/>
        <v>4.8984831708786087E-8</v>
      </c>
      <c r="AM49" s="41">
        <f t="shared" si="1"/>
        <v>2.5457830986967549E-8</v>
      </c>
      <c r="AN49" s="44">
        <f t="shared" si="1"/>
        <v>4.8104304539124675E-7</v>
      </c>
    </row>
    <row r="50" spans="1:40" ht="24">
      <c r="A50" s="38" t="s">
        <v>43</v>
      </c>
      <c r="B50" s="39" t="s">
        <v>41</v>
      </c>
      <c r="C50" s="40"/>
      <c r="D50" s="41">
        <f t="shared" ref="D50:AN50" si="2">$C7^2*D7^2</f>
        <v>7.1702391554296053E-9</v>
      </c>
      <c r="E50" s="41">
        <f t="shared" si="2"/>
        <v>5.9218453922855775E-9</v>
      </c>
      <c r="F50" s="41">
        <f t="shared" si="2"/>
        <v>6.2330271784883665E-9</v>
      </c>
      <c r="G50" s="41">
        <f t="shared" si="2"/>
        <v>3.0732579577071241E-8</v>
      </c>
      <c r="H50" s="41">
        <f t="shared" si="2"/>
        <v>1.7789628532365441E-8</v>
      </c>
      <c r="I50" s="41">
        <f t="shared" si="2"/>
        <v>4.0465346788476709E-8</v>
      </c>
      <c r="J50" s="41">
        <f t="shared" si="2"/>
        <v>1.9121012907511186E-8</v>
      </c>
      <c r="K50" s="42">
        <f t="shared" si="2"/>
        <v>2.6657423549880667E-5</v>
      </c>
      <c r="L50" s="41">
        <f t="shared" si="2"/>
        <v>1.1465183441305991E-8</v>
      </c>
      <c r="M50" s="41">
        <f t="shared" si="2"/>
        <v>7.2225088497632202E-8</v>
      </c>
      <c r="N50" s="41">
        <f t="shared" si="2"/>
        <v>7.2743046332362078E-9</v>
      </c>
      <c r="O50" s="41">
        <f t="shared" si="2"/>
        <v>1.0164070570003731E-7</v>
      </c>
      <c r="P50" s="41">
        <f t="shared" si="2"/>
        <v>1.6596088963499018E-9</v>
      </c>
      <c r="Q50" s="41">
        <f t="shared" si="2"/>
        <v>1.5342813399062269E-8</v>
      </c>
      <c r="R50" s="41">
        <f t="shared" si="2"/>
        <v>4.9725687862391362E-12</v>
      </c>
      <c r="S50" s="41">
        <f t="shared" si="2"/>
        <v>4.6423541411020837E-10</v>
      </c>
      <c r="T50" s="41">
        <f t="shared" si="2"/>
        <v>1.0130626310605276E-8</v>
      </c>
      <c r="U50" s="41">
        <f t="shared" si="2"/>
        <v>3.9733747210567063E-8</v>
      </c>
      <c r="V50" s="41">
        <f t="shared" si="2"/>
        <v>6.6598376989900766E-11</v>
      </c>
      <c r="W50" s="41">
        <f t="shared" si="2"/>
        <v>1.3770046214037273E-8</v>
      </c>
      <c r="X50" s="41">
        <f t="shared" si="2"/>
        <v>1.0717807966165799E-8</v>
      </c>
      <c r="Y50" s="41">
        <f t="shared" si="2"/>
        <v>2.525196245483075E-8</v>
      </c>
      <c r="Z50" s="41">
        <f t="shared" si="2"/>
        <v>4.6980351537814263E-10</v>
      </c>
      <c r="AA50" s="41">
        <f t="shared" si="2"/>
        <v>5.0797163337332232E-8</v>
      </c>
      <c r="AB50" s="41">
        <f t="shared" si="2"/>
        <v>3.2969821806932001E-10</v>
      </c>
      <c r="AC50" s="41">
        <f t="shared" si="2"/>
        <v>1.4454293811452571E-8</v>
      </c>
      <c r="AD50" s="41">
        <f t="shared" si="2"/>
        <v>6.5929124330280309E-10</v>
      </c>
      <c r="AE50" s="41">
        <f t="shared" si="2"/>
        <v>1.7324752836908073E-8</v>
      </c>
      <c r="AF50" s="41">
        <f t="shared" si="2"/>
        <v>1.6988103666455436E-9</v>
      </c>
      <c r="AG50" s="41">
        <f t="shared" si="2"/>
        <v>5.6796518305637612E-8</v>
      </c>
      <c r="AH50" s="41">
        <f t="shared" si="2"/>
        <v>3.0527927986582014E-10</v>
      </c>
      <c r="AI50" s="41">
        <f t="shared" si="2"/>
        <v>8.339815978493805E-10</v>
      </c>
      <c r="AJ50" s="41">
        <f t="shared" si="2"/>
        <v>4.101724490157289E-8</v>
      </c>
      <c r="AK50" s="41">
        <f t="shared" si="2"/>
        <v>3.4281346649374916E-8</v>
      </c>
      <c r="AL50" s="41">
        <f t="shared" si="2"/>
        <v>7.4998583370280736E-8</v>
      </c>
      <c r="AM50" s="41">
        <f t="shared" si="2"/>
        <v>2.8792807863262173E-11</v>
      </c>
      <c r="AN50" s="44">
        <f t="shared" si="2"/>
        <v>4.2629305291274034E-9</v>
      </c>
    </row>
    <row r="51" spans="1:40" ht="24">
      <c r="A51" s="38" t="s">
        <v>44</v>
      </c>
      <c r="B51" s="39" t="s">
        <v>41</v>
      </c>
      <c r="C51" s="40"/>
      <c r="D51" s="41">
        <f t="shared" ref="D51:AN51" si="3">$C8^2*D8^2</f>
        <v>1.166870881739588E-8</v>
      </c>
      <c r="E51" s="41">
        <f t="shared" si="3"/>
        <v>1.4877883851176533E-8</v>
      </c>
      <c r="F51" s="42">
        <f t="shared" si="3"/>
        <v>3.1099728818874251E-5</v>
      </c>
      <c r="G51" s="41">
        <f t="shared" si="3"/>
        <v>5.4024689735393764E-9</v>
      </c>
      <c r="H51" s="41">
        <f t="shared" si="3"/>
        <v>1.2017417202277728E-8</v>
      </c>
      <c r="I51" s="41">
        <f t="shared" si="3"/>
        <v>4.1098502689290368E-8</v>
      </c>
      <c r="J51" s="41">
        <f t="shared" si="3"/>
        <v>3.2644532208248147E-8</v>
      </c>
      <c r="K51" s="41">
        <f t="shared" si="3"/>
        <v>7.2532539636243045E-9</v>
      </c>
      <c r="L51" s="41">
        <f t="shared" si="3"/>
        <v>2.9658054578608176E-9</v>
      </c>
      <c r="M51" s="41">
        <f t="shared" si="3"/>
        <v>2.3048884498005775E-8</v>
      </c>
      <c r="N51" s="41">
        <f t="shared" si="3"/>
        <v>2.2293891294280674E-9</v>
      </c>
      <c r="O51" s="41">
        <f t="shared" si="3"/>
        <v>8.6764611451285299E-9</v>
      </c>
      <c r="P51" s="41">
        <f t="shared" si="3"/>
        <v>9.116745884049867E-10</v>
      </c>
      <c r="Q51" s="41">
        <f t="shared" si="3"/>
        <v>4.2564571443151139E-9</v>
      </c>
      <c r="R51" s="41">
        <f t="shared" si="3"/>
        <v>3.9661415693514406E-9</v>
      </c>
      <c r="S51" s="41">
        <f t="shared" si="3"/>
        <v>2.1230867667651937E-8</v>
      </c>
      <c r="T51" s="41">
        <f t="shared" si="3"/>
        <v>6.526629864248077E-8</v>
      </c>
      <c r="U51" s="41">
        <f t="shared" si="3"/>
        <v>2.0295280601063097E-8</v>
      </c>
      <c r="V51" s="41">
        <f t="shared" si="3"/>
        <v>4.3409612132246111E-9</v>
      </c>
      <c r="W51" s="41">
        <f t="shared" si="3"/>
        <v>6.2338295080672179E-9</v>
      </c>
      <c r="X51" s="41">
        <f t="shared" si="3"/>
        <v>6.0789662414330992E-8</v>
      </c>
      <c r="Y51" s="41">
        <f t="shared" si="3"/>
        <v>1.2276984749080047E-8</v>
      </c>
      <c r="Z51" s="41">
        <f t="shared" si="3"/>
        <v>5.9563643394717517E-8</v>
      </c>
      <c r="AA51" s="41">
        <f t="shared" si="3"/>
        <v>1.6849354982460095E-7</v>
      </c>
      <c r="AB51" s="41">
        <f t="shared" si="3"/>
        <v>6.3763799049714124E-9</v>
      </c>
      <c r="AC51" s="41">
        <f t="shared" si="3"/>
        <v>1.6298459091769876E-9</v>
      </c>
      <c r="AD51" s="41">
        <f t="shared" si="3"/>
        <v>5.758161685976539E-8</v>
      </c>
      <c r="AE51" s="41">
        <f t="shared" si="3"/>
        <v>3.7456532246796462E-8</v>
      </c>
      <c r="AF51" s="41">
        <f t="shared" si="3"/>
        <v>3.4018521937577358E-9</v>
      </c>
      <c r="AG51" s="41">
        <f t="shared" si="3"/>
        <v>1.8179367081012256E-9</v>
      </c>
      <c r="AH51" s="41">
        <f t="shared" si="3"/>
        <v>4.2400926819646771E-8</v>
      </c>
      <c r="AI51" s="41">
        <f t="shared" si="3"/>
        <v>2.6396193081181387E-8</v>
      </c>
      <c r="AJ51" s="41">
        <f t="shared" si="3"/>
        <v>8.175075728919074E-8</v>
      </c>
      <c r="AK51" s="41">
        <f t="shared" si="3"/>
        <v>4.1376180889243703E-9</v>
      </c>
      <c r="AL51" s="41">
        <f t="shared" si="3"/>
        <v>1.752387494054796E-8</v>
      </c>
      <c r="AM51" s="41">
        <f t="shared" si="3"/>
        <v>4.4670241395927773E-9</v>
      </c>
      <c r="AN51" s="44">
        <f t="shared" si="3"/>
        <v>1.1140803916088905E-8</v>
      </c>
    </row>
    <row r="52" spans="1:40" ht="24">
      <c r="A52" s="38" t="s">
        <v>45</v>
      </c>
      <c r="B52" s="39" t="s">
        <v>41</v>
      </c>
      <c r="C52" s="40"/>
      <c r="D52" s="41">
        <f t="shared" ref="D52:AN52" si="4">$C9^2*D9^2</f>
        <v>9.5414766087380659E-7</v>
      </c>
      <c r="E52" s="41">
        <f t="shared" si="4"/>
        <v>1.0981012779908174E-6</v>
      </c>
      <c r="F52" s="41">
        <f t="shared" si="4"/>
        <v>9.3460110320162899E-7</v>
      </c>
      <c r="G52" s="42">
        <f t="shared" si="4"/>
        <v>5.3520913655806489E-3</v>
      </c>
      <c r="H52" s="41">
        <f t="shared" si="4"/>
        <v>3.4787519966035215E-6</v>
      </c>
      <c r="I52" s="41">
        <f t="shared" si="4"/>
        <v>2.7395580456003161E-6</v>
      </c>
      <c r="J52" s="41">
        <f t="shared" si="4"/>
        <v>9.615559470473325E-6</v>
      </c>
      <c r="K52" s="41">
        <f t="shared" si="4"/>
        <v>6.1756963895983089E-6</v>
      </c>
      <c r="L52" s="41">
        <f t="shared" si="4"/>
        <v>5.804948134849256E-6</v>
      </c>
      <c r="M52" s="41">
        <f t="shared" si="4"/>
        <v>1.8266546814448371E-7</v>
      </c>
      <c r="N52" s="41">
        <f t="shared" si="4"/>
        <v>8.6490282072712725E-6</v>
      </c>
      <c r="O52" s="41">
        <f t="shared" si="4"/>
        <v>1.8715309071424181E-5</v>
      </c>
      <c r="P52" s="41">
        <f t="shared" si="4"/>
        <v>1.6712239723549832E-6</v>
      </c>
      <c r="Q52" s="41">
        <f t="shared" si="4"/>
        <v>7.5956002224368944E-6</v>
      </c>
      <c r="R52" s="41">
        <f t="shared" si="4"/>
        <v>1.5991456860058242E-7</v>
      </c>
      <c r="S52" s="41">
        <f t="shared" si="4"/>
        <v>3.8240522118582366E-6</v>
      </c>
      <c r="T52" s="41">
        <f t="shared" si="4"/>
        <v>2.2028180217649228E-6</v>
      </c>
      <c r="U52" s="41">
        <f t="shared" si="4"/>
        <v>7.6891647028611054E-8</v>
      </c>
      <c r="V52" s="41">
        <f t="shared" si="4"/>
        <v>1.1707822201116198E-6</v>
      </c>
      <c r="W52" s="41">
        <f t="shared" si="4"/>
        <v>7.6192138606257953E-6</v>
      </c>
      <c r="X52" s="41">
        <f t="shared" si="4"/>
        <v>9.5771270803628276E-6</v>
      </c>
      <c r="Y52" s="41">
        <f t="shared" si="4"/>
        <v>3.1092271367137016E-8</v>
      </c>
      <c r="Z52" s="41">
        <f t="shared" si="4"/>
        <v>2.7659453203574071E-7</v>
      </c>
      <c r="AA52" s="41">
        <f t="shared" si="4"/>
        <v>2.1641416468322842E-6</v>
      </c>
      <c r="AB52" s="41">
        <f t="shared" si="4"/>
        <v>9.0364608973837335E-10</v>
      </c>
      <c r="AC52" s="41">
        <f t="shared" si="4"/>
        <v>1.0682977743811131E-6</v>
      </c>
      <c r="AD52" s="41">
        <f t="shared" si="4"/>
        <v>8.8904562409215747E-6</v>
      </c>
      <c r="AE52" s="41">
        <f t="shared" si="4"/>
        <v>6.4828018642531087E-6</v>
      </c>
      <c r="AF52" s="41">
        <f t="shared" si="4"/>
        <v>3.4965676010197683E-6</v>
      </c>
      <c r="AG52" s="41">
        <f t="shared" si="4"/>
        <v>3.2676253902254228E-6</v>
      </c>
      <c r="AH52" s="41">
        <f t="shared" si="4"/>
        <v>2.686474699470392E-6</v>
      </c>
      <c r="AI52" s="41">
        <f t="shared" si="4"/>
        <v>1.5762776370246817E-5</v>
      </c>
      <c r="AJ52" s="41">
        <f t="shared" si="4"/>
        <v>3.1207811513061917E-7</v>
      </c>
      <c r="AK52" s="41">
        <f t="shared" si="4"/>
        <v>3.6770071950021731E-6</v>
      </c>
      <c r="AL52" s="41">
        <f t="shared" si="4"/>
        <v>2.6748573769029667E-6</v>
      </c>
      <c r="AM52" s="41">
        <f t="shared" si="4"/>
        <v>3.6951756434856152E-7</v>
      </c>
      <c r="AN52" s="44">
        <f t="shared" si="4"/>
        <v>8.3608981428567449E-7</v>
      </c>
    </row>
    <row r="53" spans="1:40" ht="24">
      <c r="A53" s="38" t="s">
        <v>46</v>
      </c>
      <c r="B53" s="39" t="s">
        <v>41</v>
      </c>
      <c r="C53" s="40"/>
      <c r="D53" s="41">
        <f t="shared" ref="D53:AN53" si="5">$C10^2*D10^2</f>
        <v>1.324465889035125E-6</v>
      </c>
      <c r="E53" s="41">
        <f t="shared" si="5"/>
        <v>1.1566550469956417E-7</v>
      </c>
      <c r="F53" s="41">
        <f t="shared" si="5"/>
        <v>7.4341605741518465E-8</v>
      </c>
      <c r="G53" s="41">
        <f t="shared" si="5"/>
        <v>1.1575405161470823E-7</v>
      </c>
      <c r="H53" s="41">
        <f t="shared" si="5"/>
        <v>1.013943872245038E-7</v>
      </c>
      <c r="I53" s="41">
        <f t="shared" si="5"/>
        <v>1.1376296374429731E-7</v>
      </c>
      <c r="J53" s="41">
        <f t="shared" si="5"/>
        <v>6.1296669044061804E-7</v>
      </c>
      <c r="K53" s="41">
        <f t="shared" si="5"/>
        <v>1.3300434273514397E-9</v>
      </c>
      <c r="L53" s="41">
        <f t="shared" si="5"/>
        <v>1.4445186428300516E-6</v>
      </c>
      <c r="M53" s="41">
        <f t="shared" si="5"/>
        <v>8.6271609606608671E-8</v>
      </c>
      <c r="N53" s="41">
        <f t="shared" si="5"/>
        <v>8.533393948689871E-7</v>
      </c>
      <c r="O53" s="41">
        <f t="shared" si="5"/>
        <v>8.4853558583845475E-7</v>
      </c>
      <c r="P53" s="41">
        <f t="shared" si="5"/>
        <v>1.6654713988768923E-6</v>
      </c>
      <c r="Q53" s="41">
        <f t="shared" si="5"/>
        <v>1.4047682578326923E-6</v>
      </c>
      <c r="R53" s="41">
        <f t="shared" si="5"/>
        <v>3.1058963086639089E-7</v>
      </c>
      <c r="S53" s="41">
        <f t="shared" si="5"/>
        <v>8.5701038812537094E-8</v>
      </c>
      <c r="T53" s="41">
        <f t="shared" si="5"/>
        <v>6.3465037117709649E-7</v>
      </c>
      <c r="U53" s="41">
        <f t="shared" si="5"/>
        <v>6.1617737045229557E-7</v>
      </c>
      <c r="V53" s="42">
        <f t="shared" si="5"/>
        <v>5.3436897707796792E-4</v>
      </c>
      <c r="W53" s="41">
        <f t="shared" si="5"/>
        <v>5.3599556742333793E-8</v>
      </c>
      <c r="X53" s="41">
        <f t="shared" si="5"/>
        <v>1.4618368045971155E-7</v>
      </c>
      <c r="Y53" s="41">
        <f t="shared" si="5"/>
        <v>5.6664372835321085E-7</v>
      </c>
      <c r="Z53" s="41">
        <f t="shared" si="5"/>
        <v>3.2711671538632565E-8</v>
      </c>
      <c r="AA53" s="41">
        <f t="shared" si="5"/>
        <v>1.7464834933326351E-7</v>
      </c>
      <c r="AB53" s="41">
        <f t="shared" si="5"/>
        <v>1.0626682862307671E-6</v>
      </c>
      <c r="AC53" s="41">
        <f t="shared" si="5"/>
        <v>4.2460774901924245E-7</v>
      </c>
      <c r="AD53" s="41">
        <f t="shared" si="5"/>
        <v>2.3812273125959635E-7</v>
      </c>
      <c r="AE53" s="41">
        <f t="shared" si="5"/>
        <v>5.934987634252265E-7</v>
      </c>
      <c r="AF53" s="41">
        <f t="shared" si="5"/>
        <v>6.5169544516421199E-8</v>
      </c>
      <c r="AG53" s="41">
        <f t="shared" si="5"/>
        <v>9.4078937194420625E-8</v>
      </c>
      <c r="AH53" s="41">
        <f t="shared" si="5"/>
        <v>1.8156908975236695E-11</v>
      </c>
      <c r="AI53" s="41">
        <f t="shared" si="5"/>
        <v>8.7468648956295035E-7</v>
      </c>
      <c r="AJ53" s="41">
        <f t="shared" si="5"/>
        <v>6.8789027946786797E-9</v>
      </c>
      <c r="AK53" s="41">
        <f t="shared" si="5"/>
        <v>6.544802461309125E-7</v>
      </c>
      <c r="AL53" s="41">
        <f t="shared" si="5"/>
        <v>1.3515634283327943E-7</v>
      </c>
      <c r="AM53" s="41">
        <f t="shared" si="5"/>
        <v>5.321256829079822E-7</v>
      </c>
      <c r="AN53" s="44">
        <f t="shared" si="5"/>
        <v>3.4403040239385885E-7</v>
      </c>
    </row>
    <row r="54" spans="1:40" ht="24">
      <c r="A54" s="38" t="s">
        <v>47</v>
      </c>
      <c r="B54" s="39" t="s">
        <v>41</v>
      </c>
      <c r="C54" s="40"/>
      <c r="D54" s="41">
        <f t="shared" ref="D54:AN54" si="6">$C11^2*D11^2</f>
        <v>2.8208862823011398E-7</v>
      </c>
      <c r="E54" s="41">
        <f t="shared" si="6"/>
        <v>7.403163335955758E-9</v>
      </c>
      <c r="F54" s="41">
        <f t="shared" si="6"/>
        <v>2.4561852621337181E-6</v>
      </c>
      <c r="G54" s="41">
        <f t="shared" si="6"/>
        <v>4.1852789835643883E-6</v>
      </c>
      <c r="H54" s="41">
        <f t="shared" si="6"/>
        <v>1.3649386925365988E-6</v>
      </c>
      <c r="I54" s="41">
        <f t="shared" si="6"/>
        <v>4.7945210627969614E-7</v>
      </c>
      <c r="J54" s="42">
        <f t="shared" si="6"/>
        <v>2.3049395173005984E-3</v>
      </c>
      <c r="K54" s="41">
        <f t="shared" si="6"/>
        <v>1.6718405523471414E-6</v>
      </c>
      <c r="L54" s="41">
        <f t="shared" si="6"/>
        <v>2.2892716223605438E-6</v>
      </c>
      <c r="M54" s="41">
        <f t="shared" si="6"/>
        <v>1.1090707744395459E-6</v>
      </c>
      <c r="N54" s="41">
        <f t="shared" si="6"/>
        <v>8.3915275151558723E-7</v>
      </c>
      <c r="O54" s="41">
        <f t="shared" si="6"/>
        <v>5.3161272390870699E-6</v>
      </c>
      <c r="P54" s="41">
        <f t="shared" si="6"/>
        <v>2.9886792695564218E-9</v>
      </c>
      <c r="Q54" s="41">
        <f t="shared" si="6"/>
        <v>2.9532650579680421E-6</v>
      </c>
      <c r="R54" s="41">
        <f t="shared" si="6"/>
        <v>1.3421916209156555E-6</v>
      </c>
      <c r="S54" s="41">
        <f t="shared" si="6"/>
        <v>2.6387361413436637E-6</v>
      </c>
      <c r="T54" s="41">
        <f t="shared" si="6"/>
        <v>1.1813268343337347E-7</v>
      </c>
      <c r="U54" s="41">
        <f t="shared" si="6"/>
        <v>5.2545049656925492E-9</v>
      </c>
      <c r="V54" s="41">
        <f t="shared" si="6"/>
        <v>2.6961782201116346E-6</v>
      </c>
      <c r="W54" s="41">
        <f t="shared" si="6"/>
        <v>1.5461019380828711E-6</v>
      </c>
      <c r="X54" s="41">
        <f t="shared" si="6"/>
        <v>1.6323878219186322E-6</v>
      </c>
      <c r="Y54" s="41">
        <f t="shared" si="6"/>
        <v>3.332304849581616E-6</v>
      </c>
      <c r="Z54" s="41">
        <f t="shared" si="6"/>
        <v>9.5113821731777403E-10</v>
      </c>
      <c r="AA54" s="41">
        <f t="shared" si="6"/>
        <v>4.061922554946397E-8</v>
      </c>
      <c r="AB54" s="41">
        <f t="shared" si="6"/>
        <v>3.3733017856527308E-7</v>
      </c>
      <c r="AC54" s="41">
        <f t="shared" si="6"/>
        <v>1.6223493410265721E-6</v>
      </c>
      <c r="AD54" s="41">
        <f t="shared" si="6"/>
        <v>2.2302597849096379E-6</v>
      </c>
      <c r="AE54" s="41">
        <f t="shared" si="6"/>
        <v>7.9978232954731966E-10</v>
      </c>
      <c r="AF54" s="41">
        <f t="shared" si="6"/>
        <v>1.6513643412245066E-6</v>
      </c>
      <c r="AG54" s="41">
        <f t="shared" si="6"/>
        <v>2.3851461452694194E-6</v>
      </c>
      <c r="AH54" s="41">
        <f t="shared" si="6"/>
        <v>2.932525819341371E-7</v>
      </c>
      <c r="AI54" s="41">
        <f t="shared" si="6"/>
        <v>5.8199200010417922E-7</v>
      </c>
      <c r="AJ54" s="41">
        <f t="shared" si="6"/>
        <v>7.7345805924897506E-7</v>
      </c>
      <c r="AK54" s="41">
        <f t="shared" si="6"/>
        <v>1.3035391299103098E-6</v>
      </c>
      <c r="AL54" s="41">
        <f t="shared" si="6"/>
        <v>1.6388329478708368E-9</v>
      </c>
      <c r="AM54" s="41">
        <f t="shared" si="6"/>
        <v>1.0780348697713591E-6</v>
      </c>
      <c r="AN54" s="44">
        <f t="shared" si="6"/>
        <v>4.2154727782423631E-7</v>
      </c>
    </row>
    <row r="55" spans="1:40" ht="24">
      <c r="A55" s="38" t="s">
        <v>48</v>
      </c>
      <c r="B55" s="39" t="s">
        <v>41</v>
      </c>
      <c r="C55" s="40"/>
      <c r="D55" s="41">
        <f t="shared" ref="D55:AN55" si="7">$C12^2*D12^2</f>
        <v>1.5817523902093945E-6</v>
      </c>
      <c r="E55" s="41">
        <f t="shared" si="7"/>
        <v>1.1392640099683923E-6</v>
      </c>
      <c r="F55" s="41">
        <f t="shared" si="7"/>
        <v>1.4036415282583306E-7</v>
      </c>
      <c r="G55" s="41">
        <f t="shared" si="7"/>
        <v>3.283504151206484E-8</v>
      </c>
      <c r="H55" s="41">
        <f t="shared" si="7"/>
        <v>1.3675070520271686E-6</v>
      </c>
      <c r="I55" s="41">
        <f t="shared" si="7"/>
        <v>4.909493800731771E-6</v>
      </c>
      <c r="J55" s="41">
        <f t="shared" si="7"/>
        <v>6.3017079423134191E-7</v>
      </c>
      <c r="K55" s="41">
        <f t="shared" si="7"/>
        <v>1.9573766553041784E-10</v>
      </c>
      <c r="L55" s="41">
        <f t="shared" si="7"/>
        <v>1.0128592267950219E-6</v>
      </c>
      <c r="M55" s="41">
        <f t="shared" si="7"/>
        <v>4.659334499059286E-9</v>
      </c>
      <c r="N55" s="41">
        <f t="shared" si="7"/>
        <v>1.0588219210819232E-9</v>
      </c>
      <c r="O55" s="41">
        <f t="shared" si="7"/>
        <v>4.4049764036860605E-7</v>
      </c>
      <c r="P55" s="41">
        <f t="shared" si="7"/>
        <v>1.9371308290945995E-7</v>
      </c>
      <c r="Q55" s="41">
        <f t="shared" si="7"/>
        <v>1.0348212921195017E-6</v>
      </c>
      <c r="R55" s="42">
        <f t="shared" si="7"/>
        <v>1.0997513280227422E-3</v>
      </c>
      <c r="S55" s="41">
        <f t="shared" si="7"/>
        <v>4.9577520239765287E-7</v>
      </c>
      <c r="T55" s="41">
        <f t="shared" si="7"/>
        <v>1.1421158378678611E-6</v>
      </c>
      <c r="U55" s="41">
        <f t="shared" si="7"/>
        <v>2.6800919106844696E-6</v>
      </c>
      <c r="V55" s="41">
        <f t="shared" si="7"/>
        <v>6.4207578225839946E-7</v>
      </c>
      <c r="W55" s="41">
        <f t="shared" si="7"/>
        <v>1.378283939438339E-6</v>
      </c>
      <c r="X55" s="41">
        <f t="shared" si="7"/>
        <v>2.6299547244509464E-7</v>
      </c>
      <c r="Y55" s="41">
        <f t="shared" si="7"/>
        <v>1.5964986174604159E-8</v>
      </c>
      <c r="Z55" s="41">
        <f t="shared" si="7"/>
        <v>9.1009372036380459E-9</v>
      </c>
      <c r="AA55" s="41">
        <f t="shared" si="7"/>
        <v>1.5185396902071357E-6</v>
      </c>
      <c r="AB55" s="41">
        <f t="shared" si="7"/>
        <v>4.451251650182927E-11</v>
      </c>
      <c r="AC55" s="41">
        <f t="shared" si="7"/>
        <v>1.7037457978842667E-6</v>
      </c>
      <c r="AD55" s="41">
        <f t="shared" si="7"/>
        <v>6.305526535894024E-7</v>
      </c>
      <c r="AE55" s="41">
        <f t="shared" si="7"/>
        <v>1.139821732476704E-7</v>
      </c>
      <c r="AF55" s="41">
        <f t="shared" si="7"/>
        <v>7.6605460345834819E-7</v>
      </c>
      <c r="AG55" s="41">
        <f t="shared" si="7"/>
        <v>1.1459130171229669E-7</v>
      </c>
      <c r="AH55" s="41">
        <f t="shared" si="7"/>
        <v>6.871059959499791E-7</v>
      </c>
      <c r="AI55" s="41">
        <f t="shared" si="7"/>
        <v>5.0656098238994397E-7</v>
      </c>
      <c r="AJ55" s="41">
        <f t="shared" si="7"/>
        <v>1.4772240427435234E-6</v>
      </c>
      <c r="AK55" s="41">
        <f t="shared" si="7"/>
        <v>1.1973459315381501E-6</v>
      </c>
      <c r="AL55" s="41">
        <f t="shared" si="7"/>
        <v>3.5868084461523521E-6</v>
      </c>
      <c r="AM55" s="41">
        <f t="shared" si="7"/>
        <v>5.1642075331541532E-7</v>
      </c>
      <c r="AN55" s="44">
        <f t="shared" si="7"/>
        <v>2.9066384472473235E-7</v>
      </c>
    </row>
    <row r="56" spans="1:40" ht="24">
      <c r="A56" s="38" t="s">
        <v>49</v>
      </c>
      <c r="B56" s="39" t="s">
        <v>41</v>
      </c>
      <c r="C56" s="40"/>
      <c r="D56" s="41">
        <f t="shared" ref="D56:AN56" si="8">$C13^2*D13^2</f>
        <v>7.3469640656826955E-7</v>
      </c>
      <c r="E56" s="41">
        <f t="shared" si="8"/>
        <v>2.5614676473801806E-6</v>
      </c>
      <c r="F56" s="41">
        <f t="shared" si="8"/>
        <v>3.5868791430310925E-7</v>
      </c>
      <c r="G56" s="41">
        <f t="shared" si="8"/>
        <v>1.716421200159237E-7</v>
      </c>
      <c r="H56" s="41">
        <f t="shared" si="8"/>
        <v>5.2728014819270669E-6</v>
      </c>
      <c r="I56" s="41">
        <f t="shared" si="8"/>
        <v>8.4657473771684485E-7</v>
      </c>
      <c r="J56" s="41">
        <f t="shared" si="8"/>
        <v>1.1514180353165548E-6</v>
      </c>
      <c r="K56" s="41">
        <f t="shared" si="8"/>
        <v>2.6180662478612082E-9</v>
      </c>
      <c r="L56" s="41">
        <f t="shared" si="8"/>
        <v>3.3630715031866455E-6</v>
      </c>
      <c r="M56" s="41">
        <f t="shared" si="8"/>
        <v>2.5789362779476581E-6</v>
      </c>
      <c r="N56" s="41">
        <f t="shared" si="8"/>
        <v>8.9473790910222816E-7</v>
      </c>
      <c r="O56" s="41">
        <f t="shared" si="8"/>
        <v>2.672969408851006E-6</v>
      </c>
      <c r="P56" s="41">
        <f t="shared" si="8"/>
        <v>8.1560865296651321E-7</v>
      </c>
      <c r="Q56" s="41">
        <f t="shared" si="8"/>
        <v>4.7929547030797606E-8</v>
      </c>
      <c r="R56" s="41">
        <f t="shared" si="8"/>
        <v>1.1726706818971265E-6</v>
      </c>
      <c r="S56" s="41">
        <f t="shared" si="8"/>
        <v>5.1469141356850853E-6</v>
      </c>
      <c r="T56" s="41">
        <f t="shared" si="8"/>
        <v>8.3403502772209793E-8</v>
      </c>
      <c r="U56" s="41">
        <f t="shared" si="8"/>
        <v>3.7901372662650127E-6</v>
      </c>
      <c r="V56" s="41">
        <f t="shared" si="8"/>
        <v>2.4992178224318549E-6</v>
      </c>
      <c r="W56" s="41">
        <f t="shared" si="8"/>
        <v>1.5565703483086605E-7</v>
      </c>
      <c r="X56" s="41">
        <f t="shared" si="8"/>
        <v>1.9320877553698559E-7</v>
      </c>
      <c r="Y56" s="41">
        <f t="shared" si="8"/>
        <v>2.4805908636769462E-6</v>
      </c>
      <c r="Z56" s="41">
        <f t="shared" si="8"/>
        <v>1.9400102319262623E-6</v>
      </c>
      <c r="AA56" s="41">
        <f t="shared" si="8"/>
        <v>1.1784790941327457E-6</v>
      </c>
      <c r="AB56" s="41">
        <f t="shared" si="8"/>
        <v>1.2981466996444645E-7</v>
      </c>
      <c r="AC56" s="41">
        <f t="shared" si="8"/>
        <v>4.7016873841787081E-6</v>
      </c>
      <c r="AD56" s="41">
        <f t="shared" si="8"/>
        <v>1.5149426225334276E-6</v>
      </c>
      <c r="AE56" s="41">
        <f t="shared" si="8"/>
        <v>7.1056761302323894E-6</v>
      </c>
      <c r="AF56" s="41">
        <f t="shared" si="8"/>
        <v>4.9922182448646552E-7</v>
      </c>
      <c r="AG56" s="41">
        <f t="shared" si="8"/>
        <v>4.5238597859504295E-6</v>
      </c>
      <c r="AH56" s="41">
        <f t="shared" si="8"/>
        <v>1.4586357475029627E-6</v>
      </c>
      <c r="AI56" s="41">
        <f t="shared" si="8"/>
        <v>2.7152131278907463E-6</v>
      </c>
      <c r="AJ56" s="41">
        <f t="shared" si="8"/>
        <v>1.9544689807383855E-6</v>
      </c>
      <c r="AK56" s="41">
        <f t="shared" si="8"/>
        <v>4.160903144905664E-8</v>
      </c>
      <c r="AL56" s="41">
        <f t="shared" si="8"/>
        <v>8.6135228640979218E-6</v>
      </c>
      <c r="AM56" s="42">
        <f t="shared" si="8"/>
        <v>2.5265649618378644E-3</v>
      </c>
      <c r="AN56" s="44">
        <f t="shared" si="8"/>
        <v>1.3171457419781771E-5</v>
      </c>
    </row>
    <row r="57" spans="1:40" ht="24">
      <c r="A57" s="38" t="s">
        <v>50</v>
      </c>
      <c r="B57" s="39" t="s">
        <v>41</v>
      </c>
      <c r="C57" s="40"/>
      <c r="D57" s="41">
        <f t="shared" ref="D57:AN57" si="9">$C14^2*D14^2</f>
        <v>3.3561095924802416E-8</v>
      </c>
      <c r="E57" s="41">
        <f t="shared" si="9"/>
        <v>4.0760430119112383E-7</v>
      </c>
      <c r="F57" s="41">
        <f t="shared" si="9"/>
        <v>1.1831746247035566E-8</v>
      </c>
      <c r="G57" s="41">
        <f t="shared" si="9"/>
        <v>6.0923700643631121E-8</v>
      </c>
      <c r="H57" s="41">
        <f t="shared" si="9"/>
        <v>8.2437316691647341E-8</v>
      </c>
      <c r="I57" s="41">
        <f t="shared" si="9"/>
        <v>9.3718555570104588E-9</v>
      </c>
      <c r="J57" s="41">
        <f t="shared" si="9"/>
        <v>4.9635437355865346E-8</v>
      </c>
      <c r="K57" s="41">
        <f t="shared" si="9"/>
        <v>1.1427303815711545E-7</v>
      </c>
      <c r="L57" s="41">
        <f t="shared" si="9"/>
        <v>9.0336853526223486E-8</v>
      </c>
      <c r="M57" s="41">
        <f t="shared" si="9"/>
        <v>1.057506458833223E-8</v>
      </c>
      <c r="N57" s="41">
        <f t="shared" si="9"/>
        <v>2.749978312273026E-7</v>
      </c>
      <c r="O57" s="41">
        <f t="shared" si="9"/>
        <v>2.1454939972926809E-8</v>
      </c>
      <c r="P57" s="41">
        <f t="shared" si="9"/>
        <v>2.0422656331849368E-7</v>
      </c>
      <c r="Q57" s="41">
        <f t="shared" si="9"/>
        <v>1.4543718370881322E-8</v>
      </c>
      <c r="R57" s="41">
        <f t="shared" si="9"/>
        <v>9.7047753716788437E-8</v>
      </c>
      <c r="S57" s="41">
        <f t="shared" si="9"/>
        <v>6.201719413491178E-11</v>
      </c>
      <c r="T57" s="41">
        <f t="shared" si="9"/>
        <v>9.3542557111065303E-8</v>
      </c>
      <c r="U57" s="41">
        <f t="shared" si="9"/>
        <v>1.3745112731496156E-9</v>
      </c>
      <c r="V57" s="41">
        <f t="shared" si="9"/>
        <v>1.0957365769108219E-7</v>
      </c>
      <c r="W57" s="41">
        <f t="shared" si="9"/>
        <v>2.5837584917648204E-8</v>
      </c>
      <c r="X57" s="41">
        <f t="shared" si="9"/>
        <v>1.8647778132753E-8</v>
      </c>
      <c r="Y57" s="41">
        <f t="shared" si="9"/>
        <v>1.1320429873078973E-9</v>
      </c>
      <c r="Z57" s="41">
        <f t="shared" si="9"/>
        <v>1.4816650446860887E-9</v>
      </c>
      <c r="AA57" s="41">
        <f t="shared" si="9"/>
        <v>5.1047573020081902E-8</v>
      </c>
      <c r="AB57" s="41">
        <f t="shared" si="9"/>
        <v>5.2360532744985771E-8</v>
      </c>
      <c r="AC57" s="41">
        <f t="shared" si="9"/>
        <v>9.753193600182068E-8</v>
      </c>
      <c r="AD57" s="41">
        <f t="shared" si="9"/>
        <v>1.7162118319513916E-7</v>
      </c>
      <c r="AE57" s="41">
        <f t="shared" si="9"/>
        <v>6.0039385907690862E-8</v>
      </c>
      <c r="AF57" s="41">
        <f t="shared" si="9"/>
        <v>1.5778886030379839E-9</v>
      </c>
      <c r="AG57" s="41">
        <f t="shared" si="9"/>
        <v>7.4605789262198296E-8</v>
      </c>
      <c r="AH57" s="41">
        <f t="shared" si="9"/>
        <v>5.0894118618497612E-8</v>
      </c>
      <c r="AI57" s="41">
        <f t="shared" si="9"/>
        <v>7.8890464277461103E-8</v>
      </c>
      <c r="AJ57" s="41">
        <f t="shared" si="9"/>
        <v>6.5148440273613006E-8</v>
      </c>
      <c r="AK57" s="42">
        <f t="shared" si="9"/>
        <v>8.8914820268256811E-5</v>
      </c>
      <c r="AL57" s="41">
        <f t="shared" si="9"/>
        <v>1.9972704149148665E-9</v>
      </c>
      <c r="AM57" s="41">
        <f t="shared" si="9"/>
        <v>1.4846525983849537E-9</v>
      </c>
      <c r="AN57" s="44">
        <f t="shared" si="9"/>
        <v>2.5355843677746456E-8</v>
      </c>
    </row>
    <row r="58" spans="1:40" ht="24">
      <c r="A58" s="38" t="s">
        <v>51</v>
      </c>
      <c r="B58" s="39" t="s">
        <v>41</v>
      </c>
      <c r="C58" s="40"/>
      <c r="D58" s="41">
        <f t="shared" ref="D58:AN58" si="10">$C15^2*D15^2</f>
        <v>2.000318928435647E-6</v>
      </c>
      <c r="E58" s="41">
        <f t="shared" si="10"/>
        <v>2.1403203567903597E-8</v>
      </c>
      <c r="F58" s="41">
        <f t="shared" si="10"/>
        <v>3.1683706420917851E-7</v>
      </c>
      <c r="G58" s="41">
        <f t="shared" si="10"/>
        <v>1.0923572427116299E-6</v>
      </c>
      <c r="H58" s="41">
        <f t="shared" si="10"/>
        <v>7.4544708877437443E-8</v>
      </c>
      <c r="I58" s="41">
        <f t="shared" si="10"/>
        <v>3.5811732261795305E-7</v>
      </c>
      <c r="J58" s="41">
        <f t="shared" si="10"/>
        <v>9.2618232378273423E-8</v>
      </c>
      <c r="K58" s="41">
        <f t="shared" si="10"/>
        <v>1.1697454925765121E-8</v>
      </c>
      <c r="L58" s="41">
        <f t="shared" si="10"/>
        <v>1.1654628400275319E-9</v>
      </c>
      <c r="M58" s="41">
        <f t="shared" si="10"/>
        <v>9.9220362042596335E-7</v>
      </c>
      <c r="N58" s="41">
        <f t="shared" si="10"/>
        <v>2.9801057897004028E-8</v>
      </c>
      <c r="O58" s="41">
        <f t="shared" si="10"/>
        <v>1.5571515482039389E-8</v>
      </c>
      <c r="P58" s="41">
        <f t="shared" si="10"/>
        <v>4.5535211521297098E-8</v>
      </c>
      <c r="Q58" s="41">
        <f t="shared" si="10"/>
        <v>1.7217285262443638E-7</v>
      </c>
      <c r="R58" s="41">
        <f t="shared" si="10"/>
        <v>1.719021528648006E-7</v>
      </c>
      <c r="S58" s="41">
        <f t="shared" si="10"/>
        <v>2.236123936833465E-8</v>
      </c>
      <c r="T58" s="41">
        <f t="shared" si="10"/>
        <v>3.1976359214460076E-7</v>
      </c>
      <c r="U58" s="41">
        <f t="shared" si="10"/>
        <v>2.7026795647488659E-8</v>
      </c>
      <c r="V58" s="41">
        <f t="shared" si="10"/>
        <v>6.1285969328091741E-7</v>
      </c>
      <c r="W58" s="41">
        <f t="shared" si="10"/>
        <v>2.2837800203938636E-7</v>
      </c>
      <c r="X58" s="41">
        <f t="shared" si="10"/>
        <v>4.8532589061024853E-7</v>
      </c>
      <c r="Y58" s="41">
        <f t="shared" si="10"/>
        <v>4.8945818371973074E-7</v>
      </c>
      <c r="Z58" s="41">
        <f t="shared" si="10"/>
        <v>5.0316951351414618E-9</v>
      </c>
      <c r="AA58" s="41">
        <f t="shared" si="10"/>
        <v>5.3000329348558026E-7</v>
      </c>
      <c r="AB58" s="41">
        <f t="shared" si="10"/>
        <v>8.1195838020282772E-9</v>
      </c>
      <c r="AC58" s="41">
        <f t="shared" si="10"/>
        <v>4.3956402276524708E-7</v>
      </c>
      <c r="AD58" s="41">
        <f t="shared" si="10"/>
        <v>5.7990420326104851E-7</v>
      </c>
      <c r="AE58" s="41">
        <f t="shared" si="10"/>
        <v>7.0868363535133129E-7</v>
      </c>
      <c r="AF58" s="41">
        <f t="shared" si="10"/>
        <v>1.6646214248903139E-7</v>
      </c>
      <c r="AG58" s="41">
        <f t="shared" si="10"/>
        <v>1.6579559182800776E-6</v>
      </c>
      <c r="AH58" s="41">
        <f t="shared" si="10"/>
        <v>8.4427403835820294E-8</v>
      </c>
      <c r="AI58" s="42">
        <f t="shared" si="10"/>
        <v>3.7947651966007838E-4</v>
      </c>
      <c r="AJ58" s="41">
        <f t="shared" si="10"/>
        <v>1.1146139427583758E-6</v>
      </c>
      <c r="AK58" s="41">
        <f t="shared" si="10"/>
        <v>3.3076391449724036E-7</v>
      </c>
      <c r="AL58" s="41">
        <f t="shared" si="10"/>
        <v>7.9800433126193585E-8</v>
      </c>
      <c r="AM58" s="41">
        <f t="shared" si="10"/>
        <v>4.0499266183100729E-7</v>
      </c>
      <c r="AN58" s="44">
        <f t="shared" si="10"/>
        <v>6.0820578181230392E-7</v>
      </c>
    </row>
    <row r="59" spans="1:40" ht="24">
      <c r="A59" s="38" t="s">
        <v>52</v>
      </c>
      <c r="B59" s="39" t="s">
        <v>41</v>
      </c>
      <c r="C59" s="40"/>
      <c r="D59" s="41">
        <f t="shared" ref="D59:AN59" si="11">$C16^2*D16^2</f>
        <v>6.5627100869444461E-8</v>
      </c>
      <c r="E59" s="41">
        <f t="shared" si="11"/>
        <v>1.3740655504014225E-7</v>
      </c>
      <c r="F59" s="41">
        <f t="shared" si="11"/>
        <v>2.6313742326339034E-8</v>
      </c>
      <c r="G59" s="41">
        <f t="shared" si="11"/>
        <v>1.5692145618645982E-7</v>
      </c>
      <c r="H59" s="41">
        <f t="shared" si="11"/>
        <v>4.0585601326509532E-7</v>
      </c>
      <c r="I59" s="41">
        <f t="shared" si="11"/>
        <v>3.2173757790668449E-8</v>
      </c>
      <c r="J59" s="41">
        <f t="shared" si="11"/>
        <v>1.7029717364248058E-7</v>
      </c>
      <c r="K59" s="41">
        <f t="shared" si="11"/>
        <v>1.5193357426862132E-8</v>
      </c>
      <c r="L59" s="41">
        <f t="shared" si="11"/>
        <v>1.522445839704438E-8</v>
      </c>
      <c r="M59" s="41">
        <f t="shared" si="11"/>
        <v>1.8374157166608769E-7</v>
      </c>
      <c r="N59" s="41">
        <f t="shared" si="11"/>
        <v>1.1521550311184302E-8</v>
      </c>
      <c r="O59" s="41">
        <f t="shared" si="11"/>
        <v>4.5136222604442077E-9</v>
      </c>
      <c r="P59" s="41">
        <f t="shared" si="11"/>
        <v>5.8147900128327462E-7</v>
      </c>
      <c r="Q59" s="41">
        <f t="shared" si="11"/>
        <v>4.3592829599577519E-10</v>
      </c>
      <c r="R59" s="41">
        <f t="shared" si="11"/>
        <v>1.6827544817849478E-7</v>
      </c>
      <c r="S59" s="41">
        <f t="shared" si="11"/>
        <v>3.3503386065414563E-7</v>
      </c>
      <c r="T59" s="41">
        <f t="shared" si="11"/>
        <v>4.1490460389119581E-11</v>
      </c>
      <c r="U59" s="41">
        <f t="shared" si="11"/>
        <v>3.8314693340492806E-8</v>
      </c>
      <c r="V59" s="41">
        <f t="shared" si="11"/>
        <v>2.969135693667172E-8</v>
      </c>
      <c r="W59" s="41">
        <f t="shared" si="11"/>
        <v>2.8711905580003554E-7</v>
      </c>
      <c r="X59" s="41">
        <f t="shared" si="11"/>
        <v>2.9489218312656331E-10</v>
      </c>
      <c r="Y59" s="41">
        <f t="shared" si="11"/>
        <v>5.4523715857449924E-7</v>
      </c>
      <c r="Z59" s="41">
        <f t="shared" si="11"/>
        <v>9.4175455039864339E-8</v>
      </c>
      <c r="AA59" s="41">
        <f t="shared" si="11"/>
        <v>8.1330862276500728E-8</v>
      </c>
      <c r="AB59" s="41">
        <f t="shared" si="11"/>
        <v>4.4259348886357793E-7</v>
      </c>
      <c r="AC59" s="42">
        <f t="shared" si="11"/>
        <v>2.4503103406793178E-6</v>
      </c>
      <c r="AD59" s="41">
        <f t="shared" si="11"/>
        <v>1.3635485868325212E-8</v>
      </c>
      <c r="AE59" s="41">
        <f t="shared" si="11"/>
        <v>5.4812982792357722E-8</v>
      </c>
      <c r="AF59" s="42">
        <f t="shared" si="11"/>
        <v>2.4256222327166522E-4</v>
      </c>
      <c r="AG59" s="41">
        <f t="shared" si="11"/>
        <v>3.018180757033932E-7</v>
      </c>
      <c r="AH59" s="41">
        <f t="shared" si="11"/>
        <v>4.0588098634905299E-9</v>
      </c>
      <c r="AI59" s="41">
        <f t="shared" si="11"/>
        <v>1.0799908229053069E-7</v>
      </c>
      <c r="AJ59" s="41">
        <f t="shared" si="11"/>
        <v>6.9762728957391161E-7</v>
      </c>
      <c r="AK59" s="41">
        <f t="shared" si="11"/>
        <v>4.2050509494835564E-9</v>
      </c>
      <c r="AL59" s="41">
        <f t="shared" si="11"/>
        <v>9.0742293376495342E-8</v>
      </c>
      <c r="AM59" s="41">
        <f t="shared" si="11"/>
        <v>4.8377825832072399E-8</v>
      </c>
      <c r="AN59" s="44">
        <f t="shared" si="11"/>
        <v>1.0100935808438374E-7</v>
      </c>
    </row>
    <row r="60" spans="1:40" ht="24">
      <c r="A60" s="38" t="s">
        <v>53</v>
      </c>
      <c r="B60" s="39" t="s">
        <v>41</v>
      </c>
      <c r="C60" s="40"/>
      <c r="D60" s="41">
        <f t="shared" ref="D60:AN60" si="12">$C17^2*D17^2</f>
        <v>1.3069675278367071E-5</v>
      </c>
      <c r="E60" s="41">
        <f t="shared" si="12"/>
        <v>2.7815115663073448E-6</v>
      </c>
      <c r="F60" s="41">
        <f t="shared" si="12"/>
        <v>2.8324163560253096E-6</v>
      </c>
      <c r="G60" s="41">
        <f t="shared" si="12"/>
        <v>6.1033477188795582E-8</v>
      </c>
      <c r="H60" s="41">
        <f t="shared" si="12"/>
        <v>3.9564075328371656E-6</v>
      </c>
      <c r="I60" s="41">
        <f t="shared" si="12"/>
        <v>9.8505197982764614E-7</v>
      </c>
      <c r="J60" s="41">
        <f t="shared" si="12"/>
        <v>1.0143169537994981E-8</v>
      </c>
      <c r="K60" s="41">
        <f t="shared" si="12"/>
        <v>6.4616353005754918E-6</v>
      </c>
      <c r="L60" s="41">
        <f t="shared" si="12"/>
        <v>2.4379707986255418E-8</v>
      </c>
      <c r="M60" s="41">
        <f t="shared" si="12"/>
        <v>2.6552119123527101E-7</v>
      </c>
      <c r="N60" s="41">
        <f t="shared" si="12"/>
        <v>9.2801595803439792E-6</v>
      </c>
      <c r="O60" s="41">
        <f t="shared" si="12"/>
        <v>3.1924214804152285E-9</v>
      </c>
      <c r="P60" s="41">
        <f t="shared" si="12"/>
        <v>9.7979205977738255E-6</v>
      </c>
      <c r="Q60" s="41">
        <f t="shared" si="12"/>
        <v>7.9565438146463417E-8</v>
      </c>
      <c r="R60" s="41">
        <f t="shared" si="12"/>
        <v>1.0600243100465295E-5</v>
      </c>
      <c r="S60" s="42">
        <f t="shared" si="12"/>
        <v>3.7590261985745595E-5</v>
      </c>
      <c r="T60" s="41">
        <f t="shared" si="12"/>
        <v>7.9071905152540596E-8</v>
      </c>
      <c r="U60" s="42">
        <f t="shared" si="12"/>
        <v>4.3952417231336895E-3</v>
      </c>
      <c r="V60" s="41">
        <f t="shared" si="12"/>
        <v>5.032744363896876E-6</v>
      </c>
      <c r="W60" s="41">
        <f t="shared" si="12"/>
        <v>4.4446230808163339E-7</v>
      </c>
      <c r="X60" s="41">
        <f t="shared" si="12"/>
        <v>8.0071680659245312E-6</v>
      </c>
      <c r="Y60" s="41">
        <f t="shared" si="12"/>
        <v>8.1463857801683606E-6</v>
      </c>
      <c r="Z60" s="41">
        <f t="shared" si="12"/>
        <v>5.6190494736656766E-10</v>
      </c>
      <c r="AA60" s="41">
        <f t="shared" si="12"/>
        <v>1.6696111501390583E-6</v>
      </c>
      <c r="AB60" s="41">
        <f t="shared" si="12"/>
        <v>2.4281572958961785E-7</v>
      </c>
      <c r="AC60" s="41">
        <f t="shared" si="12"/>
        <v>2.3370534568318873E-6</v>
      </c>
      <c r="AD60" s="41">
        <f t="shared" si="12"/>
        <v>4.4446939939016688E-6</v>
      </c>
      <c r="AE60" s="41">
        <f t="shared" si="12"/>
        <v>3.2281780198669758E-8</v>
      </c>
      <c r="AF60" s="41">
        <f t="shared" si="12"/>
        <v>6.865194813166341E-7</v>
      </c>
      <c r="AG60" s="41">
        <f t="shared" si="12"/>
        <v>4.3147340901085327E-8</v>
      </c>
      <c r="AH60" s="41">
        <f t="shared" si="12"/>
        <v>6.9029179750671277E-7</v>
      </c>
      <c r="AI60" s="41">
        <f t="shared" si="12"/>
        <v>3.1613193819230306E-7</v>
      </c>
      <c r="AJ60" s="41">
        <f t="shared" si="12"/>
        <v>2.6615921311746154E-6</v>
      </c>
      <c r="AK60" s="41">
        <f t="shared" si="12"/>
        <v>6.7603861304716529E-8</v>
      </c>
      <c r="AL60" s="41">
        <f t="shared" si="12"/>
        <v>1.7392584576698334E-6</v>
      </c>
      <c r="AM60" s="41">
        <f t="shared" si="12"/>
        <v>6.5903088368623597E-6</v>
      </c>
      <c r="AN60" s="44">
        <f t="shared" si="12"/>
        <v>7.3762776742658677E-6</v>
      </c>
    </row>
    <row r="61" spans="1:40" ht="24">
      <c r="A61" s="38" t="s">
        <v>54</v>
      </c>
      <c r="B61" s="39" t="s">
        <v>41</v>
      </c>
      <c r="C61" s="40"/>
      <c r="D61" s="41">
        <f t="shared" ref="D61:AN61" si="13">$C18^2*D18^2</f>
        <v>2.3411818471442184E-6</v>
      </c>
      <c r="E61" s="41">
        <f t="shared" si="13"/>
        <v>9.7966522518279707E-9</v>
      </c>
      <c r="F61" s="41">
        <f t="shared" si="13"/>
        <v>8.774826928153416E-8</v>
      </c>
      <c r="G61" s="41">
        <f t="shared" si="13"/>
        <v>1.955985464148555E-6</v>
      </c>
      <c r="H61" s="41">
        <f t="shared" si="13"/>
        <v>2.2102235742548474E-7</v>
      </c>
      <c r="I61" s="41">
        <f t="shared" si="13"/>
        <v>7.324361244061108E-8</v>
      </c>
      <c r="J61" s="41">
        <f t="shared" si="13"/>
        <v>4.3733391430119509E-7</v>
      </c>
      <c r="K61" s="41">
        <f t="shared" si="13"/>
        <v>3.3156141707405296E-7</v>
      </c>
      <c r="L61" s="41">
        <f t="shared" si="13"/>
        <v>1.051535251528493E-6</v>
      </c>
      <c r="M61" s="41">
        <f t="shared" si="13"/>
        <v>5.0512077640098764E-7</v>
      </c>
      <c r="N61" s="42">
        <f t="shared" si="13"/>
        <v>1.2345697602898775E-3</v>
      </c>
      <c r="O61" s="41">
        <f t="shared" si="13"/>
        <v>6.8739270814891057E-9</v>
      </c>
      <c r="P61" s="41">
        <f t="shared" si="13"/>
        <v>2.2434317286293026E-6</v>
      </c>
      <c r="Q61" s="41">
        <f t="shared" si="13"/>
        <v>4.9337514644252713E-7</v>
      </c>
      <c r="R61" s="41">
        <f t="shared" si="13"/>
        <v>1.1177089506816214E-9</v>
      </c>
      <c r="S61" s="41">
        <f t="shared" si="13"/>
        <v>1.718719538577169E-7</v>
      </c>
      <c r="T61" s="41">
        <f t="shared" si="13"/>
        <v>1.3346700081622515E-7</v>
      </c>
      <c r="U61" s="41">
        <f t="shared" si="13"/>
        <v>2.5969426975318154E-6</v>
      </c>
      <c r="V61" s="41">
        <f t="shared" si="13"/>
        <v>1.951270585469278E-6</v>
      </c>
      <c r="W61" s="41">
        <f t="shared" si="13"/>
        <v>1.6382596654217025E-6</v>
      </c>
      <c r="X61" s="41">
        <f t="shared" si="13"/>
        <v>2.7319772012050824E-6</v>
      </c>
      <c r="Y61" s="41">
        <f t="shared" si="13"/>
        <v>1.7019797550509339E-6</v>
      </c>
      <c r="Z61" s="41">
        <f t="shared" si="13"/>
        <v>1.4710316162246386E-7</v>
      </c>
      <c r="AA61" s="41">
        <f t="shared" si="13"/>
        <v>1.4204240498700782E-7</v>
      </c>
      <c r="AB61" s="41">
        <f t="shared" si="13"/>
        <v>2.4850369713430304E-6</v>
      </c>
      <c r="AC61" s="41">
        <f t="shared" si="13"/>
        <v>7.8215922076633579E-7</v>
      </c>
      <c r="AD61" s="41">
        <f t="shared" si="13"/>
        <v>6.3293652391630053E-6</v>
      </c>
      <c r="AE61" s="41">
        <f t="shared" si="13"/>
        <v>9.7594198474870014E-7</v>
      </c>
      <c r="AF61" s="41">
        <f t="shared" si="13"/>
        <v>5.847175620578742E-8</v>
      </c>
      <c r="AG61" s="41">
        <f t="shared" si="13"/>
        <v>2.6120551386889212E-6</v>
      </c>
      <c r="AH61" s="41">
        <f t="shared" si="13"/>
        <v>1.2063852481392295E-7</v>
      </c>
      <c r="AI61" s="41">
        <f t="shared" si="13"/>
        <v>9.7389216531796086E-8</v>
      </c>
      <c r="AJ61" s="41">
        <f t="shared" si="13"/>
        <v>2.7227803840074076E-8</v>
      </c>
      <c r="AK61" s="41">
        <f t="shared" si="13"/>
        <v>3.7551833827216896E-6</v>
      </c>
      <c r="AL61" s="41">
        <f t="shared" si="13"/>
        <v>5.9575481968530766E-7</v>
      </c>
      <c r="AM61" s="41">
        <f t="shared" si="13"/>
        <v>4.3608459286038627E-7</v>
      </c>
      <c r="AN61" s="44">
        <f t="shared" si="13"/>
        <v>4.7763384166192589E-6</v>
      </c>
    </row>
    <row r="62" spans="1:40" ht="24">
      <c r="A62" s="38" t="s">
        <v>55</v>
      </c>
      <c r="B62" s="39" t="s">
        <v>41</v>
      </c>
      <c r="C62" s="40"/>
      <c r="D62" s="41">
        <f t="shared" ref="D62:AN62" si="14">$C19^2*D19^2</f>
        <v>4.1504425571746894E-10</v>
      </c>
      <c r="E62" s="42">
        <f t="shared" si="14"/>
        <v>7.8820156268577703E-5</v>
      </c>
      <c r="F62" s="41">
        <f t="shared" si="14"/>
        <v>3.6841791097278018E-8</v>
      </c>
      <c r="G62" s="41">
        <f t="shared" si="14"/>
        <v>1.5831209996585159E-8</v>
      </c>
      <c r="H62" s="41">
        <f t="shared" si="14"/>
        <v>1.029222941493613E-7</v>
      </c>
      <c r="I62" s="41">
        <f t="shared" si="14"/>
        <v>3.6776815330192001E-8</v>
      </c>
      <c r="J62" s="41">
        <f t="shared" si="14"/>
        <v>2.4625690632943677E-10</v>
      </c>
      <c r="K62" s="41">
        <f t="shared" si="14"/>
        <v>1.7139762901179896E-8</v>
      </c>
      <c r="L62" s="41">
        <f t="shared" si="14"/>
        <v>1.4281509454364533E-7</v>
      </c>
      <c r="M62" s="41">
        <f t="shared" si="14"/>
        <v>6.8733277325611748E-9</v>
      </c>
      <c r="N62" s="41">
        <f t="shared" si="14"/>
        <v>6.193197442904001E-10</v>
      </c>
      <c r="O62" s="41">
        <f t="shared" si="14"/>
        <v>1.7185457082490482E-11</v>
      </c>
      <c r="P62" s="41">
        <f t="shared" si="14"/>
        <v>4.8593566822632051E-8</v>
      </c>
      <c r="Q62" s="41">
        <f t="shared" si="14"/>
        <v>2.7309646108073336E-7</v>
      </c>
      <c r="R62" s="41">
        <f t="shared" si="14"/>
        <v>7.9993234009308769E-8</v>
      </c>
      <c r="S62" s="41">
        <f t="shared" si="14"/>
        <v>5.3187506541091403E-11</v>
      </c>
      <c r="T62" s="41">
        <f t="shared" si="14"/>
        <v>5.0539568182657759E-7</v>
      </c>
      <c r="U62" s="41">
        <f t="shared" si="14"/>
        <v>4.9298796402210099E-8</v>
      </c>
      <c r="V62" s="41">
        <f t="shared" si="14"/>
        <v>1.6802470988239856E-8</v>
      </c>
      <c r="W62" s="41">
        <f t="shared" si="14"/>
        <v>1.309760411641708E-7</v>
      </c>
      <c r="X62" s="41">
        <f t="shared" si="14"/>
        <v>4.2773296704208525E-8</v>
      </c>
      <c r="Y62" s="41">
        <f t="shared" si="14"/>
        <v>1.8330737713234689E-8</v>
      </c>
      <c r="Z62" s="41">
        <f t="shared" si="14"/>
        <v>3.8686827310009537E-7</v>
      </c>
      <c r="AA62" s="41">
        <f t="shared" si="14"/>
        <v>3.2027503074175906E-7</v>
      </c>
      <c r="AB62" s="41">
        <f t="shared" si="14"/>
        <v>1.0399284187050065E-9</v>
      </c>
      <c r="AC62" s="41">
        <f t="shared" si="14"/>
        <v>2.4587055119573755E-11</v>
      </c>
      <c r="AD62" s="41">
        <f t="shared" si="14"/>
        <v>2.2888482337676419E-8</v>
      </c>
      <c r="AE62" s="41">
        <f t="shared" si="14"/>
        <v>3.6158513704537745E-9</v>
      </c>
      <c r="AF62" s="41">
        <f t="shared" si="14"/>
        <v>4.4033648618103913E-8</v>
      </c>
      <c r="AG62" s="41">
        <f t="shared" si="14"/>
        <v>3.4999916695844622E-8</v>
      </c>
      <c r="AH62" s="41">
        <f t="shared" si="14"/>
        <v>1.3795746649044906E-7</v>
      </c>
      <c r="AI62" s="41">
        <f t="shared" si="14"/>
        <v>4.4433612801150825E-9</v>
      </c>
      <c r="AJ62" s="41">
        <f t="shared" si="14"/>
        <v>3.9862285086277611E-9</v>
      </c>
      <c r="AK62" s="41">
        <f t="shared" si="14"/>
        <v>3.5294461614481145E-7</v>
      </c>
      <c r="AL62" s="41">
        <f t="shared" si="14"/>
        <v>1.8020503601195851E-7</v>
      </c>
      <c r="AM62" s="41">
        <f t="shared" si="14"/>
        <v>7.9108721077505954E-8</v>
      </c>
      <c r="AN62" s="44">
        <f t="shared" si="14"/>
        <v>3.6431035832653829E-9</v>
      </c>
    </row>
    <row r="63" spans="1:40" ht="24">
      <c r="A63" s="38" t="s">
        <v>56</v>
      </c>
      <c r="B63" s="39" t="s">
        <v>41</v>
      </c>
      <c r="C63" s="40"/>
      <c r="D63" s="41">
        <f t="shared" ref="D63:AN63" si="15">$C20^2*D20^2</f>
        <v>4.4240954852063111E-6</v>
      </c>
      <c r="E63" s="41">
        <f t="shared" si="15"/>
        <v>1.3773446480743049E-9</v>
      </c>
      <c r="F63" s="41">
        <f t="shared" si="15"/>
        <v>1.2961589545488889E-6</v>
      </c>
      <c r="G63" s="41">
        <f t="shared" si="15"/>
        <v>1.3521645731457196E-6</v>
      </c>
      <c r="H63" s="41">
        <f t="shared" si="15"/>
        <v>1.028992752109462E-6</v>
      </c>
      <c r="I63" s="41">
        <f t="shared" si="15"/>
        <v>1.0276849593852095E-6</v>
      </c>
      <c r="J63" s="41">
        <f t="shared" si="15"/>
        <v>2.1445443029606958E-6</v>
      </c>
      <c r="K63" s="41">
        <f t="shared" si="15"/>
        <v>3.3522954733549498E-8</v>
      </c>
      <c r="L63" s="41">
        <f t="shared" si="15"/>
        <v>1.8088461009342695E-7</v>
      </c>
      <c r="M63" s="41">
        <f t="shared" si="15"/>
        <v>1.3592329519656813E-6</v>
      </c>
      <c r="N63" s="41">
        <f t="shared" si="15"/>
        <v>2.668200958335362E-7</v>
      </c>
      <c r="O63" s="41">
        <f t="shared" si="15"/>
        <v>4.9651089732833736E-6</v>
      </c>
      <c r="P63" s="41">
        <f t="shared" si="15"/>
        <v>6.5448134316520067E-7</v>
      </c>
      <c r="Q63" s="41">
        <f t="shared" si="15"/>
        <v>5.5430568146665384E-6</v>
      </c>
      <c r="R63" s="41">
        <f t="shared" si="15"/>
        <v>8.5668664382366789E-7</v>
      </c>
      <c r="S63" s="42">
        <f t="shared" si="15"/>
        <v>1.9431473370851592E-3</v>
      </c>
      <c r="T63" s="41">
        <f t="shared" si="15"/>
        <v>1.619410412545241E-6</v>
      </c>
      <c r="U63" s="42">
        <f t="shared" si="15"/>
        <v>1.6355082375937707E-5</v>
      </c>
      <c r="V63" s="41">
        <f t="shared" si="15"/>
        <v>3.0532191142345054E-7</v>
      </c>
      <c r="W63" s="41">
        <f t="shared" si="15"/>
        <v>1.067905076663875E-5</v>
      </c>
      <c r="X63" s="41">
        <f t="shared" si="15"/>
        <v>2.748044688537686E-6</v>
      </c>
      <c r="Y63" s="41">
        <f t="shared" si="15"/>
        <v>2.2439682680527652E-7</v>
      </c>
      <c r="Z63" s="41">
        <f t="shared" si="15"/>
        <v>5.1147800049049874E-6</v>
      </c>
      <c r="AA63" s="41">
        <f t="shared" si="15"/>
        <v>1.4014546515140996E-6</v>
      </c>
      <c r="AB63" s="41">
        <f t="shared" si="15"/>
        <v>6.322080825136691E-7</v>
      </c>
      <c r="AC63" s="41">
        <f t="shared" si="15"/>
        <v>8.8424248258151844E-8</v>
      </c>
      <c r="AD63" s="41">
        <f t="shared" si="15"/>
        <v>6.2111669537762526E-7</v>
      </c>
      <c r="AE63" s="41">
        <f t="shared" si="15"/>
        <v>1.3340594575716141E-8</v>
      </c>
      <c r="AF63" s="41">
        <f t="shared" si="15"/>
        <v>2.6483191340546877E-6</v>
      </c>
      <c r="AG63" s="41">
        <f t="shared" si="15"/>
        <v>2.2095920468731568E-8</v>
      </c>
      <c r="AH63" s="41">
        <f t="shared" si="15"/>
        <v>1.5881487159624054E-7</v>
      </c>
      <c r="AI63" s="41">
        <f t="shared" si="15"/>
        <v>1.1347187816866567E-7</v>
      </c>
      <c r="AJ63" s="41">
        <f t="shared" si="15"/>
        <v>6.1802227164644946E-7</v>
      </c>
      <c r="AK63" s="41">
        <f t="shared" si="15"/>
        <v>1.3441704241780174E-9</v>
      </c>
      <c r="AL63" s="41">
        <f t="shared" si="15"/>
        <v>2.7095566754638678E-6</v>
      </c>
      <c r="AM63" s="41">
        <f t="shared" si="15"/>
        <v>3.9163639729301917E-6</v>
      </c>
      <c r="AN63" s="44">
        <f t="shared" si="15"/>
        <v>7.3027269877884889E-7</v>
      </c>
    </row>
    <row r="64" spans="1:40" ht="24">
      <c r="A64" s="38" t="s">
        <v>57</v>
      </c>
      <c r="B64" s="39" t="s">
        <v>41</v>
      </c>
      <c r="C64" s="40"/>
      <c r="D64" s="41">
        <f t="shared" ref="D64:AN64" si="16">$C21^2*D21^2</f>
        <v>8.5927331003252184E-6</v>
      </c>
      <c r="E64" s="41">
        <f t="shared" si="16"/>
        <v>1.4606847965657474E-6</v>
      </c>
      <c r="F64" s="41">
        <f t="shared" si="16"/>
        <v>4.0422917070874781E-6</v>
      </c>
      <c r="G64" s="41">
        <f t="shared" si="16"/>
        <v>1.5591324732335488E-6</v>
      </c>
      <c r="H64" s="41">
        <f t="shared" si="16"/>
        <v>3.7967008921531053E-6</v>
      </c>
      <c r="I64" s="42">
        <f t="shared" si="16"/>
        <v>3.1632078746786107E-3</v>
      </c>
      <c r="J64" s="41">
        <f t="shared" si="16"/>
        <v>6.2667231875018132E-7</v>
      </c>
      <c r="K64" s="41">
        <f t="shared" si="16"/>
        <v>4.6329205291332819E-6</v>
      </c>
      <c r="L64" s="41">
        <f t="shared" si="16"/>
        <v>2.2542996080674399E-6</v>
      </c>
      <c r="M64" s="41">
        <f t="shared" si="16"/>
        <v>7.2699260154387543E-6</v>
      </c>
      <c r="N64" s="41">
        <f t="shared" si="16"/>
        <v>1.8332834067605202E-7</v>
      </c>
      <c r="O64" s="41">
        <f t="shared" si="16"/>
        <v>1.1271085404613197E-10</v>
      </c>
      <c r="P64" s="41">
        <f t="shared" si="16"/>
        <v>1.5147808369656769E-6</v>
      </c>
      <c r="Q64" s="41">
        <f t="shared" si="16"/>
        <v>1.6945196708904632E-5</v>
      </c>
      <c r="R64" s="41">
        <f t="shared" si="16"/>
        <v>1.3655773148859534E-5</v>
      </c>
      <c r="S64" s="41">
        <f t="shared" si="16"/>
        <v>1.6529899626852042E-6</v>
      </c>
      <c r="T64" s="41">
        <f t="shared" si="16"/>
        <v>1.6678177286437528E-8</v>
      </c>
      <c r="U64" s="41">
        <f t="shared" si="16"/>
        <v>6.8986055356880243E-7</v>
      </c>
      <c r="V64" s="41">
        <f t="shared" si="16"/>
        <v>6.5373040060919873E-7</v>
      </c>
      <c r="W64" s="41">
        <f t="shared" si="16"/>
        <v>1.7548929997022931E-6</v>
      </c>
      <c r="X64" s="41">
        <f t="shared" si="16"/>
        <v>7.6620061843056965E-8</v>
      </c>
      <c r="Y64" s="41">
        <f t="shared" si="16"/>
        <v>1.7126623201890462E-7</v>
      </c>
      <c r="Z64" s="41">
        <f t="shared" si="16"/>
        <v>6.9566120497622617E-7</v>
      </c>
      <c r="AA64" s="41">
        <f t="shared" si="16"/>
        <v>1.7330704199085774E-6</v>
      </c>
      <c r="AB64" s="41">
        <f t="shared" si="16"/>
        <v>5.0689826000207031E-10</v>
      </c>
      <c r="AC64" s="41">
        <f t="shared" si="16"/>
        <v>1.4057490707901577E-8</v>
      </c>
      <c r="AD64" s="41">
        <f t="shared" si="16"/>
        <v>5.4573510515320782E-6</v>
      </c>
      <c r="AE64" s="41">
        <f t="shared" si="16"/>
        <v>1.7601254697192224E-5</v>
      </c>
      <c r="AF64" s="41">
        <f t="shared" si="16"/>
        <v>4.1009516001891839E-7</v>
      </c>
      <c r="AG64" s="41">
        <f t="shared" si="16"/>
        <v>1.3875445225429373E-5</v>
      </c>
      <c r="AH64" s="41">
        <f t="shared" si="16"/>
        <v>8.0384609889496482E-8</v>
      </c>
      <c r="AI64" s="41">
        <f t="shared" si="16"/>
        <v>2.945573266930007E-6</v>
      </c>
      <c r="AJ64" s="41">
        <f t="shared" si="16"/>
        <v>8.3589659993660207E-6</v>
      </c>
      <c r="AK64" s="41">
        <f t="shared" si="16"/>
        <v>3.2060740796149698E-7</v>
      </c>
      <c r="AL64" s="41">
        <f t="shared" si="16"/>
        <v>3.0445818752864618E-7</v>
      </c>
      <c r="AM64" s="41">
        <f t="shared" si="16"/>
        <v>1.0397798682753247E-6</v>
      </c>
      <c r="AN64" s="44">
        <f t="shared" si="16"/>
        <v>1.7204562597488551E-5</v>
      </c>
    </row>
    <row r="65" spans="1:40" ht="24">
      <c r="A65" s="38" t="s">
        <v>58</v>
      </c>
      <c r="B65" s="39" t="s">
        <v>41</v>
      </c>
      <c r="C65" s="40"/>
      <c r="D65" s="41">
        <f t="shared" ref="D65:AN65" si="17">$C22^2*D22^2</f>
        <v>8.1858063123840859E-6</v>
      </c>
      <c r="E65" s="41">
        <f t="shared" si="17"/>
        <v>4.2401298456605848E-7</v>
      </c>
      <c r="F65" s="41">
        <f t="shared" si="17"/>
        <v>3.5349850743168304E-6</v>
      </c>
      <c r="G65" s="41">
        <f t="shared" si="17"/>
        <v>1.6107045510447665E-7</v>
      </c>
      <c r="H65" s="41">
        <f t="shared" si="17"/>
        <v>7.0107931613217609E-7</v>
      </c>
      <c r="I65" s="41">
        <f t="shared" si="17"/>
        <v>1.1318187396945373E-5</v>
      </c>
      <c r="J65" s="41">
        <f t="shared" si="17"/>
        <v>2.2556416492044914E-6</v>
      </c>
      <c r="K65" s="41">
        <f t="shared" si="17"/>
        <v>1.2864680026031217E-5</v>
      </c>
      <c r="L65" s="41">
        <f t="shared" si="17"/>
        <v>3.4097221607541076E-6</v>
      </c>
      <c r="M65" s="42">
        <f t="shared" si="17"/>
        <v>4.9066056086078053E-3</v>
      </c>
      <c r="N65" s="41">
        <f t="shared" si="17"/>
        <v>1.9770377289259145E-6</v>
      </c>
      <c r="O65" s="41">
        <f t="shared" si="17"/>
        <v>4.2991754662722271E-6</v>
      </c>
      <c r="P65" s="41">
        <f t="shared" si="17"/>
        <v>6.2487097452573677E-6</v>
      </c>
      <c r="Q65" s="41">
        <f t="shared" si="17"/>
        <v>6.7001300441992871E-6</v>
      </c>
      <c r="R65" s="41">
        <f t="shared" si="17"/>
        <v>2.0400328622160496E-8</v>
      </c>
      <c r="S65" s="41">
        <f t="shared" si="17"/>
        <v>3.4050757228992678E-6</v>
      </c>
      <c r="T65" s="41">
        <f t="shared" si="17"/>
        <v>7.2873193083175948E-6</v>
      </c>
      <c r="U65" s="41">
        <f t="shared" si="17"/>
        <v>2.9233694799334002E-7</v>
      </c>
      <c r="V65" s="41">
        <f t="shared" si="17"/>
        <v>7.7289367270851496E-7</v>
      </c>
      <c r="W65" s="41">
        <f t="shared" si="17"/>
        <v>1.8436963529378623E-5</v>
      </c>
      <c r="X65" s="41">
        <f t="shared" si="17"/>
        <v>1.7870267000826334E-6</v>
      </c>
      <c r="Y65" s="41">
        <f t="shared" si="17"/>
        <v>2.1865651265560674E-5</v>
      </c>
      <c r="Z65" s="41">
        <f t="shared" si="17"/>
        <v>1.2584031337153403E-7</v>
      </c>
      <c r="AA65" s="41">
        <f t="shared" si="17"/>
        <v>2.8572840604712547E-7</v>
      </c>
      <c r="AB65" s="41">
        <f t="shared" si="17"/>
        <v>1.9569783909719866E-6</v>
      </c>
      <c r="AC65" s="41">
        <f t="shared" si="17"/>
        <v>8.3838375713033235E-6</v>
      </c>
      <c r="AD65" s="41">
        <f t="shared" si="17"/>
        <v>4.3210480868268313E-7</v>
      </c>
      <c r="AE65" s="41">
        <f t="shared" si="17"/>
        <v>2.2431211787351561E-5</v>
      </c>
      <c r="AF65" s="41">
        <f t="shared" si="17"/>
        <v>3.6258577896750873E-6</v>
      </c>
      <c r="AG65" s="41">
        <f t="shared" si="17"/>
        <v>1.8897123425299925E-6</v>
      </c>
      <c r="AH65" s="41">
        <f t="shared" si="17"/>
        <v>1.9778232906814151E-5</v>
      </c>
      <c r="AI65" s="41">
        <f t="shared" si="17"/>
        <v>1.2684663839105709E-5</v>
      </c>
      <c r="AJ65" s="41">
        <f t="shared" si="17"/>
        <v>1.3261171858509756E-5</v>
      </c>
      <c r="AK65" s="41">
        <f t="shared" si="17"/>
        <v>5.6750158811052246E-7</v>
      </c>
      <c r="AL65" s="41">
        <f t="shared" si="17"/>
        <v>6.5495073095196622E-7</v>
      </c>
      <c r="AM65" s="41">
        <f t="shared" si="17"/>
        <v>4.9266680562197982E-6</v>
      </c>
      <c r="AN65" s="44">
        <f t="shared" si="17"/>
        <v>3.9332568756409098E-7</v>
      </c>
    </row>
    <row r="66" spans="1:40" ht="24">
      <c r="A66" s="38" t="s">
        <v>59</v>
      </c>
      <c r="B66" s="39" t="s">
        <v>41</v>
      </c>
      <c r="C66" s="45"/>
      <c r="D66" s="41">
        <f t="shared" ref="D66:AN66" si="18">$C23^2*D23^2</f>
        <v>7.7600432715775361E-6</v>
      </c>
      <c r="E66" s="41">
        <f t="shared" si="18"/>
        <v>3.816166311135398E-9</v>
      </c>
      <c r="F66" s="41">
        <f t="shared" si="18"/>
        <v>5.42434438906865E-7</v>
      </c>
      <c r="G66" s="41">
        <f t="shared" si="18"/>
        <v>2.0663278987779813E-6</v>
      </c>
      <c r="H66" s="41">
        <f t="shared" si="18"/>
        <v>1.6877432797201091E-5</v>
      </c>
      <c r="I66" s="41">
        <f t="shared" si="18"/>
        <v>4.92240183565383E-8</v>
      </c>
      <c r="J66" s="41">
        <f t="shared" si="18"/>
        <v>7.1967752229606001E-6</v>
      </c>
      <c r="K66" s="41">
        <f t="shared" si="18"/>
        <v>5.6050661273149933E-6</v>
      </c>
      <c r="L66" s="41">
        <f t="shared" si="18"/>
        <v>1.0297123843793378E-5</v>
      </c>
      <c r="M66" s="41">
        <f t="shared" si="18"/>
        <v>1.8220099205616115E-5</v>
      </c>
      <c r="N66" s="41">
        <f t="shared" si="18"/>
        <v>6.6412450352198593E-6</v>
      </c>
      <c r="O66" s="41">
        <f t="shared" si="18"/>
        <v>7.3644907486055512E-8</v>
      </c>
      <c r="P66" s="41">
        <f t="shared" si="18"/>
        <v>7.0495140619643725E-6</v>
      </c>
      <c r="Q66" s="41">
        <f t="shared" si="18"/>
        <v>1.3721701977851942E-5</v>
      </c>
      <c r="R66" s="41">
        <f t="shared" si="18"/>
        <v>1.606832878612397E-5</v>
      </c>
      <c r="S66" s="41">
        <f t="shared" si="18"/>
        <v>4.7184963431090559E-7</v>
      </c>
      <c r="T66" s="41">
        <f t="shared" si="18"/>
        <v>1.7152639913239753E-6</v>
      </c>
      <c r="U66" s="41">
        <f t="shared" si="18"/>
        <v>5.589053088650903E-6</v>
      </c>
      <c r="V66" s="41">
        <f t="shared" si="18"/>
        <v>8.2760432045781513E-6</v>
      </c>
      <c r="W66" s="41">
        <f t="shared" si="18"/>
        <v>2.390463478019162E-5</v>
      </c>
      <c r="X66" s="41">
        <f t="shared" si="18"/>
        <v>7.5352588037902888E-6</v>
      </c>
      <c r="Y66" s="41">
        <f t="shared" si="18"/>
        <v>1.7679666313033623E-5</v>
      </c>
      <c r="Z66" s="41">
        <f t="shared" si="18"/>
        <v>5.502855181170693E-10</v>
      </c>
      <c r="AA66" s="41">
        <f t="shared" si="18"/>
        <v>1.4032795296457452E-6</v>
      </c>
      <c r="AB66" s="41">
        <f t="shared" si="18"/>
        <v>5.570228028148197E-7</v>
      </c>
      <c r="AC66" s="42">
        <f t="shared" si="18"/>
        <v>1.0610030024999998E-2</v>
      </c>
      <c r="AD66" s="41">
        <f t="shared" si="18"/>
        <v>3.4875579406708349E-5</v>
      </c>
      <c r="AE66" s="41">
        <f t="shared" si="18"/>
        <v>2.852029486778301E-5</v>
      </c>
      <c r="AF66" s="42">
        <f t="shared" si="18"/>
        <v>1.058841E-4</v>
      </c>
      <c r="AG66" s="41">
        <f t="shared" si="18"/>
        <v>2.1326771218260488E-6</v>
      </c>
      <c r="AH66" s="41">
        <f t="shared" si="18"/>
        <v>1.3347096786994837E-6</v>
      </c>
      <c r="AI66" s="41">
        <f t="shared" si="18"/>
        <v>1.2249581444730253E-5</v>
      </c>
      <c r="AJ66" s="41">
        <f t="shared" si="18"/>
        <v>1.7007011417288246E-5</v>
      </c>
      <c r="AK66" s="41">
        <f t="shared" si="18"/>
        <v>1.1338717327479282E-5</v>
      </c>
      <c r="AL66" s="41">
        <f t="shared" si="18"/>
        <v>1.548446637355624E-9</v>
      </c>
      <c r="AM66" s="41">
        <f t="shared" si="18"/>
        <v>1.9509534024885604E-5</v>
      </c>
      <c r="AN66" s="44">
        <f t="shared" si="18"/>
        <v>8.2900512257287406E-6</v>
      </c>
    </row>
    <row r="67" spans="1:40" ht="24">
      <c r="A67" s="38" t="s">
        <v>60</v>
      </c>
      <c r="B67" s="39" t="s">
        <v>41</v>
      </c>
      <c r="C67" s="40"/>
      <c r="D67" s="41">
        <f t="shared" ref="D67:AN67" si="19">$C24^2*D24^2</f>
        <v>6.4410564038895354E-11</v>
      </c>
      <c r="E67" s="41">
        <f t="shared" si="19"/>
        <v>4.2570877342787955E-8</v>
      </c>
      <c r="F67" s="41">
        <f t="shared" si="19"/>
        <v>7.0963774991802895E-8</v>
      </c>
      <c r="G67" s="41">
        <f t="shared" si="19"/>
        <v>1.0137488222174798E-9</v>
      </c>
      <c r="H67" s="41">
        <f t="shared" si="19"/>
        <v>4.1463656185962099E-9</v>
      </c>
      <c r="I67" s="41">
        <f t="shared" si="19"/>
        <v>1.0035104386263879E-8</v>
      </c>
      <c r="J67" s="41">
        <f t="shared" si="19"/>
        <v>2.5689601952603291E-7</v>
      </c>
      <c r="K67" s="41">
        <f t="shared" si="19"/>
        <v>1.6986829103748406E-7</v>
      </c>
      <c r="L67" s="41">
        <f t="shared" si="19"/>
        <v>1.1981619960602202E-6</v>
      </c>
      <c r="M67" s="41">
        <f t="shared" si="19"/>
        <v>8.2821180171763956E-7</v>
      </c>
      <c r="N67" s="41">
        <f t="shared" si="19"/>
        <v>2.525880981057582E-7</v>
      </c>
      <c r="O67" s="41">
        <f t="shared" si="19"/>
        <v>8.1498947188826541E-8</v>
      </c>
      <c r="P67" s="41">
        <f t="shared" si="19"/>
        <v>8.066723591603234E-8</v>
      </c>
      <c r="Q67" s="41">
        <f t="shared" si="19"/>
        <v>1.4814134506730138E-7</v>
      </c>
      <c r="R67" s="41">
        <f t="shared" si="19"/>
        <v>2.6853258582726773E-9</v>
      </c>
      <c r="S67" s="41">
        <f t="shared" si="19"/>
        <v>2.1422870205499256E-8</v>
      </c>
      <c r="T67" s="41">
        <f t="shared" si="19"/>
        <v>1.3471267453199355E-7</v>
      </c>
      <c r="U67" s="41">
        <f t="shared" si="19"/>
        <v>3.3784293895773817E-7</v>
      </c>
      <c r="V67" s="41">
        <f t="shared" si="19"/>
        <v>1.927205919569329E-7</v>
      </c>
      <c r="W67" s="41">
        <f t="shared" si="19"/>
        <v>4.6491782801202133E-11</v>
      </c>
      <c r="X67" s="41">
        <f t="shared" si="19"/>
        <v>2.6903545008525772E-7</v>
      </c>
      <c r="Y67" s="42">
        <f t="shared" si="19"/>
        <v>1.8558290967674761E-4</v>
      </c>
      <c r="Z67" s="41">
        <f t="shared" si="19"/>
        <v>2.9559767046421783E-9</v>
      </c>
      <c r="AA67" s="42">
        <f t="shared" si="19"/>
        <v>1.897767413687231E-6</v>
      </c>
      <c r="AB67" s="41">
        <f t="shared" si="19"/>
        <v>6.6887990473999584E-8</v>
      </c>
      <c r="AC67" s="41">
        <f t="shared" si="19"/>
        <v>3.0731925728998896E-7</v>
      </c>
      <c r="AD67" s="41">
        <f t="shared" si="19"/>
        <v>8.6640853149101768E-9</v>
      </c>
      <c r="AE67" s="41">
        <f t="shared" si="19"/>
        <v>3.3418897891856795E-7</v>
      </c>
      <c r="AF67" s="41">
        <f t="shared" si="19"/>
        <v>4.0733367192297873E-7</v>
      </c>
      <c r="AG67" s="41">
        <f t="shared" si="19"/>
        <v>2.406977799581556E-8</v>
      </c>
      <c r="AH67" s="41">
        <f t="shared" si="19"/>
        <v>2.3486180646776177E-10</v>
      </c>
      <c r="AI67" s="41">
        <f t="shared" si="19"/>
        <v>2.3619421752676267E-7</v>
      </c>
      <c r="AJ67" s="41">
        <f t="shared" si="19"/>
        <v>2.7451643438464357E-9</v>
      </c>
      <c r="AK67" s="41">
        <f t="shared" si="19"/>
        <v>2.2722959501727931E-9</v>
      </c>
      <c r="AL67" s="41">
        <f t="shared" si="19"/>
        <v>3.4814131808492062E-7</v>
      </c>
      <c r="AM67" s="41">
        <f t="shared" si="19"/>
        <v>1.7879561894778781E-7</v>
      </c>
      <c r="AN67" s="44">
        <f t="shared" si="19"/>
        <v>8.1778237274656229E-10</v>
      </c>
    </row>
    <row r="68" spans="1:40" ht="24">
      <c r="A68" s="38" t="s">
        <v>61</v>
      </c>
      <c r="B68" s="39" t="s">
        <v>41</v>
      </c>
      <c r="C68" s="40"/>
      <c r="D68" s="41">
        <f t="shared" ref="D68:AN68" si="20">$C25^2*D25^2</f>
        <v>3.4485811106009154E-6</v>
      </c>
      <c r="E68" s="41">
        <f t="shared" si="20"/>
        <v>3.300703149127217E-6</v>
      </c>
      <c r="F68" s="41">
        <f t="shared" si="20"/>
        <v>7.9481077715213593E-7</v>
      </c>
      <c r="G68" s="41">
        <f t="shared" si="20"/>
        <v>7.0433351415060838E-7</v>
      </c>
      <c r="H68" s="41">
        <f t="shared" si="20"/>
        <v>1.730813743712904E-7</v>
      </c>
      <c r="I68" s="41">
        <f t="shared" si="20"/>
        <v>1.4096892772045636E-7</v>
      </c>
      <c r="J68" s="41">
        <f t="shared" si="20"/>
        <v>9.6223137258125639E-10</v>
      </c>
      <c r="K68" s="41">
        <f t="shared" si="20"/>
        <v>3.9629901445115798E-6</v>
      </c>
      <c r="L68" s="41">
        <f t="shared" si="20"/>
        <v>7.3653118689961946E-8</v>
      </c>
      <c r="M68" s="41">
        <f t="shared" si="20"/>
        <v>1.9436830085342059E-7</v>
      </c>
      <c r="N68" s="41">
        <f t="shared" si="20"/>
        <v>6.9350963093644352E-7</v>
      </c>
      <c r="O68" s="41">
        <f t="shared" si="20"/>
        <v>3.307306111709134E-7</v>
      </c>
      <c r="P68" s="42">
        <f t="shared" si="20"/>
        <v>1.1224560676292164E-5</v>
      </c>
      <c r="Q68" s="41">
        <f t="shared" si="20"/>
        <v>1.4475332114188673E-8</v>
      </c>
      <c r="R68" s="41">
        <f t="shared" si="20"/>
        <v>4.6105232489889819E-6</v>
      </c>
      <c r="S68" s="41">
        <f t="shared" si="20"/>
        <v>2.0107179763698634E-6</v>
      </c>
      <c r="T68" s="41">
        <f t="shared" si="20"/>
        <v>1.6938755843905895E-8</v>
      </c>
      <c r="U68" s="41">
        <f t="shared" si="20"/>
        <v>5.6519409287286276E-7</v>
      </c>
      <c r="V68" s="41">
        <f t="shared" si="20"/>
        <v>3.5783220154671986E-7</v>
      </c>
      <c r="W68" s="41">
        <f t="shared" si="20"/>
        <v>2.3511136123796203E-6</v>
      </c>
      <c r="X68" s="41">
        <f t="shared" si="20"/>
        <v>4.700981231952374E-6</v>
      </c>
      <c r="Y68" s="41">
        <f t="shared" si="20"/>
        <v>2.7254729783589573E-6</v>
      </c>
      <c r="Z68" s="41">
        <f t="shared" si="20"/>
        <v>2.0018828272392448E-6</v>
      </c>
      <c r="AA68" s="41">
        <f t="shared" si="20"/>
        <v>1.592140995832729E-6</v>
      </c>
      <c r="AB68" s="41">
        <f t="shared" si="20"/>
        <v>1.4151419971066542E-7</v>
      </c>
      <c r="AC68" s="41">
        <f t="shared" si="20"/>
        <v>1.6797245115776616E-10</v>
      </c>
      <c r="AD68" s="41">
        <f t="shared" si="20"/>
        <v>3.6067606539216624E-8</v>
      </c>
      <c r="AE68" s="41">
        <f t="shared" si="20"/>
        <v>1.4559405252606029E-6</v>
      </c>
      <c r="AF68" s="41">
        <f t="shared" si="20"/>
        <v>5.3054767383843829E-7</v>
      </c>
      <c r="AG68" s="41">
        <f t="shared" si="20"/>
        <v>2.3206711307273258E-6</v>
      </c>
      <c r="AH68" s="41">
        <f t="shared" si="20"/>
        <v>4.9248565629020696E-9</v>
      </c>
      <c r="AI68" s="41">
        <f t="shared" si="20"/>
        <v>3.0296851659268778E-7</v>
      </c>
      <c r="AJ68" s="41">
        <f t="shared" si="20"/>
        <v>1.0304495013181011E-6</v>
      </c>
      <c r="AK68" s="41">
        <f t="shared" si="20"/>
        <v>3.1294974339387634E-8</v>
      </c>
      <c r="AL68" s="42">
        <f t="shared" si="20"/>
        <v>1.4545807408256003E-3</v>
      </c>
      <c r="AM68" s="41">
        <f t="shared" si="20"/>
        <v>4.8738366014338832E-6</v>
      </c>
      <c r="AN68" s="44">
        <f t="shared" si="20"/>
        <v>5.4886920079015607E-6</v>
      </c>
    </row>
    <row r="69" spans="1:40" ht="24">
      <c r="A69" s="38" t="s">
        <v>62</v>
      </c>
      <c r="B69" s="39" t="s">
        <v>41</v>
      </c>
      <c r="C69" s="40"/>
      <c r="D69" s="41">
        <f t="shared" ref="D69:AN69" si="21">$C26^2*D26^2</f>
        <v>7.6029725574225015E-7</v>
      </c>
      <c r="E69" s="41">
        <f t="shared" si="21"/>
        <v>9.6101557278397171E-7</v>
      </c>
      <c r="F69" s="41">
        <f t="shared" si="21"/>
        <v>2.7789239133310772E-7</v>
      </c>
      <c r="G69" s="41">
        <f t="shared" si="21"/>
        <v>4.6714859211695008E-7</v>
      </c>
      <c r="H69" s="42">
        <f t="shared" si="21"/>
        <v>7.4791926493748915E-4</v>
      </c>
      <c r="I69" s="41">
        <f t="shared" si="21"/>
        <v>8.9421266424877679E-7</v>
      </c>
      <c r="J69" s="41">
        <f t="shared" si="21"/>
        <v>4.1890168594300289E-7</v>
      </c>
      <c r="K69" s="41">
        <f t="shared" si="21"/>
        <v>4.8041917695482433E-7</v>
      </c>
      <c r="L69" s="41">
        <f t="shared" si="21"/>
        <v>5.5401992060887343E-9</v>
      </c>
      <c r="M69" s="41">
        <f t="shared" si="21"/>
        <v>1.0650362500490459E-7</v>
      </c>
      <c r="N69" s="41">
        <f t="shared" si="21"/>
        <v>1.3031856701126462E-7</v>
      </c>
      <c r="O69" s="41">
        <f t="shared" si="21"/>
        <v>3.6062251221445044E-6</v>
      </c>
      <c r="P69" s="41">
        <f t="shared" si="21"/>
        <v>1.5344214839723191E-9</v>
      </c>
      <c r="Q69" s="41">
        <f t="shared" si="21"/>
        <v>4.8748062643670458E-6</v>
      </c>
      <c r="R69" s="41">
        <f t="shared" si="21"/>
        <v>8.9594573249996115E-7</v>
      </c>
      <c r="S69" s="41">
        <f t="shared" si="21"/>
        <v>3.8956717055366559E-7</v>
      </c>
      <c r="T69" s="41">
        <f t="shared" si="21"/>
        <v>1.2675410246853253E-6</v>
      </c>
      <c r="U69" s="41">
        <f t="shared" si="21"/>
        <v>6.5482316718914006E-7</v>
      </c>
      <c r="V69" s="41">
        <f t="shared" si="21"/>
        <v>1.3699567814817567E-7</v>
      </c>
      <c r="W69" s="41">
        <f t="shared" si="21"/>
        <v>2.2922126506815119E-6</v>
      </c>
      <c r="X69" s="41">
        <f t="shared" si="21"/>
        <v>2.4821882831864634E-6</v>
      </c>
      <c r="Y69" s="41">
        <f t="shared" si="21"/>
        <v>1.6219693073272245E-8</v>
      </c>
      <c r="Z69" s="41">
        <f t="shared" si="21"/>
        <v>3.6538584887246317E-6</v>
      </c>
      <c r="AA69" s="41">
        <f t="shared" si="21"/>
        <v>2.5894095394830088E-6</v>
      </c>
      <c r="AB69" s="41">
        <f t="shared" si="21"/>
        <v>1.6924650265034229E-6</v>
      </c>
      <c r="AC69" s="41">
        <f t="shared" si="21"/>
        <v>1.1716656467240114E-6</v>
      </c>
      <c r="AD69" s="41">
        <f t="shared" si="21"/>
        <v>1.0285434137890726E-6</v>
      </c>
      <c r="AE69" s="41">
        <f t="shared" si="21"/>
        <v>7.6305205013345345E-8</v>
      </c>
      <c r="AF69" s="41">
        <f t="shared" si="21"/>
        <v>1.211649896910359E-6</v>
      </c>
      <c r="AG69" s="41">
        <f t="shared" si="21"/>
        <v>8.9458106751421463E-8</v>
      </c>
      <c r="AH69" s="41">
        <f t="shared" si="21"/>
        <v>2.9680232421742386E-8</v>
      </c>
      <c r="AI69" s="41">
        <f t="shared" si="21"/>
        <v>1.4502450115708489E-7</v>
      </c>
      <c r="AJ69" s="41">
        <f t="shared" si="21"/>
        <v>8.5621206246010227E-9</v>
      </c>
      <c r="AK69" s="41">
        <f t="shared" si="21"/>
        <v>6.6673993768200672E-7</v>
      </c>
      <c r="AL69" s="41">
        <f t="shared" si="21"/>
        <v>8.8501019781753993E-8</v>
      </c>
      <c r="AM69" s="41">
        <f t="shared" si="21"/>
        <v>1.5201422137774864E-6</v>
      </c>
      <c r="AN69" s="44">
        <f t="shared" si="21"/>
        <v>3.9818478281491825E-8</v>
      </c>
    </row>
    <row r="70" spans="1:40" ht="24">
      <c r="A70" s="38" t="s">
        <v>63</v>
      </c>
      <c r="B70" s="39" t="s">
        <v>41</v>
      </c>
      <c r="C70" s="40"/>
      <c r="D70" s="41">
        <f t="shared" ref="D70:AN70" si="22">$C27^2*D27^2</f>
        <v>7.3717221401948611E-7</v>
      </c>
      <c r="E70" s="41">
        <f t="shared" si="22"/>
        <v>3.0391246833795289E-7</v>
      </c>
      <c r="F70" s="41">
        <f t="shared" si="22"/>
        <v>3.596810575217904E-8</v>
      </c>
      <c r="G70" s="41">
        <f t="shared" si="22"/>
        <v>2.5351022318498084E-7</v>
      </c>
      <c r="H70" s="41">
        <f t="shared" si="22"/>
        <v>5.6943279264811303E-7</v>
      </c>
      <c r="I70" s="41">
        <f t="shared" si="22"/>
        <v>1.0284175426554195E-7</v>
      </c>
      <c r="J70" s="41">
        <f t="shared" si="22"/>
        <v>1.1842475020240379E-7</v>
      </c>
      <c r="K70" s="41">
        <f t="shared" si="22"/>
        <v>9.2275978020032526E-8</v>
      </c>
      <c r="L70" s="41">
        <f t="shared" si="22"/>
        <v>1.3118078215713868E-6</v>
      </c>
      <c r="M70" s="41">
        <f t="shared" si="22"/>
        <v>6.9356760410683132E-7</v>
      </c>
      <c r="N70" s="41">
        <f t="shared" si="22"/>
        <v>2.4135201666133504E-7</v>
      </c>
      <c r="O70" s="41">
        <f t="shared" si="22"/>
        <v>1.2188995885623066E-7</v>
      </c>
      <c r="P70" s="41">
        <f t="shared" si="22"/>
        <v>2.2879673958750466E-7</v>
      </c>
      <c r="Q70" s="41">
        <f t="shared" si="22"/>
        <v>4.1331725633353611E-7</v>
      </c>
      <c r="R70" s="41">
        <f t="shared" si="22"/>
        <v>2.243927785945031E-7</v>
      </c>
      <c r="S70" s="41">
        <f t="shared" si="22"/>
        <v>1.0044063069097507E-6</v>
      </c>
      <c r="T70" s="41">
        <f t="shared" si="22"/>
        <v>4.9495862188095541E-7</v>
      </c>
      <c r="U70" s="41">
        <f t="shared" si="22"/>
        <v>1.8178887039093271E-8</v>
      </c>
      <c r="V70" s="41">
        <f t="shared" si="22"/>
        <v>1.7956431052926861E-8</v>
      </c>
      <c r="W70" s="42">
        <f t="shared" si="22"/>
        <v>1.8661272391903803E-4</v>
      </c>
      <c r="X70" s="41">
        <f t="shared" si="22"/>
        <v>2.4767774291530552E-7</v>
      </c>
      <c r="Y70" s="41">
        <f t="shared" si="22"/>
        <v>4.253886041203974E-11</v>
      </c>
      <c r="Z70" s="41">
        <f t="shared" si="22"/>
        <v>1.0731029958890431E-7</v>
      </c>
      <c r="AA70" s="41">
        <f t="shared" si="22"/>
        <v>3.0733161818913203E-8</v>
      </c>
      <c r="AB70" s="41">
        <f t="shared" si="22"/>
        <v>3.2376424284020557E-9</v>
      </c>
      <c r="AC70" s="41">
        <f t="shared" si="22"/>
        <v>4.1411331339917819E-7</v>
      </c>
      <c r="AD70" s="41">
        <f t="shared" si="22"/>
        <v>1.0795242998201091E-7</v>
      </c>
      <c r="AE70" s="41">
        <f t="shared" si="22"/>
        <v>2.1241638363717365E-7</v>
      </c>
      <c r="AF70" s="41">
        <f t="shared" si="22"/>
        <v>2.1405632649086905E-7</v>
      </c>
      <c r="AG70" s="41">
        <f t="shared" si="22"/>
        <v>2.8670946333774699E-9</v>
      </c>
      <c r="AH70" s="41">
        <f t="shared" si="22"/>
        <v>8.1506567234315764E-8</v>
      </c>
      <c r="AI70" s="41">
        <f t="shared" si="22"/>
        <v>1.098325366317911E-7</v>
      </c>
      <c r="AJ70" s="41">
        <f t="shared" si="22"/>
        <v>3.4238041490435883E-8</v>
      </c>
      <c r="AK70" s="41">
        <f t="shared" si="22"/>
        <v>5.1923937477494421E-8</v>
      </c>
      <c r="AL70" s="41">
        <f t="shared" si="22"/>
        <v>2.9817304907143905E-7</v>
      </c>
      <c r="AM70" s="41">
        <f t="shared" si="22"/>
        <v>1.1075984821606066E-8</v>
      </c>
      <c r="AN70" s="44">
        <f t="shared" si="22"/>
        <v>3.6342670859622461E-8</v>
      </c>
    </row>
    <row r="71" spans="1:40" ht="24">
      <c r="A71" s="38" t="s">
        <v>64</v>
      </c>
      <c r="B71" s="39" t="s">
        <v>41</v>
      </c>
      <c r="C71" s="40"/>
      <c r="D71" s="42">
        <f t="shared" ref="D71:AN71" si="23">$C28^2*D28^2</f>
        <v>2.0993684385830882E-5</v>
      </c>
      <c r="E71" s="41">
        <f t="shared" si="23"/>
        <v>1.2656659555613997E-5</v>
      </c>
      <c r="F71" s="41">
        <f t="shared" si="23"/>
        <v>4.8368528440252236E-6</v>
      </c>
      <c r="G71" s="41">
        <f t="shared" si="23"/>
        <v>1.3053522615341572E-7</v>
      </c>
      <c r="H71" s="41">
        <f t="shared" si="23"/>
        <v>1.2817422848047139E-5</v>
      </c>
      <c r="I71" s="41">
        <f t="shared" si="23"/>
        <v>5.7685285650696628E-7</v>
      </c>
      <c r="J71" s="41">
        <f t="shared" si="23"/>
        <v>9.7055230812687026E-10</v>
      </c>
      <c r="K71" s="41">
        <f t="shared" si="23"/>
        <v>4.4666953435934109E-8</v>
      </c>
      <c r="L71" s="41">
        <f t="shared" si="23"/>
        <v>1.5699579271857119E-6</v>
      </c>
      <c r="M71" s="41">
        <f t="shared" si="23"/>
        <v>6.7495248587490137E-8</v>
      </c>
      <c r="N71" s="41">
        <f t="shared" si="23"/>
        <v>3.0457273363762077E-7</v>
      </c>
      <c r="O71" s="41">
        <f t="shared" si="23"/>
        <v>2.7925964350327273E-7</v>
      </c>
      <c r="P71" s="41">
        <f t="shared" si="23"/>
        <v>7.4221806303464806E-6</v>
      </c>
      <c r="Q71" s="41">
        <f t="shared" si="23"/>
        <v>1.5426507097300305E-6</v>
      </c>
      <c r="R71" s="41">
        <f t="shared" si="23"/>
        <v>2.0280385793040464E-8</v>
      </c>
      <c r="S71" s="41">
        <f t="shared" si="23"/>
        <v>6.7971833290013848E-6</v>
      </c>
      <c r="T71" s="41">
        <f t="shared" si="23"/>
        <v>2.3399637469672566E-6</v>
      </c>
      <c r="U71" s="41">
        <f t="shared" si="23"/>
        <v>3.0235462594783754E-10</v>
      </c>
      <c r="V71" s="41">
        <f t="shared" si="23"/>
        <v>1.536007017466403E-7</v>
      </c>
      <c r="W71" s="41">
        <f t="shared" si="23"/>
        <v>1.5182327463319534E-6</v>
      </c>
      <c r="X71" s="41">
        <f t="shared" si="23"/>
        <v>1.1134285707949464E-8</v>
      </c>
      <c r="Y71" s="41">
        <f t="shared" si="23"/>
        <v>4.1944595241442489E-8</v>
      </c>
      <c r="Z71" s="42">
        <f t="shared" si="23"/>
        <v>2.6421033026182111E-3</v>
      </c>
      <c r="AA71" s="41">
        <f t="shared" si="23"/>
        <v>2.288366556621301E-6</v>
      </c>
      <c r="AB71" s="41">
        <f t="shared" si="23"/>
        <v>7.0423737541506861E-8</v>
      </c>
      <c r="AC71" s="41">
        <f t="shared" si="23"/>
        <v>9.8052441667239897E-11</v>
      </c>
      <c r="AD71" s="41">
        <f t="shared" si="23"/>
        <v>2.7060182886109817E-6</v>
      </c>
      <c r="AE71" s="41">
        <f t="shared" si="23"/>
        <v>1.188054806523131E-5</v>
      </c>
      <c r="AF71" s="41">
        <f t="shared" si="23"/>
        <v>9.9233042246591221E-7</v>
      </c>
      <c r="AG71" s="41">
        <f t="shared" si="23"/>
        <v>6.7488756291515167E-6</v>
      </c>
      <c r="AH71" s="41">
        <f t="shared" si="23"/>
        <v>9.8336662442099044E-6</v>
      </c>
      <c r="AI71" s="41">
        <f t="shared" si="23"/>
        <v>3.3982488213009016E-8</v>
      </c>
      <c r="AJ71" s="41">
        <f t="shared" si="23"/>
        <v>4.5038180202032808E-6</v>
      </c>
      <c r="AK71" s="41">
        <f t="shared" si="23"/>
        <v>4.1176402989877907E-8</v>
      </c>
      <c r="AL71" s="41">
        <f t="shared" si="23"/>
        <v>3.5863768111383238E-6</v>
      </c>
      <c r="AM71" s="41">
        <f t="shared" si="23"/>
        <v>1.9661204837801313E-6</v>
      </c>
      <c r="AN71" s="44">
        <f t="shared" si="23"/>
        <v>1.2582045787046996E-5</v>
      </c>
    </row>
    <row r="72" spans="1:40" ht="24">
      <c r="A72" s="38" t="s">
        <v>65</v>
      </c>
      <c r="B72" s="39" t="s">
        <v>41</v>
      </c>
      <c r="C72" s="40"/>
      <c r="D72" s="41">
        <f t="shared" ref="D72:AN72" si="24">$C29^2*D29^2</f>
        <v>1.9298610572597138E-5</v>
      </c>
      <c r="E72" s="41">
        <f t="shared" si="24"/>
        <v>3.0340732198537667E-6</v>
      </c>
      <c r="F72" s="41">
        <f t="shared" si="24"/>
        <v>1.0694810817661237E-5</v>
      </c>
      <c r="G72" s="41">
        <f t="shared" si="24"/>
        <v>9.7653788745764152E-6</v>
      </c>
      <c r="H72" s="41">
        <f t="shared" si="24"/>
        <v>1.8871930918569562E-5</v>
      </c>
      <c r="I72" s="41">
        <f t="shared" si="24"/>
        <v>1.3598864346653661E-7</v>
      </c>
      <c r="J72" s="41">
        <f t="shared" si="24"/>
        <v>3.8180541733291439E-6</v>
      </c>
      <c r="K72" s="41">
        <f t="shared" si="24"/>
        <v>2.195033610110049E-6</v>
      </c>
      <c r="L72" s="41">
        <f t="shared" si="24"/>
        <v>2.0385235005763282E-5</v>
      </c>
      <c r="M72" s="41">
        <f t="shared" si="24"/>
        <v>2.0559383675244841E-6</v>
      </c>
      <c r="N72" s="41">
        <f t="shared" si="24"/>
        <v>1.2301980964261057E-5</v>
      </c>
      <c r="O72" s="41">
        <f t="shared" si="24"/>
        <v>5.6271538166134486E-6</v>
      </c>
      <c r="P72" s="41">
        <f t="shared" si="24"/>
        <v>1.8999340577407624E-5</v>
      </c>
      <c r="Q72" s="41">
        <f t="shared" si="24"/>
        <v>5.4283721265714079E-6</v>
      </c>
      <c r="R72" s="41">
        <f t="shared" si="24"/>
        <v>1.3154308197603953E-6</v>
      </c>
      <c r="S72" s="41">
        <f t="shared" si="24"/>
        <v>7.9148271362444802E-6</v>
      </c>
      <c r="T72" s="41">
        <f t="shared" si="24"/>
        <v>2.4570087762796301E-6</v>
      </c>
      <c r="U72" s="41">
        <f t="shared" si="24"/>
        <v>1.0091944266536867E-5</v>
      </c>
      <c r="V72" s="41">
        <f t="shared" si="24"/>
        <v>1.5016615585123411E-6</v>
      </c>
      <c r="W72" s="41">
        <f t="shared" si="24"/>
        <v>7.5701236251220898E-6</v>
      </c>
      <c r="X72" s="42">
        <f t="shared" si="24"/>
        <v>5.6923404955926413E-3</v>
      </c>
      <c r="Y72" s="41">
        <f t="shared" si="24"/>
        <v>8.1593233692108904E-6</v>
      </c>
      <c r="Z72" s="41">
        <f t="shared" si="24"/>
        <v>2.3011250316056405E-8</v>
      </c>
      <c r="AA72" s="41">
        <f t="shared" si="24"/>
        <v>1.1739454675701326E-6</v>
      </c>
      <c r="AB72" s="41">
        <f t="shared" si="24"/>
        <v>7.7050326909463684E-7</v>
      </c>
      <c r="AC72" s="41">
        <f t="shared" si="24"/>
        <v>3.9931302562592078E-6</v>
      </c>
      <c r="AD72" s="41">
        <f t="shared" si="24"/>
        <v>2.3432047154310484E-5</v>
      </c>
      <c r="AE72" s="41">
        <f t="shared" si="24"/>
        <v>2.0560187705522817E-5</v>
      </c>
      <c r="AF72" s="41">
        <f t="shared" si="24"/>
        <v>6.7842151085644747E-9</v>
      </c>
      <c r="AG72" s="41">
        <f t="shared" si="24"/>
        <v>1.5917132283386839E-6</v>
      </c>
      <c r="AH72" s="41">
        <f t="shared" si="24"/>
        <v>7.9260448867754116E-6</v>
      </c>
      <c r="AI72" s="41">
        <f t="shared" si="24"/>
        <v>7.1304827856156188E-6</v>
      </c>
      <c r="AJ72" s="41">
        <f t="shared" si="24"/>
        <v>1.1372928240080488E-6</v>
      </c>
      <c r="AK72" s="41">
        <f t="shared" si="24"/>
        <v>1.1508876929214335E-6</v>
      </c>
      <c r="AL72" s="41">
        <f t="shared" si="24"/>
        <v>1.8230861262490105E-5</v>
      </c>
      <c r="AM72" s="41">
        <f t="shared" si="24"/>
        <v>4.2370702979516769E-7</v>
      </c>
      <c r="AN72" s="44">
        <f t="shared" si="24"/>
        <v>8.9873179259387311E-6</v>
      </c>
    </row>
    <row r="73" spans="1:40" ht="24">
      <c r="A73" s="38" t="s">
        <v>66</v>
      </c>
      <c r="B73" s="39" t="s">
        <v>41</v>
      </c>
      <c r="C73" s="40"/>
      <c r="D73" s="41">
        <f t="shared" ref="D73:AN73" si="25">$C30^2*D30^2</f>
        <v>9.8077403546620938E-8</v>
      </c>
      <c r="E73" s="41">
        <f t="shared" si="25"/>
        <v>4.1388032189164961E-6</v>
      </c>
      <c r="F73" s="41">
        <f t="shared" si="25"/>
        <v>5.4027911644371959E-6</v>
      </c>
      <c r="G73" s="41">
        <f t="shared" si="25"/>
        <v>4.0171812769487392E-7</v>
      </c>
      <c r="H73" s="41">
        <f t="shared" si="25"/>
        <v>3.5887319864035272E-6</v>
      </c>
      <c r="I73" s="41">
        <f t="shared" si="25"/>
        <v>5.6570521335643559E-7</v>
      </c>
      <c r="J73" s="41">
        <f t="shared" si="25"/>
        <v>1.6931726007564237E-8</v>
      </c>
      <c r="K73" s="41">
        <f t="shared" si="25"/>
        <v>1.896122101749067E-6</v>
      </c>
      <c r="L73" s="41">
        <f t="shared" si="25"/>
        <v>7.2336948308587567E-8</v>
      </c>
      <c r="M73" s="41">
        <f t="shared" si="25"/>
        <v>5.9523389470080672E-8</v>
      </c>
      <c r="N73" s="41">
        <f t="shared" si="25"/>
        <v>1.1706582859818732E-7</v>
      </c>
      <c r="O73" s="41">
        <f t="shared" si="25"/>
        <v>2.2152142817450121E-7</v>
      </c>
      <c r="P73" s="41">
        <f t="shared" si="25"/>
        <v>1.1525835430348534E-6</v>
      </c>
      <c r="Q73" s="41">
        <f t="shared" si="25"/>
        <v>9.8262860655780921E-8</v>
      </c>
      <c r="R73" s="41">
        <f t="shared" si="25"/>
        <v>1.3791581501901698E-6</v>
      </c>
      <c r="S73" s="41">
        <f t="shared" si="25"/>
        <v>7.3522496049739022E-7</v>
      </c>
      <c r="T73" s="41">
        <f t="shared" si="25"/>
        <v>2.8730652807963899E-7</v>
      </c>
      <c r="U73" s="41">
        <f t="shared" si="25"/>
        <v>3.8205015228891932E-7</v>
      </c>
      <c r="V73" s="41">
        <f t="shared" si="25"/>
        <v>3.2894157358606164E-7</v>
      </c>
      <c r="W73" s="41">
        <f t="shared" si="25"/>
        <v>1.7187595549694072E-7</v>
      </c>
      <c r="X73" s="41">
        <f t="shared" si="25"/>
        <v>2.1492501493673106E-7</v>
      </c>
      <c r="Y73" s="42">
        <f t="shared" si="25"/>
        <v>1.0337106755843421E-5</v>
      </c>
      <c r="Z73" s="41">
        <f t="shared" si="25"/>
        <v>9.0441715442789738E-7</v>
      </c>
      <c r="AA73" s="42">
        <f t="shared" si="25"/>
        <v>1.0316021382941818E-3</v>
      </c>
      <c r="AB73" s="41">
        <f t="shared" si="25"/>
        <v>1.6404670377312973E-6</v>
      </c>
      <c r="AC73" s="41">
        <f t="shared" si="25"/>
        <v>1.3340922670463104E-7</v>
      </c>
      <c r="AD73" s="41">
        <f t="shared" si="25"/>
        <v>2.2732684508363265E-8</v>
      </c>
      <c r="AE73" s="41">
        <f t="shared" si="25"/>
        <v>2.2747588234667656E-6</v>
      </c>
      <c r="AF73" s="41">
        <f t="shared" si="25"/>
        <v>3.3514939651806326E-7</v>
      </c>
      <c r="AG73" s="41">
        <f t="shared" si="25"/>
        <v>2.9160109414760769E-6</v>
      </c>
      <c r="AH73" s="41">
        <f t="shared" si="25"/>
        <v>1.9906418706689766E-7</v>
      </c>
      <c r="AI73" s="41">
        <f t="shared" si="25"/>
        <v>1.4177380285488628E-6</v>
      </c>
      <c r="AJ73" s="41">
        <f t="shared" si="25"/>
        <v>3.1911419413544446E-7</v>
      </c>
      <c r="AK73" s="41">
        <f t="shared" si="25"/>
        <v>5.731175481150098E-7</v>
      </c>
      <c r="AL73" s="41">
        <f t="shared" si="25"/>
        <v>1.127220189165397E-6</v>
      </c>
      <c r="AM73" s="41">
        <f t="shared" si="25"/>
        <v>4.7046365150521016E-7</v>
      </c>
      <c r="AN73" s="44">
        <f t="shared" si="25"/>
        <v>6.8355718048958483E-7</v>
      </c>
    </row>
    <row r="74" spans="1:40" ht="24">
      <c r="A74" s="38" t="s">
        <v>67</v>
      </c>
      <c r="B74" s="39" t="s">
        <v>41</v>
      </c>
      <c r="C74" s="40"/>
      <c r="D74" s="41">
        <f t="shared" ref="D74:AN74" si="26">$C31^2*D31^2</f>
        <v>2.8849936991146894E-8</v>
      </c>
      <c r="E74" s="41">
        <f t="shared" si="26"/>
        <v>2.6847092508637109E-7</v>
      </c>
      <c r="F74" s="41">
        <f t="shared" si="26"/>
        <v>1.2379762347416364E-8</v>
      </c>
      <c r="G74" s="41">
        <f t="shared" si="26"/>
        <v>1.3286353151659712E-7</v>
      </c>
      <c r="H74" s="41">
        <f t="shared" si="26"/>
        <v>9.0525619141338151E-10</v>
      </c>
      <c r="I74" s="41">
        <f t="shared" si="26"/>
        <v>2.1007603756003006E-7</v>
      </c>
      <c r="J74" s="41">
        <f t="shared" si="26"/>
        <v>5.2616572799902472E-10</v>
      </c>
      <c r="K74" s="41">
        <f t="shared" si="26"/>
        <v>2.6646921631965437E-8</v>
      </c>
      <c r="L74" s="41">
        <f t="shared" si="26"/>
        <v>1.3438376687407087E-6</v>
      </c>
      <c r="M74" s="41">
        <f t="shared" si="26"/>
        <v>5.5876609237821004E-7</v>
      </c>
      <c r="N74" s="41">
        <f t="shared" si="26"/>
        <v>7.8592303561076251E-7</v>
      </c>
      <c r="O74" s="41">
        <f t="shared" si="26"/>
        <v>2.4378476458104517E-9</v>
      </c>
      <c r="P74" s="42">
        <f t="shared" si="26"/>
        <v>4.406292653864344E-4</v>
      </c>
      <c r="Q74" s="41">
        <f t="shared" si="26"/>
        <v>2.069090044948799E-7</v>
      </c>
      <c r="R74" s="41">
        <f t="shared" si="26"/>
        <v>7.4784763691153505E-8</v>
      </c>
      <c r="S74" s="41">
        <f t="shared" si="26"/>
        <v>1.4669192914197308E-7</v>
      </c>
      <c r="T74" s="41">
        <f t="shared" si="26"/>
        <v>3.7827059918613699E-7</v>
      </c>
      <c r="U74" s="41">
        <f t="shared" si="26"/>
        <v>9.6094584566919113E-7</v>
      </c>
      <c r="V74" s="41">
        <f t="shared" si="26"/>
        <v>1.333660535361028E-6</v>
      </c>
      <c r="W74" s="41">
        <f t="shared" si="26"/>
        <v>5.4434834748592804E-7</v>
      </c>
      <c r="X74" s="41">
        <f t="shared" si="26"/>
        <v>1.4777984002688717E-6</v>
      </c>
      <c r="Y74" s="41">
        <f t="shared" si="26"/>
        <v>1.9008551911295687E-7</v>
      </c>
      <c r="Z74" s="41">
        <f t="shared" si="26"/>
        <v>1.2510551001576465E-6</v>
      </c>
      <c r="AA74" s="41">
        <f t="shared" si="26"/>
        <v>4.9113071543427028E-7</v>
      </c>
      <c r="AB74" s="41">
        <f t="shared" si="26"/>
        <v>1.9214401741129389E-6</v>
      </c>
      <c r="AC74" s="41">
        <f t="shared" si="26"/>
        <v>2.8868956330271939E-7</v>
      </c>
      <c r="AD74" s="41">
        <f t="shared" si="26"/>
        <v>4.749720737161604E-7</v>
      </c>
      <c r="AE74" s="41">
        <f t="shared" si="26"/>
        <v>1.2494134957394058E-7</v>
      </c>
      <c r="AF74" s="41">
        <f t="shared" si="26"/>
        <v>1.0264296590131215E-6</v>
      </c>
      <c r="AG74" s="41">
        <f t="shared" si="26"/>
        <v>1.9976441781172892E-7</v>
      </c>
      <c r="AH74" s="41">
        <f t="shared" si="26"/>
        <v>1.1659536233598124E-8</v>
      </c>
      <c r="AI74" s="41">
        <f t="shared" si="26"/>
        <v>5.1684145492654285E-8</v>
      </c>
      <c r="AJ74" s="41">
        <f t="shared" si="26"/>
        <v>1.5871009341679547E-7</v>
      </c>
      <c r="AK74" s="41">
        <f t="shared" si="26"/>
        <v>9.7669493703426276E-7</v>
      </c>
      <c r="AL74" s="42">
        <f t="shared" si="26"/>
        <v>3.3215883319025265E-6</v>
      </c>
      <c r="AM74" s="41">
        <f t="shared" si="26"/>
        <v>1.3936694971846262E-7</v>
      </c>
      <c r="AN74" s="44">
        <f t="shared" si="26"/>
        <v>7.8721925452356438E-8</v>
      </c>
    </row>
    <row r="75" spans="1:40" ht="24">
      <c r="A75" s="38" t="s">
        <v>68</v>
      </c>
      <c r="B75" s="39" t="s">
        <v>41</v>
      </c>
      <c r="C75" s="40"/>
      <c r="D75" s="41">
        <f t="shared" ref="D75:AN75" si="27">$C32^2*D32^2</f>
        <v>1.8658245002659174E-7</v>
      </c>
      <c r="E75" s="41">
        <f t="shared" si="27"/>
        <v>7.0885476345779422E-7</v>
      </c>
      <c r="F75" s="41">
        <f t="shared" si="27"/>
        <v>4.4138778720374579E-6</v>
      </c>
      <c r="G75" s="41">
        <f t="shared" si="27"/>
        <v>3.9390497098621064E-6</v>
      </c>
      <c r="H75" s="41">
        <f t="shared" si="27"/>
        <v>3.4079079686185735E-6</v>
      </c>
      <c r="I75" s="41">
        <f t="shared" si="27"/>
        <v>4.2481078167770812E-6</v>
      </c>
      <c r="J75" s="41">
        <f t="shared" si="27"/>
        <v>2.2714094573423719E-6</v>
      </c>
      <c r="K75" s="41">
        <f t="shared" si="27"/>
        <v>5.8529631634410625E-8</v>
      </c>
      <c r="L75" s="41">
        <f t="shared" si="27"/>
        <v>9.6415158070006389E-6</v>
      </c>
      <c r="M75" s="41">
        <f t="shared" si="27"/>
        <v>2.1714371741801731E-7</v>
      </c>
      <c r="N75" s="41">
        <f t="shared" si="27"/>
        <v>1.2410527598337924E-5</v>
      </c>
      <c r="O75" s="41">
        <f t="shared" si="27"/>
        <v>1.7720829689812486E-5</v>
      </c>
      <c r="P75" s="41">
        <f t="shared" si="27"/>
        <v>2.6610045782743276E-6</v>
      </c>
      <c r="Q75" s="41">
        <f t="shared" si="27"/>
        <v>8.0796640173797645E-8</v>
      </c>
      <c r="R75" s="41">
        <f t="shared" si="27"/>
        <v>1.3696040765614519E-6</v>
      </c>
      <c r="S75" s="41">
        <f t="shared" si="27"/>
        <v>7.785481427414958E-7</v>
      </c>
      <c r="T75" s="41">
        <f t="shared" si="27"/>
        <v>3.0312445354990251E-7</v>
      </c>
      <c r="U75" s="41">
        <f t="shared" si="27"/>
        <v>2.4380300821593539E-6</v>
      </c>
      <c r="V75" s="41">
        <f t="shared" si="27"/>
        <v>1.0687679790771499E-6</v>
      </c>
      <c r="W75" s="41">
        <f t="shared" si="27"/>
        <v>1.4385007394959891E-6</v>
      </c>
      <c r="X75" s="41">
        <f t="shared" si="27"/>
        <v>1.0214278892689932E-5</v>
      </c>
      <c r="Y75" s="41">
        <f t="shared" si="27"/>
        <v>1.144958869905625E-7</v>
      </c>
      <c r="Z75" s="41">
        <f t="shared" si="27"/>
        <v>2.5507249606771367E-6</v>
      </c>
      <c r="AA75" s="41">
        <f t="shared" si="27"/>
        <v>5.4789667957158883E-8</v>
      </c>
      <c r="AB75" s="41">
        <f t="shared" si="27"/>
        <v>5.5826144090111713E-6</v>
      </c>
      <c r="AC75" s="41">
        <f t="shared" si="27"/>
        <v>8.0281978602917765E-6</v>
      </c>
      <c r="AD75" s="42">
        <f t="shared" si="27"/>
        <v>2.4752724631529727E-3</v>
      </c>
      <c r="AE75" s="41">
        <f t="shared" si="27"/>
        <v>3.9129448393045524E-6</v>
      </c>
      <c r="AF75" s="41">
        <f t="shared" si="27"/>
        <v>1.336060906424648E-7</v>
      </c>
      <c r="AG75" s="41">
        <f t="shared" si="27"/>
        <v>4.7985245590676994E-8</v>
      </c>
      <c r="AH75" s="41">
        <f t="shared" si="27"/>
        <v>4.0788627835119587E-8</v>
      </c>
      <c r="AI75" s="41">
        <f t="shared" si="27"/>
        <v>3.7073181353965316E-6</v>
      </c>
      <c r="AJ75" s="41">
        <f t="shared" si="27"/>
        <v>6.5111658383219537E-9</v>
      </c>
      <c r="AK75" s="41">
        <f t="shared" si="27"/>
        <v>4.5939346507673385E-6</v>
      </c>
      <c r="AL75" s="41">
        <f t="shared" si="27"/>
        <v>6.1556422468368782E-8</v>
      </c>
      <c r="AM75" s="41">
        <f t="shared" si="27"/>
        <v>1.4489053383219065E-6</v>
      </c>
      <c r="AN75" s="44">
        <f t="shared" si="27"/>
        <v>2.8118150751738121E-6</v>
      </c>
    </row>
    <row r="76" spans="1:40" ht="24">
      <c r="A76" s="38" t="s">
        <v>69</v>
      </c>
      <c r="B76" s="39" t="s">
        <v>41</v>
      </c>
      <c r="C76" s="40"/>
      <c r="D76" s="41">
        <f t="shared" ref="D76:AN76" si="28">$C33^2*D33^2</f>
        <v>2.1660599489833043E-9</v>
      </c>
      <c r="E76" s="41">
        <f t="shared" si="28"/>
        <v>1.2468433092790875E-8</v>
      </c>
      <c r="F76" s="41">
        <f t="shared" si="28"/>
        <v>6.3316227934575599E-7</v>
      </c>
      <c r="G76" s="41">
        <f t="shared" si="28"/>
        <v>1.3902824909320121E-8</v>
      </c>
      <c r="H76" s="41">
        <f t="shared" si="28"/>
        <v>2.8662082528199758E-9</v>
      </c>
      <c r="I76" s="41">
        <f t="shared" si="28"/>
        <v>6.5889586337781161E-7</v>
      </c>
      <c r="J76" s="41">
        <f t="shared" si="28"/>
        <v>7.9673465212599096E-8</v>
      </c>
      <c r="K76" s="41">
        <f t="shared" si="28"/>
        <v>3.6992011858826494E-7</v>
      </c>
      <c r="L76" s="41">
        <f t="shared" si="28"/>
        <v>7.5198826730021152E-7</v>
      </c>
      <c r="M76" s="41">
        <f t="shared" si="28"/>
        <v>6.7064297537087784E-7</v>
      </c>
      <c r="N76" s="41">
        <f t="shared" si="28"/>
        <v>5.3943346655324511E-9</v>
      </c>
      <c r="O76" s="41">
        <f t="shared" si="28"/>
        <v>3.5548337701843273E-7</v>
      </c>
      <c r="P76" s="41">
        <f t="shared" si="28"/>
        <v>8.9910764667274948E-8</v>
      </c>
      <c r="Q76" s="41">
        <f t="shared" si="28"/>
        <v>1.5231438906569662E-6</v>
      </c>
      <c r="R76" s="41">
        <f t="shared" si="28"/>
        <v>3.2418437717869248E-7</v>
      </c>
      <c r="S76" s="41">
        <f t="shared" si="28"/>
        <v>7.844059873479083E-8</v>
      </c>
      <c r="T76" s="41">
        <f t="shared" si="28"/>
        <v>1.8924541666556853E-6</v>
      </c>
      <c r="U76" s="41">
        <f t="shared" si="28"/>
        <v>1.4759381186345381E-7</v>
      </c>
      <c r="V76" s="41">
        <f t="shared" si="28"/>
        <v>3.1032413584255415E-9</v>
      </c>
      <c r="W76" s="41">
        <f t="shared" si="28"/>
        <v>4.6206257776737401E-8</v>
      </c>
      <c r="X76" s="41">
        <f t="shared" si="28"/>
        <v>4.9981104191561473E-8</v>
      </c>
      <c r="Y76" s="41">
        <f t="shared" si="28"/>
        <v>3.7262872467125596E-9</v>
      </c>
      <c r="Z76" s="41">
        <f t="shared" si="28"/>
        <v>4.3030942702669719E-7</v>
      </c>
      <c r="AA76" s="41">
        <f t="shared" si="28"/>
        <v>7.7390274317297928E-8</v>
      </c>
      <c r="AB76" s="41">
        <f t="shared" si="28"/>
        <v>2.9398956619376258E-9</v>
      </c>
      <c r="AC76" s="41">
        <f t="shared" si="28"/>
        <v>3.954723350231919E-7</v>
      </c>
      <c r="AD76" s="41">
        <f t="shared" si="28"/>
        <v>6.7026248044880453E-10</v>
      </c>
      <c r="AE76" s="41">
        <f t="shared" si="28"/>
        <v>7.3772166941441758E-8</v>
      </c>
      <c r="AF76" s="41">
        <f t="shared" si="28"/>
        <v>6.9737206339584134E-7</v>
      </c>
      <c r="AG76" s="41">
        <f t="shared" si="28"/>
        <v>1.1703015654503313E-6</v>
      </c>
      <c r="AH76" s="41">
        <f t="shared" si="28"/>
        <v>2.797167059534101E-7</v>
      </c>
      <c r="AI76" s="41">
        <f t="shared" si="28"/>
        <v>7.1999493263964945E-7</v>
      </c>
      <c r="AJ76" s="42">
        <f t="shared" si="28"/>
        <v>2.5293738006805261E-4</v>
      </c>
      <c r="AK76" s="41">
        <f t="shared" si="28"/>
        <v>1.7625104947349806E-7</v>
      </c>
      <c r="AL76" s="41">
        <f t="shared" si="28"/>
        <v>1.7572313199831726E-7</v>
      </c>
      <c r="AM76" s="41">
        <f t="shared" si="28"/>
        <v>1.8856857554300513E-7</v>
      </c>
      <c r="AN76" s="44">
        <f t="shared" si="28"/>
        <v>8.9636851465728987E-7</v>
      </c>
    </row>
    <row r="77" spans="1:40" ht="24">
      <c r="A77" s="38" t="s">
        <v>70</v>
      </c>
      <c r="B77" s="39" t="s">
        <v>41</v>
      </c>
      <c r="C77" s="40"/>
      <c r="D77" s="41">
        <f t="shared" ref="D77:AN77" si="29">$C34^2*D34^2</f>
        <v>1.1162988847883331E-5</v>
      </c>
      <c r="E77" s="41">
        <f t="shared" si="29"/>
        <v>1.5196374371955645E-5</v>
      </c>
      <c r="F77" s="41">
        <f t="shared" si="29"/>
        <v>4.8665094452178689E-6</v>
      </c>
      <c r="G77" s="41">
        <f t="shared" si="29"/>
        <v>9.5175606534424617E-7</v>
      </c>
      <c r="H77" s="41">
        <f t="shared" si="29"/>
        <v>4.0853544144365539E-6</v>
      </c>
      <c r="I77" s="41">
        <f t="shared" si="29"/>
        <v>1.2324196004802453E-8</v>
      </c>
      <c r="J77" s="41">
        <f t="shared" si="29"/>
        <v>1.1776083955977924E-7</v>
      </c>
      <c r="K77" s="41">
        <f t="shared" si="29"/>
        <v>8.8427257099372536E-7</v>
      </c>
      <c r="L77" s="41">
        <f t="shared" si="29"/>
        <v>1.2706132711196857E-7</v>
      </c>
      <c r="M77" s="41">
        <f t="shared" si="29"/>
        <v>3.5517048728927313E-6</v>
      </c>
      <c r="N77" s="41">
        <f t="shared" si="29"/>
        <v>2.5426595070323003E-7</v>
      </c>
      <c r="O77" s="41">
        <f t="shared" si="29"/>
        <v>2.3933855006899178E-6</v>
      </c>
      <c r="P77" s="41">
        <f t="shared" si="29"/>
        <v>2.070891039283259E-6</v>
      </c>
      <c r="Q77" s="41">
        <f t="shared" si="29"/>
        <v>8.617265563127067E-6</v>
      </c>
      <c r="R77" s="41">
        <f t="shared" si="29"/>
        <v>2.4159860631334197E-6</v>
      </c>
      <c r="S77" s="41">
        <f t="shared" si="29"/>
        <v>1.9818721751654005E-6</v>
      </c>
      <c r="T77" s="42">
        <f t="shared" si="29"/>
        <v>2.4455971217666028E-3</v>
      </c>
      <c r="U77" s="41">
        <f t="shared" si="29"/>
        <v>4.1225923288731701E-8</v>
      </c>
      <c r="V77" s="41">
        <f t="shared" si="29"/>
        <v>2.7724240720997246E-6</v>
      </c>
      <c r="W77" s="41">
        <f t="shared" si="29"/>
        <v>6.4135935993261789E-6</v>
      </c>
      <c r="X77" s="41">
        <f t="shared" si="29"/>
        <v>1.0417881510604034E-6</v>
      </c>
      <c r="Y77" s="41">
        <f t="shared" si="29"/>
        <v>1.7323481608890643E-6</v>
      </c>
      <c r="Z77" s="41">
        <f t="shared" si="29"/>
        <v>2.1478415442644627E-6</v>
      </c>
      <c r="AA77" s="41">
        <f t="shared" si="29"/>
        <v>6.6665030523617984E-7</v>
      </c>
      <c r="AB77" s="41">
        <f t="shared" si="29"/>
        <v>1.1946177249148787E-6</v>
      </c>
      <c r="AC77" s="41">
        <f t="shared" si="29"/>
        <v>3.8135130219430176E-7</v>
      </c>
      <c r="AD77" s="41">
        <f t="shared" si="29"/>
        <v>2.9769980896775062E-7</v>
      </c>
      <c r="AE77" s="41">
        <f t="shared" si="29"/>
        <v>1.2120413865712229E-6</v>
      </c>
      <c r="AF77" s="41">
        <f t="shared" si="29"/>
        <v>2.9902459684233907E-10</v>
      </c>
      <c r="AG77" s="41">
        <f t="shared" si="29"/>
        <v>1.5429302108373587E-5</v>
      </c>
      <c r="AH77" s="41">
        <f t="shared" si="29"/>
        <v>4.1622658525322062E-6</v>
      </c>
      <c r="AI77" s="41">
        <f t="shared" si="29"/>
        <v>1.9899403624692142E-6</v>
      </c>
      <c r="AJ77" s="41">
        <f t="shared" si="29"/>
        <v>1.8224444365766175E-5</v>
      </c>
      <c r="AK77" s="41">
        <f t="shared" si="29"/>
        <v>2.433293338379607E-6</v>
      </c>
      <c r="AL77" s="41">
        <f t="shared" si="29"/>
        <v>2.8449919175418853E-8</v>
      </c>
      <c r="AM77" s="41">
        <f t="shared" si="29"/>
        <v>7.649883853032268E-8</v>
      </c>
      <c r="AN77" s="44">
        <f t="shared" si="29"/>
        <v>1.1201518536199571E-5</v>
      </c>
    </row>
    <row r="78" spans="1:40" ht="24">
      <c r="A78" s="38" t="s">
        <v>71</v>
      </c>
      <c r="B78" s="39" t="s">
        <v>41</v>
      </c>
      <c r="C78" s="40"/>
      <c r="D78" s="41">
        <f t="shared" ref="D78:AN78" si="30">$C35^2*D35^2</f>
        <v>3.5371387824942207E-6</v>
      </c>
      <c r="E78" s="41">
        <f t="shared" si="30"/>
        <v>8.6313552878840256E-8</v>
      </c>
      <c r="F78" s="41">
        <f t="shared" si="30"/>
        <v>2.2198739712299794E-6</v>
      </c>
      <c r="G78" s="41">
        <f t="shared" si="30"/>
        <v>2.2209864146376587E-6</v>
      </c>
      <c r="H78" s="41">
        <f t="shared" si="30"/>
        <v>1.9618270966967508E-7</v>
      </c>
      <c r="I78" s="41">
        <f t="shared" si="30"/>
        <v>1.0604810651684491E-5</v>
      </c>
      <c r="J78" s="41">
        <f t="shared" si="30"/>
        <v>6.9429464658808286E-10</v>
      </c>
      <c r="K78" s="41">
        <f t="shared" si="30"/>
        <v>1.1932279340009808E-6</v>
      </c>
      <c r="L78" s="41">
        <f t="shared" si="30"/>
        <v>2.1330898191779891E-6</v>
      </c>
      <c r="M78" s="41">
        <f t="shared" si="30"/>
        <v>8.6813164747986094E-6</v>
      </c>
      <c r="N78" s="41">
        <f t="shared" si="30"/>
        <v>1.4815676452889098E-6</v>
      </c>
      <c r="O78" s="41">
        <f t="shared" si="30"/>
        <v>2.3542053363231792E-6</v>
      </c>
      <c r="P78" s="41">
        <f t="shared" si="30"/>
        <v>5.4083980913987528E-7</v>
      </c>
      <c r="Q78" s="41">
        <f t="shared" si="30"/>
        <v>9.2786061278887318E-6</v>
      </c>
      <c r="R78" s="41">
        <f t="shared" si="30"/>
        <v>1.9082119586778986E-7</v>
      </c>
      <c r="S78" s="41">
        <f t="shared" si="30"/>
        <v>1.2783630827769491E-8</v>
      </c>
      <c r="T78" s="41">
        <f t="shared" si="30"/>
        <v>9.6259450127359669E-7</v>
      </c>
      <c r="U78" s="41">
        <f t="shared" si="30"/>
        <v>1.3660092817077591E-8</v>
      </c>
      <c r="V78" s="41">
        <f t="shared" si="30"/>
        <v>2.0536662718525366E-6</v>
      </c>
      <c r="W78" s="41">
        <f t="shared" si="30"/>
        <v>2.187265843954757E-6</v>
      </c>
      <c r="X78" s="41">
        <f t="shared" si="30"/>
        <v>6.9186996487113009E-6</v>
      </c>
      <c r="Y78" s="41">
        <f t="shared" si="30"/>
        <v>3.4225718910946998E-6</v>
      </c>
      <c r="Z78" s="41">
        <f t="shared" si="30"/>
        <v>8.6683608626918205E-6</v>
      </c>
      <c r="AA78" s="41">
        <f t="shared" si="30"/>
        <v>4.2053533444123591E-6</v>
      </c>
      <c r="AB78" s="41">
        <f t="shared" si="30"/>
        <v>5.6469929595993498E-7</v>
      </c>
      <c r="AC78" s="41">
        <f t="shared" si="30"/>
        <v>5.0748807510274867E-6</v>
      </c>
      <c r="AD78" s="41">
        <f t="shared" si="30"/>
        <v>3.0276223124082852E-6</v>
      </c>
      <c r="AE78" s="42">
        <f t="shared" si="30"/>
        <v>1.9355953645869449E-3</v>
      </c>
      <c r="AF78" s="41">
        <f t="shared" si="30"/>
        <v>4.1865155916608156E-7</v>
      </c>
      <c r="AG78" s="41">
        <f t="shared" si="30"/>
        <v>4.8698585287266891E-6</v>
      </c>
      <c r="AH78" s="41">
        <f t="shared" si="30"/>
        <v>2.0629664158627013E-7</v>
      </c>
      <c r="AI78" s="41">
        <f t="shared" si="30"/>
        <v>3.5128933209467463E-6</v>
      </c>
      <c r="AJ78" s="41">
        <f t="shared" si="30"/>
        <v>5.628973036144106E-7</v>
      </c>
      <c r="AK78" s="41">
        <f t="shared" si="30"/>
        <v>1.2424992002642775E-6</v>
      </c>
      <c r="AL78" s="41">
        <f t="shared" si="30"/>
        <v>1.8996751494001961E-6</v>
      </c>
      <c r="AM78" s="41">
        <f t="shared" si="30"/>
        <v>5.2481558013560106E-6</v>
      </c>
      <c r="AN78" s="44">
        <f t="shared" si="30"/>
        <v>7.9775498396446854E-7</v>
      </c>
    </row>
    <row r="79" spans="1:40" ht="24">
      <c r="A79" s="38" t="s">
        <v>72</v>
      </c>
      <c r="B79" s="39" t="s">
        <v>41</v>
      </c>
      <c r="C79" s="40"/>
      <c r="D79" s="41">
        <f t="shared" ref="D79:AN79" si="31">$C36^2*D36^2</f>
        <v>5.2790670651552292E-6</v>
      </c>
      <c r="E79" s="41">
        <f t="shared" si="31"/>
        <v>1.3066047099706802E-7</v>
      </c>
      <c r="F79" s="41">
        <f t="shared" si="31"/>
        <v>9.8843105842766306E-7</v>
      </c>
      <c r="G79" s="41">
        <f t="shared" si="31"/>
        <v>4.31987338765959E-7</v>
      </c>
      <c r="H79" s="41">
        <f t="shared" si="31"/>
        <v>1.5209122366768904E-7</v>
      </c>
      <c r="I79" s="41">
        <f t="shared" si="31"/>
        <v>1.5544782417445349E-5</v>
      </c>
      <c r="J79" s="41">
        <f t="shared" si="31"/>
        <v>4.9890278819969083E-7</v>
      </c>
      <c r="K79" s="41">
        <f t="shared" si="31"/>
        <v>4.3958521483360984E-7</v>
      </c>
      <c r="L79" s="41">
        <f t="shared" si="31"/>
        <v>6.6827729367171318E-6</v>
      </c>
      <c r="M79" s="41">
        <f t="shared" si="31"/>
        <v>2.2896750300578803E-7</v>
      </c>
      <c r="N79" s="41">
        <f t="shared" si="31"/>
        <v>1.0855820981553062E-5</v>
      </c>
      <c r="O79" s="41">
        <f t="shared" si="31"/>
        <v>4.6993030005376532E-6</v>
      </c>
      <c r="P79" s="41">
        <f t="shared" si="31"/>
        <v>5.1081025627487805E-7</v>
      </c>
      <c r="Q79" s="41">
        <f t="shared" si="31"/>
        <v>6.3735858185146812E-6</v>
      </c>
      <c r="R79" s="41">
        <f t="shared" si="31"/>
        <v>7.3129907235287976E-7</v>
      </c>
      <c r="S79" s="41">
        <f t="shared" si="31"/>
        <v>1.0639451595048148E-6</v>
      </c>
      <c r="T79" s="41">
        <f t="shared" si="31"/>
        <v>1.3321826959690157E-5</v>
      </c>
      <c r="U79" s="41">
        <f t="shared" si="31"/>
        <v>4.6899438332503921E-6</v>
      </c>
      <c r="V79" s="41">
        <f t="shared" si="31"/>
        <v>1.7863739685364499E-6</v>
      </c>
      <c r="W79" s="41">
        <f t="shared" si="31"/>
        <v>5.6164950415608038E-7</v>
      </c>
      <c r="X79" s="41">
        <f t="shared" si="31"/>
        <v>4.535091701778665E-6</v>
      </c>
      <c r="Y79" s="41">
        <f t="shared" si="31"/>
        <v>1.2660605862971376E-8</v>
      </c>
      <c r="Z79" s="41">
        <f t="shared" si="31"/>
        <v>1.3767339444894519E-5</v>
      </c>
      <c r="AA79" s="41">
        <f t="shared" si="31"/>
        <v>1.8915482383617122E-6</v>
      </c>
      <c r="AB79" s="41">
        <f t="shared" si="31"/>
        <v>2.7029697588745272E-6</v>
      </c>
      <c r="AC79" s="41">
        <f t="shared" si="31"/>
        <v>2.2105908180725797E-6</v>
      </c>
      <c r="AD79" s="41">
        <f t="shared" si="31"/>
        <v>3.2592333336772428E-6</v>
      </c>
      <c r="AE79" s="41">
        <f t="shared" si="31"/>
        <v>1.1963665177794305E-6</v>
      </c>
      <c r="AF79" s="41">
        <f t="shared" si="31"/>
        <v>1.1581306285292744E-6</v>
      </c>
      <c r="AG79" s="41">
        <f t="shared" si="31"/>
        <v>5.33526521142713E-7</v>
      </c>
      <c r="AH79" s="41">
        <f t="shared" si="31"/>
        <v>1.8833082936142926E-6</v>
      </c>
      <c r="AI79" s="41">
        <f t="shared" si="31"/>
        <v>4.5005629087949992E-6</v>
      </c>
      <c r="AJ79" s="41">
        <f t="shared" si="31"/>
        <v>1.0283630373694165E-5</v>
      </c>
      <c r="AK79" s="41">
        <f t="shared" si="31"/>
        <v>7.8600626636869633E-7</v>
      </c>
      <c r="AL79" s="41">
        <f t="shared" si="31"/>
        <v>1.074863869629845E-5</v>
      </c>
      <c r="AM79" s="41">
        <f t="shared" si="31"/>
        <v>1.4585742528270913E-5</v>
      </c>
      <c r="AN79" s="43">
        <f t="shared" si="31"/>
        <v>2.9043669953481579E-3</v>
      </c>
    </row>
    <row r="80" spans="1:40" ht="24">
      <c r="A80" s="38" t="s">
        <v>73</v>
      </c>
      <c r="B80" s="39" t="s">
        <v>41</v>
      </c>
      <c r="C80" s="40"/>
      <c r="D80" s="41">
        <f t="shared" ref="D80:AN80" si="32">$C37^2*D37^2</f>
        <v>2.6277923537360769E-5</v>
      </c>
      <c r="E80" s="41">
        <f t="shared" si="32"/>
        <v>7.8757889396722956E-10</v>
      </c>
      <c r="F80" s="41">
        <f t="shared" si="32"/>
        <v>9.2015281541019988E-7</v>
      </c>
      <c r="G80" s="41">
        <f t="shared" si="32"/>
        <v>1.1493992830432686E-5</v>
      </c>
      <c r="H80" s="41">
        <f t="shared" si="32"/>
        <v>1.6560579287927151E-5</v>
      </c>
      <c r="I80" s="41">
        <f t="shared" si="32"/>
        <v>8.540371067915745E-11</v>
      </c>
      <c r="J80" s="41">
        <f t="shared" si="32"/>
        <v>7.5079432818059581E-6</v>
      </c>
      <c r="K80" s="41">
        <f t="shared" si="32"/>
        <v>1.2572419181254819E-5</v>
      </c>
      <c r="L80" s="41">
        <f t="shared" si="32"/>
        <v>1.7969273123069114E-5</v>
      </c>
      <c r="M80" s="41">
        <f t="shared" si="32"/>
        <v>2.9850024444392816E-6</v>
      </c>
      <c r="N80" s="41">
        <f t="shared" si="32"/>
        <v>1.9030011802152287E-8</v>
      </c>
      <c r="O80" s="42">
        <f t="shared" si="32"/>
        <v>3.4768691072129174E-3</v>
      </c>
      <c r="P80" s="41">
        <f t="shared" si="32"/>
        <v>1.85635052428928E-8</v>
      </c>
      <c r="Q80" s="41">
        <f t="shared" si="32"/>
        <v>4.2389353939547477E-6</v>
      </c>
      <c r="R80" s="41">
        <f t="shared" si="32"/>
        <v>1.3323814290583909E-6</v>
      </c>
      <c r="S80" s="41">
        <f t="shared" si="32"/>
        <v>8.6322922237605989E-6</v>
      </c>
      <c r="T80" s="41">
        <f t="shared" si="32"/>
        <v>3.4099778294195205E-6</v>
      </c>
      <c r="U80" s="41">
        <f t="shared" si="32"/>
        <v>2.3404241170707527E-9</v>
      </c>
      <c r="V80" s="41">
        <f t="shared" si="32"/>
        <v>5.2896048131531373E-6</v>
      </c>
      <c r="W80" s="41">
        <f t="shared" si="32"/>
        <v>2.2533729632635676E-6</v>
      </c>
      <c r="X80" s="41">
        <f t="shared" si="32"/>
        <v>3.4082717053743312E-6</v>
      </c>
      <c r="Y80" s="41">
        <f t="shared" si="32"/>
        <v>1.4930885701638591E-6</v>
      </c>
      <c r="Z80" s="41">
        <f t="shared" si="32"/>
        <v>3.6510177559433548E-7</v>
      </c>
      <c r="AA80" s="41">
        <f t="shared" si="32"/>
        <v>7.3173811086096588E-7</v>
      </c>
      <c r="AB80" s="41">
        <f t="shared" si="32"/>
        <v>2.8394192144036477E-7</v>
      </c>
      <c r="AC80" s="41">
        <f t="shared" si="32"/>
        <v>2.2664232012633845E-8</v>
      </c>
      <c r="AD80" s="41">
        <f t="shared" si="32"/>
        <v>2.4552509437161138E-5</v>
      </c>
      <c r="AE80" s="41">
        <f t="shared" si="32"/>
        <v>4.2271826723035781E-6</v>
      </c>
      <c r="AF80" s="41">
        <f t="shared" si="32"/>
        <v>6.1187328199270936E-8</v>
      </c>
      <c r="AG80" s="41">
        <f t="shared" si="32"/>
        <v>8.9533761476281889E-6</v>
      </c>
      <c r="AH80" s="41">
        <f t="shared" si="32"/>
        <v>1.2202309093389148E-6</v>
      </c>
      <c r="AI80" s="41">
        <f t="shared" si="32"/>
        <v>1.3728592323659397E-7</v>
      </c>
      <c r="AJ80" s="41">
        <f t="shared" si="32"/>
        <v>4.8744585338448958E-6</v>
      </c>
      <c r="AK80" s="41">
        <f t="shared" si="32"/>
        <v>7.9036803876027071E-7</v>
      </c>
      <c r="AL80" s="41">
        <f t="shared" si="32"/>
        <v>7.7716912970991195E-7</v>
      </c>
      <c r="AM80" s="41">
        <f t="shared" si="32"/>
        <v>3.5413715449637674E-6</v>
      </c>
      <c r="AN80" s="44">
        <f t="shared" si="32"/>
        <v>5.6234616809496556E-6</v>
      </c>
    </row>
    <row r="81" spans="1:40" ht="24">
      <c r="A81" s="38" t="s">
        <v>74</v>
      </c>
      <c r="B81" s="39" t="s">
        <v>41</v>
      </c>
      <c r="C81" s="40"/>
      <c r="D81" s="41">
        <f t="shared" ref="D81:AN81" si="33">$C38^2*D38^2</f>
        <v>1.5568130181148883E-7</v>
      </c>
      <c r="E81" s="41">
        <f t="shared" si="33"/>
        <v>9.1474167503267958E-7</v>
      </c>
      <c r="F81" s="41">
        <f t="shared" si="33"/>
        <v>1.1702105652799126E-7</v>
      </c>
      <c r="G81" s="41">
        <f t="shared" si="33"/>
        <v>1.2211552571733845E-6</v>
      </c>
      <c r="H81" s="41">
        <f t="shared" si="33"/>
        <v>2.4929788804019315E-7</v>
      </c>
      <c r="I81" s="41">
        <f t="shared" si="33"/>
        <v>9.1332869480164671E-6</v>
      </c>
      <c r="J81" s="41">
        <f t="shared" si="33"/>
        <v>2.0525209953910377E-6</v>
      </c>
      <c r="K81" s="41">
        <f t="shared" si="33"/>
        <v>4.274014984388502E-6</v>
      </c>
      <c r="L81" s="41">
        <f t="shared" si="33"/>
        <v>5.2038504028804697E-7</v>
      </c>
      <c r="M81" s="41">
        <f t="shared" si="33"/>
        <v>7.968974445439565E-7</v>
      </c>
      <c r="N81" s="41">
        <f t="shared" si="33"/>
        <v>4.3232263082473579E-6</v>
      </c>
      <c r="O81" s="41">
        <f t="shared" si="33"/>
        <v>5.4555394105875505E-6</v>
      </c>
      <c r="P81" s="41">
        <f t="shared" si="33"/>
        <v>9.4385966347093029E-7</v>
      </c>
      <c r="Q81" s="41">
        <f t="shared" si="33"/>
        <v>8.0366820701771671E-6</v>
      </c>
      <c r="R81" s="41">
        <f t="shared" si="33"/>
        <v>2.0932552778838911E-7</v>
      </c>
      <c r="S81" s="41">
        <f t="shared" si="33"/>
        <v>2.3729008623134852E-8</v>
      </c>
      <c r="T81" s="41">
        <f t="shared" si="33"/>
        <v>1.3374735487619861E-5</v>
      </c>
      <c r="U81" s="41">
        <f t="shared" si="33"/>
        <v>2.0112734847909965E-8</v>
      </c>
      <c r="V81" s="41">
        <f t="shared" si="33"/>
        <v>3.5665530219200513E-7</v>
      </c>
      <c r="W81" s="41">
        <f t="shared" si="33"/>
        <v>3.2282904826450035E-8</v>
      </c>
      <c r="X81" s="41">
        <f t="shared" si="33"/>
        <v>5.8389449462862208E-7</v>
      </c>
      <c r="Y81" s="41">
        <f t="shared" si="33"/>
        <v>2.6719270311986221E-7</v>
      </c>
      <c r="Z81" s="41">
        <f t="shared" si="33"/>
        <v>5.384720758199104E-6</v>
      </c>
      <c r="AA81" s="41">
        <f t="shared" si="33"/>
        <v>5.8804452184891183E-6</v>
      </c>
      <c r="AB81" s="41">
        <f t="shared" si="33"/>
        <v>1.2160915697508908E-7</v>
      </c>
      <c r="AC81" s="41">
        <f t="shared" si="33"/>
        <v>4.1229184422183143E-7</v>
      </c>
      <c r="AD81" s="41">
        <f t="shared" si="33"/>
        <v>4.0099349830683573E-8</v>
      </c>
      <c r="AE81" s="41">
        <f t="shared" si="33"/>
        <v>5.3221490160548083E-6</v>
      </c>
      <c r="AF81" s="41">
        <f t="shared" si="33"/>
        <v>2.5206815265133261E-6</v>
      </c>
      <c r="AG81" s="42">
        <f t="shared" si="33"/>
        <v>2.1140913663838684E-3</v>
      </c>
      <c r="AH81" s="41">
        <f t="shared" si="33"/>
        <v>9.0755800753433759E-6</v>
      </c>
      <c r="AI81" s="41">
        <f t="shared" si="33"/>
        <v>8.9497944241122568E-6</v>
      </c>
      <c r="AJ81" s="41">
        <f t="shared" si="33"/>
        <v>9.7763283935753885E-6</v>
      </c>
      <c r="AK81" s="41">
        <f t="shared" si="33"/>
        <v>1.6869031957274541E-6</v>
      </c>
      <c r="AL81" s="41">
        <f t="shared" si="33"/>
        <v>3.3060396248552148E-6</v>
      </c>
      <c r="AM81" s="41">
        <f t="shared" si="33"/>
        <v>3.6458841868754032E-6</v>
      </c>
      <c r="AN81" s="44">
        <f t="shared" si="33"/>
        <v>3.884351046845521E-7</v>
      </c>
    </row>
    <row r="82" spans="1:40" ht="24">
      <c r="A82" s="38" t="s">
        <v>75</v>
      </c>
      <c r="B82" s="39" t="s">
        <v>41</v>
      </c>
      <c r="C82" s="40"/>
      <c r="D82" s="41">
        <f t="shared" ref="D82:AN82" si="34">$C39^2*D39^2</f>
        <v>2.8014319154646489E-8</v>
      </c>
      <c r="E82" s="41">
        <f t="shared" si="34"/>
        <v>9.9587835492773224E-8</v>
      </c>
      <c r="F82" s="41">
        <f t="shared" si="34"/>
        <v>5.1199545935274797E-9</v>
      </c>
      <c r="G82" s="41">
        <f t="shared" si="34"/>
        <v>5.8025429391591451E-8</v>
      </c>
      <c r="H82" s="41">
        <f t="shared" si="34"/>
        <v>4.197938031386268E-10</v>
      </c>
      <c r="I82" s="41">
        <f t="shared" si="34"/>
        <v>3.9631575388310073E-8</v>
      </c>
      <c r="J82" s="41">
        <f t="shared" si="34"/>
        <v>5.2837366359960848E-8</v>
      </c>
      <c r="K82" s="41">
        <f t="shared" si="34"/>
        <v>2.3057017759096632E-8</v>
      </c>
      <c r="L82" s="42">
        <f t="shared" si="34"/>
        <v>5.6709804548255446E-5</v>
      </c>
      <c r="M82" s="41">
        <f t="shared" si="34"/>
        <v>3.8636499643184694E-8</v>
      </c>
      <c r="N82" s="41">
        <f t="shared" si="34"/>
        <v>4.6587032365858652E-8</v>
      </c>
      <c r="O82" s="41">
        <f t="shared" si="34"/>
        <v>2.926627952229305E-7</v>
      </c>
      <c r="P82" s="41">
        <f t="shared" si="34"/>
        <v>1.6984794747046959E-7</v>
      </c>
      <c r="Q82" s="41">
        <f t="shared" si="34"/>
        <v>6.9918555334355436E-8</v>
      </c>
      <c r="R82" s="41">
        <f t="shared" si="34"/>
        <v>4.9537238260400949E-8</v>
      </c>
      <c r="S82" s="41">
        <f t="shared" si="34"/>
        <v>5.1039377916391013E-9</v>
      </c>
      <c r="T82" s="41">
        <f t="shared" si="34"/>
        <v>2.9572083720259518E-9</v>
      </c>
      <c r="U82" s="41">
        <f t="shared" si="34"/>
        <v>2.9847682422237791E-10</v>
      </c>
      <c r="V82" s="41">
        <f t="shared" si="34"/>
        <v>1.4621126840790418E-7</v>
      </c>
      <c r="W82" s="41">
        <f t="shared" si="34"/>
        <v>3.939983877837691E-7</v>
      </c>
      <c r="X82" s="41">
        <f t="shared" si="34"/>
        <v>2.006586961174969E-7</v>
      </c>
      <c r="Y82" s="41">
        <f t="shared" si="34"/>
        <v>3.5743594909309101E-7</v>
      </c>
      <c r="Z82" s="41">
        <f t="shared" si="34"/>
        <v>3.3489356659926225E-8</v>
      </c>
      <c r="AA82" s="41">
        <f t="shared" si="34"/>
        <v>3.9478769106357672E-9</v>
      </c>
      <c r="AB82" s="41">
        <f t="shared" si="34"/>
        <v>8.1901884192731525E-8</v>
      </c>
      <c r="AC82" s="41">
        <f t="shared" si="34"/>
        <v>5.3684486454681081E-8</v>
      </c>
      <c r="AD82" s="41">
        <f t="shared" si="34"/>
        <v>2.1746275832980979E-7</v>
      </c>
      <c r="AE82" s="41">
        <f t="shared" si="34"/>
        <v>6.2256690317743618E-8</v>
      </c>
      <c r="AF82" s="41">
        <f t="shared" si="34"/>
        <v>3.3796610277943441E-9</v>
      </c>
      <c r="AG82" s="41">
        <f t="shared" si="34"/>
        <v>1.3913401081941755E-8</v>
      </c>
      <c r="AH82" s="41">
        <f t="shared" si="34"/>
        <v>1.6431259787513861E-8</v>
      </c>
      <c r="AI82" s="41">
        <f t="shared" si="34"/>
        <v>1.7609883052568194E-10</v>
      </c>
      <c r="AJ82" s="41">
        <f t="shared" si="34"/>
        <v>1.6772247953625438E-7</v>
      </c>
      <c r="AK82" s="41">
        <f t="shared" si="34"/>
        <v>5.4556744822357588E-8</v>
      </c>
      <c r="AL82" s="41">
        <f t="shared" si="34"/>
        <v>2.8114471054039351E-9</v>
      </c>
      <c r="AM82" s="41">
        <f t="shared" si="34"/>
        <v>7.2446983420077392E-8</v>
      </c>
      <c r="AN82" s="44">
        <f t="shared" si="34"/>
        <v>1.3019070486675041E-7</v>
      </c>
    </row>
    <row r="83" spans="1:40" ht="24">
      <c r="A83" s="38" t="s">
        <v>76</v>
      </c>
      <c r="B83" s="39" t="s">
        <v>41</v>
      </c>
      <c r="C83" s="40"/>
      <c r="D83" s="42">
        <f t="shared" ref="D83:AN83" si="35">$C40^2*D40^2</f>
        <v>2.9124832537002202E-4</v>
      </c>
      <c r="E83" s="41">
        <f t="shared" si="35"/>
        <v>1.4895484427708329E-9</v>
      </c>
      <c r="F83" s="41">
        <f t="shared" si="35"/>
        <v>1.0272852282756209E-7</v>
      </c>
      <c r="G83" s="41">
        <f t="shared" si="35"/>
        <v>4.7913151425934937E-8</v>
      </c>
      <c r="H83" s="41">
        <f t="shared" si="35"/>
        <v>2.8765895468024987E-7</v>
      </c>
      <c r="I83" s="41">
        <f t="shared" si="35"/>
        <v>7.628025837022769E-7</v>
      </c>
      <c r="J83" s="41">
        <f t="shared" si="35"/>
        <v>3.3056390100257784E-8</v>
      </c>
      <c r="K83" s="41">
        <f t="shared" si="35"/>
        <v>7.3298156980574397E-8</v>
      </c>
      <c r="L83" s="41">
        <f t="shared" si="35"/>
        <v>1.4193221916221759E-7</v>
      </c>
      <c r="M83" s="41">
        <f t="shared" si="35"/>
        <v>4.6586366861591904E-7</v>
      </c>
      <c r="N83" s="41">
        <f t="shared" si="35"/>
        <v>5.2235856384655596E-7</v>
      </c>
      <c r="O83" s="41">
        <f t="shared" si="35"/>
        <v>2.1593419349092252E-6</v>
      </c>
      <c r="P83" s="41">
        <f t="shared" si="35"/>
        <v>1.8508574533529206E-8</v>
      </c>
      <c r="Q83" s="41">
        <f t="shared" si="35"/>
        <v>1.2280882987106626E-6</v>
      </c>
      <c r="R83" s="41">
        <f t="shared" si="35"/>
        <v>3.9167235193347929E-7</v>
      </c>
      <c r="S83" s="41">
        <f t="shared" si="35"/>
        <v>6.3284979279543709E-7</v>
      </c>
      <c r="T83" s="41">
        <f t="shared" si="35"/>
        <v>1.3053886706159306E-6</v>
      </c>
      <c r="U83" s="41">
        <f t="shared" si="35"/>
        <v>8.1664643032319454E-7</v>
      </c>
      <c r="V83" s="41">
        <f t="shared" si="35"/>
        <v>6.7669049392329688E-7</v>
      </c>
      <c r="W83" s="41">
        <f t="shared" si="35"/>
        <v>1.1185601559096973E-6</v>
      </c>
      <c r="X83" s="41">
        <f t="shared" si="35"/>
        <v>9.5751560148402077E-7</v>
      </c>
      <c r="Y83" s="41">
        <f t="shared" si="35"/>
        <v>8.5876818444008688E-11</v>
      </c>
      <c r="Z83" s="42">
        <f t="shared" si="35"/>
        <v>2.2941023263337699E-6</v>
      </c>
      <c r="AA83" s="41">
        <f t="shared" si="35"/>
        <v>2.6906325006758278E-8</v>
      </c>
      <c r="AB83" s="41">
        <f t="shared" si="35"/>
        <v>8.8515775770753079E-9</v>
      </c>
      <c r="AC83" s="41">
        <f t="shared" si="35"/>
        <v>2.029595078349547E-7</v>
      </c>
      <c r="AD83" s="41">
        <f t="shared" si="35"/>
        <v>2.1482671887224772E-8</v>
      </c>
      <c r="AE83" s="41">
        <f t="shared" si="35"/>
        <v>5.2179200439103989E-7</v>
      </c>
      <c r="AF83" s="41">
        <f t="shared" si="35"/>
        <v>7.392457296317398E-8</v>
      </c>
      <c r="AG83" s="41">
        <f t="shared" si="35"/>
        <v>2.0799623282365566E-8</v>
      </c>
      <c r="AH83" s="41">
        <f t="shared" si="35"/>
        <v>3.5031550991259065E-9</v>
      </c>
      <c r="AI83" s="41">
        <f t="shared" si="35"/>
        <v>1.4563505328326714E-6</v>
      </c>
      <c r="AJ83" s="41">
        <f t="shared" si="35"/>
        <v>2.5056277258727858E-9</v>
      </c>
      <c r="AK83" s="41">
        <f t="shared" si="35"/>
        <v>1.0233436765134907E-7</v>
      </c>
      <c r="AL83" s="41">
        <f t="shared" si="35"/>
        <v>6.638139712261404E-7</v>
      </c>
      <c r="AM83" s="41">
        <f t="shared" si="35"/>
        <v>8.0052809566358976E-8</v>
      </c>
      <c r="AN83" s="44">
        <f t="shared" si="35"/>
        <v>5.1975840377836406E-7</v>
      </c>
    </row>
    <row r="84" spans="1:40" ht="24">
      <c r="A84" s="38" t="s">
        <v>77</v>
      </c>
      <c r="B84" s="39" t="s">
        <v>41</v>
      </c>
      <c r="C84" s="40"/>
      <c r="D84" s="41">
        <f t="shared" ref="D84:AN84" si="36">$C41^2*D41^2</f>
        <v>9.5106948584723513E-6</v>
      </c>
      <c r="E84" s="41">
        <f t="shared" si="36"/>
        <v>7.437586343531131E-6</v>
      </c>
      <c r="F84" s="41">
        <f t="shared" si="36"/>
        <v>2.8654735546772214E-7</v>
      </c>
      <c r="G84" s="41">
        <f t="shared" si="36"/>
        <v>2.9740363046100901E-6</v>
      </c>
      <c r="H84" s="41">
        <f t="shared" si="36"/>
        <v>1.4236592784962624E-5</v>
      </c>
      <c r="I84" s="41">
        <f t="shared" si="36"/>
        <v>1.1663433704639576E-5</v>
      </c>
      <c r="J84" s="41">
        <f t="shared" si="36"/>
        <v>2.6534467154343611E-6</v>
      </c>
      <c r="K84" s="41">
        <f t="shared" si="36"/>
        <v>1.2123617525111679E-6</v>
      </c>
      <c r="L84" s="41">
        <f t="shared" si="36"/>
        <v>2.7276550776418161E-6</v>
      </c>
      <c r="M84" s="41">
        <f t="shared" si="36"/>
        <v>2.9591903720466006E-6</v>
      </c>
      <c r="N84" s="41">
        <f t="shared" si="36"/>
        <v>8.537598398342511E-7</v>
      </c>
      <c r="O84" s="41">
        <f t="shared" si="36"/>
        <v>2.6984445044730517E-6</v>
      </c>
      <c r="P84" s="41">
        <f t="shared" si="36"/>
        <v>1.0276256655054544E-6</v>
      </c>
      <c r="Q84" s="42">
        <f t="shared" si="36"/>
        <v>2.2739634580806922E-3</v>
      </c>
      <c r="R84" s="41">
        <f t="shared" si="36"/>
        <v>1.9775968779087612E-6</v>
      </c>
      <c r="S84" s="41">
        <f t="shared" si="36"/>
        <v>6.1345968065673987E-6</v>
      </c>
      <c r="T84" s="41">
        <f t="shared" si="36"/>
        <v>7.8102863119096274E-6</v>
      </c>
      <c r="U84" s="41">
        <f t="shared" si="36"/>
        <v>3.8589750294629058E-8</v>
      </c>
      <c r="V84" s="41">
        <f t="shared" si="36"/>
        <v>5.5558720994992795E-6</v>
      </c>
      <c r="W84" s="41">
        <f t="shared" si="36"/>
        <v>4.8620235599122001E-6</v>
      </c>
      <c r="X84" s="41">
        <f t="shared" si="36"/>
        <v>2.083931142574646E-6</v>
      </c>
      <c r="Y84" s="41">
        <f t="shared" si="36"/>
        <v>1.7285220428498038E-6</v>
      </c>
      <c r="Z84" s="41">
        <f t="shared" si="36"/>
        <v>1.284945144111582E-6</v>
      </c>
      <c r="AA84" s="41">
        <f t="shared" si="36"/>
        <v>2.0926114031123494E-7</v>
      </c>
      <c r="AB84" s="41">
        <f t="shared" si="36"/>
        <v>5.2831766559289988E-6</v>
      </c>
      <c r="AC84" s="41">
        <f t="shared" si="36"/>
        <v>2.798075441239793E-6</v>
      </c>
      <c r="AD84" s="41">
        <f t="shared" si="36"/>
        <v>7.2157914911543515E-8</v>
      </c>
      <c r="AE84" s="41">
        <f t="shared" si="36"/>
        <v>1.0585233332543409E-5</v>
      </c>
      <c r="AF84" s="41">
        <f t="shared" si="36"/>
        <v>3.9706176918004317E-9</v>
      </c>
      <c r="AG84" s="41">
        <f t="shared" si="36"/>
        <v>8.3993328695849558E-6</v>
      </c>
      <c r="AH84" s="41">
        <f t="shared" si="36"/>
        <v>6.8511928492282969E-6</v>
      </c>
      <c r="AI84" s="41">
        <f t="shared" si="36"/>
        <v>9.7512050694737781E-7</v>
      </c>
      <c r="AJ84" s="41">
        <f t="shared" si="36"/>
        <v>1.3289415167480575E-5</v>
      </c>
      <c r="AK84" s="41">
        <f t="shared" si="36"/>
        <v>3.4255974072713684E-7</v>
      </c>
      <c r="AL84" s="41">
        <f t="shared" si="36"/>
        <v>2.1737642144296583E-8</v>
      </c>
      <c r="AM84" s="41">
        <f t="shared" si="36"/>
        <v>4.0137625640922939E-8</v>
      </c>
      <c r="AN84" s="44">
        <f t="shared" si="36"/>
        <v>4.8555739810965796E-6</v>
      </c>
    </row>
    <row r="85" spans="1:40">
      <c r="A85" t="s">
        <v>141</v>
      </c>
      <c r="D85" s="19">
        <f>SUM($D$48:$D$84)</f>
        <v>4.4415539291015103E-4</v>
      </c>
      <c r="E85" s="19">
        <f>SUM($E$48:$E$84)</f>
        <v>1.4056919201096361E-4</v>
      </c>
      <c r="F85" s="19">
        <f>SUM($F$48:$F$84)</f>
        <v>8.6297611592679472E-5</v>
      </c>
      <c r="G85" s="19">
        <f>SUM($G$48:$G$84)</f>
        <v>5.4009538407209555E-3</v>
      </c>
      <c r="H85" s="19">
        <f>SUM($H$48:$H$84)</f>
        <v>8.6319540603847973E-4</v>
      </c>
      <c r="I85" s="19">
        <f>SUM($I$48:$I$84)</f>
        <v>3.2416062149635072E-3</v>
      </c>
      <c r="J85" s="19">
        <f>SUM($J$48:$J$84)</f>
        <v>2.3501137484477339E-3</v>
      </c>
      <c r="K85" s="19">
        <f>SUM($K$48:$K$84)</f>
        <v>9.459326415404012E-5</v>
      </c>
      <c r="L85" s="19">
        <f>SUM($L$48:$L$84)</f>
        <v>1.5589622309817631E-4</v>
      </c>
      <c r="M85" s="19">
        <f>SUM($M$48:$M$84)</f>
        <v>4.9700761208175378E-3</v>
      </c>
      <c r="N85" s="19">
        <f>SUM($N$48:$N$84)</f>
        <v>1.3112119294990659E-3</v>
      </c>
      <c r="O85" s="19">
        <f>SUM($O$48:$O$84)</f>
        <v>3.5632705278322149E-3</v>
      </c>
      <c r="P85" s="19">
        <f>SUM($P$48:$P$84)</f>
        <v>5.2278341740451891E-4</v>
      </c>
      <c r="Q85" s="19">
        <f>SUM($Q$48:$Q$84)</f>
        <v>2.3884818329617066E-3</v>
      </c>
      <c r="R85" s="19">
        <f>SUM($R$48:$R$84)</f>
        <v>1.1627644468906399E-3</v>
      </c>
      <c r="S85" s="19">
        <f>SUM($S$48:$S$84)</f>
        <v>2.0376430179772083E-3</v>
      </c>
      <c r="T85" s="19">
        <f>SUM($T$48:$T$84)</f>
        <v>2.5139015005071212E-3</v>
      </c>
      <c r="U85" s="19">
        <f>SUM($U$48:$U$84)</f>
        <v>4.4495577499388504E-3</v>
      </c>
      <c r="V85" s="19">
        <f>SUM($V$48:$V$84)</f>
        <v>5.8385799887979823E-4</v>
      </c>
      <c r="W85" s="19">
        <f>SUM($W$48:$W$84)</f>
        <v>2.8925530204401635E-4</v>
      </c>
      <c r="X85" s="19">
        <f>SUM($X$48:$X$84)</f>
        <v>5.7689492158388891E-3</v>
      </c>
      <c r="Y85" s="19">
        <f>SUM($Y$48:$Y$84)</f>
        <v>2.7367673033034653E-4</v>
      </c>
      <c r="Z85" s="19">
        <f>SUM($Z$48:$Z$84)</f>
        <v>2.700794056298794E-3</v>
      </c>
      <c r="AA85" s="19">
        <f>SUM($AA$48:$AA$84)</f>
        <v>1.0693855952418495E-3</v>
      </c>
      <c r="AB85" s="19">
        <f>SUM($AB$48:$AB$84)</f>
        <v>5.1988557946806391E-4</v>
      </c>
      <c r="AC85" s="19">
        <f>SUM($AC$48:$AC$84)</f>
        <v>1.066023691222056E-2</v>
      </c>
      <c r="AD85" s="19">
        <f>SUM($AD$48:$AD$84)</f>
        <v>2.6022619390058763E-3</v>
      </c>
      <c r="AE85" s="19">
        <f>SUM($AE$48:$AE$84)</f>
        <v>2.0846737457442649E-3</v>
      </c>
      <c r="AF85" s="19">
        <f>SUM($AF$48:$AF$84)</f>
        <v>3.7329070129873173E-4</v>
      </c>
      <c r="AG85" s="19">
        <f>SUM($AG$48:$AG$84)</f>
        <v>2.2062288968222547E-3</v>
      </c>
      <c r="AH85">
        <f>SUM($AH$48:$AH$84)</f>
        <v>1.3310074823668287E-3</v>
      </c>
      <c r="AI85" s="19">
        <f>SUM($AI$48:$AI$84)</f>
        <v>4.6421719611918871E-4</v>
      </c>
      <c r="AJ85" s="19">
        <f>SUM($AJ$48:$AJ$84)</f>
        <v>3.6725387090950966E-4</v>
      </c>
      <c r="AK85" s="19">
        <f>SUM($AK$48:$AK$84)</f>
        <v>1.2927851888811279E-4</v>
      </c>
      <c r="AL85" s="19">
        <f>SUM($AL$48:$AL$84)</f>
        <v>1.5207834123859322E-3</v>
      </c>
      <c r="AM85" s="19">
        <f>SUM($AM$48:$AM$84)</f>
        <v>2.6052924342156933E-3</v>
      </c>
      <c r="AN85" s="19">
        <f>SUM($AN$48:$AN$84)</f>
        <v>3.0154186699646642E-3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142</v>
      </c>
      <c r="C87">
        <f>SUM($D$85:$AN$85)</f>
        <v>7.4262819695808918E-2</v>
      </c>
      <c r="D87" s="18">
        <f>$D$85/$C$87</f>
        <v>5.9808581835361857E-3</v>
      </c>
      <c r="E87" s="18">
        <f>$E$85/$C$87</f>
        <v>1.8928609577007044E-3</v>
      </c>
      <c r="F87" s="18">
        <f>$F$85/$C$87</f>
        <v>1.1620567593065652E-3</v>
      </c>
      <c r="G87" s="18">
        <f>$G$85/$C$87</f>
        <v>7.272756222890582E-2</v>
      </c>
      <c r="H87" s="18">
        <f>$H$85/$C$87</f>
        <v>1.1623520485409131E-2</v>
      </c>
      <c r="I87" s="18">
        <f>$I$85/$C$87</f>
        <v>4.3650459654529516E-2</v>
      </c>
      <c r="J87" s="18">
        <f>$J$85/$C$87</f>
        <v>3.1645899766183594E-2</v>
      </c>
      <c r="K87" s="18">
        <f>$K$85/$C$87</f>
        <v>1.2737634329198326E-3</v>
      </c>
      <c r="L87" s="18">
        <f>$L$85/$C$87</f>
        <v>2.0992499845380154E-3</v>
      </c>
      <c r="M87" s="18">
        <f>$M$85/$C$87</f>
        <v>6.6925497054591748E-2</v>
      </c>
      <c r="N87" s="18">
        <f>$N$85/$C$87</f>
        <v>1.7656371450343208E-2</v>
      </c>
      <c r="O87" s="18">
        <f>$O$85/$C$87</f>
        <v>4.7981891105507143E-2</v>
      </c>
      <c r="P87" s="18">
        <f>$P$85/$C$87</f>
        <v>7.0396386717594918E-3</v>
      </c>
      <c r="Q87" s="18">
        <f>$Q$85/$C$87</f>
        <v>3.216255244206008E-2</v>
      </c>
      <c r="R87" s="18">
        <f>$R$85/$C$87</f>
        <v>1.5657423885242824E-2</v>
      </c>
      <c r="S87" s="18">
        <f>$S$85/$C$87</f>
        <v>2.7438266232331119E-2</v>
      </c>
      <c r="T87" s="18">
        <f>$T$85/$C$87</f>
        <v>3.3851414621804285E-2</v>
      </c>
      <c r="U87" s="18">
        <f>$U$85/$C$87</f>
        <v>5.9916358793873872E-2</v>
      </c>
      <c r="V87" s="18">
        <f>$V$85/$C$87</f>
        <v>7.8620499635128818E-3</v>
      </c>
      <c r="W87" s="18">
        <f>$W$85/$C$87</f>
        <v>3.895021805377809E-3</v>
      </c>
      <c r="X87" s="18">
        <f>$X$85/$C$87</f>
        <v>7.7682873333780295E-2</v>
      </c>
      <c r="Y87" s="18">
        <f>$Y$85/$C$87</f>
        <v>3.6852456108098963E-3</v>
      </c>
      <c r="Z87" s="18">
        <f>$Z$85/$C$87</f>
        <v>3.6368051568222579E-2</v>
      </c>
      <c r="AA87" s="18">
        <f>$AA$85/$C$87</f>
        <v>1.4400013352875708E-2</v>
      </c>
      <c r="AB87" s="18">
        <f>$AB$85/$C$87</f>
        <v>7.000617288672707E-3</v>
      </c>
      <c r="AC87" s="18">
        <f>$AC$85/$C$87</f>
        <v>0.14354743000449494</v>
      </c>
      <c r="AD87" s="18">
        <f>$AD$85/$C$87</f>
        <v>3.5041248765736499E-2</v>
      </c>
      <c r="AE87" s="18">
        <f>$AE$85/$C$87</f>
        <v>2.8071567364172077E-2</v>
      </c>
      <c r="AF87" s="18">
        <f>$AF$85/$C$87</f>
        <v>5.026616317933841E-3</v>
      </c>
      <c r="AG87" s="18">
        <f>$AG$85/$C$87</f>
        <v>2.9708391168814789E-2</v>
      </c>
      <c r="AH87" s="18">
        <f>$AH$85/$C$87</f>
        <v>1.7922932199704037E-2</v>
      </c>
      <c r="AI87" s="18">
        <f>$AI$85/$C$87</f>
        <v>6.2510041770658378E-3</v>
      </c>
      <c r="AJ87" s="18">
        <f>$AJ$85/$C$87</f>
        <v>4.9453262401540068E-3</v>
      </c>
      <c r="AK87" s="18">
        <f>$AK$85/$C$87</f>
        <v>1.7408242700405938E-3</v>
      </c>
      <c r="AL87" s="18">
        <f>$AL$85/$C$87</f>
        <v>2.0478395765408282E-2</v>
      </c>
      <c r="AM87" s="18">
        <f>$AM$85/$C$87</f>
        <v>3.5082056470348719E-2</v>
      </c>
      <c r="AN87" s="18">
        <f>$AN$85/$C$87</f>
        <v>4.060468862233145E-2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AE2DD-21CB-44AA-B40E-3B29CB04E4CB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158</v>
      </c>
    </row>
    <row r="3" spans="1:40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</row>
    <row r="4" spans="1:40" ht="230.25" thickTop="1" thickBot="1">
      <c r="A4" s="27"/>
      <c r="B4" s="28"/>
      <c r="C4" s="29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13</v>
      </c>
      <c r="O4" s="30" t="s">
        <v>14</v>
      </c>
      <c r="P4" s="30" t="s">
        <v>15</v>
      </c>
      <c r="Q4" s="30" t="s">
        <v>16</v>
      </c>
      <c r="R4" s="30" t="s">
        <v>17</v>
      </c>
      <c r="S4" s="30" t="s">
        <v>18</v>
      </c>
      <c r="T4" s="30" t="s">
        <v>19</v>
      </c>
      <c r="U4" s="30" t="s">
        <v>20</v>
      </c>
      <c r="V4" s="30" t="s">
        <v>21</v>
      </c>
      <c r="W4" s="30" t="s">
        <v>22</v>
      </c>
      <c r="X4" s="30" t="s">
        <v>23</v>
      </c>
      <c r="Y4" s="30" t="s">
        <v>24</v>
      </c>
      <c r="Z4" s="30" t="s">
        <v>25</v>
      </c>
      <c r="AA4" s="30" t="s">
        <v>26</v>
      </c>
      <c r="AB4" s="30" t="s">
        <v>27</v>
      </c>
      <c r="AC4" s="30" t="s">
        <v>28</v>
      </c>
      <c r="AD4" s="30" t="s">
        <v>29</v>
      </c>
      <c r="AE4" s="30" t="s">
        <v>30</v>
      </c>
      <c r="AF4" s="30" t="s">
        <v>31</v>
      </c>
      <c r="AG4" s="30" t="s">
        <v>32</v>
      </c>
      <c r="AH4" s="30" t="s">
        <v>33</v>
      </c>
      <c r="AI4" s="30" t="s">
        <v>34</v>
      </c>
      <c r="AJ4" s="30" t="s">
        <v>35</v>
      </c>
      <c r="AK4" s="30" t="s">
        <v>36</v>
      </c>
      <c r="AL4" s="30" t="s">
        <v>37</v>
      </c>
      <c r="AM4" s="30" t="s">
        <v>38</v>
      </c>
      <c r="AN4" s="31" t="s">
        <v>39</v>
      </c>
    </row>
    <row r="5" spans="1:40" ht="24.75" thickTop="1">
      <c r="A5" s="32" t="s">
        <v>40</v>
      </c>
      <c r="B5" s="33" t="s">
        <v>41</v>
      </c>
      <c r="C5" s="34">
        <v>5.0401969969010259E-2</v>
      </c>
      <c r="D5" s="36">
        <v>-2.7271888308278347E-3</v>
      </c>
      <c r="E5" s="36">
        <v>1.5572723895801264E-3</v>
      </c>
      <c r="F5" s="36">
        <v>-5.0707458032047984E-3</v>
      </c>
      <c r="G5" s="36">
        <v>1.7314878591695324E-2</v>
      </c>
      <c r="H5" s="36">
        <v>1.6624083190741244E-2</v>
      </c>
      <c r="I5" s="36">
        <v>6.3834015048237935E-2</v>
      </c>
      <c r="J5" s="36">
        <v>-6.8021225979876124E-3</v>
      </c>
      <c r="K5" s="36">
        <v>-2.6220243250952547E-3</v>
      </c>
      <c r="L5" s="36">
        <v>9.9615031725272304E-3</v>
      </c>
      <c r="M5" s="36">
        <v>1.3502627670101287E-2</v>
      </c>
      <c r="N5" s="36">
        <v>-6.0297321642666527E-3</v>
      </c>
      <c r="O5" s="36">
        <v>3.8142280435001889E-2</v>
      </c>
      <c r="P5" s="36">
        <v>3.2765223173340664E-2</v>
      </c>
      <c r="Q5" s="36">
        <v>4.7383253102185489E-2</v>
      </c>
      <c r="R5" s="36">
        <v>-8.8773704332575538E-3</v>
      </c>
      <c r="S5" s="36">
        <v>-5.6299881515903104E-3</v>
      </c>
      <c r="T5" s="36">
        <v>3.2280717714946505E-2</v>
      </c>
      <c r="U5" s="36">
        <v>-3.8231044192344903E-2</v>
      </c>
      <c r="V5" s="36">
        <v>-4.9572726147837955E-2</v>
      </c>
      <c r="W5" s="36">
        <v>-4.421079510125716E-2</v>
      </c>
      <c r="X5" s="36">
        <v>-4.2982858681931836E-2</v>
      </c>
      <c r="Y5" s="36">
        <v>-5.6567339479657905E-2</v>
      </c>
      <c r="Z5" s="36">
        <v>-1.4303880991319854E-2</v>
      </c>
      <c r="AA5" s="36">
        <v>-2.5585273162845076E-2</v>
      </c>
      <c r="AB5" s="36">
        <v>-7.9766705661322591E-3</v>
      </c>
      <c r="AC5" s="36">
        <v>4.3699067255275796E-3</v>
      </c>
      <c r="AD5" s="36">
        <v>-2.0958164256204104E-2</v>
      </c>
      <c r="AE5" s="36">
        <v>-3.0311225893798824E-2</v>
      </c>
      <c r="AF5" s="36">
        <v>-1.9057384893506876E-2</v>
      </c>
      <c r="AG5" s="36">
        <v>2.1013697765125298E-2</v>
      </c>
      <c r="AH5" s="35" t="s">
        <v>86</v>
      </c>
      <c r="AI5" s="36">
        <v>-1.4794779305054985E-3</v>
      </c>
      <c r="AJ5" s="36">
        <v>1.403928097048374E-2</v>
      </c>
      <c r="AK5" s="36">
        <v>-1.3979359278862142E-2</v>
      </c>
      <c r="AL5" s="36">
        <v>-3.9040363319279819E-2</v>
      </c>
      <c r="AM5" s="36">
        <v>5.4773855071729169E-3</v>
      </c>
      <c r="AN5" s="47">
        <v>-1.5813450608540738E-2</v>
      </c>
    </row>
    <row r="6" spans="1:40" ht="24">
      <c r="A6" s="38" t="s">
        <v>42</v>
      </c>
      <c r="B6" s="39" t="s">
        <v>41</v>
      </c>
      <c r="C6" s="40">
        <v>-8.7864712822391233E-3</v>
      </c>
      <c r="D6" s="41">
        <v>3.3511158231870959E-2</v>
      </c>
      <c r="E6" s="41">
        <v>2.3235447223889122E-2</v>
      </c>
      <c r="F6" s="41">
        <v>-1.8364379143057624E-3</v>
      </c>
      <c r="G6" s="41">
        <v>9.3156593871607189E-3</v>
      </c>
      <c r="H6" s="41">
        <v>2.4766235305181957E-2</v>
      </c>
      <c r="I6" s="41">
        <v>1.5628373995046498E-2</v>
      </c>
      <c r="J6" s="41">
        <v>1.5711450245308395E-3</v>
      </c>
      <c r="K6" s="41">
        <v>1.9217365763478038E-2</v>
      </c>
      <c r="L6" s="41">
        <v>3.5951795848853829E-2</v>
      </c>
      <c r="M6" s="41">
        <v>4.1268360488508161E-2</v>
      </c>
      <c r="N6" s="41">
        <v>2.1030156288316951E-2</v>
      </c>
      <c r="O6" s="41">
        <v>1.0496906357216703E-2</v>
      </c>
      <c r="P6" s="41">
        <v>1.1720186305597977E-3</v>
      </c>
      <c r="Q6" s="41">
        <v>4.304481402826945E-2</v>
      </c>
      <c r="R6" s="41">
        <v>2.0035459195653633E-3</v>
      </c>
      <c r="S6" s="41">
        <v>3.6529509256703119E-2</v>
      </c>
      <c r="T6" s="41">
        <v>2.3227335716833237E-2</v>
      </c>
      <c r="U6" s="41">
        <v>5.2189488182187646E-3</v>
      </c>
      <c r="V6" s="41">
        <v>3.7283367537400457E-3</v>
      </c>
      <c r="W6" s="41">
        <v>1.441475543283024E-3</v>
      </c>
      <c r="X6" s="41">
        <v>2.7698104966964163E-2</v>
      </c>
      <c r="Y6" s="41">
        <v>-3.2366193843858991E-2</v>
      </c>
      <c r="Z6" s="41">
        <v>-8.1204791960550575E-3</v>
      </c>
      <c r="AA6" s="41">
        <v>-1.0271755205351545E-2</v>
      </c>
      <c r="AB6" s="41">
        <v>-2.9074141098979659E-2</v>
      </c>
      <c r="AC6" s="41">
        <v>4.6602401218081655E-3</v>
      </c>
      <c r="AD6" s="41">
        <v>-2.7403841189566928E-3</v>
      </c>
      <c r="AE6" s="41">
        <v>-2.0309491224404331E-2</v>
      </c>
      <c r="AF6" s="41">
        <v>-2.0754428312906276E-2</v>
      </c>
      <c r="AG6" s="41">
        <v>-7.0186169901171906E-3</v>
      </c>
      <c r="AH6" s="41">
        <v>-1.42108938319866E-2</v>
      </c>
      <c r="AI6" s="41">
        <v>1.6440641520515234E-2</v>
      </c>
      <c r="AJ6" s="41">
        <v>-2.0596408244592801E-2</v>
      </c>
      <c r="AK6" s="42" t="s">
        <v>81</v>
      </c>
      <c r="AL6" s="41">
        <v>-1.4737180913047848E-2</v>
      </c>
      <c r="AM6" s="41">
        <v>-3.7795202958737485E-2</v>
      </c>
      <c r="AN6" s="44">
        <v>1.4289523399048841E-2</v>
      </c>
    </row>
    <row r="7" spans="1:40" ht="24">
      <c r="A7" s="38" t="s">
        <v>43</v>
      </c>
      <c r="B7" s="39" t="s">
        <v>41</v>
      </c>
      <c r="C7" s="40">
        <v>1.3446607897127287E-2</v>
      </c>
      <c r="D7" s="41">
        <v>2.7527180586701359E-2</v>
      </c>
      <c r="E7" s="41">
        <v>4.2851689129349869E-2</v>
      </c>
      <c r="F7" s="41">
        <v>3.8467087002422524E-2</v>
      </c>
      <c r="G7" s="41">
        <v>9.235517137686439E-3</v>
      </c>
      <c r="H7" s="41">
        <v>3.9176126431038193E-3</v>
      </c>
      <c r="I7" s="41">
        <v>2.2620053100097549E-2</v>
      </c>
      <c r="J7" s="41">
        <v>4.5407575493880952E-3</v>
      </c>
      <c r="K7" s="41">
        <v>1.2033185117755514E-2</v>
      </c>
      <c r="L7" s="41">
        <v>1.3967848352251986E-2</v>
      </c>
      <c r="M7" s="41">
        <v>3.0926005367739002E-2</v>
      </c>
      <c r="N7" s="41">
        <v>1.1971430181782572E-2</v>
      </c>
      <c r="O7" s="41">
        <v>5.8476665206132102E-3</v>
      </c>
      <c r="P7" s="41">
        <v>2.8961546984324116E-2</v>
      </c>
      <c r="Q7" s="41">
        <v>3.7674774287457795E-2</v>
      </c>
      <c r="R7" s="41">
        <v>-3.9995768274446114E-3</v>
      </c>
      <c r="S7" s="41">
        <v>6.4630379448836865E-3</v>
      </c>
      <c r="T7" s="41">
        <v>1.5276033700490528E-2</v>
      </c>
      <c r="U7" s="41">
        <v>1.6842969699233726E-2</v>
      </c>
      <c r="V7" s="41">
        <v>-2.5989609755885409E-3</v>
      </c>
      <c r="W7" s="41">
        <v>-3.8278381451652918E-3</v>
      </c>
      <c r="X7" s="41">
        <v>-1.8498958406246723E-2</v>
      </c>
      <c r="Y7" s="41">
        <v>-1.6709013303451248E-2</v>
      </c>
      <c r="Z7" s="41">
        <v>-2.1233176410138058E-2</v>
      </c>
      <c r="AA7" s="41">
        <v>-3.9928803621943301E-2</v>
      </c>
      <c r="AB7" s="41">
        <v>-1.3726189813889466E-2</v>
      </c>
      <c r="AC7" s="41">
        <v>-2.3707116512545257E-2</v>
      </c>
      <c r="AD7" s="41">
        <v>-2.1357117546455005E-2</v>
      </c>
      <c r="AE7" s="41">
        <v>-4.5022223249872708E-3</v>
      </c>
      <c r="AF7" s="41">
        <v>-3.0148811354895853E-2</v>
      </c>
      <c r="AG7" s="42" t="s">
        <v>159</v>
      </c>
      <c r="AH7" s="41">
        <v>-1.5119991124677046E-3</v>
      </c>
      <c r="AI7" s="42" t="s">
        <v>83</v>
      </c>
      <c r="AJ7" s="41">
        <v>-6.9527968169695526E-3</v>
      </c>
      <c r="AK7" s="41">
        <v>1.6354015922002554E-2</v>
      </c>
      <c r="AL7" s="41">
        <v>1.5299167678519245E-3</v>
      </c>
      <c r="AM7" s="41">
        <v>-9.7305907864721625E-3</v>
      </c>
      <c r="AN7" s="44">
        <v>-5.5596712107422912E-3</v>
      </c>
    </row>
    <row r="8" spans="1:40" ht="24">
      <c r="A8" s="38" t="s">
        <v>44</v>
      </c>
      <c r="B8" s="39" t="s">
        <v>41</v>
      </c>
      <c r="C8" s="45" t="s">
        <v>160</v>
      </c>
      <c r="D8" s="41">
        <v>2.324508846843789E-2</v>
      </c>
      <c r="E8" s="41">
        <v>-2.2685107134709528E-2</v>
      </c>
      <c r="F8" s="42" t="s">
        <v>104</v>
      </c>
      <c r="G8" s="41">
        <v>-3.0116631046963101E-2</v>
      </c>
      <c r="H8" s="41">
        <v>1.6674914568305398E-2</v>
      </c>
      <c r="I8" s="41">
        <v>-5.7259341526871829E-2</v>
      </c>
      <c r="J8" s="41">
        <v>-2.6607921010650855E-3</v>
      </c>
      <c r="K8" s="41">
        <v>-1.5857855458524223E-2</v>
      </c>
      <c r="L8" s="41">
        <v>1.0669688457350949E-2</v>
      </c>
      <c r="M8" s="41">
        <v>-2.025391916620759E-3</v>
      </c>
      <c r="N8" s="41">
        <v>1.1811230449170892E-2</v>
      </c>
      <c r="O8" s="41">
        <v>-3.1370268083972433E-2</v>
      </c>
      <c r="P8" s="41">
        <v>2.3493722009217677E-3</v>
      </c>
      <c r="Q8" s="41">
        <v>-4.8445908315512598E-2</v>
      </c>
      <c r="R8" s="41">
        <v>-3.1529031995493326E-2</v>
      </c>
      <c r="S8" s="41">
        <v>1.9219887969785195E-2</v>
      </c>
      <c r="T8" s="41">
        <v>-3.4614900241650121E-2</v>
      </c>
      <c r="U8" s="41">
        <v>3.3066255396624375E-2</v>
      </c>
      <c r="V8" s="41">
        <v>3.6033216262239764E-2</v>
      </c>
      <c r="W8" s="41">
        <v>3.3629283304211866E-4</v>
      </c>
      <c r="X8" s="42" t="s">
        <v>161</v>
      </c>
      <c r="Y8" s="41">
        <v>3.9062090896503171E-2</v>
      </c>
      <c r="Z8" s="41">
        <v>6.1568377600707087E-3</v>
      </c>
      <c r="AA8" s="41">
        <v>1.3959364691659438E-2</v>
      </c>
      <c r="AB8" s="41">
        <v>3.1921141975429286E-2</v>
      </c>
      <c r="AC8" s="41">
        <v>2.2576441686896154E-2</v>
      </c>
      <c r="AD8" s="41">
        <v>5.444970474664295E-2</v>
      </c>
      <c r="AE8" s="41">
        <v>-2.8682989342975647E-2</v>
      </c>
      <c r="AF8" s="41">
        <v>7.3765779187654652E-3</v>
      </c>
      <c r="AG8" s="41">
        <v>6.0018365088155565E-3</v>
      </c>
      <c r="AH8" s="41">
        <v>-5.0581662683524152E-3</v>
      </c>
      <c r="AI8" s="41">
        <v>3.7852244168269863E-2</v>
      </c>
      <c r="AJ8" s="41">
        <v>-1.199142028787625E-2</v>
      </c>
      <c r="AK8" s="41">
        <v>-1.7907576342440096E-3</v>
      </c>
      <c r="AL8" s="41">
        <v>1.2776027307681308E-2</v>
      </c>
      <c r="AM8" s="41">
        <v>-3.2312068067880569E-3</v>
      </c>
      <c r="AN8" s="44">
        <v>9.553955434156337E-3</v>
      </c>
    </row>
    <row r="9" spans="1:40" ht="24">
      <c r="A9" s="38" t="s">
        <v>45</v>
      </c>
      <c r="B9" s="39" t="s">
        <v>41</v>
      </c>
      <c r="C9" s="40">
        <v>6.2104500993430421E-2</v>
      </c>
      <c r="D9" s="41">
        <v>4.6100193574502818E-2</v>
      </c>
      <c r="E9" s="41">
        <v>-1.7058967519468048E-5</v>
      </c>
      <c r="F9" s="41">
        <v>3.6290488156122437E-2</v>
      </c>
      <c r="G9" s="41">
        <v>9.72967040742285E-3</v>
      </c>
      <c r="H9" s="41">
        <v>4.0060588744676856E-2</v>
      </c>
      <c r="I9" s="41">
        <v>3.5535879637351806E-3</v>
      </c>
      <c r="J9" s="41">
        <v>5.8258852718340581E-2</v>
      </c>
      <c r="K9" s="41">
        <v>2.7870647905329015E-2</v>
      </c>
      <c r="L9" s="41">
        <v>3.6643880571585179E-2</v>
      </c>
      <c r="M9" s="41">
        <v>1.4608944117922287E-2</v>
      </c>
      <c r="N9" s="41">
        <v>3.4074269474298043E-2</v>
      </c>
      <c r="O9" s="41">
        <v>-1.4426090317325217E-2</v>
      </c>
      <c r="P9" s="41">
        <v>1.7044133888520836E-2</v>
      </c>
      <c r="Q9" s="41">
        <v>1.1420777845676714E-2</v>
      </c>
      <c r="R9" s="41">
        <v>9.4251166449571943E-3</v>
      </c>
      <c r="S9" s="41">
        <v>3.912297186398582E-2</v>
      </c>
      <c r="T9" s="41">
        <v>-2.3780537344040113E-2</v>
      </c>
      <c r="U9" s="41">
        <v>8.8199853155142144E-3</v>
      </c>
      <c r="V9" s="42" t="s">
        <v>86</v>
      </c>
      <c r="W9" s="41">
        <v>2.6485937326647794E-3</v>
      </c>
      <c r="X9" s="41">
        <v>4.3886309093845999E-3</v>
      </c>
      <c r="Y9" s="41">
        <v>2.0354024668273019E-2</v>
      </c>
      <c r="Z9" s="41">
        <v>4.4146709369576596E-4</v>
      </c>
      <c r="AA9" s="41">
        <v>-2.9182209390276998E-3</v>
      </c>
      <c r="AB9" s="41">
        <v>-1.5057881435619844E-2</v>
      </c>
      <c r="AC9" s="41">
        <v>-2.8688087085647563E-4</v>
      </c>
      <c r="AD9" s="41">
        <v>-2.6086818002348088E-2</v>
      </c>
      <c r="AE9" s="41">
        <v>-7.4184072348648881E-3</v>
      </c>
      <c r="AF9" s="41">
        <v>4.4544098537090977E-3</v>
      </c>
      <c r="AG9" s="41">
        <v>-2.1724028531824882E-2</v>
      </c>
      <c r="AH9" s="41">
        <v>-4.965842544155348E-2</v>
      </c>
      <c r="AI9" s="41">
        <v>-2.5836942085725144E-3</v>
      </c>
      <c r="AJ9" s="41">
        <v>-2.6847550555109984E-2</v>
      </c>
      <c r="AK9" s="41">
        <v>3.6745636824736931E-3</v>
      </c>
      <c r="AL9" s="41">
        <v>-3.2463338159734123E-2</v>
      </c>
      <c r="AM9" s="41">
        <v>-5.0941545465944156E-3</v>
      </c>
      <c r="AN9" s="44">
        <v>-6.8788076427271777E-2</v>
      </c>
    </row>
    <row r="10" spans="1:40" ht="24">
      <c r="A10" s="38" t="s">
        <v>46</v>
      </c>
      <c r="B10" s="39" t="s">
        <v>41</v>
      </c>
      <c r="C10" s="40">
        <v>-2.8737573919052885E-2</v>
      </c>
      <c r="D10" s="41">
        <v>-1.4628211444271752E-2</v>
      </c>
      <c r="E10" s="41">
        <v>1.265896272806365E-2</v>
      </c>
      <c r="F10" s="41">
        <v>-2.86498864007712E-2</v>
      </c>
      <c r="G10" s="41">
        <v>4.8030050685812098E-4</v>
      </c>
      <c r="H10" s="41">
        <v>-1.7888240212999475E-2</v>
      </c>
      <c r="I10" s="41">
        <v>5.9136436275942381E-2</v>
      </c>
      <c r="J10" s="41">
        <v>-1.3438754846339629E-2</v>
      </c>
      <c r="K10" s="41">
        <v>8.0140142752200428E-3</v>
      </c>
      <c r="L10" s="41">
        <v>3.3088479303504063E-3</v>
      </c>
      <c r="M10" s="41">
        <v>6.0979696919327149E-2</v>
      </c>
      <c r="N10" s="41">
        <v>-2.2621626116549564E-2</v>
      </c>
      <c r="O10" s="41">
        <v>3.0208886205823706E-2</v>
      </c>
      <c r="P10" s="41">
        <v>3.1511135060323228E-2</v>
      </c>
      <c r="Q10" s="41">
        <v>3.091981937754304E-2</v>
      </c>
      <c r="R10" s="41">
        <v>3.6631954471745484E-2</v>
      </c>
      <c r="S10" s="41">
        <v>-1.3425491743334149E-2</v>
      </c>
      <c r="T10" s="41">
        <v>3.7234527294321348E-2</v>
      </c>
      <c r="U10" s="41">
        <v>2.8788870483440272E-2</v>
      </c>
      <c r="V10" s="41">
        <v>-7.3444548350430697E-3</v>
      </c>
      <c r="W10" s="41">
        <v>-7.0298615777715484E-2</v>
      </c>
      <c r="X10" s="41">
        <v>-4.6436380568436915E-2</v>
      </c>
      <c r="Y10" s="41">
        <v>-3.3379569379048971E-2</v>
      </c>
      <c r="Z10" s="41">
        <v>-3.4018564206047083E-2</v>
      </c>
      <c r="AA10" s="41">
        <v>-2.7477205329115854E-2</v>
      </c>
      <c r="AB10" s="41">
        <v>-2.3519754877872716E-2</v>
      </c>
      <c r="AC10" s="41">
        <v>-1.4090819605872273E-2</v>
      </c>
      <c r="AD10" s="41">
        <v>-1.1288031760164283E-2</v>
      </c>
      <c r="AE10" s="42" t="s">
        <v>104</v>
      </c>
      <c r="AF10" s="41">
        <v>-1.5775211209712339E-2</v>
      </c>
      <c r="AG10" s="41">
        <v>1.3261395219823294E-3</v>
      </c>
      <c r="AH10" s="41">
        <v>-3.0133350854864186E-2</v>
      </c>
      <c r="AI10" s="41">
        <v>-4.4163625838188128E-3</v>
      </c>
      <c r="AJ10" s="41">
        <v>1.279373157238347E-2</v>
      </c>
      <c r="AK10" s="41">
        <v>-1.98676391461E-2</v>
      </c>
      <c r="AL10" s="41">
        <v>2.3894496261332009E-2</v>
      </c>
      <c r="AM10" s="41">
        <v>-1.8665003151689459E-2</v>
      </c>
      <c r="AN10" s="44">
        <v>2.8111657236160426E-2</v>
      </c>
    </row>
    <row r="11" spans="1:40" ht="24">
      <c r="A11" s="38" t="s">
        <v>47</v>
      </c>
      <c r="B11" s="39" t="s">
        <v>41</v>
      </c>
      <c r="C11" s="40">
        <v>-3.948238756637272E-2</v>
      </c>
      <c r="D11" s="41">
        <v>-3.8556840536710158E-3</v>
      </c>
      <c r="E11" s="41">
        <v>-1.9007981817723708E-2</v>
      </c>
      <c r="F11" s="41">
        <v>-2.7137844651266502E-3</v>
      </c>
      <c r="G11" s="41">
        <v>-1.9097598642674338E-2</v>
      </c>
      <c r="H11" s="41">
        <v>1.1991031808884252E-2</v>
      </c>
      <c r="I11" s="41">
        <v>-2.5329962562298015E-2</v>
      </c>
      <c r="J11" s="42" t="s">
        <v>83</v>
      </c>
      <c r="K11" s="41">
        <v>2.2084695663665634E-2</v>
      </c>
      <c r="L11" s="41">
        <v>-4.8950307311524961E-3</v>
      </c>
      <c r="M11" s="41">
        <v>-4.7425634531409119E-3</v>
      </c>
      <c r="N11" s="41">
        <v>1.3133199950269457E-2</v>
      </c>
      <c r="O11" s="41">
        <v>-3.2902956688637401E-2</v>
      </c>
      <c r="P11" s="41">
        <v>-1.3680965869329407E-2</v>
      </c>
      <c r="Q11" s="41">
        <v>-4.1783339933765033E-2</v>
      </c>
      <c r="R11" s="41">
        <v>-1.4626224092388406E-2</v>
      </c>
      <c r="S11" s="41">
        <v>8.3183350223450421E-3</v>
      </c>
      <c r="T11" s="41">
        <v>-2.1056891265325787E-2</v>
      </c>
      <c r="U11" s="41">
        <v>2.2731686195358564E-2</v>
      </c>
      <c r="V11" s="41">
        <v>5.8643548806465537E-2</v>
      </c>
      <c r="W11" s="41">
        <v>1.9561860734632331E-2</v>
      </c>
      <c r="X11" s="41">
        <v>4.4456139387829288E-2</v>
      </c>
      <c r="Y11" s="41">
        <v>5.4642891825151647E-2</v>
      </c>
      <c r="Z11" s="41">
        <v>2.4670552305287752E-2</v>
      </c>
      <c r="AA11" s="41">
        <v>3.2714746211180555E-2</v>
      </c>
      <c r="AB11" s="41">
        <v>1.9215466911695706E-2</v>
      </c>
      <c r="AC11" s="41">
        <v>4.1625235893811556E-2</v>
      </c>
      <c r="AD11" s="41">
        <v>-8.7581471423580932E-3</v>
      </c>
      <c r="AE11" s="41">
        <v>-1.3619221583360552E-2</v>
      </c>
      <c r="AF11" s="41">
        <v>3.5734870503266236E-2</v>
      </c>
      <c r="AG11" s="41">
        <v>1.5952936331364052E-2</v>
      </c>
      <c r="AH11" s="41">
        <v>-6.8556316246513611E-3</v>
      </c>
      <c r="AI11" s="41">
        <v>4.5344214541452538E-3</v>
      </c>
      <c r="AJ11" s="41">
        <v>-1.3014599826867305E-2</v>
      </c>
      <c r="AK11" s="41">
        <v>1.5568271920165832E-3</v>
      </c>
      <c r="AL11" s="41">
        <v>-6.979729203209818E-4</v>
      </c>
      <c r="AM11" s="41">
        <v>1.7736764344926981E-2</v>
      </c>
      <c r="AN11" s="44">
        <v>-1.0409461552314788E-2</v>
      </c>
    </row>
    <row r="12" spans="1:40" ht="24">
      <c r="A12" s="38" t="s">
        <v>48</v>
      </c>
      <c r="B12" s="39" t="s">
        <v>41</v>
      </c>
      <c r="C12" s="40">
        <v>-4.2758640356137228E-3</v>
      </c>
      <c r="D12" s="41">
        <v>-3.5738429686737641E-2</v>
      </c>
      <c r="E12" s="41">
        <v>-2.384269796810834E-2</v>
      </c>
      <c r="F12" s="41">
        <v>-3.1490994062001128E-2</v>
      </c>
      <c r="G12" s="41">
        <v>-3.8179550608368265E-4</v>
      </c>
      <c r="H12" s="41">
        <v>-3.2934616176184796E-2</v>
      </c>
      <c r="I12" s="41">
        <v>1.4229513595887819E-2</v>
      </c>
      <c r="J12" s="41">
        <v>-3.2589276776412303E-2</v>
      </c>
      <c r="K12" s="41">
        <v>-5.7226660687821486E-2</v>
      </c>
      <c r="L12" s="41">
        <v>-3.7993655823289743E-2</v>
      </c>
      <c r="M12" s="41">
        <v>1.409406872195059E-3</v>
      </c>
      <c r="N12" s="41">
        <v>-1.256886364950204E-2</v>
      </c>
      <c r="O12" s="42" t="s">
        <v>109</v>
      </c>
      <c r="P12" s="41">
        <v>4.0232042691671945E-3</v>
      </c>
      <c r="Q12" s="41">
        <v>1.303104799319213E-2</v>
      </c>
      <c r="R12" s="41">
        <v>-3.2082668580819942E-2</v>
      </c>
      <c r="S12" s="41">
        <v>-3.8108150251450403E-2</v>
      </c>
      <c r="T12" s="41">
        <v>4.6066682410814616E-2</v>
      </c>
      <c r="U12" s="41">
        <v>-7.8944251649058564E-3</v>
      </c>
      <c r="V12" s="41">
        <v>-1.4374492062297491E-2</v>
      </c>
      <c r="W12" s="41">
        <v>-1.8856243179239417E-2</v>
      </c>
      <c r="X12" s="41">
        <v>2.0710070603154533E-3</v>
      </c>
      <c r="Y12" s="41">
        <v>2.9186308846204986E-2</v>
      </c>
      <c r="Z12" s="41">
        <v>7.5944870353068811E-3</v>
      </c>
      <c r="AA12" s="41">
        <v>7.908160970623284E-3</v>
      </c>
      <c r="AB12" s="41">
        <v>7.9183359820976587E-3</v>
      </c>
      <c r="AC12" s="41">
        <v>-3.5243948394386563E-3</v>
      </c>
      <c r="AD12" s="41">
        <v>3.0753407808162252E-2</v>
      </c>
      <c r="AE12" s="41">
        <v>3.0336334999754994E-2</v>
      </c>
      <c r="AF12" s="41">
        <v>1.7592640960899269E-4</v>
      </c>
      <c r="AG12" s="41">
        <v>5.4628411868673121E-2</v>
      </c>
      <c r="AH12" s="41">
        <v>3.808950051750723E-2</v>
      </c>
      <c r="AI12" s="41">
        <v>5.7911226228383175E-3</v>
      </c>
      <c r="AJ12" s="41">
        <v>2.6256341299657242E-2</v>
      </c>
      <c r="AK12" s="41">
        <v>1.0314541000158817E-2</v>
      </c>
      <c r="AL12" s="41">
        <v>2.7262234456783978E-2</v>
      </c>
      <c r="AM12" s="41">
        <v>-4.675053436713747E-3</v>
      </c>
      <c r="AN12" s="44">
        <v>5.8528585893069501E-2</v>
      </c>
    </row>
    <row r="13" spans="1:40" ht="24">
      <c r="A13" s="38" t="s">
        <v>49</v>
      </c>
      <c r="B13" s="39" t="s">
        <v>41</v>
      </c>
      <c r="C13" s="40">
        <v>2.8854184220191613E-2</v>
      </c>
      <c r="D13" s="41">
        <v>-2.0529174437433483E-2</v>
      </c>
      <c r="E13" s="41">
        <v>2.9075865223359483E-2</v>
      </c>
      <c r="F13" s="41">
        <v>-3.0100294173384223E-2</v>
      </c>
      <c r="G13" s="42" t="s">
        <v>104</v>
      </c>
      <c r="H13" s="41">
        <v>1.1887833526876777E-2</v>
      </c>
      <c r="I13" s="41">
        <v>-2.6573699016005599E-2</v>
      </c>
      <c r="J13" s="41">
        <v>-1.8822279167801704E-2</v>
      </c>
      <c r="K13" s="41">
        <v>-1.6806754206531226E-2</v>
      </c>
      <c r="L13" s="41">
        <v>1.9764209141662418E-3</v>
      </c>
      <c r="M13" s="41">
        <v>-1.7431356645660794E-2</v>
      </c>
      <c r="N13" s="41">
        <v>-6.3660486767933788E-2</v>
      </c>
      <c r="O13" s="41">
        <v>-3.7285498575750372E-4</v>
      </c>
      <c r="P13" s="41">
        <v>1.7186550122796053E-2</v>
      </c>
      <c r="Q13" s="41">
        <v>-2.3590996127420282E-2</v>
      </c>
      <c r="R13" s="41">
        <v>-8.493214525648508E-3</v>
      </c>
      <c r="S13" s="41">
        <v>2.7310996332132382E-3</v>
      </c>
      <c r="T13" s="41">
        <v>-4.6202716832102551E-2</v>
      </c>
      <c r="U13" s="41">
        <v>1.3040673406259638E-2</v>
      </c>
      <c r="V13" s="41">
        <v>9.6425789397778898E-3</v>
      </c>
      <c r="W13" s="41">
        <v>4.3217895662264624E-2</v>
      </c>
      <c r="X13" s="41">
        <v>1.640800509556008E-2</v>
      </c>
      <c r="Y13" s="41">
        <v>-3.1192217049011043E-2</v>
      </c>
      <c r="Z13" s="41">
        <v>5.5398002807333618E-2</v>
      </c>
      <c r="AA13" s="41">
        <v>3.5864281178821872E-2</v>
      </c>
      <c r="AB13" s="41">
        <v>1.1238017449071424E-2</v>
      </c>
      <c r="AC13" s="41">
        <v>-1.2488846480096507E-2</v>
      </c>
      <c r="AD13" s="41">
        <v>4.8498035326021739E-3</v>
      </c>
      <c r="AE13" s="41">
        <v>5.1996757217822004E-4</v>
      </c>
      <c r="AF13" s="41">
        <v>3.0282291440367128E-2</v>
      </c>
      <c r="AG13" s="41">
        <v>4.5957629170710897E-2</v>
      </c>
      <c r="AH13" s="41">
        <v>1.719756437838545E-2</v>
      </c>
      <c r="AI13" s="41">
        <v>9.0960530698893146E-3</v>
      </c>
      <c r="AJ13" s="41">
        <v>7.0487734050334494E-4</v>
      </c>
      <c r="AK13" s="41">
        <v>9.1005521662432896E-3</v>
      </c>
      <c r="AL13" s="42" t="s">
        <v>151</v>
      </c>
      <c r="AM13" s="41">
        <v>2.3763768553714319E-2</v>
      </c>
      <c r="AN13" s="44">
        <v>1.7393752488089456E-2</v>
      </c>
    </row>
    <row r="14" spans="1:40" ht="24">
      <c r="A14" s="38" t="s">
        <v>50</v>
      </c>
      <c r="B14" s="39" t="s">
        <v>41</v>
      </c>
      <c r="C14" s="40">
        <v>-3.2182900314292502E-2</v>
      </c>
      <c r="D14" s="42" t="s">
        <v>149</v>
      </c>
      <c r="E14" s="41">
        <v>3.2859131215781288E-2</v>
      </c>
      <c r="F14" s="41">
        <v>3.2914141689040853E-2</v>
      </c>
      <c r="G14" s="41">
        <v>1.2957375482121987E-2</v>
      </c>
      <c r="H14" s="41">
        <v>3.3424489454872378E-2</v>
      </c>
      <c r="I14" s="41">
        <v>-1.4321374146556435E-2</v>
      </c>
      <c r="J14" s="41">
        <v>2.2302053314270938E-2</v>
      </c>
      <c r="K14" s="41">
        <v>-3.3744435640139952E-3</v>
      </c>
      <c r="L14" s="41">
        <v>2.1867824566626344E-2</v>
      </c>
      <c r="M14" s="41">
        <v>2.0388900789331945E-2</v>
      </c>
      <c r="N14" s="41">
        <v>2.4825656773606788E-2</v>
      </c>
      <c r="O14" s="41">
        <v>-7.8450217721542786E-3</v>
      </c>
      <c r="P14" s="41">
        <v>3.8887522127562024E-2</v>
      </c>
      <c r="Q14" s="41">
        <v>-1.4864585414900504E-2</v>
      </c>
      <c r="R14" s="41">
        <v>1.5425561130386305E-2</v>
      </c>
      <c r="S14" s="41">
        <v>-1.4843362921092028E-2</v>
      </c>
      <c r="T14" s="41">
        <v>2.14804401585371E-2</v>
      </c>
      <c r="U14" s="42" t="s">
        <v>146</v>
      </c>
      <c r="V14" s="41">
        <v>8.7297361723677677E-3</v>
      </c>
      <c r="W14" s="41">
        <v>-4.3739765085987446E-2</v>
      </c>
      <c r="X14" s="41">
        <v>-2.2764541492210518E-2</v>
      </c>
      <c r="Y14" s="41">
        <v>-3.6314352376449491E-2</v>
      </c>
      <c r="Z14" s="41">
        <v>-1.3645658357061136E-2</v>
      </c>
      <c r="AA14" s="41">
        <v>7.9692095518552383E-3</v>
      </c>
      <c r="AB14" s="41">
        <v>-1.068154804868241E-2</v>
      </c>
      <c r="AC14" s="41">
        <v>-4.2610500036503678E-2</v>
      </c>
      <c r="AD14" s="41">
        <v>-2.4151233888950242E-3</v>
      </c>
      <c r="AE14" s="41">
        <v>2.8599734838437432E-2</v>
      </c>
      <c r="AF14" s="41">
        <v>-1.9875443084080867E-2</v>
      </c>
      <c r="AG14" s="41">
        <v>-3.3891638260738162E-2</v>
      </c>
      <c r="AH14" s="41">
        <v>-3.7825041905715361E-2</v>
      </c>
      <c r="AI14" s="41">
        <v>1.6499706221117082E-2</v>
      </c>
      <c r="AJ14" s="41">
        <v>-4.7189621900336681E-2</v>
      </c>
      <c r="AK14" s="41">
        <v>5.1069175117872305E-3</v>
      </c>
      <c r="AL14" s="41">
        <v>2.1938481751159058E-2</v>
      </c>
      <c r="AM14" s="41">
        <v>-2.6506335233332817E-2</v>
      </c>
      <c r="AN14" s="44">
        <v>-4.7572872795991983E-2</v>
      </c>
    </row>
    <row r="15" spans="1:40" ht="24">
      <c r="A15" s="38" t="s">
        <v>51</v>
      </c>
      <c r="B15" s="39" t="s">
        <v>41</v>
      </c>
      <c r="C15" s="45" t="s">
        <v>162</v>
      </c>
      <c r="D15" s="41">
        <v>8.0393796798939651E-3</v>
      </c>
      <c r="E15" s="41">
        <v>3.7093389125077043E-2</v>
      </c>
      <c r="F15" s="41">
        <v>2.2908664760791664E-2</v>
      </c>
      <c r="G15" s="41">
        <v>-1.2662951922373301E-2</v>
      </c>
      <c r="H15" s="41">
        <v>2.6401068546249304E-3</v>
      </c>
      <c r="I15" s="41">
        <v>-7.418074121738576E-3</v>
      </c>
      <c r="J15" s="41">
        <v>4.1662406211351588E-2</v>
      </c>
      <c r="K15" s="41">
        <v>2.6248125505168161E-2</v>
      </c>
      <c r="L15" s="41">
        <v>-1.3372075701179289E-2</v>
      </c>
      <c r="M15" s="41">
        <v>-1.0240934816932492E-2</v>
      </c>
      <c r="N15" s="41">
        <v>2.4115952252811743E-2</v>
      </c>
      <c r="O15" s="41">
        <v>-3.5504675013573539E-3</v>
      </c>
      <c r="P15" s="41">
        <v>2.7868648900084326E-2</v>
      </c>
      <c r="Q15" s="41">
        <v>1.4752967081890505E-2</v>
      </c>
      <c r="R15" s="41">
        <v>1.6983546567265688E-2</v>
      </c>
      <c r="S15" s="41">
        <v>-6.3687282436194377E-3</v>
      </c>
      <c r="T15" s="41">
        <v>-2.0594877933642647E-2</v>
      </c>
      <c r="U15" s="41">
        <v>-4.348316450177258E-2</v>
      </c>
      <c r="V15" s="41">
        <v>-2.9695791506586405E-4</v>
      </c>
      <c r="W15" s="41">
        <v>1.5255187752914469E-2</v>
      </c>
      <c r="X15" s="41">
        <v>-4.1664916783617631E-3</v>
      </c>
      <c r="Y15" s="41">
        <v>-1.6562279049114517E-2</v>
      </c>
      <c r="Z15" s="41">
        <v>6.1736686730660024E-2</v>
      </c>
      <c r="AA15" s="41">
        <v>-3.9480050071269181E-2</v>
      </c>
      <c r="AB15" s="41">
        <v>1.8392871610794278E-2</v>
      </c>
      <c r="AC15" s="42" t="s">
        <v>83</v>
      </c>
      <c r="AD15" s="41">
        <v>-3.2402428127206444E-2</v>
      </c>
      <c r="AE15" s="41">
        <v>-1.4297815591358568E-2</v>
      </c>
      <c r="AF15" s="41">
        <v>3.5777792077852394E-2</v>
      </c>
      <c r="AG15" s="41">
        <v>-2.8315719940360411E-2</v>
      </c>
      <c r="AH15" s="41">
        <v>4.4087058188237169E-3</v>
      </c>
      <c r="AI15" s="41">
        <v>-2.3695367928534224E-2</v>
      </c>
      <c r="AJ15" s="41">
        <v>-1.7928612024628893E-2</v>
      </c>
      <c r="AK15" s="41">
        <v>4.6307569145273234E-3</v>
      </c>
      <c r="AL15" s="41">
        <v>-2.7912969324477857E-2</v>
      </c>
      <c r="AM15" s="41">
        <v>5.4518531469517802E-3</v>
      </c>
      <c r="AN15" s="44">
        <v>-2.0849124742164445E-2</v>
      </c>
    </row>
    <row r="16" spans="1:40" ht="24">
      <c r="A16" s="38" t="s">
        <v>52</v>
      </c>
      <c r="B16" s="39" t="s">
        <v>41</v>
      </c>
      <c r="C16" s="40">
        <v>-5.8524214353059462E-2</v>
      </c>
      <c r="D16" s="41">
        <v>-5.8154223856148853E-3</v>
      </c>
      <c r="E16" s="41">
        <v>1.4037912327528013E-2</v>
      </c>
      <c r="F16" s="41">
        <v>-3.2517222124090485E-3</v>
      </c>
      <c r="G16" s="41">
        <v>2.3942940987664498E-2</v>
      </c>
      <c r="H16" s="41">
        <v>4.094458199809399E-2</v>
      </c>
      <c r="I16" s="41">
        <v>-2.2313759452806482E-2</v>
      </c>
      <c r="J16" s="41">
        <v>1.7638111145582055E-2</v>
      </c>
      <c r="K16" s="41">
        <v>8.482884011378691E-3</v>
      </c>
      <c r="L16" s="41">
        <v>2.8894750215257173E-3</v>
      </c>
      <c r="M16" s="41">
        <v>-2.8679659441763223E-2</v>
      </c>
      <c r="N16" s="41">
        <v>-2.9351035451353501E-2</v>
      </c>
      <c r="O16" s="41">
        <v>-4.7034710899357939E-3</v>
      </c>
      <c r="P16" s="41">
        <v>3.8808627169383346E-2</v>
      </c>
      <c r="Q16" s="41">
        <v>-1.967358410482825E-3</v>
      </c>
      <c r="R16" s="41">
        <v>3.2039846474303739E-2</v>
      </c>
      <c r="S16" s="42" t="s">
        <v>163</v>
      </c>
      <c r="T16" s="41">
        <v>-1.9044111591266913E-2</v>
      </c>
      <c r="U16" s="41">
        <v>-2.6854721047647023E-2</v>
      </c>
      <c r="V16" s="41">
        <v>-5.0828497596783198E-3</v>
      </c>
      <c r="W16" s="41">
        <v>-1.1688576216884338E-2</v>
      </c>
      <c r="X16" s="41">
        <v>7.811980613143539E-3</v>
      </c>
      <c r="Y16" s="41">
        <v>-1.968768370975554E-2</v>
      </c>
      <c r="Z16" s="41">
        <v>6.6285525363093496E-3</v>
      </c>
      <c r="AA16" s="41">
        <v>-1.8329472575616935E-2</v>
      </c>
      <c r="AB16" s="41">
        <v>-2.8038946249521024E-2</v>
      </c>
      <c r="AC16" s="41">
        <v>5.4130850024422432E-3</v>
      </c>
      <c r="AD16" s="41">
        <v>-4.9192732112791709E-2</v>
      </c>
      <c r="AE16" s="41">
        <v>-1.8812927616507057E-2</v>
      </c>
      <c r="AF16" s="41">
        <v>5.2255852750042055E-2</v>
      </c>
      <c r="AG16" s="41">
        <v>-2.0741310162048582E-2</v>
      </c>
      <c r="AH16" s="41">
        <v>5.4994601958209552E-3</v>
      </c>
      <c r="AI16" s="41">
        <v>-9.6585273224568044E-3</v>
      </c>
      <c r="AJ16" s="41">
        <v>-2.2796633435207821E-2</v>
      </c>
      <c r="AK16" s="41">
        <v>-3.7270310000175645E-2</v>
      </c>
      <c r="AL16" s="41">
        <v>2.1570508783059578E-2</v>
      </c>
      <c r="AM16" s="42" t="s">
        <v>101</v>
      </c>
      <c r="AN16" s="44">
        <v>-2.4779081798179035E-2</v>
      </c>
    </row>
    <row r="17" spans="1:40" ht="24">
      <c r="A17" s="38" t="s">
        <v>53</v>
      </c>
      <c r="B17" s="39" t="s">
        <v>41</v>
      </c>
      <c r="C17" s="45" t="s">
        <v>117</v>
      </c>
      <c r="D17" s="41">
        <v>-3.1226560739146772E-2</v>
      </c>
      <c r="E17" s="42" t="s">
        <v>86</v>
      </c>
      <c r="F17" s="41">
        <v>-2.2838846318749686E-2</v>
      </c>
      <c r="G17" s="41">
        <v>2.9275474523814637E-2</v>
      </c>
      <c r="H17" s="41">
        <v>1.7638631523310362E-2</v>
      </c>
      <c r="I17" s="41">
        <v>-1.5534895530415998E-2</v>
      </c>
      <c r="J17" s="41">
        <v>-1.88531361543764E-2</v>
      </c>
      <c r="K17" s="41">
        <v>-4.1078683458664108E-3</v>
      </c>
      <c r="L17" s="41">
        <v>8.8356399126320265E-3</v>
      </c>
      <c r="M17" s="41">
        <v>-4.0792792920569684E-2</v>
      </c>
      <c r="N17" s="41">
        <v>-3.9641193930475854E-2</v>
      </c>
      <c r="O17" s="41">
        <v>-2.3891676111523468E-2</v>
      </c>
      <c r="P17" s="41">
        <v>2.4693472734769718E-2</v>
      </c>
      <c r="Q17" s="41">
        <v>-1.4091678416885994E-2</v>
      </c>
      <c r="R17" s="41">
        <v>-3.283806258889644E-2</v>
      </c>
      <c r="S17" s="41">
        <v>2.8010800199054268E-3</v>
      </c>
      <c r="T17" s="41">
        <v>-4.2182128149675646E-2</v>
      </c>
      <c r="U17" s="41">
        <v>3.3256338417862408E-2</v>
      </c>
      <c r="V17" s="41">
        <v>-1.3027985887951873E-5</v>
      </c>
      <c r="W17" s="41">
        <v>3.4913399804425531E-2</v>
      </c>
      <c r="X17" s="41">
        <v>3.4188807669973377E-2</v>
      </c>
      <c r="Y17" s="41">
        <v>-3.2235054054988832E-2</v>
      </c>
      <c r="Z17" s="41">
        <v>4.6186310595998183E-2</v>
      </c>
      <c r="AA17" s="41">
        <v>-7.5635984425100663E-3</v>
      </c>
      <c r="AB17" s="41">
        <v>3.1763095187759903E-2</v>
      </c>
      <c r="AC17" s="41">
        <v>3.6784814723056967E-2</v>
      </c>
      <c r="AD17" s="41">
        <v>2.3471539796747977E-3</v>
      </c>
      <c r="AE17" s="41">
        <v>1.275630315820323E-2</v>
      </c>
      <c r="AF17" s="41">
        <v>6.0781853874410312E-2</v>
      </c>
      <c r="AG17" s="41">
        <v>9.1794855507877963E-4</v>
      </c>
      <c r="AH17" s="41">
        <v>1.5552222564362706E-3</v>
      </c>
      <c r="AI17" s="41">
        <v>4.2428573555799785E-2</v>
      </c>
      <c r="AJ17" s="41">
        <v>4.3947494554240456E-3</v>
      </c>
      <c r="AK17" s="41">
        <v>2.2880645037400362E-2</v>
      </c>
      <c r="AL17" s="41">
        <v>-7.3266517056133694E-4</v>
      </c>
      <c r="AM17" s="41">
        <v>1.402338726314002E-2</v>
      </c>
      <c r="AN17" s="44">
        <v>5.9928322559654843E-4</v>
      </c>
    </row>
    <row r="18" spans="1:40" ht="24">
      <c r="A18" s="38" t="s">
        <v>54</v>
      </c>
      <c r="B18" s="39" t="s">
        <v>41</v>
      </c>
      <c r="C18" s="45" t="s">
        <v>150</v>
      </c>
      <c r="D18" s="41">
        <v>1.3825136981611221E-2</v>
      </c>
      <c r="E18" s="41">
        <v>6.0672138667968244E-2</v>
      </c>
      <c r="F18" s="41">
        <v>7.4250797677579286E-3</v>
      </c>
      <c r="G18" s="41">
        <v>3.0455490720834467E-2</v>
      </c>
      <c r="H18" s="41">
        <v>-9.7281928760428252E-3</v>
      </c>
      <c r="I18" s="41">
        <v>6.173966040596493E-2</v>
      </c>
      <c r="J18" s="41">
        <v>3.5398576204613605E-2</v>
      </c>
      <c r="K18" s="41">
        <v>6.7796479449631405E-3</v>
      </c>
      <c r="L18" s="41">
        <v>-9.1210589596972709E-3</v>
      </c>
      <c r="M18" s="41">
        <v>-2.6631092517368567E-2</v>
      </c>
      <c r="N18" s="41">
        <v>1.974644007948978E-2</v>
      </c>
      <c r="O18" s="41">
        <v>1.8233020193492258E-4</v>
      </c>
      <c r="P18" s="41">
        <v>9.1713004887866954E-3</v>
      </c>
      <c r="Q18" s="41">
        <v>1.7637599040115706E-2</v>
      </c>
      <c r="R18" s="41">
        <v>2.5629120585630206E-2</v>
      </c>
      <c r="S18" s="41">
        <v>3.8648629784544343E-2</v>
      </c>
      <c r="T18" s="41">
        <v>1.8935431471224961E-2</v>
      </c>
      <c r="U18" s="41">
        <v>-2.0084946465342569E-2</v>
      </c>
      <c r="V18" s="41">
        <v>4.4212929511265701E-3</v>
      </c>
      <c r="W18" s="41">
        <v>-2.7838672318093488E-3</v>
      </c>
      <c r="X18" s="41">
        <v>-2.8693926240244461E-2</v>
      </c>
      <c r="Y18" s="41">
        <v>-3.3656199455106679E-2</v>
      </c>
      <c r="Z18" s="41">
        <v>1.1355490309789745E-2</v>
      </c>
      <c r="AA18" s="41">
        <v>-2.4947087257578713E-3</v>
      </c>
      <c r="AB18" s="41">
        <v>1.8316682096532297E-2</v>
      </c>
      <c r="AC18" s="41">
        <v>3.5402384475463414E-2</v>
      </c>
      <c r="AD18" s="41">
        <v>-3.2930487421849237E-2</v>
      </c>
      <c r="AE18" s="41">
        <v>-1.5857095252140452E-2</v>
      </c>
      <c r="AF18" s="42" t="s">
        <v>109</v>
      </c>
      <c r="AG18" s="41">
        <v>-1.1328997623358849E-2</v>
      </c>
      <c r="AH18" s="41">
        <v>-1.9048246928615085E-2</v>
      </c>
      <c r="AI18" s="41">
        <v>-2.9804826470879998E-2</v>
      </c>
      <c r="AJ18" s="41">
        <v>-2.8677085751591329E-2</v>
      </c>
      <c r="AK18" s="41">
        <v>-2.0402607666092948E-2</v>
      </c>
      <c r="AL18" s="41">
        <v>-3.1536192574175566E-2</v>
      </c>
      <c r="AM18" s="41">
        <v>5.2036538530234031E-2</v>
      </c>
      <c r="AN18" s="44">
        <v>-4.0423060362209121E-2</v>
      </c>
    </row>
    <row r="19" spans="1:40" ht="24">
      <c r="A19" s="38" t="s">
        <v>55</v>
      </c>
      <c r="B19" s="39" t="s">
        <v>41</v>
      </c>
      <c r="C19" s="40">
        <v>2.350137121587563E-2</v>
      </c>
      <c r="D19" s="41">
        <v>-4.6311481871103573E-2</v>
      </c>
      <c r="E19" s="41">
        <v>-4.0623583287800278E-3</v>
      </c>
      <c r="F19" s="41">
        <v>-1.5894807520952191E-2</v>
      </c>
      <c r="G19" s="41">
        <v>-1.6847218940430349E-2</v>
      </c>
      <c r="H19" s="41">
        <v>-2.2131754692200828E-2</v>
      </c>
      <c r="I19" s="41">
        <v>-1.7732012685416295E-2</v>
      </c>
      <c r="J19" s="41">
        <v>2.1873255507255364E-2</v>
      </c>
      <c r="K19" s="42" t="s">
        <v>109</v>
      </c>
      <c r="L19" s="41">
        <v>-8.0892350070081911E-3</v>
      </c>
      <c r="M19" s="41">
        <v>-5.1273059407864578E-2</v>
      </c>
      <c r="N19" s="41">
        <v>2.2112367746972044E-2</v>
      </c>
      <c r="O19" s="41">
        <v>-5.7187567436687708E-2</v>
      </c>
      <c r="P19" s="41">
        <v>1.7823044791008245E-2</v>
      </c>
      <c r="Q19" s="41">
        <v>-8.2225378860012778E-3</v>
      </c>
      <c r="R19" s="41">
        <v>2.6892987636079627E-2</v>
      </c>
      <c r="S19" s="41">
        <v>2.1731195403967288E-2</v>
      </c>
      <c r="T19" s="41">
        <v>-1.3211077893902931E-3</v>
      </c>
      <c r="U19" s="41">
        <v>-3.3849782675662759E-3</v>
      </c>
      <c r="V19" s="41">
        <v>2.7743446007584167E-2</v>
      </c>
      <c r="W19" s="41">
        <v>3.8158906633755603E-2</v>
      </c>
      <c r="X19" s="41">
        <v>1.6451124579927163E-2</v>
      </c>
      <c r="Y19" s="41">
        <v>1.223171313631076E-2</v>
      </c>
      <c r="Z19" s="41">
        <v>6.765845899571475E-3</v>
      </c>
      <c r="AA19" s="41">
        <v>6.612907603487741E-3</v>
      </c>
      <c r="AB19" s="42" t="s">
        <v>164</v>
      </c>
      <c r="AC19" s="41">
        <v>2.597452476543672E-2</v>
      </c>
      <c r="AD19" s="41">
        <v>-3.4909871846118927E-2</v>
      </c>
      <c r="AE19" s="41">
        <v>8.038599355033536E-3</v>
      </c>
      <c r="AF19" s="41">
        <v>6.7798181565347747E-3</v>
      </c>
      <c r="AG19" s="41">
        <v>2.1879483908553606E-2</v>
      </c>
      <c r="AH19" s="41">
        <v>-2.6250379821840071E-3</v>
      </c>
      <c r="AI19" s="41">
        <v>1.1878336668864288E-2</v>
      </c>
      <c r="AJ19" s="41">
        <v>2.5247738493449398E-2</v>
      </c>
      <c r="AK19" s="41">
        <v>1.8845692716851839E-2</v>
      </c>
      <c r="AL19" s="41">
        <v>-1.5046917795086202E-2</v>
      </c>
      <c r="AM19" s="41">
        <v>8.4155183221854921E-3</v>
      </c>
      <c r="AN19" s="44">
        <v>-9.8076004137254581E-3</v>
      </c>
    </row>
    <row r="20" spans="1:40" ht="24">
      <c r="A20" s="38" t="s">
        <v>56</v>
      </c>
      <c r="B20" s="39" t="s">
        <v>41</v>
      </c>
      <c r="C20" s="40">
        <v>6.1839666981528388E-2</v>
      </c>
      <c r="D20" s="41">
        <v>1.2203632349933867E-2</v>
      </c>
      <c r="E20" s="41">
        <v>-7.5528521704879125E-3</v>
      </c>
      <c r="F20" s="41">
        <v>1.4017604969718413E-2</v>
      </c>
      <c r="G20" s="41">
        <v>3.6009799181738092E-2</v>
      </c>
      <c r="H20" s="41">
        <v>1.8756275113559394E-2</v>
      </c>
      <c r="I20" s="41">
        <v>-1.0535489156153797E-2</v>
      </c>
      <c r="J20" s="41">
        <v>3.2410773892654392E-2</v>
      </c>
      <c r="K20" s="41">
        <v>6.625082933853197E-3</v>
      </c>
      <c r="L20" s="41">
        <v>1.8582794380614099E-2</v>
      </c>
      <c r="M20" s="41">
        <v>2.1045759645751401E-2</v>
      </c>
      <c r="N20" s="41">
        <v>-4.6023133931871168E-3</v>
      </c>
      <c r="O20" s="41">
        <v>7.9031666385649697E-3</v>
      </c>
      <c r="P20" s="41">
        <v>-8.9608361043842458E-3</v>
      </c>
      <c r="Q20" s="41">
        <v>4.0858398059151903E-2</v>
      </c>
      <c r="R20" s="41">
        <v>5.3561020100982605E-2</v>
      </c>
      <c r="S20" s="41">
        <v>6.5486456515187155E-2</v>
      </c>
      <c r="T20" s="41">
        <v>2.2085796818628701E-2</v>
      </c>
      <c r="U20" s="41">
        <v>8.0422679376907467E-3</v>
      </c>
      <c r="V20" s="41">
        <v>-2.9127527663703268E-3</v>
      </c>
      <c r="W20" s="41">
        <v>1.5302232278050004E-2</v>
      </c>
      <c r="X20" s="41">
        <v>5.0646557750195697E-3</v>
      </c>
      <c r="Y20" s="41">
        <v>-3.3235915968608275E-2</v>
      </c>
      <c r="Z20" s="41">
        <v>9.4666823654230414E-3</v>
      </c>
      <c r="AA20" s="42" t="s">
        <v>86</v>
      </c>
      <c r="AB20" s="41">
        <v>1.2147943989251429E-2</v>
      </c>
      <c r="AC20" s="41">
        <v>-3.90736694992697E-2</v>
      </c>
      <c r="AD20" s="41">
        <v>-3.394274316022336E-2</v>
      </c>
      <c r="AE20" s="41">
        <v>-2.7602546091033419E-2</v>
      </c>
      <c r="AF20" s="41">
        <v>-2.4603964317240169E-3</v>
      </c>
      <c r="AG20" s="41">
        <v>-1.5114559526414823E-2</v>
      </c>
      <c r="AH20" s="41">
        <v>-2.555482831959284E-2</v>
      </c>
      <c r="AI20" s="41">
        <v>-3.947120557093016E-2</v>
      </c>
      <c r="AJ20" s="41">
        <v>-3.2301397551682938E-2</v>
      </c>
      <c r="AK20" s="41">
        <v>-1.0095390457499782E-2</v>
      </c>
      <c r="AL20" s="41">
        <v>4.1547914435736466E-2</v>
      </c>
      <c r="AM20" s="41">
        <v>-1.8271189773967716E-2</v>
      </c>
      <c r="AN20" s="44">
        <v>-5.6201784516401482E-2</v>
      </c>
    </row>
    <row r="21" spans="1:40" ht="24">
      <c r="A21" s="38" t="s">
        <v>57</v>
      </c>
      <c r="B21" s="39" t="s">
        <v>41</v>
      </c>
      <c r="C21" s="45" t="s">
        <v>165</v>
      </c>
      <c r="D21" s="41">
        <v>5.0502486105294241E-3</v>
      </c>
      <c r="E21" s="41">
        <v>2.3108956358382907E-3</v>
      </c>
      <c r="F21" s="41">
        <v>5.4202159187841083E-2</v>
      </c>
      <c r="G21" s="41">
        <v>4.8280216859641354E-3</v>
      </c>
      <c r="H21" s="41">
        <v>9.7195980111848491E-4</v>
      </c>
      <c r="I21" s="42" t="s">
        <v>161</v>
      </c>
      <c r="J21" s="41">
        <v>-8.6120240454336319E-3</v>
      </c>
      <c r="K21" s="41">
        <v>-3.4617304910242806E-2</v>
      </c>
      <c r="L21" s="41">
        <v>7.7306377774563953E-4</v>
      </c>
      <c r="M21" s="41">
        <v>1.6860900916693573E-2</v>
      </c>
      <c r="N21" s="41">
        <v>6.1156875870623198E-2</v>
      </c>
      <c r="O21" s="41">
        <v>3.048854008657784E-2</v>
      </c>
      <c r="P21" s="41">
        <v>1.5764770014950445E-2</v>
      </c>
      <c r="Q21" s="41">
        <v>4.8981695311750326E-2</v>
      </c>
      <c r="R21" s="41">
        <v>4.3060120159624394E-3</v>
      </c>
      <c r="S21" s="41">
        <v>-1.625559988720747E-2</v>
      </c>
      <c r="T21" s="41">
        <v>1.488727607061895E-2</v>
      </c>
      <c r="U21" s="41">
        <v>-2.4130270802735949E-3</v>
      </c>
      <c r="V21" s="41">
        <v>-2.5761689102123272E-2</v>
      </c>
      <c r="W21" s="41">
        <v>-1.8626928325762737E-2</v>
      </c>
      <c r="X21" s="41">
        <v>-5.0297454620841987E-2</v>
      </c>
      <c r="Y21" s="41">
        <v>9.9596751034500344E-3</v>
      </c>
      <c r="Z21" s="41">
        <v>-2.5006253750879084E-2</v>
      </c>
      <c r="AA21" s="41">
        <v>-3.3642016554050386E-2</v>
      </c>
      <c r="AB21" s="41">
        <v>-1.7821300679138907E-2</v>
      </c>
      <c r="AC21" s="41">
        <v>-3.1784482313678669E-2</v>
      </c>
      <c r="AD21" s="42" t="s">
        <v>98</v>
      </c>
      <c r="AE21" s="41">
        <v>-1.1238429415082289E-2</v>
      </c>
      <c r="AF21" s="41">
        <v>-3.2605887927067999E-2</v>
      </c>
      <c r="AG21" s="41">
        <v>-2.5786010087357994E-2</v>
      </c>
      <c r="AH21" s="41">
        <v>-2.0738985715326948E-2</v>
      </c>
      <c r="AI21" s="41">
        <v>-2.091785274410279E-2</v>
      </c>
      <c r="AJ21" s="41">
        <v>1.2482167514200525E-2</v>
      </c>
      <c r="AK21" s="41">
        <v>-2.6554519145666833E-3</v>
      </c>
      <c r="AL21" s="41">
        <v>-2.5584897886683E-2</v>
      </c>
      <c r="AM21" s="41">
        <v>-4.8606075413646116E-2</v>
      </c>
      <c r="AN21" s="44">
        <v>3.1357153155385786E-2</v>
      </c>
    </row>
    <row r="22" spans="1:40" ht="24">
      <c r="A22" s="38" t="s">
        <v>58</v>
      </c>
      <c r="B22" s="39" t="s">
        <v>41</v>
      </c>
      <c r="C22" s="40">
        <v>-1.3416768851408968E-2</v>
      </c>
      <c r="D22" s="41">
        <v>1.2729854879521369E-2</v>
      </c>
      <c r="E22" s="41">
        <v>2.4538139274416448E-2</v>
      </c>
      <c r="F22" s="41">
        <v>2.3396646811173092E-3</v>
      </c>
      <c r="G22" s="41">
        <v>1.71752137687936E-2</v>
      </c>
      <c r="H22" s="41">
        <v>4.8884359141011358E-2</v>
      </c>
      <c r="I22" s="41">
        <v>-2.6144434173303636E-2</v>
      </c>
      <c r="J22" s="41">
        <v>-1.3482455850920349E-2</v>
      </c>
      <c r="K22" s="41">
        <v>1.7710703581324781E-2</v>
      </c>
      <c r="L22" s="41">
        <v>-5.5577791819875863E-2</v>
      </c>
      <c r="M22" s="41">
        <v>-1.9405672129689938E-2</v>
      </c>
      <c r="N22" s="41">
        <v>-6.2209810270541108E-2</v>
      </c>
      <c r="O22" s="41">
        <v>4.022085557765215E-3</v>
      </c>
      <c r="P22" s="42" t="s">
        <v>104</v>
      </c>
      <c r="Q22" s="41">
        <v>-1.945058705379836E-2</v>
      </c>
      <c r="R22" s="41">
        <v>-4.1280017274378841E-2</v>
      </c>
      <c r="S22" s="41">
        <v>2.0722643149011875E-3</v>
      </c>
      <c r="T22" s="41">
        <v>-4.552622069635319E-2</v>
      </c>
      <c r="U22" s="41">
        <v>3.9042098451484104E-2</v>
      </c>
      <c r="V22" s="41">
        <v>1.6896769811014165E-2</v>
      </c>
      <c r="W22" s="41">
        <v>1.2846109115117993E-2</v>
      </c>
      <c r="X22" s="41">
        <v>8.6609986652187079E-3</v>
      </c>
      <c r="Y22" s="41">
        <v>4.3102404247208122E-3</v>
      </c>
      <c r="Z22" s="41">
        <v>2.6267135735587269E-2</v>
      </c>
      <c r="AA22" s="41">
        <v>-8.917345360618105E-3</v>
      </c>
      <c r="AB22" s="41">
        <v>6.4283313737002176E-2</v>
      </c>
      <c r="AC22" s="41">
        <v>2.7443231065092503E-2</v>
      </c>
      <c r="AD22" s="41">
        <v>1.5832703061228696E-2</v>
      </c>
      <c r="AE22" s="41">
        <v>3.1503826626356916E-2</v>
      </c>
      <c r="AF22" s="41">
        <v>9.1117774583208064E-3</v>
      </c>
      <c r="AG22" s="41">
        <v>-2.1069853660917646E-2</v>
      </c>
      <c r="AH22" s="41">
        <v>3.257421648282853E-2</v>
      </c>
      <c r="AI22" s="41">
        <v>2.8466043435642054E-2</v>
      </c>
      <c r="AJ22" s="41">
        <v>-1.6192822545331831E-2</v>
      </c>
      <c r="AK22" s="41">
        <v>1.1298717976831176E-3</v>
      </c>
      <c r="AL22" s="41">
        <v>3.5480126347627192E-2</v>
      </c>
      <c r="AM22" s="41">
        <v>3.8478903965678872E-2</v>
      </c>
      <c r="AN22" s="44">
        <v>-6.054452452255079E-3</v>
      </c>
    </row>
    <row r="23" spans="1:40" ht="24">
      <c r="A23" s="38" t="s">
        <v>59</v>
      </c>
      <c r="B23" s="39" t="s">
        <v>41</v>
      </c>
      <c r="C23" s="40">
        <v>-4.5796101788079031E-2</v>
      </c>
      <c r="D23" s="41">
        <v>-1.9615643998409253E-2</v>
      </c>
      <c r="E23" s="41">
        <v>-3.2641544369110334E-2</v>
      </c>
      <c r="F23" s="41">
        <v>-3.1513466211861629E-2</v>
      </c>
      <c r="G23" s="41">
        <v>-8.5171881588073546E-3</v>
      </c>
      <c r="H23" s="41">
        <v>-4.800382051649698E-2</v>
      </c>
      <c r="I23" s="41">
        <v>2.9208336557847037E-2</v>
      </c>
      <c r="J23" s="41">
        <v>-1.441825037312023E-2</v>
      </c>
      <c r="K23" s="41">
        <v>2.6750134279141333E-2</v>
      </c>
      <c r="L23" s="41">
        <v>-5.6304849379532264E-2</v>
      </c>
      <c r="M23" s="41">
        <v>-2.4174053610361054E-2</v>
      </c>
      <c r="N23" s="41">
        <v>-3.3931821834333811E-2</v>
      </c>
      <c r="O23" s="41">
        <v>-3.1920272285304779E-2</v>
      </c>
      <c r="P23" s="41">
        <v>-4.1307586783183498E-2</v>
      </c>
      <c r="Q23" s="41">
        <v>-5.9057033508671374E-3</v>
      </c>
      <c r="R23" s="42" t="s">
        <v>104</v>
      </c>
      <c r="S23" s="41">
        <v>-3.9197170084793306E-3</v>
      </c>
      <c r="T23" s="41">
        <v>-3.1438570429634237E-2</v>
      </c>
      <c r="U23" s="41">
        <v>1.5519037133434005E-2</v>
      </c>
      <c r="V23" s="41">
        <v>9.3406357571769565E-3</v>
      </c>
      <c r="W23" s="41">
        <v>-1.4720982692081053E-2</v>
      </c>
      <c r="X23" s="41">
        <v>4.7080295358438023E-3</v>
      </c>
      <c r="Y23" s="41">
        <v>-2.5675147244945441E-2</v>
      </c>
      <c r="Z23" s="41">
        <v>1.271789596553511E-2</v>
      </c>
      <c r="AA23" s="41">
        <v>5.332436516215542E-2</v>
      </c>
      <c r="AB23" s="41">
        <v>4.5741991954612704E-2</v>
      </c>
      <c r="AC23" s="41">
        <v>1.6725423702327016E-2</v>
      </c>
      <c r="AD23" s="41">
        <v>4.3065961432315987E-3</v>
      </c>
      <c r="AE23" s="41">
        <v>3.6627230046657008E-2</v>
      </c>
      <c r="AF23" s="41">
        <v>2.5499982237406627E-2</v>
      </c>
      <c r="AG23" s="41">
        <v>-2.3346696992891876E-2</v>
      </c>
      <c r="AH23" s="41">
        <v>-8.8551148701584859E-3</v>
      </c>
      <c r="AI23" s="41">
        <v>-3.9519369674708409E-3</v>
      </c>
      <c r="AJ23" s="41">
        <v>1.3837238684038015E-2</v>
      </c>
      <c r="AK23" s="41">
        <v>1.945958260678716E-3</v>
      </c>
      <c r="AL23" s="41">
        <v>6.7227513519119403E-2</v>
      </c>
      <c r="AM23" s="41">
        <v>3.1783657114853342E-2</v>
      </c>
      <c r="AN23" s="44">
        <v>-1.7805865088848943E-3</v>
      </c>
    </row>
    <row r="24" spans="1:40" ht="24">
      <c r="A24" s="38" t="s">
        <v>60</v>
      </c>
      <c r="B24" s="39" t="s">
        <v>41</v>
      </c>
      <c r="C24" s="40">
        <v>-2.2115644333769623E-2</v>
      </c>
      <c r="D24" s="41">
        <v>-5.7928685297252416E-3</v>
      </c>
      <c r="E24" s="41">
        <v>4.3153471298910838E-3</v>
      </c>
      <c r="F24" s="41">
        <v>-1.1871884624569042E-2</v>
      </c>
      <c r="G24" s="41">
        <v>7.0183384550898185E-4</v>
      </c>
      <c r="H24" s="41">
        <v>-3.8715802579880848E-3</v>
      </c>
      <c r="I24" s="41">
        <v>3.6441609556662015E-2</v>
      </c>
      <c r="J24" s="41">
        <v>-1.2727697886362788E-2</v>
      </c>
      <c r="K24" s="41">
        <v>2.4984460751539102E-2</v>
      </c>
      <c r="L24" s="41">
        <v>4.4484798890608759E-2</v>
      </c>
      <c r="M24" s="41">
        <v>5.797620662064161E-2</v>
      </c>
      <c r="N24" s="41">
        <v>7.2291678980520344E-2</v>
      </c>
      <c r="O24" s="41">
        <v>2.5923839491869771E-2</v>
      </c>
      <c r="P24" s="41">
        <v>-1.6075280957430688E-2</v>
      </c>
      <c r="Q24" s="41">
        <v>4.1172496460669304E-2</v>
      </c>
      <c r="R24" s="41">
        <v>1.3713931577295573E-2</v>
      </c>
      <c r="S24" s="41">
        <v>-3.0560891484253044E-2</v>
      </c>
      <c r="T24" s="41">
        <v>6.4751067014817976E-2</v>
      </c>
      <c r="U24" s="41">
        <v>-4.7013551799938179E-2</v>
      </c>
      <c r="V24" s="41">
        <v>-2.6405985168330433E-2</v>
      </c>
      <c r="W24" s="41">
        <v>-1.9881258241367654E-2</v>
      </c>
      <c r="X24" s="41">
        <v>-3.3140943258856401E-2</v>
      </c>
      <c r="Y24" s="41">
        <v>2.5831551030101346E-2</v>
      </c>
      <c r="Z24" s="41">
        <v>-4.1258689271642245E-2</v>
      </c>
      <c r="AA24" s="41">
        <v>-3.1880569332187414E-2</v>
      </c>
      <c r="AB24" s="41">
        <v>-3.2159383184297979E-2</v>
      </c>
      <c r="AC24" s="41">
        <v>-1.7511299148954929E-2</v>
      </c>
      <c r="AD24" s="41">
        <v>1.2426187120023354E-2</v>
      </c>
      <c r="AE24" s="41">
        <v>1.2666545676625233E-2</v>
      </c>
      <c r="AF24" s="41">
        <v>-2.8298008065045576E-2</v>
      </c>
      <c r="AG24" s="41">
        <v>2.0292968002282308E-2</v>
      </c>
      <c r="AH24" s="41">
        <v>1.3851579042471944E-2</v>
      </c>
      <c r="AI24" s="41">
        <v>-6.7631219725330753E-3</v>
      </c>
      <c r="AJ24" s="42" t="s">
        <v>116</v>
      </c>
      <c r="AK24" s="41">
        <v>-1.9969655725837338E-2</v>
      </c>
      <c r="AL24" s="41">
        <v>-5.1837807967330896E-2</v>
      </c>
      <c r="AM24" s="41">
        <v>-2.243696482457086E-2</v>
      </c>
      <c r="AN24" s="44">
        <v>1.1721811739114341E-2</v>
      </c>
    </row>
    <row r="25" spans="1:40" ht="24">
      <c r="A25" s="38" t="s">
        <v>61</v>
      </c>
      <c r="B25" s="39" t="s">
        <v>41</v>
      </c>
      <c r="C25" s="40">
        <v>-2.0597244223528339E-2</v>
      </c>
      <c r="D25" s="41">
        <v>-6.9684426962245707E-2</v>
      </c>
      <c r="E25" s="41">
        <v>-1.3966815004961818E-2</v>
      </c>
      <c r="F25" s="41">
        <v>-4.8321734639135326E-2</v>
      </c>
      <c r="G25" s="41">
        <v>-2.35531782843982E-2</v>
      </c>
      <c r="H25" s="41">
        <v>-3.3385249734567357E-2</v>
      </c>
      <c r="I25" s="41">
        <v>2.5899296490643237E-2</v>
      </c>
      <c r="J25" s="41">
        <v>-4.1120164509743311E-2</v>
      </c>
      <c r="K25" s="41">
        <v>-8.1552404216948191E-3</v>
      </c>
      <c r="L25" s="41">
        <v>-4.5220988616452469E-2</v>
      </c>
      <c r="M25" s="41">
        <v>-1.5048499433800993E-2</v>
      </c>
      <c r="N25" s="41">
        <v>-1.1712757578696829E-2</v>
      </c>
      <c r="O25" s="41">
        <v>1.296353451920047E-2</v>
      </c>
      <c r="P25" s="41">
        <v>-1.9426378820099073E-2</v>
      </c>
      <c r="Q25" s="42" t="s">
        <v>98</v>
      </c>
      <c r="R25" s="41">
        <v>-5.8998162982866883E-3</v>
      </c>
      <c r="S25" s="41">
        <v>1.493892114681716E-2</v>
      </c>
      <c r="T25" s="41">
        <v>-6.5937432221192692E-3</v>
      </c>
      <c r="U25" s="41">
        <v>-1.4881653936557403E-2</v>
      </c>
      <c r="V25" s="41">
        <v>1.1307155262156867E-2</v>
      </c>
      <c r="W25" s="41">
        <v>-1.9367733624239537E-2</v>
      </c>
      <c r="X25" s="41">
        <v>-2.777718045092728E-2</v>
      </c>
      <c r="Y25" s="41">
        <v>1.2189181405955631E-2</v>
      </c>
      <c r="Z25" s="41">
        <v>4.4258476323500389E-4</v>
      </c>
      <c r="AA25" s="41">
        <v>4.0578883082602449E-2</v>
      </c>
      <c r="AB25" s="41">
        <v>-9.0003637910179152E-3</v>
      </c>
      <c r="AC25" s="41">
        <v>1.4499644052480085E-2</v>
      </c>
      <c r="AD25" s="41">
        <v>4.9073255432364786E-2</v>
      </c>
      <c r="AE25" s="41">
        <v>3.0851951624531096E-2</v>
      </c>
      <c r="AF25" s="41">
        <v>1.7505432056064127E-2</v>
      </c>
      <c r="AG25" s="41">
        <v>4.0187056915038807E-2</v>
      </c>
      <c r="AH25" s="41">
        <v>4.7015334023928379E-2</v>
      </c>
      <c r="AI25" s="41">
        <v>3.7002385405901173E-2</v>
      </c>
      <c r="AJ25" s="41">
        <v>4.1448627888127622E-2</v>
      </c>
      <c r="AK25" s="41">
        <v>4.2025560805045103E-2</v>
      </c>
      <c r="AL25" s="41">
        <v>1.6329000811209325E-2</v>
      </c>
      <c r="AM25" s="41">
        <v>-1.9561915498319473E-3</v>
      </c>
      <c r="AN25" s="44">
        <v>2.0939797914770578E-2</v>
      </c>
    </row>
    <row r="26" spans="1:40" ht="24">
      <c r="A26" s="38" t="s">
        <v>62</v>
      </c>
      <c r="B26" s="39" t="s">
        <v>41</v>
      </c>
      <c r="C26" s="40">
        <v>8.9375007869883488E-3</v>
      </c>
      <c r="D26" s="41">
        <v>-1.4579301139599344E-2</v>
      </c>
      <c r="E26" s="41">
        <v>3.1376006972836212E-2</v>
      </c>
      <c r="F26" s="41">
        <v>3.1696310470939515E-2</v>
      </c>
      <c r="G26" s="41">
        <v>1.1150717456972312E-2</v>
      </c>
      <c r="H26" s="41">
        <v>-1.231615733914106E-2</v>
      </c>
      <c r="I26" s="41">
        <v>1.0184077898215658E-2</v>
      </c>
      <c r="J26" s="41">
        <v>1.8855742392513031E-2</v>
      </c>
      <c r="K26" s="42" t="s">
        <v>166</v>
      </c>
      <c r="L26" s="41">
        <v>2.6331822723930601E-2</v>
      </c>
      <c r="M26" s="41">
        <v>-9.6767352826277481E-3</v>
      </c>
      <c r="N26" s="41">
        <v>-3.8652730689730246E-3</v>
      </c>
      <c r="O26" s="41">
        <v>7.8071882086633753E-3</v>
      </c>
      <c r="P26" s="41">
        <v>6.3963841352907044E-2</v>
      </c>
      <c r="Q26" s="41">
        <v>-8.981795350419975E-3</v>
      </c>
      <c r="R26" s="41">
        <v>4.5492947570199241E-2</v>
      </c>
      <c r="S26" s="41">
        <v>3.874104453126391E-2</v>
      </c>
      <c r="T26" s="41">
        <v>-1.4658044970478167E-2</v>
      </c>
      <c r="U26" s="41">
        <v>-1.065249224087314E-2</v>
      </c>
      <c r="V26" s="41">
        <v>-1.4842066715988818E-2</v>
      </c>
      <c r="W26" s="41">
        <v>-2.0772822468934131E-2</v>
      </c>
      <c r="X26" s="41">
        <v>4.3623876087882922E-2</v>
      </c>
      <c r="Y26" s="41">
        <v>-4.8426385355555747E-2</v>
      </c>
      <c r="Z26" s="41">
        <v>1.4647642741150324E-2</v>
      </c>
      <c r="AA26" s="41">
        <v>1.2025964311594762E-2</v>
      </c>
      <c r="AB26" s="42" t="s">
        <v>146</v>
      </c>
      <c r="AC26" s="41">
        <v>1.8048183551088205E-2</v>
      </c>
      <c r="AD26" s="41">
        <v>-1.7825561626780853E-2</v>
      </c>
      <c r="AE26" s="41">
        <v>-2.3373187182987941E-2</v>
      </c>
      <c r="AF26" s="41">
        <v>1.8148466034055743E-2</v>
      </c>
      <c r="AG26" s="41">
        <v>-7.1743337921646184E-3</v>
      </c>
      <c r="AH26" s="41">
        <v>-7.8850664502272128E-3</v>
      </c>
      <c r="AI26" s="41">
        <v>-1.341338453565326E-2</v>
      </c>
      <c r="AJ26" s="41">
        <v>-3.2219488416746066E-2</v>
      </c>
      <c r="AK26" s="41">
        <v>-2.82682645507265E-2</v>
      </c>
      <c r="AL26" s="41">
        <v>1.8440036423512367E-2</v>
      </c>
      <c r="AM26" s="41">
        <v>-2.7648362065365216E-2</v>
      </c>
      <c r="AN26" s="44">
        <v>-5.0705488946420851E-2</v>
      </c>
    </row>
    <row r="27" spans="1:40" ht="24">
      <c r="A27" s="38" t="s">
        <v>63</v>
      </c>
      <c r="B27" s="39" t="s">
        <v>41</v>
      </c>
      <c r="C27" s="40">
        <v>2.4555393292378753E-3</v>
      </c>
      <c r="D27" s="41">
        <v>3.3561424312552865E-2</v>
      </c>
      <c r="E27" s="41">
        <v>4.5486451916128171E-2</v>
      </c>
      <c r="F27" s="41">
        <v>6.1009403079359745E-3</v>
      </c>
      <c r="G27" s="41">
        <v>5.4915472733642938E-2</v>
      </c>
      <c r="H27" s="42" t="s">
        <v>120</v>
      </c>
      <c r="I27" s="41">
        <v>-3.6957898413432826E-2</v>
      </c>
      <c r="J27" s="41">
        <v>2.4115673492166274E-2</v>
      </c>
      <c r="K27" s="41">
        <v>6.6668473885769484E-3</v>
      </c>
      <c r="L27" s="41">
        <v>3.8602651653150535E-2</v>
      </c>
      <c r="M27" s="41">
        <v>2.5192153498983256E-3</v>
      </c>
      <c r="N27" s="41">
        <v>-1.322539206273648E-2</v>
      </c>
      <c r="O27" s="41">
        <v>7.4765568113559213E-3</v>
      </c>
      <c r="P27" s="41">
        <v>2.6068491878485849E-2</v>
      </c>
      <c r="Q27" s="41">
        <v>4.4004065858830964E-4</v>
      </c>
      <c r="R27" s="41">
        <v>1.2590071926859398E-2</v>
      </c>
      <c r="S27" s="41">
        <v>6.3574219983240129E-2</v>
      </c>
      <c r="T27" s="41">
        <v>-4.431023054843608E-3</v>
      </c>
      <c r="U27" s="41">
        <v>-1.3608632760364323E-2</v>
      </c>
      <c r="V27" s="41">
        <v>4.4528393292087612E-4</v>
      </c>
      <c r="W27" s="41">
        <v>1.8314349436119676E-2</v>
      </c>
      <c r="X27" s="41">
        <v>1.8969471566565442E-2</v>
      </c>
      <c r="Y27" s="41">
        <v>-1.0731180605396372E-2</v>
      </c>
      <c r="Z27" s="42" t="s">
        <v>116</v>
      </c>
      <c r="AA27" s="41">
        <v>9.3381658674972553E-3</v>
      </c>
      <c r="AB27" s="41">
        <v>1.4587921331091862E-2</v>
      </c>
      <c r="AC27" s="41">
        <v>6.0254590692585708E-2</v>
      </c>
      <c r="AD27" s="41">
        <v>-2.4871255051861434E-2</v>
      </c>
      <c r="AE27" s="41">
        <v>-3.3713985954508148E-2</v>
      </c>
      <c r="AF27" s="41">
        <v>1.1211156365006818E-2</v>
      </c>
      <c r="AG27" s="41">
        <v>-4.3642502647555301E-2</v>
      </c>
      <c r="AH27" s="41">
        <v>-1.4078860930173921E-2</v>
      </c>
      <c r="AI27" s="41">
        <v>-2.0715505898662463E-2</v>
      </c>
      <c r="AJ27" s="41">
        <v>-4.1234210729483717E-2</v>
      </c>
      <c r="AK27" s="41">
        <v>-7.8549063255326079E-3</v>
      </c>
      <c r="AL27" s="41">
        <v>-1.111355551461257E-2</v>
      </c>
      <c r="AM27" s="41">
        <v>6.5258037398872723E-3</v>
      </c>
      <c r="AN27" s="44">
        <v>-5.52066796415141E-2</v>
      </c>
    </row>
    <row r="28" spans="1:40" ht="24">
      <c r="A28" s="38" t="s">
        <v>64</v>
      </c>
      <c r="B28" s="39" t="s">
        <v>41</v>
      </c>
      <c r="C28" s="40">
        <v>-4.1338836851706195E-3</v>
      </c>
      <c r="D28" s="41">
        <v>2.5165491744198704E-2</v>
      </c>
      <c r="E28" s="41">
        <v>1.7332192450009422E-2</v>
      </c>
      <c r="F28" s="41">
        <v>1.6424170528414321E-2</v>
      </c>
      <c r="G28" s="41">
        <v>1.175322203990121E-2</v>
      </c>
      <c r="H28" s="42" t="s">
        <v>121</v>
      </c>
      <c r="I28" s="41">
        <v>-4.8920483949536096E-2</v>
      </c>
      <c r="J28" s="41">
        <v>1.1682270264849578E-2</v>
      </c>
      <c r="K28" s="41">
        <v>-2.170998662243186E-2</v>
      </c>
      <c r="L28" s="41">
        <v>1.7931034619041428E-2</v>
      </c>
      <c r="M28" s="41">
        <v>-3.009575683122195E-2</v>
      </c>
      <c r="N28" s="41">
        <v>-1.801120707931211E-2</v>
      </c>
      <c r="O28" s="41">
        <v>-3.235013676281269E-2</v>
      </c>
      <c r="P28" s="41">
        <v>4.825732592469887E-2</v>
      </c>
      <c r="Q28" s="41">
        <v>-3.2997420457145016E-2</v>
      </c>
      <c r="R28" s="41">
        <v>-4.7349024131355409E-2</v>
      </c>
      <c r="S28" s="41">
        <v>-8.0730983368226313E-3</v>
      </c>
      <c r="T28" s="41">
        <v>-4.0390177356204489E-2</v>
      </c>
      <c r="U28" s="41">
        <v>3.3079947106426658E-2</v>
      </c>
      <c r="V28" s="41">
        <v>3.9210911024763796E-2</v>
      </c>
      <c r="W28" s="42" t="s">
        <v>147</v>
      </c>
      <c r="X28" s="41">
        <v>3.3279280868854781E-2</v>
      </c>
      <c r="Y28" s="41">
        <v>1.5884841931959753E-2</v>
      </c>
      <c r="Z28" s="42" t="s">
        <v>120</v>
      </c>
      <c r="AA28" s="41">
        <v>1.8435479658517277E-2</v>
      </c>
      <c r="AB28" s="41">
        <v>-1.221288551997049E-2</v>
      </c>
      <c r="AC28" s="41">
        <v>2.5935553969927438E-3</v>
      </c>
      <c r="AD28" s="41">
        <v>9.6278674951426097E-4</v>
      </c>
      <c r="AE28" s="41">
        <v>-1.7664141931940748E-2</v>
      </c>
      <c r="AF28" s="41">
        <v>-9.5521740984673004E-3</v>
      </c>
      <c r="AG28" s="41">
        <v>-8.6807518189453599E-3</v>
      </c>
      <c r="AH28" s="41">
        <v>1.6286561640363413E-2</v>
      </c>
      <c r="AI28" s="41">
        <v>3.7834129540883685E-3</v>
      </c>
      <c r="AJ28" s="41">
        <v>-3.8673510796631539E-3</v>
      </c>
      <c r="AK28" s="41">
        <v>2.3899351901309158E-2</v>
      </c>
      <c r="AL28" s="41">
        <v>4.5261968367919847E-2</v>
      </c>
      <c r="AM28" s="41">
        <v>4.0060020361478398E-2</v>
      </c>
      <c r="AN28" s="44">
        <v>-1.1057383767621614E-2</v>
      </c>
    </row>
    <row r="29" spans="1:40" ht="24">
      <c r="A29" s="38" t="s">
        <v>65</v>
      </c>
      <c r="B29" s="39" t="s">
        <v>41</v>
      </c>
      <c r="C29" s="45" t="s">
        <v>167</v>
      </c>
      <c r="D29" s="41">
        <v>-5.8194821149978541E-3</v>
      </c>
      <c r="E29" s="41">
        <v>-3.9947382607824315E-2</v>
      </c>
      <c r="F29" s="41">
        <v>-1.9832617769434389E-3</v>
      </c>
      <c r="G29" s="41">
        <v>-1.7214836904049589E-2</v>
      </c>
      <c r="H29" s="41">
        <v>-3.0085805192700755E-2</v>
      </c>
      <c r="I29" s="41">
        <v>-1.5270340310673683E-2</v>
      </c>
      <c r="J29" s="41">
        <v>-4.593674900320666E-3</v>
      </c>
      <c r="K29" s="41">
        <v>-5.0299834424070926E-2</v>
      </c>
      <c r="L29" s="41">
        <v>3.7667245676496736E-2</v>
      </c>
      <c r="M29" s="42" t="s">
        <v>121</v>
      </c>
      <c r="N29" s="41">
        <v>-1.7282743556971344E-2</v>
      </c>
      <c r="O29" s="41">
        <v>1.4073269335836737E-3</v>
      </c>
      <c r="P29" s="41">
        <v>-1.9130101039988068E-2</v>
      </c>
      <c r="Q29" s="41">
        <v>-1.4837193218201442E-2</v>
      </c>
      <c r="R29" s="41">
        <v>-2.3844252097058E-2</v>
      </c>
      <c r="S29" s="41">
        <v>-4.3380892971572896E-2</v>
      </c>
      <c r="T29" s="41">
        <v>2.6413332908060996E-2</v>
      </c>
      <c r="U29" s="41">
        <v>2.0180268441370428E-2</v>
      </c>
      <c r="V29" s="41">
        <v>1.430012338527023E-2</v>
      </c>
      <c r="W29" s="41">
        <v>2.8314234402755708E-2</v>
      </c>
      <c r="X29" s="41">
        <v>-2.8300360295235674E-3</v>
      </c>
      <c r="Y29" s="42" t="s">
        <v>151</v>
      </c>
      <c r="Z29" s="41">
        <v>2.5083629497723381E-3</v>
      </c>
      <c r="AA29" s="41">
        <v>2.0627906600441389E-2</v>
      </c>
      <c r="AB29" s="41">
        <v>-9.5833777150197922E-3</v>
      </c>
      <c r="AC29" s="41">
        <v>-9.966840161282027E-3</v>
      </c>
      <c r="AD29" s="41">
        <v>1.6700915396040805E-2</v>
      </c>
      <c r="AE29" s="41">
        <v>6.0069136762237886E-2</v>
      </c>
      <c r="AF29" s="41">
        <v>-2.6144248157856674E-2</v>
      </c>
      <c r="AG29" s="41">
        <v>6.5560891454207348E-2</v>
      </c>
      <c r="AH29" s="41">
        <v>1.3221046352854321E-2</v>
      </c>
      <c r="AI29" s="41">
        <v>2.9983123427747917E-2</v>
      </c>
      <c r="AJ29" s="41">
        <v>5.7627201308984209E-2</v>
      </c>
      <c r="AK29" s="41">
        <v>3.9760816787288294E-2</v>
      </c>
      <c r="AL29" s="41">
        <v>3.1288792632494053E-2</v>
      </c>
      <c r="AM29" s="41">
        <v>-2.8040015266749714E-2</v>
      </c>
      <c r="AN29" s="44">
        <v>4.2470088240759783E-2</v>
      </c>
    </row>
    <row r="30" spans="1:40" ht="24">
      <c r="A30" s="38" t="s">
        <v>66</v>
      </c>
      <c r="B30" s="39" t="s">
        <v>41</v>
      </c>
      <c r="C30" s="40">
        <v>6.3901931132271175E-2</v>
      </c>
      <c r="D30" s="41">
        <v>-1.92583991398452E-2</v>
      </c>
      <c r="E30" s="41">
        <v>2.7599554226457263E-3</v>
      </c>
      <c r="F30" s="41">
        <v>1.8952532101681244E-2</v>
      </c>
      <c r="G30" s="41">
        <v>2.7296773587846311E-3</v>
      </c>
      <c r="H30" s="41">
        <v>-8.0971035546027487E-3</v>
      </c>
      <c r="I30" s="41">
        <v>-2.9784500107501499E-2</v>
      </c>
      <c r="J30" s="41">
        <v>8.1188444546514537E-3</v>
      </c>
      <c r="K30" s="41">
        <v>2.1347142448390023E-2</v>
      </c>
      <c r="L30" s="41">
        <v>-4.3488228437837867E-2</v>
      </c>
      <c r="M30" s="41">
        <v>-4.3472999909112409E-2</v>
      </c>
      <c r="N30" s="41">
        <v>-4.0813634239063354E-2</v>
      </c>
      <c r="O30" s="41">
        <v>-3.7448541907865333E-2</v>
      </c>
      <c r="P30" s="41">
        <v>2.0526394183989858E-3</v>
      </c>
      <c r="Q30" s="41">
        <v>1.4777414874514838E-2</v>
      </c>
      <c r="R30" s="41">
        <v>-3.8482365166233531E-3</v>
      </c>
      <c r="S30" s="42" t="s">
        <v>112</v>
      </c>
      <c r="T30" s="41">
        <v>-6.6403222695704308E-3</v>
      </c>
      <c r="U30" s="41">
        <v>-1.4737282766071547E-2</v>
      </c>
      <c r="V30" s="41">
        <v>3.8324192643904721E-2</v>
      </c>
      <c r="W30" s="41">
        <v>4.492169304646465E-2</v>
      </c>
      <c r="X30" s="41">
        <v>6.199138225595914E-2</v>
      </c>
      <c r="Y30" s="41">
        <v>2.8972366384309625E-2</v>
      </c>
      <c r="Z30" s="41">
        <v>6.3355188569706136E-2</v>
      </c>
      <c r="AA30" s="41">
        <v>6.4343725912021019E-2</v>
      </c>
      <c r="AB30" s="41">
        <v>3.8444828786035147E-2</v>
      </c>
      <c r="AC30" s="41">
        <v>-6.1972080064207884E-3</v>
      </c>
      <c r="AD30" s="41">
        <v>-1.6131338731799397E-2</v>
      </c>
      <c r="AE30" s="41">
        <v>-1.3258192677177908E-2</v>
      </c>
      <c r="AF30" s="41">
        <v>3.7996160288210304E-2</v>
      </c>
      <c r="AG30" s="41">
        <v>-7.5456679252238453E-3</v>
      </c>
      <c r="AH30" s="41">
        <v>-5.5346552067044499E-3</v>
      </c>
      <c r="AI30" s="41">
        <v>6.2501736289877806E-3</v>
      </c>
      <c r="AJ30" s="41">
        <v>-3.0441451529043574E-2</v>
      </c>
      <c r="AK30" s="41">
        <v>3.5276910316364672E-2</v>
      </c>
      <c r="AL30" s="41">
        <v>-1.5974193686318177E-2</v>
      </c>
      <c r="AM30" s="42" t="s">
        <v>78</v>
      </c>
      <c r="AN30" s="44">
        <v>-2.0293147752592444E-2</v>
      </c>
    </row>
    <row r="31" spans="1:40" ht="24">
      <c r="A31" s="38" t="s">
        <v>67</v>
      </c>
      <c r="B31" s="39" t="s">
        <v>41</v>
      </c>
      <c r="C31" s="40">
        <v>3.2367547438781393E-3</v>
      </c>
      <c r="D31" s="41">
        <v>1.0251472517521856E-2</v>
      </c>
      <c r="E31" s="41">
        <v>-7.0202807953129707E-4</v>
      </c>
      <c r="F31" s="41">
        <v>1.2613750596010699E-2</v>
      </c>
      <c r="G31" s="42" t="s">
        <v>161</v>
      </c>
      <c r="H31" s="41">
        <v>4.531868962336761E-2</v>
      </c>
      <c r="I31" s="41">
        <v>2.6756517925225157E-2</v>
      </c>
      <c r="J31" s="41">
        <v>-6.8396247203340421E-4</v>
      </c>
      <c r="K31" s="41">
        <v>-1.4817694425556286E-2</v>
      </c>
      <c r="L31" s="41">
        <v>1.58327358711415E-2</v>
      </c>
      <c r="M31" s="41">
        <v>3.1355970504158247E-2</v>
      </c>
      <c r="N31" s="41">
        <v>-1.3164825128260758E-2</v>
      </c>
      <c r="O31" s="41">
        <v>2.6790331912532009E-2</v>
      </c>
      <c r="P31" s="41">
        <v>3.5040263494384688E-2</v>
      </c>
      <c r="Q31" s="41">
        <v>1.6141465930391733E-2</v>
      </c>
      <c r="R31" s="41">
        <v>6.6359072009614786E-2</v>
      </c>
      <c r="S31" s="41">
        <v>-1.5976179734261162E-2</v>
      </c>
      <c r="T31" s="41">
        <v>-8.7696584390105654E-3</v>
      </c>
      <c r="U31" s="41">
        <v>2.178230600191805E-2</v>
      </c>
      <c r="V31" s="41">
        <v>-3.1806644509462349E-2</v>
      </c>
      <c r="W31" s="41">
        <v>-6.1020494141386739E-3</v>
      </c>
      <c r="X31" s="41">
        <v>-4.6645481619146521E-2</v>
      </c>
      <c r="Y31" s="41">
        <v>-4.8911124314001471E-2</v>
      </c>
      <c r="Z31" s="41">
        <v>-1.1053535450180205E-2</v>
      </c>
      <c r="AA31" s="41">
        <v>4.0864308850538232E-2</v>
      </c>
      <c r="AB31" s="41">
        <v>1.8328906045897903E-2</v>
      </c>
      <c r="AC31" s="41">
        <v>-2.7146027691878294E-2</v>
      </c>
      <c r="AD31" s="41">
        <v>-2.5377535746350002E-2</v>
      </c>
      <c r="AE31" s="41">
        <v>2.3580864077329351E-2</v>
      </c>
      <c r="AF31" s="41">
        <v>-3.0970410935369501E-2</v>
      </c>
      <c r="AG31" s="41">
        <v>-5.202033871310302E-2</v>
      </c>
      <c r="AH31" s="41">
        <v>-3.8333378046802438E-2</v>
      </c>
      <c r="AI31" s="41">
        <v>1.480354160308426E-3</v>
      </c>
      <c r="AJ31" s="41">
        <v>-5.1602961530947823E-2</v>
      </c>
      <c r="AK31" s="41">
        <v>-1.4229357336764659E-2</v>
      </c>
      <c r="AL31" s="42" t="s">
        <v>112</v>
      </c>
      <c r="AM31" s="41">
        <v>2.1153500290241972E-2</v>
      </c>
      <c r="AN31" s="44">
        <v>-1.5611200558490315E-2</v>
      </c>
    </row>
    <row r="32" spans="1:40" ht="24">
      <c r="A32" s="38" t="s">
        <v>68</v>
      </c>
      <c r="B32" s="39" t="s">
        <v>41</v>
      </c>
      <c r="C32" s="45" t="s">
        <v>132</v>
      </c>
      <c r="D32" s="41">
        <v>3.7528538339212464E-2</v>
      </c>
      <c r="E32" s="41">
        <v>8.5938442842560907E-3</v>
      </c>
      <c r="F32" s="41">
        <v>1.0416941879648686E-2</v>
      </c>
      <c r="G32" s="41">
        <v>1.930347292536216E-3</v>
      </c>
      <c r="H32" s="41">
        <v>1.773917888511085E-2</v>
      </c>
      <c r="I32" s="41">
        <v>-6.1839655515206739E-2</v>
      </c>
      <c r="J32" s="41">
        <v>-4.6756305426693436E-3</v>
      </c>
      <c r="K32" s="41">
        <v>-7.8638825746622492E-3</v>
      </c>
      <c r="L32" s="42" t="s">
        <v>152</v>
      </c>
      <c r="M32" s="41">
        <v>3.7313227444545446E-2</v>
      </c>
      <c r="N32" s="41">
        <v>-1.380579330819756E-2</v>
      </c>
      <c r="O32" s="41">
        <v>-3.6928891810416836E-2</v>
      </c>
      <c r="P32" s="41">
        <v>-5.4263348850237696E-2</v>
      </c>
      <c r="Q32" s="41">
        <v>-4.4239478054357996E-2</v>
      </c>
      <c r="R32" s="41">
        <v>-5.4973978220005382E-2</v>
      </c>
      <c r="S32" s="41">
        <v>-4.2978155216149484E-2</v>
      </c>
      <c r="T32" s="41">
        <v>-3.8509010028162025E-2</v>
      </c>
      <c r="U32" s="41">
        <v>2.1390416482555692E-2</v>
      </c>
      <c r="V32" s="41">
        <v>3.5508331626167074E-2</v>
      </c>
      <c r="W32" s="42" t="s">
        <v>117</v>
      </c>
      <c r="X32" s="42" t="s">
        <v>117</v>
      </c>
      <c r="Y32" s="41">
        <v>6.9575584651448266E-2</v>
      </c>
      <c r="Z32" s="41">
        <v>3.8045272756161215E-2</v>
      </c>
      <c r="AA32" s="41">
        <v>1.8066669659246148E-2</v>
      </c>
      <c r="AB32" s="41">
        <v>2.5850605116876549E-2</v>
      </c>
      <c r="AC32" s="41">
        <v>-1.2870382569494425E-2</v>
      </c>
      <c r="AD32" s="41">
        <v>7.5548490421155541E-4</v>
      </c>
      <c r="AE32" s="41">
        <v>3.1860616998933698E-3</v>
      </c>
      <c r="AF32" s="41">
        <v>-8.9006631540919489E-3</v>
      </c>
      <c r="AG32" s="41">
        <v>1.0983325778527476E-2</v>
      </c>
      <c r="AH32" s="41">
        <v>9.6379930217682028E-3</v>
      </c>
      <c r="AI32" s="41">
        <v>1.3396992336515805E-2</v>
      </c>
      <c r="AJ32" s="41">
        <v>4.3776200575804912E-2</v>
      </c>
      <c r="AK32" s="41">
        <v>3.4337827226802106E-2</v>
      </c>
      <c r="AL32" s="41">
        <v>1.5624578430310343E-2</v>
      </c>
      <c r="AM32" s="41">
        <v>2.8007312665896777E-3</v>
      </c>
      <c r="AN32" s="44">
        <v>1.8636092676419858E-3</v>
      </c>
    </row>
    <row r="33" spans="1:40" ht="24">
      <c r="A33" s="38" t="s">
        <v>69</v>
      </c>
      <c r="B33" s="39" t="s">
        <v>41</v>
      </c>
      <c r="C33" s="40">
        <v>2.725497124422286E-2</v>
      </c>
      <c r="D33" s="41">
        <v>1.4332149431958716E-3</v>
      </c>
      <c r="E33" s="41">
        <v>8.4942892010867073E-4</v>
      </c>
      <c r="F33" s="41">
        <v>5.8608767665254153E-3</v>
      </c>
      <c r="G33" s="41">
        <v>4.5202734306739954E-2</v>
      </c>
      <c r="H33" s="41">
        <v>-8.6791276750589359E-3</v>
      </c>
      <c r="I33" s="41">
        <v>3.364228831122007E-2</v>
      </c>
      <c r="J33" s="41">
        <v>1.5452459227791723E-2</v>
      </c>
      <c r="K33" s="41">
        <v>2.1447225256539575E-2</v>
      </c>
      <c r="L33" s="41">
        <v>1.1030398970369485E-2</v>
      </c>
      <c r="M33" s="41">
        <v>6.5435562424105545E-2</v>
      </c>
      <c r="N33" s="41">
        <v>3.9952023763721624E-2</v>
      </c>
      <c r="O33" s="41">
        <v>5.3523322908756416E-2</v>
      </c>
      <c r="P33" s="41">
        <v>-2.0767094512684044E-2</v>
      </c>
      <c r="Q33" s="41">
        <v>3.9584488470689641E-2</v>
      </c>
      <c r="R33" s="41">
        <v>-2.2985159318752894E-2</v>
      </c>
      <c r="S33" s="41">
        <v>-7.5133026797053063E-3</v>
      </c>
      <c r="T33" s="42" t="s">
        <v>168</v>
      </c>
      <c r="U33" s="41">
        <v>-3.3480977923343154E-2</v>
      </c>
      <c r="V33" s="41">
        <v>-2.1218634705908651E-2</v>
      </c>
      <c r="W33" s="41">
        <v>-7.7126729319144773E-3</v>
      </c>
      <c r="X33" s="41">
        <v>4.6843010185073685E-3</v>
      </c>
      <c r="Y33" s="41">
        <v>9.7933877847306752E-3</v>
      </c>
      <c r="Z33" s="41">
        <v>-4.3297257804815546E-2</v>
      </c>
      <c r="AA33" s="41">
        <v>-1.4763167773386109E-2</v>
      </c>
      <c r="AB33" s="41">
        <v>-7.1278400021155697E-3</v>
      </c>
      <c r="AC33" s="41">
        <v>-2.7452247084316816E-2</v>
      </c>
      <c r="AD33" s="41">
        <v>-2.5467121658139427E-2</v>
      </c>
      <c r="AE33" s="41">
        <v>1.3244650271765613E-3</v>
      </c>
      <c r="AF33" s="41">
        <v>-1.1058961406838749E-2</v>
      </c>
      <c r="AG33" s="42" t="s">
        <v>121</v>
      </c>
      <c r="AH33" s="41">
        <v>2.058357118492779E-2</v>
      </c>
      <c r="AI33" s="42" t="s">
        <v>169</v>
      </c>
      <c r="AJ33" s="41">
        <v>2.015302769852521E-2</v>
      </c>
      <c r="AK33" s="41">
        <v>-6.7325755067780451E-3</v>
      </c>
      <c r="AL33" s="41">
        <v>-5.1826945179278244E-2</v>
      </c>
      <c r="AM33" s="41">
        <v>-2.0269114251694371E-2</v>
      </c>
      <c r="AN33" s="44">
        <v>8.0229961872606975E-3</v>
      </c>
    </row>
    <row r="34" spans="1:40" ht="24">
      <c r="A34" s="38" t="s">
        <v>70</v>
      </c>
      <c r="B34" s="39" t="s">
        <v>41</v>
      </c>
      <c r="C34" s="40">
        <v>1.8434565809466782E-2</v>
      </c>
      <c r="D34" s="41">
        <v>2.5715309459976521E-2</v>
      </c>
      <c r="E34" s="41">
        <v>-3.8631524745952127E-2</v>
      </c>
      <c r="F34" s="41">
        <v>1.1585692973298136E-2</v>
      </c>
      <c r="G34" s="41">
        <v>-6.2407104641496139E-2</v>
      </c>
      <c r="H34" s="41">
        <v>-1.7889677650460557E-2</v>
      </c>
      <c r="I34" s="41">
        <v>1.7800455837155178E-2</v>
      </c>
      <c r="J34" s="41">
        <v>1.2714345724624996E-2</v>
      </c>
      <c r="K34" s="41">
        <v>2.1597811579075775E-2</v>
      </c>
      <c r="L34" s="41">
        <v>-1.3831636198952342E-2</v>
      </c>
      <c r="M34" s="41">
        <v>-1.7152932980570093E-2</v>
      </c>
      <c r="N34" s="42" t="s">
        <v>129</v>
      </c>
      <c r="O34" s="41">
        <v>-1.2229792571599075E-2</v>
      </c>
      <c r="P34" s="41">
        <v>-6.0969646163834719E-2</v>
      </c>
      <c r="Q34" s="41">
        <v>-1.1455522728344616E-2</v>
      </c>
      <c r="R34" s="41">
        <v>-3.3251258920129187E-2</v>
      </c>
      <c r="S34" s="41">
        <v>-4.0493419502552579E-2</v>
      </c>
      <c r="T34" s="41">
        <v>1.8698968011713234E-2</v>
      </c>
      <c r="U34" s="41">
        <v>2.4381573567969127E-2</v>
      </c>
      <c r="V34" s="41">
        <v>3.3138791820204148E-2</v>
      </c>
      <c r="W34" s="41">
        <v>1.0860186122696971E-2</v>
      </c>
      <c r="X34" s="41">
        <v>3.3485738168849269E-2</v>
      </c>
      <c r="Y34" s="42" t="s">
        <v>166</v>
      </c>
      <c r="Z34" s="41">
        <v>-1.3095923149504309E-2</v>
      </c>
      <c r="AA34" s="41">
        <v>-4.5159424525683702E-3</v>
      </c>
      <c r="AB34" s="41">
        <v>-3.8745663054502162E-3</v>
      </c>
      <c r="AC34" s="41">
        <v>2.325373910154048E-2</v>
      </c>
      <c r="AD34" s="41">
        <v>6.0166603523299583E-2</v>
      </c>
      <c r="AE34" s="41">
        <v>-2.2185174278715046E-2</v>
      </c>
      <c r="AF34" s="41">
        <v>1.9216029651342208E-2</v>
      </c>
      <c r="AG34" s="41">
        <v>3.9805328847494666E-2</v>
      </c>
      <c r="AH34" s="41">
        <v>-5.9147627708293011E-3</v>
      </c>
      <c r="AI34" s="41">
        <v>1.1528255942384432E-2</v>
      </c>
      <c r="AJ34" s="41">
        <v>7.1438805750491607E-2</v>
      </c>
      <c r="AK34" s="41">
        <v>2.0132060853381983E-2</v>
      </c>
      <c r="AL34" s="41">
        <v>-1.3085307886995877E-2</v>
      </c>
      <c r="AM34" s="41">
        <v>-2.8554775052309755E-2</v>
      </c>
      <c r="AN34" s="44">
        <v>4.0555969618199232E-2</v>
      </c>
    </row>
    <row r="35" spans="1:40" ht="24">
      <c r="A35" s="38" t="s">
        <v>71</v>
      </c>
      <c r="B35" s="39" t="s">
        <v>41</v>
      </c>
      <c r="C35" s="40">
        <v>2.924556079533228E-2</v>
      </c>
      <c r="D35" s="41">
        <v>7.2265790491795975E-2</v>
      </c>
      <c r="E35" s="41">
        <v>3.3932440233304897E-2</v>
      </c>
      <c r="F35" s="41">
        <v>3.4753649505122307E-4</v>
      </c>
      <c r="G35" s="41">
        <v>4.2279343405446285E-2</v>
      </c>
      <c r="H35" s="42" t="s">
        <v>170</v>
      </c>
      <c r="I35" s="41">
        <v>1.1628258035086601E-2</v>
      </c>
      <c r="J35" s="41">
        <v>1.8877853388281463E-2</v>
      </c>
      <c r="K35" s="41">
        <v>3.7179005262196779E-2</v>
      </c>
      <c r="L35" s="42" t="s">
        <v>117</v>
      </c>
      <c r="M35" s="41">
        <v>2.8098299233611391E-2</v>
      </c>
      <c r="N35" s="41">
        <v>1.0859765235345813E-2</v>
      </c>
      <c r="O35" s="41">
        <v>-1.841614863926273E-2</v>
      </c>
      <c r="P35" s="41">
        <v>1.259561644918066E-2</v>
      </c>
      <c r="Q35" s="41">
        <v>-1.9025393287091956E-2</v>
      </c>
      <c r="R35" s="41">
        <v>-1.4447110047076907E-2</v>
      </c>
      <c r="S35" s="41">
        <v>4.4478904677918929E-2</v>
      </c>
      <c r="T35" s="41">
        <v>-1.0819930690386215E-2</v>
      </c>
      <c r="U35" s="41">
        <v>-4.2997467819288655E-2</v>
      </c>
      <c r="V35" s="41">
        <v>2.6160951188883438E-3</v>
      </c>
      <c r="W35" s="42" t="s">
        <v>129</v>
      </c>
      <c r="X35" s="41">
        <v>2.7131731921141627E-2</v>
      </c>
      <c r="Y35" s="41">
        <v>-1.3301888762998844E-2</v>
      </c>
      <c r="Z35" s="41">
        <v>1.8120518801077415E-2</v>
      </c>
      <c r="AA35" s="41">
        <v>1.4930059545987112E-2</v>
      </c>
      <c r="AB35" s="41">
        <v>-2.0464431999359007E-2</v>
      </c>
      <c r="AC35" s="41">
        <v>1.4698541244269199E-2</v>
      </c>
      <c r="AD35" s="41">
        <v>-1.830355998410017E-2</v>
      </c>
      <c r="AE35" s="41">
        <v>-6.8769004600310948E-2</v>
      </c>
      <c r="AF35" s="41">
        <v>-2.7004236010920841E-3</v>
      </c>
      <c r="AG35" s="41">
        <v>-7.6678590004024697E-3</v>
      </c>
      <c r="AH35" s="41">
        <v>-4.296650356400631E-2</v>
      </c>
      <c r="AI35" s="41">
        <v>-3.669896200372958E-3</v>
      </c>
      <c r="AJ35" s="41">
        <v>-1.9612872645911085E-2</v>
      </c>
      <c r="AK35" s="41">
        <v>1.4243063846875893E-3</v>
      </c>
      <c r="AL35" s="41">
        <v>-6.0338676642468086E-3</v>
      </c>
      <c r="AM35" s="41">
        <v>-1.1329242446793675E-2</v>
      </c>
      <c r="AN35" s="44">
        <v>-6.2214600931405774E-2</v>
      </c>
    </row>
    <row r="36" spans="1:40" ht="24">
      <c r="A36" s="38" t="s">
        <v>72</v>
      </c>
      <c r="B36" s="39" t="s">
        <v>41</v>
      </c>
      <c r="C36" s="40">
        <v>-5.6044891636568776E-2</v>
      </c>
      <c r="D36" s="41">
        <v>6.3632790754028909E-3</v>
      </c>
      <c r="E36" s="41">
        <v>5.5064293058827197E-4</v>
      </c>
      <c r="F36" s="41">
        <v>9.2677228985548008E-3</v>
      </c>
      <c r="G36" s="41">
        <v>1.6908393036536393E-2</v>
      </c>
      <c r="H36" s="41">
        <v>-1.0914920371600068E-2</v>
      </c>
      <c r="I36" s="42" t="s">
        <v>123</v>
      </c>
      <c r="J36" s="41">
        <v>-1.0028554100133215E-2</v>
      </c>
      <c r="K36" s="41">
        <v>-9.4973902517026115E-3</v>
      </c>
      <c r="L36" s="41">
        <v>1.8376004533073582E-3</v>
      </c>
      <c r="M36" s="41">
        <v>4.1931007375007011E-2</v>
      </c>
      <c r="N36" s="41">
        <v>4.0291418517676522E-2</v>
      </c>
      <c r="O36" s="41">
        <v>5.6725309131780394E-2</v>
      </c>
      <c r="P36" s="41">
        <v>-5.9139821468700681E-3</v>
      </c>
      <c r="Q36" s="41">
        <v>2.0431930558895677E-2</v>
      </c>
      <c r="R36" s="41">
        <v>-1.7344460784140888E-3</v>
      </c>
      <c r="S36" s="41">
        <v>-2.0018931506927851E-2</v>
      </c>
      <c r="T36" s="41">
        <v>6.9622886846657128E-2</v>
      </c>
      <c r="U36" s="41">
        <v>-4.6530884784589534E-2</v>
      </c>
      <c r="V36" s="41">
        <v>-6.6429891351377127E-2</v>
      </c>
      <c r="W36" s="41">
        <v>-6.1893010781366171E-2</v>
      </c>
      <c r="X36" s="41">
        <v>-4.3749181177405248E-2</v>
      </c>
      <c r="Y36" s="41">
        <v>-1.7625222792024005E-2</v>
      </c>
      <c r="Z36" s="41">
        <v>-5.4233213417202289E-2</v>
      </c>
      <c r="AA36" s="41">
        <v>-5.4440102016027198E-2</v>
      </c>
      <c r="AB36" s="41">
        <v>-4.9608918747098239E-2</v>
      </c>
      <c r="AC36" s="41">
        <v>-2.0003853484386675E-2</v>
      </c>
      <c r="AD36" s="41">
        <v>3.0661243334785166E-2</v>
      </c>
      <c r="AE36" s="41">
        <v>2.7382626434340432E-2</v>
      </c>
      <c r="AF36" s="41">
        <v>-3.913473040077458E-2</v>
      </c>
      <c r="AG36" s="41">
        <v>7.9278129114519827E-3</v>
      </c>
      <c r="AH36" s="41">
        <v>-1.5259191756922074E-2</v>
      </c>
      <c r="AI36" s="41">
        <v>-5.2934730560091703E-3</v>
      </c>
      <c r="AJ36" s="41">
        <v>1.1533018946224558E-2</v>
      </c>
      <c r="AK36" s="41">
        <v>1.3630989692896056E-2</v>
      </c>
      <c r="AL36" s="41">
        <v>-1.537803859027193E-2</v>
      </c>
      <c r="AM36" s="41">
        <v>-2.3922815808966859E-2</v>
      </c>
      <c r="AN36" s="43" t="s">
        <v>153</v>
      </c>
    </row>
    <row r="37" spans="1:40" ht="24">
      <c r="A37" s="38" t="s">
        <v>73</v>
      </c>
      <c r="B37" s="39" t="s">
        <v>41</v>
      </c>
      <c r="C37" s="40">
        <v>6.2669757422457784E-2</v>
      </c>
      <c r="D37" s="41">
        <v>-6.1307310653665237E-2</v>
      </c>
      <c r="E37" s="41">
        <v>-4.0720848465311175E-2</v>
      </c>
      <c r="F37" s="41">
        <v>-3.3636405884839862E-2</v>
      </c>
      <c r="G37" s="41">
        <v>-4.4853269469294084E-2</v>
      </c>
      <c r="H37" s="41">
        <v>-3.9795308515491797E-2</v>
      </c>
      <c r="I37" s="41">
        <v>2.7853609226435431E-2</v>
      </c>
      <c r="J37" s="41">
        <v>-2.0166163295114316E-2</v>
      </c>
      <c r="K37" s="41">
        <v>-1.2347751388594771E-3</v>
      </c>
      <c r="L37" s="41">
        <v>-3.8340735641351362E-2</v>
      </c>
      <c r="M37" s="41">
        <v>2.6068182652841446E-2</v>
      </c>
      <c r="N37" s="41">
        <v>1.8532375486265761E-2</v>
      </c>
      <c r="O37" s="41">
        <v>4.4616180796942385E-2</v>
      </c>
      <c r="P37" s="41">
        <v>-4.4275472407923261E-2</v>
      </c>
      <c r="Q37" s="41">
        <v>-6.3888349939840924E-3</v>
      </c>
      <c r="R37" s="41">
        <v>-3.0563812495603745E-2</v>
      </c>
      <c r="S37" s="41">
        <v>-6.5517520558623652E-3</v>
      </c>
      <c r="T37" s="42" t="s">
        <v>153</v>
      </c>
      <c r="U37" s="41">
        <v>2.0963767504117083E-2</v>
      </c>
      <c r="V37" s="41">
        <v>-2.2960120278927534E-2</v>
      </c>
      <c r="W37" s="41">
        <v>-1.0703488128632983E-2</v>
      </c>
      <c r="X37" s="41">
        <v>5.0184457093100557E-2</v>
      </c>
      <c r="Y37" s="41">
        <v>3.780075117916247E-2</v>
      </c>
      <c r="Z37" s="41">
        <v>-4.3732841605115804E-3</v>
      </c>
      <c r="AA37" s="41">
        <v>2.1344768235664537E-2</v>
      </c>
      <c r="AB37" s="41">
        <v>-1.4327308958073855E-2</v>
      </c>
      <c r="AC37" s="41">
        <v>-1.9748606946057169E-2</v>
      </c>
      <c r="AD37" s="41">
        <v>1.4502686226720646E-2</v>
      </c>
      <c r="AE37" s="41">
        <v>3.618093072179978E-2</v>
      </c>
      <c r="AF37" s="41">
        <v>1.8286205845233845E-2</v>
      </c>
      <c r="AG37" s="42" t="s">
        <v>166</v>
      </c>
      <c r="AH37" s="41">
        <v>3.1198256886573704E-2</v>
      </c>
      <c r="AI37" s="41">
        <v>1.4573471783895422E-2</v>
      </c>
      <c r="AJ37" s="41">
        <v>6.3442133434231676E-2</v>
      </c>
      <c r="AK37" s="41">
        <v>2.2075107681349931E-2</v>
      </c>
      <c r="AL37" s="41">
        <v>-8.6470614034176319E-3</v>
      </c>
      <c r="AM37" s="41">
        <v>-1.8377968229580086E-2</v>
      </c>
      <c r="AN37" s="44">
        <v>6.9487928961019005E-2</v>
      </c>
    </row>
    <row r="38" spans="1:40" ht="24">
      <c r="A38" s="38" t="s">
        <v>74</v>
      </c>
      <c r="B38" s="39" t="s">
        <v>41</v>
      </c>
      <c r="C38" s="40">
        <v>5.8737811778911964E-2</v>
      </c>
      <c r="D38" s="42" t="s">
        <v>134</v>
      </c>
      <c r="E38" s="41">
        <v>-2.9911738940394051E-2</v>
      </c>
      <c r="F38" s="41">
        <v>2.2527935254350619E-2</v>
      </c>
      <c r="G38" s="41">
        <v>-1.9800595632589686E-2</v>
      </c>
      <c r="H38" s="41">
        <v>2.4700956414074729E-2</v>
      </c>
      <c r="I38" s="41">
        <v>-5.0016223952943285E-2</v>
      </c>
      <c r="J38" s="41">
        <v>-3.6015983565197388E-3</v>
      </c>
      <c r="K38" s="41">
        <v>-4.454731401340082E-2</v>
      </c>
      <c r="L38" s="41">
        <v>3.7215596637937616E-2</v>
      </c>
      <c r="M38" s="41">
        <v>-5.6857609077848393E-3</v>
      </c>
      <c r="N38" s="41">
        <v>2.5415443439029656E-2</v>
      </c>
      <c r="O38" s="41">
        <v>-3.4422667723201537E-2</v>
      </c>
      <c r="P38" s="41">
        <v>1.237395105853617E-2</v>
      </c>
      <c r="Q38" s="41">
        <v>-6.750705218189626E-2</v>
      </c>
      <c r="R38" s="41">
        <v>-1.8937661158736102E-2</v>
      </c>
      <c r="S38" s="41">
        <v>-1.8821295117671912E-2</v>
      </c>
      <c r="T38" s="41">
        <v>-6.0927518515261153E-2</v>
      </c>
      <c r="U38" s="42" t="s">
        <v>166</v>
      </c>
      <c r="V38" s="41">
        <v>4.423645700159539E-2</v>
      </c>
      <c r="W38" s="41">
        <v>7.1380386030619747E-2</v>
      </c>
      <c r="X38" s="42" t="s">
        <v>171</v>
      </c>
      <c r="Y38" s="41">
        <v>4.0951546570397249E-3</v>
      </c>
      <c r="Z38" s="41">
        <v>3.2750544173887237E-2</v>
      </c>
      <c r="AA38" s="41">
        <v>1.1765620352100974E-2</v>
      </c>
      <c r="AB38" s="41">
        <v>-1.4113446600529969E-2</v>
      </c>
      <c r="AC38" s="41">
        <v>7.6225914443725628E-3</v>
      </c>
      <c r="AD38" s="41">
        <v>4.853884474164941E-3</v>
      </c>
      <c r="AE38" s="41">
        <v>-1.4164714707854789E-2</v>
      </c>
      <c r="AF38" s="41">
        <v>1.3263759871773835E-2</v>
      </c>
      <c r="AG38" s="41">
        <v>1.4305147624283686E-3</v>
      </c>
      <c r="AH38" s="41">
        <v>-2.7034018274184938E-3</v>
      </c>
      <c r="AI38" s="41">
        <v>2.616296374747424E-2</v>
      </c>
      <c r="AJ38" s="41">
        <v>-5.7365750223433761E-3</v>
      </c>
      <c r="AK38" s="41">
        <v>3.171611446307717E-2</v>
      </c>
      <c r="AL38" s="41">
        <v>1.0021797152938239E-2</v>
      </c>
      <c r="AM38" s="41">
        <v>-5.578193469781661E-3</v>
      </c>
      <c r="AN38" s="44">
        <v>6.2758661908531282E-3</v>
      </c>
    </row>
    <row r="39" spans="1:40" ht="24">
      <c r="A39" s="38" t="s">
        <v>75</v>
      </c>
      <c r="B39" s="39" t="s">
        <v>41</v>
      </c>
      <c r="C39" s="40">
        <v>7.0059422270086297E-2</v>
      </c>
      <c r="D39" s="41">
        <v>4.1401895762812621E-3</v>
      </c>
      <c r="E39" s="41">
        <v>-3.1005749090178766E-2</v>
      </c>
      <c r="F39" s="41">
        <v>3.7743106612818558E-2</v>
      </c>
      <c r="G39" s="41">
        <v>-3.0196797038726107E-2</v>
      </c>
      <c r="H39" s="41">
        <v>1.5552083204008317E-2</v>
      </c>
      <c r="I39" s="41">
        <v>4.9761747291066569E-2</v>
      </c>
      <c r="J39" s="41">
        <v>5.207191791856533E-2</v>
      </c>
      <c r="K39" s="41">
        <v>1.1825438984909311E-2</v>
      </c>
      <c r="L39" s="41">
        <v>6.8891610643310355E-2</v>
      </c>
      <c r="M39" s="42" t="s">
        <v>138</v>
      </c>
      <c r="N39" s="42" t="s">
        <v>172</v>
      </c>
      <c r="O39" s="41">
        <v>2.8065881751341643E-2</v>
      </c>
      <c r="P39" s="41">
        <v>4.1212223254298791E-3</v>
      </c>
      <c r="Q39" s="41">
        <v>1.1781142647593489E-2</v>
      </c>
      <c r="R39" s="41">
        <v>-2.4848827850651619E-2</v>
      </c>
      <c r="S39" s="41">
        <v>2.8321642204665865E-2</v>
      </c>
      <c r="T39" s="41">
        <v>3.7605083421502955E-2</v>
      </c>
      <c r="U39" s="41">
        <v>-3.523530503613103E-2</v>
      </c>
      <c r="V39" s="41">
        <v>1.9571419255236321E-2</v>
      </c>
      <c r="W39" s="41">
        <v>-1.3143796568273662E-2</v>
      </c>
      <c r="X39" s="41">
        <v>1.6186874106699126E-2</v>
      </c>
      <c r="Y39" s="42" t="s">
        <v>134</v>
      </c>
      <c r="Z39" s="41">
        <v>-1.0467047082694685E-2</v>
      </c>
      <c r="AA39" s="41">
        <v>-3.1973428442796645E-2</v>
      </c>
      <c r="AB39" s="41">
        <v>-4.7092367025136299E-2</v>
      </c>
      <c r="AC39" s="41">
        <v>-1.5768792866460542E-2</v>
      </c>
      <c r="AD39" s="41">
        <v>9.689897708224501E-3</v>
      </c>
      <c r="AE39" s="41">
        <v>-3.2274022678428015E-2</v>
      </c>
      <c r="AF39" s="41">
        <v>-3.2366037028099572E-2</v>
      </c>
      <c r="AG39" s="41">
        <v>9.641063213324674E-3</v>
      </c>
      <c r="AH39" s="41">
        <v>-5.4353375286601141E-2</v>
      </c>
      <c r="AI39" s="41">
        <v>-1.5858490713365536E-2</v>
      </c>
      <c r="AJ39" s="41">
        <v>2.5223330229843289E-2</v>
      </c>
      <c r="AK39" s="41">
        <v>-3.0564974641810416E-2</v>
      </c>
      <c r="AL39" s="41">
        <v>-4.7837818661753462E-2</v>
      </c>
      <c r="AM39" s="41">
        <v>-1.8938746694506362E-2</v>
      </c>
      <c r="AN39" s="44">
        <v>-1.7490282244650254E-2</v>
      </c>
    </row>
    <row r="40" spans="1:40" ht="24">
      <c r="A40" s="38" t="s">
        <v>76</v>
      </c>
      <c r="B40" s="39" t="s">
        <v>41</v>
      </c>
      <c r="C40" s="40">
        <v>-5.5950781339776092E-3</v>
      </c>
      <c r="D40" s="42" t="s">
        <v>171</v>
      </c>
      <c r="E40" s="41">
        <v>3.2683007208437691E-2</v>
      </c>
      <c r="F40" s="42" t="s">
        <v>120</v>
      </c>
      <c r="G40" s="41">
        <v>1.5793027247226487E-2</v>
      </c>
      <c r="H40" s="41">
        <v>3.2498246575582604E-2</v>
      </c>
      <c r="I40" s="41">
        <v>-1.5006742558278403E-3</v>
      </c>
      <c r="J40" s="41">
        <v>4.2203207988788641E-2</v>
      </c>
      <c r="K40" s="41">
        <v>1.5726280118970322E-2</v>
      </c>
      <c r="L40" s="42" t="s">
        <v>163</v>
      </c>
      <c r="M40" s="41">
        <v>-2.7698758102444152E-3</v>
      </c>
      <c r="N40" s="41">
        <v>3.2936754601084077E-2</v>
      </c>
      <c r="O40" s="41">
        <v>1.9219069442252042E-3</v>
      </c>
      <c r="P40" s="41">
        <v>8.3509478711122302E-3</v>
      </c>
      <c r="Q40" s="41">
        <v>-2.6866854603837479E-2</v>
      </c>
      <c r="R40" s="41">
        <v>4.4980901343209577E-3</v>
      </c>
      <c r="S40" s="41">
        <v>6.042128945862639E-2</v>
      </c>
      <c r="T40" s="41">
        <v>4.9666206994670607E-2</v>
      </c>
      <c r="U40" s="41">
        <v>-2.2005836464664003E-2</v>
      </c>
      <c r="V40" s="41">
        <v>4.2492797156174367E-3</v>
      </c>
      <c r="W40" s="41">
        <v>2.6700825858736298E-2</v>
      </c>
      <c r="X40" s="42" t="s">
        <v>140</v>
      </c>
      <c r="Y40" s="41">
        <v>1.6108801921469677E-2</v>
      </c>
      <c r="Z40" s="41">
        <v>1.8473435443090019E-2</v>
      </c>
      <c r="AA40" s="41">
        <v>4.8667345107568294E-3</v>
      </c>
      <c r="AB40" s="41">
        <v>4.2227427886796925E-2</v>
      </c>
      <c r="AC40" s="41">
        <v>-3.9482480097233295E-3</v>
      </c>
      <c r="AD40" s="41">
        <v>-4.8621328309984516E-2</v>
      </c>
      <c r="AE40" s="41">
        <v>-4.4742054849767725E-2</v>
      </c>
      <c r="AF40" s="41">
        <v>-2.748560631136163E-2</v>
      </c>
      <c r="AG40" s="41">
        <v>4.5331316996481607E-3</v>
      </c>
      <c r="AH40" s="41">
        <v>-4.1147759322322335E-2</v>
      </c>
      <c r="AI40" s="41">
        <v>-1.7481301738897618E-2</v>
      </c>
      <c r="AJ40" s="41">
        <v>-3.2211674757285952E-2</v>
      </c>
      <c r="AK40" s="41">
        <v>2.6148858000252826E-2</v>
      </c>
      <c r="AL40" s="41">
        <v>-4.5481349560413033E-2</v>
      </c>
      <c r="AM40" s="41">
        <v>7.4255673436401893E-3</v>
      </c>
      <c r="AN40" s="44">
        <v>-4.328119133077811E-2</v>
      </c>
    </row>
    <row r="41" spans="1:40" ht="24">
      <c r="A41" s="38" t="s">
        <v>77</v>
      </c>
      <c r="B41" s="39" t="s">
        <v>41</v>
      </c>
      <c r="C41" s="40">
        <v>-1.8880817558479767E-2</v>
      </c>
      <c r="D41" s="41">
        <v>-4.9924620151944606E-2</v>
      </c>
      <c r="E41" s="41">
        <v>-1.4892145165593082E-2</v>
      </c>
      <c r="F41" s="41">
        <v>-5.5203302680641463E-2</v>
      </c>
      <c r="G41" s="41">
        <v>-2.5639557968022302E-2</v>
      </c>
      <c r="H41" s="41">
        <v>-4.7867454122341335E-2</v>
      </c>
      <c r="I41" s="42" t="s">
        <v>140</v>
      </c>
      <c r="J41" s="41">
        <v>-2.41133097701949E-2</v>
      </c>
      <c r="K41" s="41">
        <v>-1.7068112820108887E-2</v>
      </c>
      <c r="L41" s="41">
        <v>-6.1141188861657404E-2</v>
      </c>
      <c r="M41" s="41">
        <v>-1.4973905755984059E-2</v>
      </c>
      <c r="N41" s="41">
        <v>1.7509601609080751E-2</v>
      </c>
      <c r="O41" s="41">
        <v>1.3724633659716379E-2</v>
      </c>
      <c r="P41" s="41">
        <v>-2.5220538549713564E-2</v>
      </c>
      <c r="Q41" s="41">
        <v>2.5084536113690409E-2</v>
      </c>
      <c r="R41" s="41">
        <v>2.819293610971188E-2</v>
      </c>
      <c r="S41" s="41">
        <v>-2.9109810977227563E-2</v>
      </c>
      <c r="T41" s="41">
        <v>2.7669943227841574E-2</v>
      </c>
      <c r="U41" s="41">
        <v>-1.3891247950012751E-2</v>
      </c>
      <c r="V41" s="41">
        <v>3.367537554339614E-3</v>
      </c>
      <c r="W41" s="41">
        <v>1.1493618028755009E-2</v>
      </c>
      <c r="X41" s="41">
        <v>-1.4845595728611295E-3</v>
      </c>
      <c r="Y41" s="41">
        <v>4.9660236042050131E-2</v>
      </c>
      <c r="Z41" s="41">
        <v>-3.6012475907596188E-2</v>
      </c>
      <c r="AA41" s="41">
        <v>-1.017436766686673E-2</v>
      </c>
      <c r="AB41" s="41">
        <v>9.8673487006546556E-3</v>
      </c>
      <c r="AC41" s="41">
        <v>-7.0738469386086066E-3</v>
      </c>
      <c r="AD41" s="42" t="s">
        <v>120</v>
      </c>
      <c r="AE41" s="41">
        <v>5.7059726622105213E-2</v>
      </c>
      <c r="AF41" s="41">
        <v>5.9258150892495524E-2</v>
      </c>
      <c r="AG41" s="41">
        <v>3.2987943788181678E-2</v>
      </c>
      <c r="AH41" s="41">
        <v>6.1205108340492177E-2</v>
      </c>
      <c r="AI41" s="41">
        <v>2.1462503440755811E-2</v>
      </c>
      <c r="AJ41" s="41">
        <v>3.5464077767490852E-2</v>
      </c>
      <c r="AK41" s="41">
        <v>1.4742846209966494E-2</v>
      </c>
      <c r="AL41" s="41">
        <v>2.6131742482080556E-2</v>
      </c>
      <c r="AM41" s="41">
        <v>-2.1381107116288059E-2</v>
      </c>
      <c r="AN41" s="43" t="s">
        <v>120</v>
      </c>
    </row>
    <row r="46" spans="1:40" ht="15.75" thickBot="1">
      <c r="A46" s="26" t="s">
        <v>1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</row>
    <row r="47" spans="1:40" ht="230.25" thickTop="1" thickBot="1">
      <c r="A47" s="27"/>
      <c r="B47" s="28"/>
      <c r="C47" s="29" t="s">
        <v>2</v>
      </c>
      <c r="D47" s="30" t="s">
        <v>3</v>
      </c>
      <c r="E47" s="30" t="s">
        <v>4</v>
      </c>
      <c r="F47" s="30" t="s">
        <v>5</v>
      </c>
      <c r="G47" s="30" t="s">
        <v>6</v>
      </c>
      <c r="H47" s="30" t="s">
        <v>7</v>
      </c>
      <c r="I47" s="30" t="s">
        <v>8</v>
      </c>
      <c r="J47" s="30" t="s">
        <v>9</v>
      </c>
      <c r="K47" s="30" t="s">
        <v>10</v>
      </c>
      <c r="L47" s="30" t="s">
        <v>11</v>
      </c>
      <c r="M47" s="30" t="s">
        <v>12</v>
      </c>
      <c r="N47" s="30" t="s">
        <v>13</v>
      </c>
      <c r="O47" s="30" t="s">
        <v>14</v>
      </c>
      <c r="P47" s="30" t="s">
        <v>15</v>
      </c>
      <c r="Q47" s="30" t="s">
        <v>16</v>
      </c>
      <c r="R47" s="30" t="s">
        <v>17</v>
      </c>
      <c r="S47" s="30" t="s">
        <v>18</v>
      </c>
      <c r="T47" s="30" t="s">
        <v>19</v>
      </c>
      <c r="U47" s="30" t="s">
        <v>20</v>
      </c>
      <c r="V47" s="30" t="s">
        <v>21</v>
      </c>
      <c r="W47" s="30" t="s">
        <v>22</v>
      </c>
      <c r="X47" s="30" t="s">
        <v>23</v>
      </c>
      <c r="Y47" s="30" t="s">
        <v>24</v>
      </c>
      <c r="Z47" s="30" t="s">
        <v>25</v>
      </c>
      <c r="AA47" s="30" t="s">
        <v>26</v>
      </c>
      <c r="AB47" s="30" t="s">
        <v>27</v>
      </c>
      <c r="AC47" s="30" t="s">
        <v>28</v>
      </c>
      <c r="AD47" s="30" t="s">
        <v>29</v>
      </c>
      <c r="AE47" s="30" t="s">
        <v>30</v>
      </c>
      <c r="AF47" s="30" t="s">
        <v>31</v>
      </c>
      <c r="AG47" s="30" t="s">
        <v>32</v>
      </c>
      <c r="AH47" s="30" t="s">
        <v>33</v>
      </c>
      <c r="AI47" s="30" t="s">
        <v>34</v>
      </c>
      <c r="AJ47" s="30" t="s">
        <v>35</v>
      </c>
      <c r="AK47" s="30" t="s">
        <v>36</v>
      </c>
      <c r="AL47" s="30" t="s">
        <v>37</v>
      </c>
      <c r="AM47" s="30" t="s">
        <v>38</v>
      </c>
      <c r="AN47" s="31" t="s">
        <v>39</v>
      </c>
    </row>
    <row r="48" spans="1:40" ht="24.75" thickTop="1">
      <c r="A48" s="32" t="s">
        <v>40</v>
      </c>
      <c r="B48" s="33" t="s">
        <v>41</v>
      </c>
      <c r="C48" s="34"/>
      <c r="D48" s="36">
        <f>$C5^2*D5^2</f>
        <v>1.8894066589997168E-8</v>
      </c>
      <c r="E48" s="36">
        <f t="shared" ref="E48:AN48" si="0">$C5^2*E5^2</f>
        <v>6.1606167137090404E-9</v>
      </c>
      <c r="F48" s="36">
        <f t="shared" si="0"/>
        <v>6.5318875913424039E-8</v>
      </c>
      <c r="G48" s="36">
        <f t="shared" si="0"/>
        <v>7.6161225555071745E-7</v>
      </c>
      <c r="H48" s="36">
        <f t="shared" si="0"/>
        <v>7.0205385683248286E-7</v>
      </c>
      <c r="I48" s="36">
        <f t="shared" si="0"/>
        <v>1.0351406073961433E-5</v>
      </c>
      <c r="J48" s="36">
        <f t="shared" si="0"/>
        <v>1.1753952541067081E-7</v>
      </c>
      <c r="K48" s="36">
        <f t="shared" si="0"/>
        <v>1.7464994585283818E-8</v>
      </c>
      <c r="L48" s="36">
        <f t="shared" si="0"/>
        <v>2.5208370758468897E-7</v>
      </c>
      <c r="M48" s="36">
        <f t="shared" si="0"/>
        <v>4.6316059920977732E-7</v>
      </c>
      <c r="N48" s="36">
        <f t="shared" si="0"/>
        <v>9.2361518746282549E-8</v>
      </c>
      <c r="O48" s="36">
        <f t="shared" si="0"/>
        <v>3.695798903725896E-6</v>
      </c>
      <c r="P48" s="36">
        <f t="shared" si="0"/>
        <v>2.7272269715903303E-6</v>
      </c>
      <c r="Q48" s="36">
        <f t="shared" si="0"/>
        <v>5.7035436600828289E-6</v>
      </c>
      <c r="R48" s="36">
        <f t="shared" si="0"/>
        <v>2.0019983136713619E-7</v>
      </c>
      <c r="S48" s="36">
        <f t="shared" si="0"/>
        <v>8.0521152854870641E-8</v>
      </c>
      <c r="T48" s="36">
        <f t="shared" si="0"/>
        <v>2.6471672829500003E-6</v>
      </c>
      <c r="U48" s="36">
        <f t="shared" si="0"/>
        <v>3.7130204600503832E-6</v>
      </c>
      <c r="V48" s="36">
        <f t="shared" si="0"/>
        <v>6.2428173377386164E-6</v>
      </c>
      <c r="W48" s="36">
        <f t="shared" si="0"/>
        <v>4.9653706569752494E-6</v>
      </c>
      <c r="X48" s="36">
        <f t="shared" si="0"/>
        <v>4.693378876728089E-6</v>
      </c>
      <c r="Y48" s="36">
        <f t="shared" si="0"/>
        <v>8.1288016921680723E-6</v>
      </c>
      <c r="Z48" s="36">
        <f t="shared" si="0"/>
        <v>5.1975993415831143E-7</v>
      </c>
      <c r="AA48" s="36">
        <f t="shared" si="0"/>
        <v>1.6629344817255236E-6</v>
      </c>
      <c r="AB48" s="36">
        <f t="shared" si="0"/>
        <v>1.6163608949565068E-7</v>
      </c>
      <c r="AC48" s="36">
        <f t="shared" si="0"/>
        <v>4.8510902778275933E-8</v>
      </c>
      <c r="AD48" s="36">
        <f t="shared" si="0"/>
        <v>1.1158389113564492E-6</v>
      </c>
      <c r="AE48" s="36">
        <f t="shared" si="0"/>
        <v>2.3340063042855623E-6</v>
      </c>
      <c r="AF48" s="36">
        <f t="shared" si="0"/>
        <v>9.2261738351919723E-7</v>
      </c>
      <c r="AG48" s="36">
        <f t="shared" si="0"/>
        <v>1.1217600928691709E-6</v>
      </c>
      <c r="AH48" s="35">
        <f t="shared" si="0"/>
        <v>2.4747385743608013E-3</v>
      </c>
      <c r="AI48" s="36">
        <f t="shared" si="0"/>
        <v>5.5604764375146073E-9</v>
      </c>
      <c r="AJ48" s="36">
        <f t="shared" si="0"/>
        <v>5.0070825781165515E-7</v>
      </c>
      <c r="AK48" s="36">
        <f t="shared" si="0"/>
        <v>4.9644318801389546E-7</v>
      </c>
      <c r="AL48" s="36">
        <f t="shared" si="0"/>
        <v>3.8718874437302394E-6</v>
      </c>
      <c r="AM48" s="36">
        <f t="shared" si="0"/>
        <v>7.6215207996172058E-8</v>
      </c>
      <c r="AN48" s="47">
        <f t="shared" si="0"/>
        <v>6.3525532675352636E-7</v>
      </c>
    </row>
    <row r="49" spans="1:40" ht="24">
      <c r="A49" s="38" t="s">
        <v>42</v>
      </c>
      <c r="B49" s="39" t="s">
        <v>41</v>
      </c>
      <c r="C49" s="40"/>
      <c r="D49" s="41">
        <f t="shared" ref="D49:AN49" si="1">$C6^2*D6^2</f>
        <v>8.6697757583306068E-8</v>
      </c>
      <c r="E49" s="41">
        <f t="shared" si="1"/>
        <v>4.1680321457708593E-8</v>
      </c>
      <c r="F49" s="41">
        <f t="shared" si="1"/>
        <v>2.6036433194450907E-10</v>
      </c>
      <c r="G49" s="41">
        <f t="shared" si="1"/>
        <v>6.6997128546288894E-9</v>
      </c>
      <c r="H49" s="41">
        <f t="shared" si="1"/>
        <v>4.7353161270132911E-8</v>
      </c>
      <c r="I49" s="41">
        <f t="shared" si="1"/>
        <v>1.8856304335965058E-8</v>
      </c>
      <c r="J49" s="41">
        <f t="shared" si="1"/>
        <v>1.9057307285489104E-10</v>
      </c>
      <c r="K49" s="41">
        <f t="shared" si="1"/>
        <v>2.8511279009868932E-8</v>
      </c>
      <c r="L49" s="41">
        <f t="shared" si="1"/>
        <v>9.9786126786739578E-8</v>
      </c>
      <c r="M49" s="41">
        <f t="shared" si="1"/>
        <v>1.3148112727910738E-7</v>
      </c>
      <c r="N49" s="41">
        <f t="shared" si="1"/>
        <v>3.4143967807130182E-8</v>
      </c>
      <c r="O49" s="41">
        <f t="shared" si="1"/>
        <v>8.5065142449137354E-9</v>
      </c>
      <c r="P49" s="41">
        <f t="shared" si="1"/>
        <v>1.0604690999335351E-10</v>
      </c>
      <c r="Q49" s="41">
        <f t="shared" si="1"/>
        <v>1.4304433381884664E-7</v>
      </c>
      <c r="R49" s="41">
        <f t="shared" si="1"/>
        <v>3.099042905079951E-10</v>
      </c>
      <c r="S49" s="41">
        <f t="shared" si="1"/>
        <v>1.0301884194394675E-7</v>
      </c>
      <c r="T49" s="41">
        <f t="shared" si="1"/>
        <v>4.1651225292302351E-8</v>
      </c>
      <c r="U49" s="41">
        <f t="shared" si="1"/>
        <v>2.1027859347307206E-9</v>
      </c>
      <c r="V49" s="41">
        <f t="shared" si="1"/>
        <v>1.0731470896646219E-9</v>
      </c>
      <c r="W49" s="41">
        <f t="shared" si="1"/>
        <v>1.6041447140488182E-10</v>
      </c>
      <c r="X49" s="41">
        <f t="shared" si="1"/>
        <v>5.9228277347041308E-8</v>
      </c>
      <c r="Y49" s="41">
        <f t="shared" si="1"/>
        <v>8.0874619329821284E-8</v>
      </c>
      <c r="Z49" s="41">
        <f t="shared" si="1"/>
        <v>5.0908734802959772E-9</v>
      </c>
      <c r="AA49" s="41">
        <f t="shared" si="1"/>
        <v>8.1455105306280596E-9</v>
      </c>
      <c r="AB49" s="41">
        <f t="shared" si="1"/>
        <v>6.525935474735177E-8</v>
      </c>
      <c r="AC49" s="41">
        <f t="shared" si="1"/>
        <v>1.6766622138941955E-9</v>
      </c>
      <c r="AD49" s="41">
        <f t="shared" si="1"/>
        <v>5.7976483733539009E-10</v>
      </c>
      <c r="AE49" s="41">
        <f t="shared" si="1"/>
        <v>3.1843960445235581E-8</v>
      </c>
      <c r="AF49" s="41">
        <f t="shared" si="1"/>
        <v>3.3254508858528062E-8</v>
      </c>
      <c r="AG49" s="41">
        <f t="shared" si="1"/>
        <v>3.8030503441525053E-9</v>
      </c>
      <c r="AH49" s="41">
        <f t="shared" si="1"/>
        <v>1.5590921239506988E-8</v>
      </c>
      <c r="AI49" s="41">
        <f t="shared" si="1"/>
        <v>2.0867311908919124E-8</v>
      </c>
      <c r="AJ49" s="41">
        <f t="shared" si="1"/>
        <v>3.2750050255225587E-8</v>
      </c>
      <c r="AK49" s="42">
        <f t="shared" si="1"/>
        <v>7.5971785285081002E-5</v>
      </c>
      <c r="AL49" s="41">
        <f t="shared" si="1"/>
        <v>1.6767094718705848E-8</v>
      </c>
      <c r="AM49" s="41">
        <f t="shared" si="1"/>
        <v>1.1028142050408775E-7</v>
      </c>
      <c r="AN49" s="44">
        <f t="shared" si="1"/>
        <v>1.5763929201470557E-8</v>
      </c>
    </row>
    <row r="50" spans="1:40" ht="24">
      <c r="A50" s="38" t="s">
        <v>43</v>
      </c>
      <c r="B50" s="39" t="s">
        <v>41</v>
      </c>
      <c r="C50" s="40"/>
      <c r="D50" s="41">
        <f t="shared" ref="D50:AN50" si="2">$C7^2*D7^2</f>
        <v>1.3700895252743992E-7</v>
      </c>
      <c r="E50" s="41">
        <f t="shared" si="2"/>
        <v>3.320178044344863E-7</v>
      </c>
      <c r="F50" s="41">
        <f t="shared" si="2"/>
        <v>2.6754946170701341E-7</v>
      </c>
      <c r="G50" s="41">
        <f t="shared" si="2"/>
        <v>1.5422256400700612E-8</v>
      </c>
      <c r="H50" s="41">
        <f t="shared" si="2"/>
        <v>2.7750350143423602E-9</v>
      </c>
      <c r="I50" s="41">
        <f t="shared" si="2"/>
        <v>9.2515121230715715E-8</v>
      </c>
      <c r="J50" s="41">
        <f t="shared" si="2"/>
        <v>3.7280532706092339E-9</v>
      </c>
      <c r="K50" s="41">
        <f t="shared" si="2"/>
        <v>2.6181026960049926E-8</v>
      </c>
      <c r="L50" s="41">
        <f t="shared" si="2"/>
        <v>3.5276419999931787E-8</v>
      </c>
      <c r="M50" s="41">
        <f t="shared" si="2"/>
        <v>1.7293111271931026E-7</v>
      </c>
      <c r="N50" s="41">
        <f t="shared" si="2"/>
        <v>2.5912991713004656E-8</v>
      </c>
      <c r="O50" s="41">
        <f t="shared" si="2"/>
        <v>6.1828780082150663E-9</v>
      </c>
      <c r="P50" s="41">
        <f t="shared" si="2"/>
        <v>1.5165928150126434E-7</v>
      </c>
      <c r="Q50" s="41">
        <f t="shared" si="2"/>
        <v>2.5664144997097707E-7</v>
      </c>
      <c r="R50" s="41">
        <f t="shared" si="2"/>
        <v>2.8923681404873206E-9</v>
      </c>
      <c r="S50" s="41">
        <f t="shared" si="2"/>
        <v>7.5526418978594616E-9</v>
      </c>
      <c r="T50" s="41">
        <f t="shared" si="2"/>
        <v>4.219361129717818E-8</v>
      </c>
      <c r="U50" s="41">
        <f t="shared" si="2"/>
        <v>5.1293557012343021E-8</v>
      </c>
      <c r="V50" s="41">
        <f t="shared" si="2"/>
        <v>1.2213074293780321E-9</v>
      </c>
      <c r="W50" s="41">
        <f t="shared" si="2"/>
        <v>2.6493089948173407E-9</v>
      </c>
      <c r="X50" s="41">
        <f t="shared" si="2"/>
        <v>6.1875686999644941E-8</v>
      </c>
      <c r="Y50" s="41">
        <f t="shared" si="2"/>
        <v>5.0480900295775675E-8</v>
      </c>
      <c r="Z50" s="41">
        <f t="shared" si="2"/>
        <v>8.1518357029835201E-8</v>
      </c>
      <c r="AA50" s="41">
        <f t="shared" si="2"/>
        <v>2.8826909025279228E-7</v>
      </c>
      <c r="AB50" s="41">
        <f t="shared" si="2"/>
        <v>3.4066340474157541E-8</v>
      </c>
      <c r="AC50" s="41">
        <f t="shared" si="2"/>
        <v>1.016208797418607E-7</v>
      </c>
      <c r="AD50" s="41">
        <f t="shared" si="2"/>
        <v>8.2472803537444139E-8</v>
      </c>
      <c r="AE50" s="41">
        <f t="shared" si="2"/>
        <v>3.6650453802526908E-9</v>
      </c>
      <c r="AF50" s="41">
        <f t="shared" si="2"/>
        <v>1.6434854772798539E-7</v>
      </c>
      <c r="AG50" s="42">
        <f t="shared" si="2"/>
        <v>1.0720299838948404E-6</v>
      </c>
      <c r="AH50" s="41">
        <f t="shared" si="2"/>
        <v>4.1336010090797164E-10</v>
      </c>
      <c r="AI50" s="42">
        <f t="shared" si="2"/>
        <v>1.772131197866981E-4</v>
      </c>
      <c r="AJ50" s="41">
        <f t="shared" si="2"/>
        <v>8.7406666653135508E-9</v>
      </c>
      <c r="AK50" s="41">
        <f t="shared" si="2"/>
        <v>4.8358666273027792E-8</v>
      </c>
      <c r="AL50" s="41">
        <f t="shared" si="2"/>
        <v>4.2321503811931724E-10</v>
      </c>
      <c r="AM50" s="41">
        <f t="shared" si="2"/>
        <v>1.7120005506603668E-8</v>
      </c>
      <c r="AN50" s="44">
        <f t="shared" si="2"/>
        <v>5.5888660377834878E-9</v>
      </c>
    </row>
    <row r="51" spans="1:40" ht="24">
      <c r="A51" s="38" t="s">
        <v>44</v>
      </c>
      <c r="B51" s="39" t="s">
        <v>41</v>
      </c>
      <c r="C51" s="45"/>
      <c r="D51" s="41">
        <f t="shared" ref="D51:AN51" si="3">$C8^2*D8^2</f>
        <v>5.7324048690394931E-6</v>
      </c>
      <c r="E51" s="41">
        <f t="shared" si="3"/>
        <v>5.4595408353318599E-6</v>
      </c>
      <c r="F51" s="42">
        <f t="shared" si="3"/>
        <v>1.0293117025E-2</v>
      </c>
      <c r="G51" s="41">
        <f t="shared" si="3"/>
        <v>9.6224846387509279E-6</v>
      </c>
      <c r="H51" s="41">
        <f t="shared" si="3"/>
        <v>2.9498618991017484E-6</v>
      </c>
      <c r="I51" s="41">
        <f t="shared" si="3"/>
        <v>3.4783008925892871E-5</v>
      </c>
      <c r="J51" s="41">
        <f t="shared" si="3"/>
        <v>7.5109753145403535E-8</v>
      </c>
      <c r="K51" s="41">
        <f t="shared" si="3"/>
        <v>2.6678619894982231E-6</v>
      </c>
      <c r="L51" s="41">
        <f t="shared" si="3"/>
        <v>1.2077524491014297E-6</v>
      </c>
      <c r="M51" s="41">
        <f t="shared" si="3"/>
        <v>4.3520371520417947E-8</v>
      </c>
      <c r="N51" s="41">
        <f t="shared" si="3"/>
        <v>1.4800102925507801E-6</v>
      </c>
      <c r="O51" s="41">
        <f t="shared" si="3"/>
        <v>1.0440250271876114E-5</v>
      </c>
      <c r="P51" s="41">
        <f t="shared" si="3"/>
        <v>5.8556903175364472E-8</v>
      </c>
      <c r="Q51" s="41">
        <f t="shared" si="3"/>
        <v>2.4899386998952192E-5</v>
      </c>
      <c r="R51" s="41">
        <f t="shared" si="3"/>
        <v>1.0546193219599278E-5</v>
      </c>
      <c r="S51" s="41">
        <f t="shared" si="3"/>
        <v>3.9190080286957317E-6</v>
      </c>
      <c r="T51" s="41">
        <f t="shared" si="3"/>
        <v>1.2711611700506184E-5</v>
      </c>
      <c r="U51" s="41">
        <f t="shared" si="3"/>
        <v>1.1599639202334372E-5</v>
      </c>
      <c r="V51" s="41">
        <f t="shared" si="3"/>
        <v>1.3774647880602015E-5</v>
      </c>
      <c r="W51" s="41">
        <f t="shared" si="3"/>
        <v>1.1998022531142389E-9</v>
      </c>
      <c r="X51" s="42">
        <f t="shared" si="3"/>
        <v>7.4857103999999996E-5</v>
      </c>
      <c r="Y51" s="41">
        <f t="shared" si="3"/>
        <v>1.6187710241697624E-5</v>
      </c>
      <c r="Z51" s="41">
        <f t="shared" si="3"/>
        <v>4.0215166262145895E-7</v>
      </c>
      <c r="AA51" s="41">
        <f t="shared" si="3"/>
        <v>2.0673107182676834E-6</v>
      </c>
      <c r="AB51" s="41">
        <f t="shared" si="3"/>
        <v>1.0810139266909582E-5</v>
      </c>
      <c r="AC51" s="41">
        <f t="shared" si="3"/>
        <v>5.4073618854364937E-6</v>
      </c>
      <c r="AD51" s="41">
        <f t="shared" si="3"/>
        <v>3.1453248611286836E-5</v>
      </c>
      <c r="AE51" s="41">
        <f t="shared" si="3"/>
        <v>8.7281715279809415E-6</v>
      </c>
      <c r="AF51" s="41">
        <f t="shared" si="3"/>
        <v>5.7727708410727784E-7</v>
      </c>
      <c r="AG51" s="41">
        <f t="shared" si="3"/>
        <v>3.8215783804595076E-7</v>
      </c>
      <c r="AH51" s="41">
        <f t="shared" si="3"/>
        <v>2.7143175299594557E-7</v>
      </c>
      <c r="AI51" s="41">
        <f t="shared" si="3"/>
        <v>1.5200494450384958E-5</v>
      </c>
      <c r="AJ51" s="41">
        <f t="shared" si="3"/>
        <v>1.5255122489618794E-6</v>
      </c>
      <c r="AK51" s="41">
        <f t="shared" si="3"/>
        <v>3.4021078104935367E-8</v>
      </c>
      <c r="AL51" s="41">
        <f t="shared" si="3"/>
        <v>1.7316739037900555E-6</v>
      </c>
      <c r="AM51" s="41">
        <f t="shared" si="3"/>
        <v>1.1076535901612889E-7</v>
      </c>
      <c r="AN51" s="44">
        <f t="shared" si="3"/>
        <v>9.6836898562110168E-7</v>
      </c>
    </row>
    <row r="52" spans="1:40" ht="24">
      <c r="A52" s="38" t="s">
        <v>45</v>
      </c>
      <c r="B52" s="39" t="s">
        <v>41</v>
      </c>
      <c r="C52" s="40"/>
      <c r="D52" s="41">
        <f t="shared" ref="D52:AN52" si="4">$C9^2*D9^2</f>
        <v>8.1969380189068189E-6</v>
      </c>
      <c r="E52" s="41">
        <f t="shared" si="4"/>
        <v>1.122410285447256E-12</v>
      </c>
      <c r="F52" s="41">
        <f t="shared" si="4"/>
        <v>5.0796264200538316E-6</v>
      </c>
      <c r="G52" s="41">
        <f t="shared" si="4"/>
        <v>3.6512570688687344E-7</v>
      </c>
      <c r="H52" s="41">
        <f t="shared" si="4"/>
        <v>6.1898597417556061E-6</v>
      </c>
      <c r="I52" s="41">
        <f t="shared" si="4"/>
        <v>4.8705756547039045E-8</v>
      </c>
      <c r="J52" s="41">
        <f t="shared" si="4"/>
        <v>1.3090915180877926E-5</v>
      </c>
      <c r="K52" s="41">
        <f t="shared" si="4"/>
        <v>2.9959894714917494E-6</v>
      </c>
      <c r="L52" s="41">
        <f t="shared" si="4"/>
        <v>5.1790376863693153E-6</v>
      </c>
      <c r="M52" s="41">
        <f t="shared" si="4"/>
        <v>8.2315914771955051E-7</v>
      </c>
      <c r="N52" s="41">
        <f t="shared" si="4"/>
        <v>4.4781564336196194E-6</v>
      </c>
      <c r="O52" s="41">
        <f t="shared" si="4"/>
        <v>8.0268185727895781E-7</v>
      </c>
      <c r="P52" s="41">
        <f t="shared" si="4"/>
        <v>1.1204591496387931E-6</v>
      </c>
      <c r="Q52" s="41">
        <f t="shared" si="4"/>
        <v>5.0308054281073106E-7</v>
      </c>
      <c r="R52" s="41">
        <f t="shared" si="4"/>
        <v>3.4262545134433065E-7</v>
      </c>
      <c r="S52" s="41">
        <f t="shared" si="4"/>
        <v>5.903503537238189E-6</v>
      </c>
      <c r="T52" s="41">
        <f t="shared" si="4"/>
        <v>2.1811698234721301E-6</v>
      </c>
      <c r="U52" s="41">
        <f t="shared" si="4"/>
        <v>3.0004187954413621E-7</v>
      </c>
      <c r="V52" s="42">
        <f t="shared" si="4"/>
        <v>3.7573396762766577E-3</v>
      </c>
      <c r="W52" s="41">
        <f t="shared" si="4"/>
        <v>2.7056825909709093E-8</v>
      </c>
      <c r="X52" s="41">
        <f t="shared" si="4"/>
        <v>7.4285537193263056E-8</v>
      </c>
      <c r="Y52" s="41">
        <f t="shared" si="4"/>
        <v>1.5978895122033149E-6</v>
      </c>
      <c r="Z52" s="41">
        <f t="shared" si="4"/>
        <v>7.5169701922271457E-10</v>
      </c>
      <c r="AA52" s="41">
        <f t="shared" si="4"/>
        <v>3.28460002479622E-8</v>
      </c>
      <c r="AB52" s="41">
        <f t="shared" si="4"/>
        <v>8.7452836383267714E-7</v>
      </c>
      <c r="AC52" s="41">
        <f t="shared" si="4"/>
        <v>3.174309978546081E-10</v>
      </c>
      <c r="AD52" s="41">
        <f t="shared" si="4"/>
        <v>2.6247525709575449E-6</v>
      </c>
      <c r="AE52" s="41">
        <f t="shared" si="4"/>
        <v>2.122596744712066E-7</v>
      </c>
      <c r="AF52" s="41">
        <f t="shared" si="4"/>
        <v>7.6529081648746226E-8</v>
      </c>
      <c r="AG52" s="41">
        <f t="shared" si="4"/>
        <v>1.8202325748287008E-6</v>
      </c>
      <c r="AH52" s="41">
        <f t="shared" si="4"/>
        <v>9.5111283641446168E-6</v>
      </c>
      <c r="AI52" s="41">
        <f t="shared" si="4"/>
        <v>2.5747103371065936E-8</v>
      </c>
      <c r="AJ52" s="41">
        <f t="shared" si="4"/>
        <v>2.7800684613484174E-6</v>
      </c>
      <c r="AK52" s="41">
        <f t="shared" si="4"/>
        <v>5.207840922985129E-8</v>
      </c>
      <c r="AL52" s="41">
        <f t="shared" si="4"/>
        <v>4.0647375035692405E-6</v>
      </c>
      <c r="AM52" s="41">
        <f t="shared" si="4"/>
        <v>1.0008993014030495E-7</v>
      </c>
      <c r="AN52" s="44">
        <f t="shared" si="4"/>
        <v>1.8250404032408763E-5</v>
      </c>
    </row>
    <row r="53" spans="1:40" ht="24">
      <c r="A53" s="38" t="s">
        <v>46</v>
      </c>
      <c r="B53" s="39" t="s">
        <v>41</v>
      </c>
      <c r="C53" s="40"/>
      <c r="D53" s="41">
        <f t="shared" ref="D53:AN53" si="5">$C10^2*D10^2</f>
        <v>1.7671876232828625E-7</v>
      </c>
      <c r="E53" s="41">
        <f t="shared" si="5"/>
        <v>1.3234161955130987E-7</v>
      </c>
      <c r="F53" s="41">
        <f t="shared" si="5"/>
        <v>6.7786937137504243E-7</v>
      </c>
      <c r="G53" s="41">
        <f t="shared" si="5"/>
        <v>1.9051373554569561E-10</v>
      </c>
      <c r="H53" s="41">
        <f t="shared" si="5"/>
        <v>2.6426243909056912E-7</v>
      </c>
      <c r="I53" s="41">
        <f t="shared" si="5"/>
        <v>2.8880885260548717E-6</v>
      </c>
      <c r="J53" s="41">
        <f t="shared" si="5"/>
        <v>1.4914828561171466E-7</v>
      </c>
      <c r="K53" s="41">
        <f t="shared" si="5"/>
        <v>5.3039622713987824E-8</v>
      </c>
      <c r="L53" s="41">
        <f t="shared" si="5"/>
        <v>9.0417775673945481E-9</v>
      </c>
      <c r="M53" s="41">
        <f t="shared" si="5"/>
        <v>3.07093571833453E-6</v>
      </c>
      <c r="N53" s="41">
        <f t="shared" si="5"/>
        <v>4.2261785671948732E-7</v>
      </c>
      <c r="O53" s="41">
        <f t="shared" si="5"/>
        <v>7.5364987113737459E-7</v>
      </c>
      <c r="P53" s="41">
        <f t="shared" si="5"/>
        <v>8.2002727369857192E-7</v>
      </c>
      <c r="Q53" s="41">
        <f t="shared" si="5"/>
        <v>7.8953993085508159E-7</v>
      </c>
      <c r="R53" s="41">
        <f t="shared" si="5"/>
        <v>1.1082057118846108E-6</v>
      </c>
      <c r="S53" s="41">
        <f t="shared" si="5"/>
        <v>1.4885403321391407E-7</v>
      </c>
      <c r="T53" s="41">
        <f t="shared" si="5"/>
        <v>1.1449641590865494E-6</v>
      </c>
      <c r="U53" s="41">
        <f t="shared" si="5"/>
        <v>6.844621774278395E-7</v>
      </c>
      <c r="V53" s="41">
        <f t="shared" si="5"/>
        <v>4.4547089209592169E-8</v>
      </c>
      <c r="W53" s="41">
        <f t="shared" si="5"/>
        <v>4.0812551807726057E-6</v>
      </c>
      <c r="X53" s="41">
        <f t="shared" si="5"/>
        <v>1.7808072960939033E-6</v>
      </c>
      <c r="Y53" s="41">
        <f t="shared" si="5"/>
        <v>9.2015642318085233E-7</v>
      </c>
      <c r="Z53" s="41">
        <f t="shared" si="5"/>
        <v>9.5572327414731486E-7</v>
      </c>
      <c r="AA53" s="41">
        <f t="shared" si="5"/>
        <v>6.2351272461138556E-7</v>
      </c>
      <c r="AB53" s="41">
        <f t="shared" si="5"/>
        <v>4.5684174863750865E-7</v>
      </c>
      <c r="AC53" s="41">
        <f t="shared" si="5"/>
        <v>1.6397313980291363E-7</v>
      </c>
      <c r="AD53" s="41">
        <f t="shared" si="5"/>
        <v>1.0522929193136609E-7</v>
      </c>
      <c r="AE53" s="42">
        <f t="shared" si="5"/>
        <v>8.0125852594525708E-4</v>
      </c>
      <c r="AF53" s="41">
        <f t="shared" si="5"/>
        <v>2.0551833267884896E-7</v>
      </c>
      <c r="AG53" s="41">
        <f t="shared" si="5"/>
        <v>1.4523745801956397E-9</v>
      </c>
      <c r="AH53" s="41">
        <f t="shared" si="5"/>
        <v>7.4988567832711199E-7</v>
      </c>
      <c r="AI53" s="41">
        <f t="shared" si="5"/>
        <v>1.6107555868724811E-8</v>
      </c>
      <c r="AJ53" s="41">
        <f t="shared" si="5"/>
        <v>1.3517446882880429E-7</v>
      </c>
      <c r="AK53" s="41">
        <f t="shared" si="5"/>
        <v>3.2598133158358333E-7</v>
      </c>
      <c r="AL53" s="41">
        <f t="shared" si="5"/>
        <v>4.7151548642652991E-7</v>
      </c>
      <c r="AM53" s="41">
        <f t="shared" si="5"/>
        <v>2.8771091482816837E-7</v>
      </c>
      <c r="AN53" s="44">
        <f t="shared" si="5"/>
        <v>6.5263911711185899E-7</v>
      </c>
    </row>
    <row r="54" spans="1:40" ht="24">
      <c r="A54" s="38" t="s">
        <v>47</v>
      </c>
      <c r="B54" s="39" t="s">
        <v>41</v>
      </c>
      <c r="C54" s="40"/>
      <c r="D54" s="41">
        <f t="shared" ref="D54:AN54" si="6">$C11^2*D11^2</f>
        <v>2.317446373490235E-8</v>
      </c>
      <c r="E54" s="41">
        <f t="shared" si="6"/>
        <v>5.6322098835793756E-7</v>
      </c>
      <c r="F54" s="41">
        <f t="shared" si="6"/>
        <v>1.1480413183041689E-8</v>
      </c>
      <c r="G54" s="41">
        <f t="shared" si="6"/>
        <v>5.6854433747833861E-7</v>
      </c>
      <c r="H54" s="41">
        <f t="shared" si="6"/>
        <v>2.2414028752523375E-7</v>
      </c>
      <c r="I54" s="41">
        <f t="shared" si="6"/>
        <v>1.0001748054912956E-6</v>
      </c>
      <c r="J54" s="42">
        <f t="shared" si="6"/>
        <v>1.5278376352752319E-3</v>
      </c>
      <c r="K54" s="41">
        <f t="shared" si="6"/>
        <v>7.6030816139712389E-7</v>
      </c>
      <c r="L54" s="41">
        <f t="shared" si="6"/>
        <v>3.7352326740498735E-8</v>
      </c>
      <c r="M54" s="41">
        <f t="shared" si="6"/>
        <v>3.5061711759137196E-8</v>
      </c>
      <c r="N54" s="41">
        <f t="shared" si="6"/>
        <v>2.6887345467429782E-7</v>
      </c>
      <c r="O54" s="41">
        <f t="shared" si="6"/>
        <v>1.6876277820000141E-6</v>
      </c>
      <c r="P54" s="41">
        <f t="shared" si="6"/>
        <v>2.9176979718480891E-7</v>
      </c>
      <c r="Q54" s="41">
        <f t="shared" si="6"/>
        <v>2.7215299559955547E-6</v>
      </c>
      <c r="R54" s="41">
        <f t="shared" si="6"/>
        <v>3.3348112719992186E-7</v>
      </c>
      <c r="S54" s="41">
        <f t="shared" si="6"/>
        <v>1.0786477203261629E-7</v>
      </c>
      <c r="T54" s="41">
        <f t="shared" si="6"/>
        <v>6.9118662183870376E-7</v>
      </c>
      <c r="U54" s="41">
        <f t="shared" si="6"/>
        <v>8.0550848370369731E-7</v>
      </c>
      <c r="V54" s="41">
        <f t="shared" si="6"/>
        <v>5.3610184520099387E-6</v>
      </c>
      <c r="W54" s="41">
        <f t="shared" si="6"/>
        <v>5.9652292689418449E-7</v>
      </c>
      <c r="X54" s="41">
        <f t="shared" si="6"/>
        <v>3.0808482378045049E-6</v>
      </c>
      <c r="Y54" s="41">
        <f t="shared" si="6"/>
        <v>4.654512113127062E-6</v>
      </c>
      <c r="Z54" s="41">
        <f t="shared" si="6"/>
        <v>9.487778979288865E-7</v>
      </c>
      <c r="AA54" s="41">
        <f t="shared" si="6"/>
        <v>1.6683759690304154E-6</v>
      </c>
      <c r="AB54" s="41">
        <f t="shared" si="6"/>
        <v>5.7558398027681742E-7</v>
      </c>
      <c r="AC54" s="41">
        <f t="shared" si="6"/>
        <v>2.7009729204024754E-6</v>
      </c>
      <c r="AD54" s="41">
        <f t="shared" si="6"/>
        <v>1.19572494439249E-7</v>
      </c>
      <c r="AE54" s="41">
        <f t="shared" si="6"/>
        <v>2.8914213690427805E-7</v>
      </c>
      <c r="AF54" s="41">
        <f t="shared" si="6"/>
        <v>1.9906331857166488E-6</v>
      </c>
      <c r="AG54" s="41">
        <f t="shared" si="6"/>
        <v>3.9672363856707981E-7</v>
      </c>
      <c r="AH54" s="41">
        <f t="shared" si="6"/>
        <v>7.3265878530462943E-8</v>
      </c>
      <c r="AI54" s="41">
        <f t="shared" si="6"/>
        <v>3.2051664003738737E-8</v>
      </c>
      <c r="AJ54" s="41">
        <f t="shared" si="6"/>
        <v>2.6403922693248271E-7</v>
      </c>
      <c r="AK54" s="41">
        <f t="shared" si="6"/>
        <v>3.7782233842584263E-9</v>
      </c>
      <c r="AL54" s="41">
        <f t="shared" si="6"/>
        <v>7.5942337636625348E-10</v>
      </c>
      <c r="AM54" s="41">
        <f t="shared" si="6"/>
        <v>4.9040580964214076E-7</v>
      </c>
      <c r="AN54" s="44">
        <f t="shared" si="6"/>
        <v>1.6891310508289407E-7</v>
      </c>
    </row>
    <row r="55" spans="1:40" ht="24">
      <c r="A55" s="38" t="s">
        <v>48</v>
      </c>
      <c r="B55" s="39" t="s">
        <v>41</v>
      </c>
      <c r="C55" s="40"/>
      <c r="D55" s="41">
        <f t="shared" ref="D55:AN55" si="7">$C12^2*D12^2</f>
        <v>2.3351710947127929E-8</v>
      </c>
      <c r="E55" s="41">
        <f t="shared" si="7"/>
        <v>1.0393422179786066E-8</v>
      </c>
      <c r="F55" s="41">
        <f t="shared" si="7"/>
        <v>1.8130948073160464E-8</v>
      </c>
      <c r="G55" s="41">
        <f t="shared" si="7"/>
        <v>2.6650747737555363E-12</v>
      </c>
      <c r="H55" s="41">
        <f t="shared" si="7"/>
        <v>1.9831382312156083E-8</v>
      </c>
      <c r="I55" s="41">
        <f t="shared" si="7"/>
        <v>3.7019272854017923E-9</v>
      </c>
      <c r="J55" s="41">
        <f t="shared" si="7"/>
        <v>1.9417674619910096E-8</v>
      </c>
      <c r="K55" s="41">
        <f t="shared" si="7"/>
        <v>5.9874869944633801E-8</v>
      </c>
      <c r="L55" s="41">
        <f t="shared" si="7"/>
        <v>2.6391856579707112E-8</v>
      </c>
      <c r="M55" s="41">
        <f t="shared" si="7"/>
        <v>3.6317884535278284E-11</v>
      </c>
      <c r="N55" s="41">
        <f t="shared" si="7"/>
        <v>2.8882833976324458E-9</v>
      </c>
      <c r="O55" s="42">
        <f t="shared" si="7"/>
        <v>1.7774672350622541E-5</v>
      </c>
      <c r="P55" s="41">
        <f t="shared" si="7"/>
        <v>2.9593200797325265E-10</v>
      </c>
      <c r="Q55" s="41">
        <f t="shared" si="7"/>
        <v>3.1046057864933594E-9</v>
      </c>
      <c r="R55" s="41">
        <f t="shared" si="7"/>
        <v>1.8818662085464929E-8</v>
      </c>
      <c r="S55" s="41">
        <f t="shared" si="7"/>
        <v>2.6551160729873499E-8</v>
      </c>
      <c r="T55" s="41">
        <f t="shared" si="7"/>
        <v>3.8799099632302674E-8</v>
      </c>
      <c r="U55" s="41">
        <f t="shared" si="7"/>
        <v>1.1394330136265977E-9</v>
      </c>
      <c r="V55" s="41">
        <f t="shared" si="7"/>
        <v>3.7777462991356022E-9</v>
      </c>
      <c r="W55" s="41">
        <f t="shared" si="7"/>
        <v>6.5006699221745628E-9</v>
      </c>
      <c r="X55" s="41">
        <f t="shared" si="7"/>
        <v>7.8417128103498372E-11</v>
      </c>
      <c r="Y55" s="41">
        <f t="shared" si="7"/>
        <v>1.5574213417586687E-8</v>
      </c>
      <c r="Z55" s="41">
        <f t="shared" si="7"/>
        <v>1.0544953382331626E-9</v>
      </c>
      <c r="AA55" s="41">
        <f t="shared" si="7"/>
        <v>1.1434015473913144E-9</v>
      </c>
      <c r="AB55" s="41">
        <f t="shared" si="7"/>
        <v>1.146345748555901E-9</v>
      </c>
      <c r="AC55" s="41">
        <f t="shared" si="7"/>
        <v>2.2709987090536853E-10</v>
      </c>
      <c r="AD55" s="41">
        <f t="shared" si="7"/>
        <v>1.7291563687133998E-8</v>
      </c>
      <c r="AE55" s="41">
        <f t="shared" si="7"/>
        <v>1.6825733158372962E-8</v>
      </c>
      <c r="AF55" s="41">
        <f t="shared" si="7"/>
        <v>5.6586111763610267E-13</v>
      </c>
      <c r="AG55" s="41">
        <f t="shared" si="7"/>
        <v>5.4561326981390821E-8</v>
      </c>
      <c r="AH55" s="41">
        <f t="shared" si="7"/>
        <v>2.652517936293839E-8</v>
      </c>
      <c r="AI55" s="41">
        <f t="shared" si="7"/>
        <v>6.1315926624033242E-10</v>
      </c>
      <c r="AJ55" s="41">
        <f t="shared" si="7"/>
        <v>1.2604226301950283E-8</v>
      </c>
      <c r="AK55" s="41">
        <f t="shared" si="7"/>
        <v>1.9451253195281655E-9</v>
      </c>
      <c r="AL55" s="41">
        <f t="shared" si="7"/>
        <v>1.3588473472957993E-8</v>
      </c>
      <c r="AM55" s="41">
        <f t="shared" si="7"/>
        <v>3.9959581633905359E-10</v>
      </c>
      <c r="AN55" s="44">
        <f t="shared" si="7"/>
        <v>6.2630205481075421E-8</v>
      </c>
    </row>
    <row r="56" spans="1:40" ht="24">
      <c r="A56" s="38" t="s">
        <v>49</v>
      </c>
      <c r="B56" s="39" t="s">
        <v>41</v>
      </c>
      <c r="C56" s="40"/>
      <c r="D56" s="41">
        <f t="shared" ref="D56:AN56" si="8">$C13^2*D13^2</f>
        <v>3.5088158034312303E-7</v>
      </c>
      <c r="E56" s="41">
        <f t="shared" si="8"/>
        <v>7.0385450497473002E-7</v>
      </c>
      <c r="F56" s="41">
        <f t="shared" si="8"/>
        <v>7.5432600577793763E-7</v>
      </c>
      <c r="G56" s="42">
        <f t="shared" si="8"/>
        <v>8.0777435549044994E-4</v>
      </c>
      <c r="H56" s="41">
        <f t="shared" si="8"/>
        <v>1.1765842484329042E-7</v>
      </c>
      <c r="I56" s="41">
        <f t="shared" si="8"/>
        <v>5.8792458851201602E-7</v>
      </c>
      <c r="J56" s="41">
        <f t="shared" si="8"/>
        <v>2.9495925076345713E-7</v>
      </c>
      <c r="K56" s="41">
        <f t="shared" si="8"/>
        <v>2.3517182956318141E-7</v>
      </c>
      <c r="L56" s="41">
        <f t="shared" si="8"/>
        <v>3.252194284291914E-9</v>
      </c>
      <c r="M56" s="41">
        <f t="shared" si="8"/>
        <v>2.5297638236825322E-7</v>
      </c>
      <c r="N56" s="41">
        <f t="shared" si="8"/>
        <v>3.374096586974625E-6</v>
      </c>
      <c r="O56" s="41">
        <f t="shared" si="8"/>
        <v>1.1574373960397456E-10</v>
      </c>
      <c r="P56" s="41">
        <f t="shared" si="8"/>
        <v>2.4592066152430231E-7</v>
      </c>
      <c r="Q56" s="41">
        <f t="shared" si="8"/>
        <v>4.6335105807842403E-7</v>
      </c>
      <c r="R56" s="41">
        <f t="shared" si="8"/>
        <v>6.0056744702888736E-8</v>
      </c>
      <c r="S56" s="41">
        <f t="shared" si="8"/>
        <v>6.2100155591488341E-9</v>
      </c>
      <c r="T56" s="41">
        <f t="shared" si="8"/>
        <v>1.7772668001359869E-6</v>
      </c>
      <c r="U56" s="41">
        <f t="shared" si="8"/>
        <v>1.4158512788032382E-7</v>
      </c>
      <c r="V56" s="41">
        <f t="shared" si="8"/>
        <v>7.7411236818011071E-8</v>
      </c>
      <c r="W56" s="41">
        <f t="shared" si="8"/>
        <v>1.5550517051749195E-6</v>
      </c>
      <c r="X56" s="41">
        <f t="shared" si="8"/>
        <v>2.2414505647029026E-7</v>
      </c>
      <c r="Y56" s="41">
        <f t="shared" si="8"/>
        <v>8.1004675921786214E-7</v>
      </c>
      <c r="Z56" s="41">
        <f t="shared" si="8"/>
        <v>2.5550877297350727E-6</v>
      </c>
      <c r="AA56" s="41">
        <f t="shared" si="8"/>
        <v>1.0708825998061281E-6</v>
      </c>
      <c r="AB56" s="41">
        <f t="shared" si="8"/>
        <v>1.0514702868693592E-7</v>
      </c>
      <c r="AC56" s="41">
        <f t="shared" si="8"/>
        <v>1.2985606982868725E-7</v>
      </c>
      <c r="AD56" s="41">
        <f t="shared" si="8"/>
        <v>1.958239883052375E-8</v>
      </c>
      <c r="AE56" s="41">
        <f t="shared" si="8"/>
        <v>2.2509721398303691E-10</v>
      </c>
      <c r="AF56" s="41">
        <f t="shared" si="8"/>
        <v>7.6347543859602228E-7</v>
      </c>
      <c r="AG56" s="41">
        <f t="shared" si="8"/>
        <v>1.7584613754822202E-6</v>
      </c>
      <c r="AH56" s="41">
        <f t="shared" si="8"/>
        <v>2.4623596633361059E-7</v>
      </c>
      <c r="AI56" s="41">
        <f t="shared" si="8"/>
        <v>6.8884826916871649E-8</v>
      </c>
      <c r="AJ56" s="41">
        <f t="shared" si="8"/>
        <v>4.1366111644694217E-10</v>
      </c>
      <c r="AK56" s="41">
        <f t="shared" si="8"/>
        <v>6.8952987495430551E-8</v>
      </c>
      <c r="AL56" s="42">
        <f t="shared" si="8"/>
        <v>6.1576429521063332E-6</v>
      </c>
      <c r="AM56" s="41">
        <f t="shared" si="8"/>
        <v>4.701627612612764E-7</v>
      </c>
      <c r="AN56" s="44">
        <f t="shared" si="8"/>
        <v>2.5188608252322352E-7</v>
      </c>
    </row>
    <row r="57" spans="1:40" ht="24">
      <c r="A57" s="38" t="s">
        <v>50</v>
      </c>
      <c r="B57" s="39" t="s">
        <v>41</v>
      </c>
      <c r="C57" s="40"/>
      <c r="D57" s="42">
        <f t="shared" ref="D57:AN57" si="9">$C14^2*D14^2</f>
        <v>9.947238053631569E-6</v>
      </c>
      <c r="E57" s="41">
        <f t="shared" si="9"/>
        <v>1.1183107852662415E-6</v>
      </c>
      <c r="F57" s="41">
        <f t="shared" si="9"/>
        <v>1.1220583159235991E-6</v>
      </c>
      <c r="G57" s="41">
        <f t="shared" si="9"/>
        <v>1.7389394021406294E-7</v>
      </c>
      <c r="H57" s="41">
        <f t="shared" si="9"/>
        <v>1.1571240620178812E-6</v>
      </c>
      <c r="I57" s="41">
        <f t="shared" si="9"/>
        <v>2.1243190405353309E-7</v>
      </c>
      <c r="J57" s="41">
        <f t="shared" si="9"/>
        <v>5.1515753852248897E-7</v>
      </c>
      <c r="K57" s="41">
        <f t="shared" si="9"/>
        <v>1.1793825518151162E-8</v>
      </c>
      <c r="L57" s="41">
        <f t="shared" si="9"/>
        <v>4.952922384020525E-7</v>
      </c>
      <c r="M57" s="41">
        <f t="shared" si="9"/>
        <v>4.3056426790948906E-7</v>
      </c>
      <c r="N57" s="41">
        <f t="shared" si="9"/>
        <v>6.3833969768826646E-7</v>
      </c>
      <c r="O57" s="41">
        <f t="shared" si="9"/>
        <v>6.3743905194254901E-8</v>
      </c>
      <c r="P57" s="41">
        <f t="shared" si="9"/>
        <v>1.5662854101727468E-6</v>
      </c>
      <c r="Q57" s="41">
        <f t="shared" si="9"/>
        <v>2.2885265850130358E-7</v>
      </c>
      <c r="R57" s="41">
        <f t="shared" si="9"/>
        <v>2.4645197476314614E-7</v>
      </c>
      <c r="S57" s="41">
        <f t="shared" si="9"/>
        <v>2.2819964909732805E-7</v>
      </c>
      <c r="T57" s="41">
        <f t="shared" si="9"/>
        <v>4.7789965022992901E-7</v>
      </c>
      <c r="U57" s="42">
        <f t="shared" si="9"/>
        <v>1.0008232727619318E-3</v>
      </c>
      <c r="V57" s="41">
        <f t="shared" si="9"/>
        <v>7.8931907381262396E-8</v>
      </c>
      <c r="W57" s="41">
        <f t="shared" si="9"/>
        <v>1.9815418659412181E-6</v>
      </c>
      <c r="X57" s="41">
        <f t="shared" si="9"/>
        <v>5.3674520701566975E-7</v>
      </c>
      <c r="Y57" s="41">
        <f t="shared" si="9"/>
        <v>1.365862453998788E-6</v>
      </c>
      <c r="Z57" s="41">
        <f t="shared" si="9"/>
        <v>1.9285874999343577E-7</v>
      </c>
      <c r="AA57" s="41">
        <f t="shared" si="9"/>
        <v>6.5778028659803624E-8</v>
      </c>
      <c r="AB57" s="41">
        <f t="shared" si="9"/>
        <v>1.1817313496062253E-7</v>
      </c>
      <c r="AC57" s="41">
        <f t="shared" si="9"/>
        <v>1.8805445290502772E-6</v>
      </c>
      <c r="AD57" s="41">
        <f t="shared" si="9"/>
        <v>6.0412805964145296E-9</v>
      </c>
      <c r="AE57" s="41">
        <f t="shared" si="9"/>
        <v>8.4717742262466283E-7</v>
      </c>
      <c r="AF57" s="41">
        <f t="shared" si="9"/>
        <v>4.0915135936895388E-7</v>
      </c>
      <c r="AG57" s="41">
        <f t="shared" si="9"/>
        <v>1.1896945847571103E-6</v>
      </c>
      <c r="AH57" s="41">
        <f t="shared" si="9"/>
        <v>1.4818668942027294E-6</v>
      </c>
      <c r="AI57" s="41">
        <f t="shared" si="9"/>
        <v>2.8196992143270981E-7</v>
      </c>
      <c r="AJ57" s="41">
        <f t="shared" si="9"/>
        <v>2.3064463412303243E-6</v>
      </c>
      <c r="AK57" s="41">
        <f t="shared" si="9"/>
        <v>2.7012703161396129E-8</v>
      </c>
      <c r="AL57" s="41">
        <f t="shared" si="9"/>
        <v>4.9849808933067216E-7</v>
      </c>
      <c r="AM57" s="41">
        <f t="shared" si="9"/>
        <v>7.2769557271174237E-7</v>
      </c>
      <c r="AN57" s="44">
        <f t="shared" si="9"/>
        <v>2.3440621170814836E-6</v>
      </c>
    </row>
    <row r="58" spans="1:40" ht="24">
      <c r="A58" s="38" t="s">
        <v>51</v>
      </c>
      <c r="B58" s="39" t="s">
        <v>41</v>
      </c>
      <c r="C58" s="45"/>
      <c r="D58" s="41">
        <f t="shared" ref="D58:AN58" si="10">$C15^2*D15^2</f>
        <v>7.5386328143570654E-7</v>
      </c>
      <c r="E58" s="41">
        <f t="shared" si="10"/>
        <v>1.6048725243773053E-5</v>
      </c>
      <c r="F58" s="41">
        <f t="shared" si="10"/>
        <v>6.121347927970948E-6</v>
      </c>
      <c r="G58" s="41">
        <f t="shared" si="10"/>
        <v>1.8703264985935707E-6</v>
      </c>
      <c r="H58" s="41">
        <f t="shared" si="10"/>
        <v>8.1299995273561098E-8</v>
      </c>
      <c r="I58" s="41">
        <f t="shared" si="10"/>
        <v>6.4184453535228632E-7</v>
      </c>
      <c r="J58" s="41">
        <f t="shared" si="10"/>
        <v>2.0245859049152597E-5</v>
      </c>
      <c r="K58" s="41">
        <f t="shared" si="10"/>
        <v>8.0360771753289316E-6</v>
      </c>
      <c r="L58" s="41">
        <f t="shared" si="10"/>
        <v>2.0856679334213233E-6</v>
      </c>
      <c r="M58" s="41">
        <f t="shared" si="10"/>
        <v>1.2232823644652358E-6</v>
      </c>
      <c r="N58" s="41">
        <f t="shared" si="10"/>
        <v>6.7835392412906245E-6</v>
      </c>
      <c r="O58" s="41">
        <f t="shared" si="10"/>
        <v>1.4703427839366335E-7</v>
      </c>
      <c r="P58" s="41">
        <f t="shared" si="10"/>
        <v>9.0589808034446211E-6</v>
      </c>
      <c r="Q58" s="41">
        <f t="shared" si="10"/>
        <v>2.5386700399584383E-6</v>
      </c>
      <c r="R58" s="41">
        <f t="shared" si="10"/>
        <v>3.364374121084951E-6</v>
      </c>
      <c r="S58" s="41">
        <f t="shared" si="10"/>
        <v>4.7309999828070964E-7</v>
      </c>
      <c r="T58" s="41">
        <f t="shared" si="10"/>
        <v>4.9472739021935382E-6</v>
      </c>
      <c r="U58" s="41">
        <f t="shared" si="10"/>
        <v>2.2054123181108938E-5</v>
      </c>
      <c r="V58" s="41">
        <f t="shared" si="10"/>
        <v>1.0285782147275699E-9</v>
      </c>
      <c r="W58" s="41">
        <f t="shared" si="10"/>
        <v>2.7144548673854973E-6</v>
      </c>
      <c r="X58" s="41">
        <f t="shared" si="10"/>
        <v>2.0248299149392561E-7</v>
      </c>
      <c r="Y58" s="41">
        <f t="shared" si="10"/>
        <v>3.1995411942758043E-6</v>
      </c>
      <c r="Z58" s="41">
        <f t="shared" si="10"/>
        <v>4.4456385249626677E-5</v>
      </c>
      <c r="AA58" s="41">
        <f t="shared" si="10"/>
        <v>1.8180377660739404E-5</v>
      </c>
      <c r="AB58" s="41">
        <f t="shared" si="10"/>
        <v>3.9459046771273147E-6</v>
      </c>
      <c r="AC58" s="42">
        <f t="shared" si="10"/>
        <v>1.1431886399999999E-2</v>
      </c>
      <c r="AD58" s="41">
        <f t="shared" si="10"/>
        <v>1.224623595335632E-5</v>
      </c>
      <c r="AE58" s="41">
        <f t="shared" si="10"/>
        <v>2.3844427179039631E-6</v>
      </c>
      <c r="AF58" s="41">
        <f t="shared" si="10"/>
        <v>1.493050793518786E-5</v>
      </c>
      <c r="AG58" s="41">
        <f t="shared" si="10"/>
        <v>9.351961870322138E-6</v>
      </c>
      <c r="AH58" s="41">
        <f t="shared" si="10"/>
        <v>2.2670951713219266E-7</v>
      </c>
      <c r="AI58" s="41">
        <f t="shared" si="10"/>
        <v>6.5489914602370467E-6</v>
      </c>
      <c r="AJ58" s="41">
        <f t="shared" si="10"/>
        <v>3.7492193461684445E-6</v>
      </c>
      <c r="AK58" s="41">
        <f t="shared" si="10"/>
        <v>2.5012176159122667E-7</v>
      </c>
      <c r="AL58" s="41">
        <f t="shared" si="10"/>
        <v>9.0878173023237952E-6</v>
      </c>
      <c r="AM58" s="41">
        <f t="shared" si="10"/>
        <v>3.4668560471186452E-7</v>
      </c>
      <c r="AN58" s="44">
        <f t="shared" si="10"/>
        <v>5.0701775333271867E-6</v>
      </c>
    </row>
    <row r="59" spans="1:40" ht="24">
      <c r="A59" s="38" t="s">
        <v>52</v>
      </c>
      <c r="B59" s="39" t="s">
        <v>41</v>
      </c>
      <c r="C59" s="40"/>
      <c r="D59" s="41">
        <f t="shared" ref="D59:AN59" si="11">$C16^2*D16^2</f>
        <v>1.1583337551653578E-7</v>
      </c>
      <c r="E59" s="41">
        <f t="shared" si="11"/>
        <v>6.7495720251623235E-7</v>
      </c>
      <c r="F59" s="41">
        <f t="shared" si="11"/>
        <v>3.621579806754563E-8</v>
      </c>
      <c r="G59" s="41">
        <f t="shared" si="11"/>
        <v>1.9634786117868228E-6</v>
      </c>
      <c r="H59" s="41">
        <f t="shared" si="11"/>
        <v>5.7420116348731469E-6</v>
      </c>
      <c r="I59" s="41">
        <f t="shared" si="11"/>
        <v>1.7053623810897607E-6</v>
      </c>
      <c r="J59" s="41">
        <f t="shared" si="11"/>
        <v>1.0655536830144193E-6</v>
      </c>
      <c r="K59" s="41">
        <f t="shared" si="11"/>
        <v>2.4646669546334014E-7</v>
      </c>
      <c r="L59" s="41">
        <f t="shared" si="11"/>
        <v>2.8596249237537804E-8</v>
      </c>
      <c r="M59" s="41">
        <f t="shared" si="11"/>
        <v>2.8172096319114686E-6</v>
      </c>
      <c r="N59" s="41">
        <f t="shared" si="11"/>
        <v>2.9506523176307385E-6</v>
      </c>
      <c r="O59" s="41">
        <f t="shared" si="11"/>
        <v>7.5771893911398432E-8</v>
      </c>
      <c r="P59" s="41">
        <f t="shared" si="11"/>
        <v>5.1585511936178821E-6</v>
      </c>
      <c r="Q59" s="41">
        <f t="shared" si="11"/>
        <v>1.3256783297690599E-8</v>
      </c>
      <c r="R59" s="41">
        <f t="shared" si="11"/>
        <v>3.5160256722951624E-6</v>
      </c>
      <c r="S59" s="42">
        <f t="shared" si="11"/>
        <v>1.9266095619241035E-5</v>
      </c>
      <c r="T59" s="41">
        <f t="shared" si="11"/>
        <v>1.2422031317832515E-6</v>
      </c>
      <c r="U59" s="41">
        <f t="shared" si="11"/>
        <v>2.4700882833804641E-6</v>
      </c>
      <c r="V59" s="41">
        <f t="shared" si="11"/>
        <v>8.8488275284300385E-8</v>
      </c>
      <c r="W59" s="41">
        <f t="shared" si="11"/>
        <v>4.6794456850991563E-7</v>
      </c>
      <c r="X59" s="41">
        <f t="shared" si="11"/>
        <v>2.0902272163457191E-7</v>
      </c>
      <c r="Y59" s="41">
        <f t="shared" si="11"/>
        <v>1.3275791769669369E-6</v>
      </c>
      <c r="Z59" s="41">
        <f t="shared" si="11"/>
        <v>1.5049032846529592E-7</v>
      </c>
      <c r="AA59" s="41">
        <f t="shared" si="11"/>
        <v>1.1507238688931304E-6</v>
      </c>
      <c r="AB59" s="41">
        <f t="shared" si="11"/>
        <v>2.6927408621984152E-6</v>
      </c>
      <c r="AC59" s="41">
        <f t="shared" si="11"/>
        <v>1.0036005218748717E-7</v>
      </c>
      <c r="AD59" s="41">
        <f t="shared" si="11"/>
        <v>8.288445222140843E-6</v>
      </c>
      <c r="AE59" s="41">
        <f t="shared" si="11"/>
        <v>1.2122270023178255E-6</v>
      </c>
      <c r="AF59" s="41">
        <f t="shared" si="11"/>
        <v>9.3527874158296114E-6</v>
      </c>
      <c r="AG59" s="41">
        <f t="shared" si="11"/>
        <v>1.4734776624136481E-6</v>
      </c>
      <c r="AH59" s="41">
        <f t="shared" si="11"/>
        <v>1.035884442644872E-7</v>
      </c>
      <c r="AI59" s="41">
        <f t="shared" si="11"/>
        <v>3.1951629381173549E-7</v>
      </c>
      <c r="AJ59" s="41">
        <f t="shared" si="11"/>
        <v>1.7799697286336473E-6</v>
      </c>
      <c r="AK59" s="41">
        <f t="shared" si="11"/>
        <v>4.7577015436561223E-6</v>
      </c>
      <c r="AL59" s="41">
        <f t="shared" si="11"/>
        <v>1.5936463868965175E-6</v>
      </c>
      <c r="AM59" s="42">
        <f t="shared" si="11"/>
        <v>3.3433748697152751E-3</v>
      </c>
      <c r="AN59" s="44">
        <f t="shared" si="11"/>
        <v>2.1030112855028053E-6</v>
      </c>
    </row>
    <row r="60" spans="1:40" ht="24">
      <c r="A60" s="38" t="s">
        <v>53</v>
      </c>
      <c r="B60" s="39" t="s">
        <v>41</v>
      </c>
      <c r="C60" s="45"/>
      <c r="D60" s="41">
        <f t="shared" ref="D60:AN60" si="12">$C17^2*D17^2</f>
        <v>5.6321666001603154E-6</v>
      </c>
      <c r="E60" s="42">
        <f t="shared" si="12"/>
        <v>5.6268001439999998E-3</v>
      </c>
      <c r="F60" s="41">
        <f t="shared" si="12"/>
        <v>3.012836117166388E-6</v>
      </c>
      <c r="G60" s="41">
        <f t="shared" si="12"/>
        <v>4.950340488041947E-6</v>
      </c>
      <c r="H60" s="41">
        <f t="shared" si="12"/>
        <v>1.7970367559593219E-6</v>
      </c>
      <c r="I60" s="41">
        <f t="shared" si="12"/>
        <v>1.3939392875180631E-6</v>
      </c>
      <c r="J60" s="41">
        <f t="shared" si="12"/>
        <v>2.0530257307331054E-6</v>
      </c>
      <c r="K60" s="41">
        <f t="shared" si="12"/>
        <v>9.7467587636105882E-8</v>
      </c>
      <c r="L60" s="41">
        <f t="shared" si="12"/>
        <v>4.5092384467706058E-7</v>
      </c>
      <c r="M60" s="41">
        <f t="shared" si="12"/>
        <v>9.6115640878085339E-6</v>
      </c>
      <c r="N60" s="41">
        <f t="shared" si="12"/>
        <v>9.0765465040052486E-6</v>
      </c>
      <c r="O60" s="41">
        <f t="shared" si="12"/>
        <v>3.2970111945260279E-6</v>
      </c>
      <c r="P60" s="41">
        <f t="shared" si="12"/>
        <v>3.5220176327794625E-6</v>
      </c>
      <c r="Q60" s="41">
        <f t="shared" si="12"/>
        <v>1.1469715138940789E-6</v>
      </c>
      <c r="R60" s="41">
        <f t="shared" si="12"/>
        <v>6.2284823361250086E-6</v>
      </c>
      <c r="S60" s="41">
        <f t="shared" si="12"/>
        <v>4.5318780629227722E-8</v>
      </c>
      <c r="T60" s="41">
        <f t="shared" si="12"/>
        <v>1.0277421257921163E-5</v>
      </c>
      <c r="U60" s="41">
        <f t="shared" si="12"/>
        <v>6.3881638437085468E-6</v>
      </c>
      <c r="V60" s="41">
        <f t="shared" si="12"/>
        <v>9.8035133252958411E-13</v>
      </c>
      <c r="W60" s="41">
        <f t="shared" si="12"/>
        <v>7.0406291265795441E-6</v>
      </c>
      <c r="X60" s="41">
        <f t="shared" si="12"/>
        <v>6.7514195157102295E-6</v>
      </c>
      <c r="Y60" s="41">
        <f t="shared" si="12"/>
        <v>6.0018341485444275E-6</v>
      </c>
      <c r="Z60" s="41">
        <f t="shared" si="12"/>
        <v>1.2321220454650801E-5</v>
      </c>
      <c r="AA60" s="41">
        <f t="shared" si="12"/>
        <v>3.3043353160374706E-7</v>
      </c>
      <c r="AB60" s="41">
        <f t="shared" si="12"/>
        <v>5.8273729910770777E-6</v>
      </c>
      <c r="AC60" s="41">
        <f t="shared" si="12"/>
        <v>7.8156361041548138E-6</v>
      </c>
      <c r="AD60" s="41">
        <f t="shared" si="12"/>
        <v>3.1820745301655517E-8</v>
      </c>
      <c r="AE60" s="41">
        <f t="shared" si="12"/>
        <v>9.3988960904478146E-7</v>
      </c>
      <c r="AF60" s="41">
        <f t="shared" si="12"/>
        <v>2.1339049400129129E-5</v>
      </c>
      <c r="AG60" s="41">
        <f t="shared" si="12"/>
        <v>4.8670282794785628E-9</v>
      </c>
      <c r="AH60" s="41">
        <f t="shared" si="12"/>
        <v>1.3970505157699452E-8</v>
      </c>
      <c r="AI60" s="41">
        <f t="shared" si="12"/>
        <v>1.0397861940587978E-5</v>
      </c>
      <c r="AJ60" s="41">
        <f t="shared" si="12"/>
        <v>1.1155664035388687E-7</v>
      </c>
      <c r="AK60" s="41">
        <f t="shared" si="12"/>
        <v>3.0238741464837193E-6</v>
      </c>
      <c r="AL60" s="41">
        <f t="shared" si="12"/>
        <v>3.100546704439615E-9</v>
      </c>
      <c r="AM60" s="41">
        <f t="shared" si="12"/>
        <v>1.1358815345576189E-6</v>
      </c>
      <c r="AN60" s="44">
        <f t="shared" si="12"/>
        <v>2.0743948607645867E-9</v>
      </c>
    </row>
    <row r="61" spans="1:40" ht="24">
      <c r="A61" s="38" t="s">
        <v>54</v>
      </c>
      <c r="B61" s="39" t="s">
        <v>41</v>
      </c>
      <c r="C61" s="45"/>
      <c r="D61" s="41">
        <f t="shared" ref="D61:AN61" si="13">$C18^2*D18^2</f>
        <v>1.87330837750364E-6</v>
      </c>
      <c r="E61" s="41">
        <f t="shared" si="13"/>
        <v>3.6078543531753191E-5</v>
      </c>
      <c r="F61" s="41">
        <f t="shared" si="13"/>
        <v>5.4034686547372531E-7</v>
      </c>
      <c r="G61" s="41">
        <f t="shared" si="13"/>
        <v>9.0907893043740231E-6</v>
      </c>
      <c r="H61" s="41">
        <f t="shared" si="13"/>
        <v>9.2754445674483929E-7</v>
      </c>
      <c r="I61" s="41">
        <f t="shared" si="13"/>
        <v>3.7359311322697005E-5</v>
      </c>
      <c r="J61" s="41">
        <f t="shared" si="13"/>
        <v>1.2281233192872911E-5</v>
      </c>
      <c r="K61" s="41">
        <f t="shared" si="13"/>
        <v>4.5048950095115843E-7</v>
      </c>
      <c r="L61" s="41">
        <f t="shared" si="13"/>
        <v>8.1538161587003007E-7</v>
      </c>
      <c r="M61" s="41">
        <f t="shared" si="13"/>
        <v>6.9510170840413807E-6</v>
      </c>
      <c r="N61" s="41">
        <f t="shared" si="13"/>
        <v>3.821624500862041E-6</v>
      </c>
      <c r="O61" s="41">
        <f t="shared" si="13"/>
        <v>3.2582740917130817E-10</v>
      </c>
      <c r="P61" s="41">
        <f t="shared" si="13"/>
        <v>8.2438908877772258E-7</v>
      </c>
      <c r="Q61" s="41">
        <f t="shared" si="13"/>
        <v>3.0489431039188269E-6</v>
      </c>
      <c r="R61" s="41">
        <f t="shared" si="13"/>
        <v>6.437804707351178E-6</v>
      </c>
      <c r="S61" s="41">
        <f t="shared" si="13"/>
        <v>1.4639916241967351E-5</v>
      </c>
      <c r="T61" s="41">
        <f t="shared" si="13"/>
        <v>3.5141540875792775E-6</v>
      </c>
      <c r="U61" s="41">
        <f t="shared" si="13"/>
        <v>3.9537731353281505E-6</v>
      </c>
      <c r="V61" s="41">
        <f t="shared" si="13"/>
        <v>1.9158829515623837E-7</v>
      </c>
      <c r="W61" s="41">
        <f t="shared" si="13"/>
        <v>7.5956934207314433E-8</v>
      </c>
      <c r="X61" s="41">
        <f t="shared" si="13"/>
        <v>8.0695690915928591E-6</v>
      </c>
      <c r="Y61" s="41">
        <f t="shared" si="13"/>
        <v>1.110198240502861E-5</v>
      </c>
      <c r="Z61" s="41">
        <f t="shared" si="13"/>
        <v>1.263811116882318E-6</v>
      </c>
      <c r="AA61" s="41">
        <f t="shared" si="13"/>
        <v>6.09972255100765E-8</v>
      </c>
      <c r="AB61" s="41">
        <f t="shared" si="13"/>
        <v>3.2882437624922081E-6</v>
      </c>
      <c r="AC61" s="41">
        <f t="shared" si="13"/>
        <v>1.2283875829002171E-5</v>
      </c>
      <c r="AD61" s="41">
        <f t="shared" si="13"/>
        <v>1.0628371035039436E-5</v>
      </c>
      <c r="AE61" s="41">
        <f t="shared" si="13"/>
        <v>2.4644366518572974E-6</v>
      </c>
      <c r="AF61" s="42">
        <f t="shared" si="13"/>
        <v>9.5284929960000007E-3</v>
      </c>
      <c r="AG61" s="41">
        <f t="shared" si="13"/>
        <v>1.2579209802578406E-6</v>
      </c>
      <c r="AH61" s="41">
        <f t="shared" si="13"/>
        <v>3.5561528040352953E-6</v>
      </c>
      <c r="AI61" s="41">
        <f t="shared" si="13"/>
        <v>8.7064996010817973E-6</v>
      </c>
      <c r="AJ61" s="41">
        <f t="shared" si="13"/>
        <v>8.060099797847604E-6</v>
      </c>
      <c r="AK61" s="41">
        <f t="shared" si="13"/>
        <v>4.0798269822494209E-6</v>
      </c>
      <c r="AL61" s="41">
        <f t="shared" si="13"/>
        <v>9.7474026637818394E-6</v>
      </c>
      <c r="AM61" s="41">
        <f t="shared" si="13"/>
        <v>2.6539160954985811E-5</v>
      </c>
      <c r="AN61" s="44">
        <f t="shared" si="13"/>
        <v>1.6015067352467707E-5</v>
      </c>
    </row>
    <row r="62" spans="1:40" ht="24">
      <c r="A62" s="38" t="s">
        <v>55</v>
      </c>
      <c r="B62" s="39" t="s">
        <v>41</v>
      </c>
      <c r="C62" s="40"/>
      <c r="D62" s="41">
        <f t="shared" ref="D62:AN62" si="14">$C19^2*D19^2</f>
        <v>1.1845782665135734E-6</v>
      </c>
      <c r="E62" s="41">
        <f t="shared" si="14"/>
        <v>9.1147101409601222E-9</v>
      </c>
      <c r="F62" s="41">
        <f t="shared" si="14"/>
        <v>1.3953943212747509E-7</v>
      </c>
      <c r="G62" s="41">
        <f t="shared" si="14"/>
        <v>1.5676273957221781E-7</v>
      </c>
      <c r="H62" s="41">
        <f t="shared" si="14"/>
        <v>2.705316620104882E-7</v>
      </c>
      <c r="I62" s="41">
        <f t="shared" si="14"/>
        <v>1.7366106958621482E-7</v>
      </c>
      <c r="J62" s="41">
        <f t="shared" si="14"/>
        <v>2.6424894195420376E-7</v>
      </c>
      <c r="K62" s="42">
        <f t="shared" si="14"/>
        <v>5.3695789808565794E-4</v>
      </c>
      <c r="L62" s="41">
        <f t="shared" si="14"/>
        <v>3.6141095294618844E-8</v>
      </c>
      <c r="M62" s="41">
        <f t="shared" si="14"/>
        <v>1.4519941582318418E-6</v>
      </c>
      <c r="N62" s="41">
        <f t="shared" si="14"/>
        <v>2.7005790966431127E-7</v>
      </c>
      <c r="O62" s="41">
        <f t="shared" si="14"/>
        <v>1.8062990435826788E-6</v>
      </c>
      <c r="P62" s="41">
        <f t="shared" si="14"/>
        <v>1.7544871911228524E-7</v>
      </c>
      <c r="Q62" s="41">
        <f t="shared" si="14"/>
        <v>3.7342051305601101E-8</v>
      </c>
      <c r="R62" s="41">
        <f t="shared" si="14"/>
        <v>3.994519166096497E-7</v>
      </c>
      <c r="S62" s="41">
        <f t="shared" si="14"/>
        <v>2.6082765616880372E-7</v>
      </c>
      <c r="T62" s="41">
        <f t="shared" si="14"/>
        <v>9.6396865273138256E-10</v>
      </c>
      <c r="U62" s="41">
        <f t="shared" si="14"/>
        <v>6.3284619667176755E-9</v>
      </c>
      <c r="V62" s="41">
        <f t="shared" si="14"/>
        <v>4.2511576663653941E-7</v>
      </c>
      <c r="W62" s="41">
        <f t="shared" si="14"/>
        <v>8.0422625973210257E-7</v>
      </c>
      <c r="X62" s="41">
        <f t="shared" si="14"/>
        <v>1.4947810629650409E-7</v>
      </c>
      <c r="Y62" s="41">
        <f t="shared" si="14"/>
        <v>8.2634419279604631E-8</v>
      </c>
      <c r="Z62" s="41">
        <f t="shared" si="14"/>
        <v>2.5283116676229411E-8</v>
      </c>
      <c r="AA62" s="41">
        <f t="shared" si="14"/>
        <v>2.4153012956609648E-8</v>
      </c>
      <c r="AB62" s="42">
        <f t="shared" si="14"/>
        <v>5.0901299622271885E-6</v>
      </c>
      <c r="AC62" s="41">
        <f t="shared" si="14"/>
        <v>3.7263326829968843E-7</v>
      </c>
      <c r="AD62" s="41">
        <f t="shared" si="14"/>
        <v>6.7310515083837479E-7</v>
      </c>
      <c r="AE62" s="41">
        <f t="shared" si="14"/>
        <v>3.5690051340754939E-8</v>
      </c>
      <c r="AF62" s="41">
        <f t="shared" si="14"/>
        <v>2.5387649641361988E-8</v>
      </c>
      <c r="AG62" s="41">
        <f t="shared" si="14"/>
        <v>2.6439945295426455E-7</v>
      </c>
      <c r="AH62" s="41">
        <f t="shared" si="14"/>
        <v>3.8059018861916685E-9</v>
      </c>
      <c r="AI62" s="41">
        <f t="shared" si="14"/>
        <v>7.7928742022704162E-8</v>
      </c>
      <c r="AJ62" s="41">
        <f t="shared" si="14"/>
        <v>3.5207190606355435E-7</v>
      </c>
      <c r="AK62" s="41">
        <f t="shared" si="14"/>
        <v>1.9616007371419844E-7</v>
      </c>
      <c r="AL62" s="41">
        <f t="shared" si="14"/>
        <v>1.250493681136861E-7</v>
      </c>
      <c r="AM62" s="41">
        <f t="shared" si="14"/>
        <v>3.91154332226788E-8</v>
      </c>
      <c r="AN62" s="44">
        <f t="shared" si="14"/>
        <v>5.3126588828705561E-8</v>
      </c>
    </row>
    <row r="63" spans="1:40" ht="24">
      <c r="A63" s="38" t="s">
        <v>56</v>
      </c>
      <c r="B63" s="39" t="s">
        <v>41</v>
      </c>
      <c r="C63" s="40"/>
      <c r="D63" s="41">
        <f t="shared" ref="D63:AN63" si="15">$C20^2*D20^2</f>
        <v>5.6952463618437696E-7</v>
      </c>
      <c r="E63" s="41">
        <f t="shared" si="15"/>
        <v>2.1815052036469571E-7</v>
      </c>
      <c r="F63" s="41">
        <f t="shared" si="15"/>
        <v>7.5141856056797117E-7</v>
      </c>
      <c r="G63" s="41">
        <f t="shared" si="15"/>
        <v>4.9587896166606445E-6</v>
      </c>
      <c r="H63" s="41">
        <f t="shared" si="15"/>
        <v>1.3453258058301681E-6</v>
      </c>
      <c r="I63" s="41">
        <f t="shared" si="15"/>
        <v>4.2446676672210253E-7</v>
      </c>
      <c r="J63" s="41">
        <f t="shared" si="15"/>
        <v>4.0171041019473085E-6</v>
      </c>
      <c r="K63" s="41">
        <f t="shared" si="15"/>
        <v>1.6784829062736117E-7</v>
      </c>
      <c r="L63" s="41">
        <f t="shared" si="15"/>
        <v>1.3205544930190245E-6</v>
      </c>
      <c r="M63" s="41">
        <f t="shared" si="15"/>
        <v>1.6938053361428759E-6</v>
      </c>
      <c r="N63" s="41">
        <f t="shared" si="15"/>
        <v>8.1000306328702632E-8</v>
      </c>
      <c r="O63" s="41">
        <f t="shared" si="15"/>
        <v>2.3885622411817435E-7</v>
      </c>
      <c r="P63" s="41">
        <f t="shared" si="15"/>
        <v>3.0706573185043387E-7</v>
      </c>
      <c r="Q63" s="41">
        <f t="shared" si="15"/>
        <v>6.384059921348423E-6</v>
      </c>
      <c r="R63" s="41">
        <f t="shared" si="15"/>
        <v>1.0970639998942807E-5</v>
      </c>
      <c r="S63" s="41">
        <f t="shared" si="15"/>
        <v>1.6399751483015864E-5</v>
      </c>
      <c r="T63" s="41">
        <f t="shared" si="15"/>
        <v>1.8653504201624227E-6</v>
      </c>
      <c r="U63" s="41">
        <f t="shared" si="15"/>
        <v>2.4733829369102048E-7</v>
      </c>
      <c r="V63" s="41">
        <f t="shared" si="15"/>
        <v>3.2444533277932663E-8</v>
      </c>
      <c r="W63" s="41">
        <f t="shared" si="15"/>
        <v>8.9545520309261137E-7</v>
      </c>
      <c r="X63" s="41">
        <f t="shared" si="15"/>
        <v>9.809212685303805E-8</v>
      </c>
      <c r="Y63" s="41">
        <f t="shared" si="15"/>
        <v>4.2242497673742106E-6</v>
      </c>
      <c r="Z63" s="41">
        <f t="shared" si="15"/>
        <v>3.4271246078994193E-7</v>
      </c>
      <c r="AA63" s="42">
        <f t="shared" si="15"/>
        <v>3.7253629380699809E-3</v>
      </c>
      <c r="AB63" s="41">
        <f t="shared" si="15"/>
        <v>5.6433871636986116E-7</v>
      </c>
      <c r="AC63" s="41">
        <f t="shared" si="15"/>
        <v>5.8385187843291659E-6</v>
      </c>
      <c r="AD63" s="41">
        <f t="shared" si="15"/>
        <v>4.4058343047606095E-6</v>
      </c>
      <c r="AE63" s="41">
        <f t="shared" si="15"/>
        <v>2.9136177337826307E-6</v>
      </c>
      <c r="AF63" s="41">
        <f t="shared" si="15"/>
        <v>2.3149651706830922E-8</v>
      </c>
      <c r="AG63" s="41">
        <f t="shared" si="15"/>
        <v>8.736254456035157E-7</v>
      </c>
      <c r="AH63" s="41">
        <f t="shared" si="15"/>
        <v>2.4973546420979856E-6</v>
      </c>
      <c r="AI63" s="41">
        <f t="shared" si="15"/>
        <v>5.9579254797493344E-6</v>
      </c>
      <c r="AJ63" s="41">
        <f t="shared" si="15"/>
        <v>3.9900368822567396E-6</v>
      </c>
      <c r="AK63" s="41">
        <f t="shared" si="15"/>
        <v>3.8974497612734271E-7</v>
      </c>
      <c r="AL63" s="41">
        <f t="shared" si="15"/>
        <v>6.6013497265775375E-6</v>
      </c>
      <c r="AM63" s="41">
        <f t="shared" si="15"/>
        <v>1.276638510999921E-6</v>
      </c>
      <c r="AN63" s="44">
        <f t="shared" si="15"/>
        <v>1.2079097735558501E-5</v>
      </c>
    </row>
    <row r="64" spans="1:40" ht="24">
      <c r="A64" s="38" t="s">
        <v>57</v>
      </c>
      <c r="B64" s="39" t="s">
        <v>41</v>
      </c>
      <c r="C64" s="45"/>
      <c r="D64" s="41">
        <f t="shared" ref="D64:AN64" si="16">$C21^2*D21^2</f>
        <v>1.6323207058018803E-7</v>
      </c>
      <c r="E64" s="41">
        <f t="shared" si="16"/>
        <v>3.4177527294313332E-8</v>
      </c>
      <c r="F64" s="41">
        <f t="shared" si="16"/>
        <v>1.8802393987994021E-5</v>
      </c>
      <c r="G64" s="41">
        <f t="shared" si="16"/>
        <v>1.4918267776089582E-7</v>
      </c>
      <c r="H64" s="41">
        <f t="shared" si="16"/>
        <v>6.0461174719378227E-9</v>
      </c>
      <c r="I64" s="42">
        <f t="shared" si="16"/>
        <v>4.5158400000000005E-5</v>
      </c>
      <c r="J64" s="41">
        <f t="shared" si="16"/>
        <v>4.7466853221841319E-7</v>
      </c>
      <c r="K64" s="41">
        <f t="shared" si="16"/>
        <v>7.6694899151918131E-6</v>
      </c>
      <c r="L64" s="41">
        <f t="shared" si="16"/>
        <v>3.8248166685591013E-9</v>
      </c>
      <c r="M64" s="41">
        <f t="shared" si="16"/>
        <v>1.8194558702243726E-6</v>
      </c>
      <c r="N64" s="41">
        <f t="shared" si="16"/>
        <v>2.393704618403081E-5</v>
      </c>
      <c r="O64" s="41">
        <f t="shared" si="16"/>
        <v>5.949126890309529E-6</v>
      </c>
      <c r="P64" s="41">
        <f t="shared" si="16"/>
        <v>1.5905790311953962E-6</v>
      </c>
      <c r="Q64" s="41">
        <f t="shared" si="16"/>
        <v>1.5354921443924122E-5</v>
      </c>
      <c r="R64" s="41">
        <f t="shared" si="16"/>
        <v>1.1866713268232263E-7</v>
      </c>
      <c r="S64" s="41">
        <f t="shared" si="16"/>
        <v>1.6911649772350689E-6</v>
      </c>
      <c r="T64" s="41">
        <f t="shared" si="16"/>
        <v>1.4184383283380709E-6</v>
      </c>
      <c r="U64" s="41">
        <f t="shared" si="16"/>
        <v>3.726527801685575E-8</v>
      </c>
      <c r="V64" s="41">
        <f t="shared" si="16"/>
        <v>4.2474536025245248E-6</v>
      </c>
      <c r="W64" s="41">
        <f t="shared" si="16"/>
        <v>2.2205597366598539E-6</v>
      </c>
      <c r="X64" s="41">
        <f t="shared" si="16"/>
        <v>1.619093722454822E-5</v>
      </c>
      <c r="Y64" s="41">
        <f t="shared" si="16"/>
        <v>6.3484882026420769E-7</v>
      </c>
      <c r="Z64" s="41">
        <f t="shared" si="16"/>
        <v>4.0020014505814677E-6</v>
      </c>
      <c r="AA64" s="41">
        <f t="shared" si="16"/>
        <v>7.243425778067202E-6</v>
      </c>
      <c r="AB64" s="41">
        <f t="shared" si="16"/>
        <v>2.0326320505361721E-6</v>
      </c>
      <c r="AC64" s="41">
        <f t="shared" si="16"/>
        <v>6.4656212220707337E-6</v>
      </c>
      <c r="AD64" s="42">
        <f t="shared" si="16"/>
        <v>6.1968384000000007E-3</v>
      </c>
      <c r="AE64" s="41">
        <f t="shared" si="16"/>
        <v>8.0833469259383575E-7</v>
      </c>
      <c r="AF64" s="41">
        <f t="shared" si="16"/>
        <v>6.8041211360801202E-6</v>
      </c>
      <c r="AG64" s="41">
        <f t="shared" si="16"/>
        <v>4.2554772238421001E-6</v>
      </c>
      <c r="AH64" s="41">
        <f t="shared" si="16"/>
        <v>2.7526753824034255E-6</v>
      </c>
      <c r="AI64" s="41">
        <f t="shared" si="16"/>
        <v>2.8003620059133993E-6</v>
      </c>
      <c r="AJ64" s="41">
        <f t="shared" si="16"/>
        <v>9.9714883745640271E-7</v>
      </c>
      <c r="AK64" s="41">
        <f t="shared" si="16"/>
        <v>4.5129119171685526E-8</v>
      </c>
      <c r="AL64" s="41">
        <f t="shared" si="16"/>
        <v>4.1893567991807761E-6</v>
      </c>
      <c r="AM64" s="41">
        <f t="shared" si="16"/>
        <v>1.5120323629549143E-5</v>
      </c>
      <c r="AN64" s="44">
        <f t="shared" si="16"/>
        <v>6.292934745666053E-6</v>
      </c>
    </row>
    <row r="65" spans="1:40" ht="24">
      <c r="A65" s="38" t="s">
        <v>58</v>
      </c>
      <c r="B65" s="39" t="s">
        <v>41</v>
      </c>
      <c r="C65" s="40"/>
      <c r="D65" s="41">
        <f t="shared" ref="D65:AN65" si="17">$C22^2*D22^2</f>
        <v>2.9170426621050032E-8</v>
      </c>
      <c r="E65" s="41">
        <f t="shared" si="17"/>
        <v>1.0838748261429812E-7</v>
      </c>
      <c r="F65" s="41">
        <f t="shared" si="17"/>
        <v>9.8537857133077562E-10</v>
      </c>
      <c r="G65" s="41">
        <f t="shared" si="17"/>
        <v>5.310069161571012E-8</v>
      </c>
      <c r="H65" s="41">
        <f t="shared" si="17"/>
        <v>4.3016564978379425E-7</v>
      </c>
      <c r="I65" s="41">
        <f t="shared" si="17"/>
        <v>1.2304227985081731E-7</v>
      </c>
      <c r="J65" s="41">
        <f t="shared" si="17"/>
        <v>3.2721551602180352E-8</v>
      </c>
      <c r="K65" s="41">
        <f t="shared" si="17"/>
        <v>5.6463462169614724E-8</v>
      </c>
      <c r="L65" s="41">
        <f t="shared" si="17"/>
        <v>5.5603029011395137E-7</v>
      </c>
      <c r="M65" s="41">
        <f t="shared" si="17"/>
        <v>6.7788067655060675E-8</v>
      </c>
      <c r="N65" s="41">
        <f t="shared" si="17"/>
        <v>6.9664837590235253E-7</v>
      </c>
      <c r="O65" s="41">
        <f t="shared" si="17"/>
        <v>2.9120477008745179E-9</v>
      </c>
      <c r="P65" s="42">
        <f t="shared" si="17"/>
        <v>1.7464989799921652E-4</v>
      </c>
      <c r="Q65" s="41">
        <f t="shared" si="17"/>
        <v>6.8102225227863753E-8</v>
      </c>
      <c r="R65" s="41">
        <f t="shared" si="17"/>
        <v>3.0674367474319851E-7</v>
      </c>
      <c r="S65" s="41">
        <f t="shared" si="17"/>
        <v>7.7301188650633459E-10</v>
      </c>
      <c r="T65" s="41">
        <f t="shared" si="17"/>
        <v>3.7309469517472543E-7</v>
      </c>
      <c r="U65" s="41">
        <f t="shared" si="17"/>
        <v>2.74386146126267E-7</v>
      </c>
      <c r="V65" s="41">
        <f t="shared" si="17"/>
        <v>5.1392914887057485E-8</v>
      </c>
      <c r="W65" s="41">
        <f t="shared" si="17"/>
        <v>2.9705651967688088E-8</v>
      </c>
      <c r="X65" s="41">
        <f t="shared" si="17"/>
        <v>1.3503048224050158E-8</v>
      </c>
      <c r="Y65" s="41">
        <f t="shared" si="17"/>
        <v>3.344251009237328E-9</v>
      </c>
      <c r="Z65" s="41">
        <f t="shared" si="17"/>
        <v>1.2419991881567521E-7</v>
      </c>
      <c r="AA65" s="41">
        <f t="shared" si="17"/>
        <v>1.4314198944771163E-8</v>
      </c>
      <c r="AB65" s="41">
        <f t="shared" si="17"/>
        <v>7.4386202409296989E-7</v>
      </c>
      <c r="AC65" s="41">
        <f t="shared" si="17"/>
        <v>1.3557086276916478E-7</v>
      </c>
      <c r="AD65" s="41">
        <f t="shared" si="17"/>
        <v>4.5123835656893332E-8</v>
      </c>
      <c r="AE65" s="41">
        <f t="shared" si="17"/>
        <v>1.7865801025640126E-7</v>
      </c>
      <c r="AF65" s="41">
        <f t="shared" si="17"/>
        <v>1.4945212130406037E-8</v>
      </c>
      <c r="AG65" s="41">
        <f t="shared" si="17"/>
        <v>7.9913272166181912E-8</v>
      </c>
      <c r="AH65" s="41">
        <f t="shared" si="17"/>
        <v>1.9100460235874992E-7</v>
      </c>
      <c r="AI65" s="41">
        <f t="shared" si="17"/>
        <v>1.4586466224951794E-7</v>
      </c>
      <c r="AJ65" s="41">
        <f t="shared" si="17"/>
        <v>4.719989020715911E-8</v>
      </c>
      <c r="AK65" s="41">
        <f t="shared" si="17"/>
        <v>2.2980221602924622E-10</v>
      </c>
      <c r="AL65" s="41">
        <f t="shared" si="17"/>
        <v>2.2660327945275712E-7</v>
      </c>
      <c r="AM65" s="41">
        <f t="shared" si="17"/>
        <v>2.6652703102613501E-7</v>
      </c>
      <c r="AN65" s="44">
        <f t="shared" si="17"/>
        <v>6.5985060783357417E-9</v>
      </c>
    </row>
    <row r="66" spans="1:40" ht="24">
      <c r="A66" s="38" t="s">
        <v>59</v>
      </c>
      <c r="B66" s="39" t="s">
        <v>41</v>
      </c>
      <c r="C66" s="40"/>
      <c r="D66" s="41">
        <f t="shared" ref="D66:AN66" si="18">$C23^2*D23^2</f>
        <v>8.0697887484369202E-7</v>
      </c>
      <c r="E66" s="41">
        <f t="shared" si="18"/>
        <v>2.2345929313427346E-6</v>
      </c>
      <c r="F66" s="41">
        <f t="shared" si="18"/>
        <v>2.0828086512784489E-6</v>
      </c>
      <c r="G66" s="41">
        <f t="shared" si="18"/>
        <v>1.5214213529550528E-7</v>
      </c>
      <c r="H66" s="41">
        <f t="shared" si="18"/>
        <v>4.8329091416224777E-6</v>
      </c>
      <c r="I66" s="41">
        <f t="shared" si="18"/>
        <v>1.7892485434924605E-6</v>
      </c>
      <c r="J66" s="41">
        <f t="shared" si="18"/>
        <v>4.3599564323244824E-7</v>
      </c>
      <c r="K66" s="41">
        <f t="shared" si="18"/>
        <v>1.5007520898069643E-6</v>
      </c>
      <c r="L66" s="41">
        <f t="shared" si="18"/>
        <v>6.648882008849048E-6</v>
      </c>
      <c r="M66" s="41">
        <f t="shared" si="18"/>
        <v>1.2256204133658723E-6</v>
      </c>
      <c r="N66" s="41">
        <f t="shared" si="18"/>
        <v>2.4147455807376976E-6</v>
      </c>
      <c r="O66" s="41">
        <f t="shared" si="18"/>
        <v>2.1369295200656757E-6</v>
      </c>
      <c r="P66" s="41">
        <f t="shared" si="18"/>
        <v>3.5786289576289023E-6</v>
      </c>
      <c r="Q66" s="41">
        <f t="shared" si="18"/>
        <v>7.3147633504429091E-8</v>
      </c>
      <c r="R66" s="42">
        <f t="shared" si="18"/>
        <v>2.0348363394758441E-3</v>
      </c>
      <c r="S66" s="41">
        <f t="shared" si="18"/>
        <v>3.2223035577385128E-8</v>
      </c>
      <c r="T66" s="41">
        <f t="shared" si="18"/>
        <v>2.0729202935350647E-6</v>
      </c>
      <c r="U66" s="41">
        <f t="shared" si="18"/>
        <v>5.0511070008228322E-7</v>
      </c>
      <c r="V66" s="41">
        <f t="shared" si="18"/>
        <v>1.8298264361460887E-7</v>
      </c>
      <c r="W66" s="41">
        <f t="shared" si="18"/>
        <v>4.5449658894109136E-7</v>
      </c>
      <c r="X66" s="41">
        <f t="shared" si="18"/>
        <v>4.6487413301428487E-8</v>
      </c>
      <c r="Y66" s="41">
        <f t="shared" si="18"/>
        <v>1.3825565682552361E-6</v>
      </c>
      <c r="Z66" s="41">
        <f t="shared" si="18"/>
        <v>3.3922477265739994E-7</v>
      </c>
      <c r="AA66" s="41">
        <f t="shared" si="18"/>
        <v>5.9635987017119958E-6</v>
      </c>
      <c r="AB66" s="41">
        <f t="shared" si="18"/>
        <v>4.3882076509412842E-6</v>
      </c>
      <c r="AC66" s="41">
        <f t="shared" si="18"/>
        <v>5.8669350574715736E-7</v>
      </c>
      <c r="AD66" s="41">
        <f t="shared" si="18"/>
        <v>3.8897825009220108E-8</v>
      </c>
      <c r="AE66" s="41">
        <f t="shared" si="18"/>
        <v>2.8136182758483318E-6</v>
      </c>
      <c r="AF66" s="41">
        <f t="shared" si="18"/>
        <v>1.3637563311626842E-6</v>
      </c>
      <c r="AG66" s="41">
        <f t="shared" si="18"/>
        <v>1.1431623632820525E-6</v>
      </c>
      <c r="AH66" s="41">
        <f t="shared" si="18"/>
        <v>1.6445437159703916E-7</v>
      </c>
      <c r="AI66" s="41">
        <f t="shared" si="18"/>
        <v>3.275495763793233E-8</v>
      </c>
      <c r="AJ66" s="41">
        <f t="shared" si="18"/>
        <v>4.0156503280847304E-7</v>
      </c>
      <c r="AK66" s="41">
        <f t="shared" si="18"/>
        <v>7.9418936193840381E-9</v>
      </c>
      <c r="AL66" s="41">
        <f t="shared" si="18"/>
        <v>9.4787511432539109E-6</v>
      </c>
      <c r="AM66" s="41">
        <f t="shared" si="18"/>
        <v>2.1186770277747543E-6</v>
      </c>
      <c r="AN66" s="44">
        <f t="shared" si="18"/>
        <v>6.6494110526043219E-9</v>
      </c>
    </row>
    <row r="67" spans="1:40" ht="24">
      <c r="A67" s="38" t="s">
        <v>60</v>
      </c>
      <c r="B67" s="39" t="s">
        <v>41</v>
      </c>
      <c r="C67" s="40"/>
      <c r="D67" s="41">
        <f t="shared" ref="D67:AN67" si="19">$C24^2*D24^2</f>
        <v>1.6412945912914255E-8</v>
      </c>
      <c r="E67" s="41">
        <f t="shared" si="19"/>
        <v>9.1081603287030806E-9</v>
      </c>
      <c r="F67" s="41">
        <f t="shared" si="19"/>
        <v>6.8934801369430569E-8</v>
      </c>
      <c r="G67" s="41">
        <f t="shared" si="19"/>
        <v>2.4091720155056486E-10</v>
      </c>
      <c r="H67" s="41">
        <f t="shared" si="19"/>
        <v>7.3312111354866727E-9</v>
      </c>
      <c r="I67" s="41">
        <f t="shared" si="19"/>
        <v>6.4952264250472074E-7</v>
      </c>
      <c r="J67" s="41">
        <f t="shared" si="19"/>
        <v>7.9231688270662083E-8</v>
      </c>
      <c r="K67" s="41">
        <f t="shared" si="19"/>
        <v>3.0530868212783078E-7</v>
      </c>
      <c r="L67" s="41">
        <f t="shared" si="19"/>
        <v>9.6788209745477945E-7</v>
      </c>
      <c r="M67" s="41">
        <f t="shared" si="19"/>
        <v>1.6439885410174096E-6</v>
      </c>
      <c r="N67" s="41">
        <f t="shared" si="19"/>
        <v>2.5560880895782765E-6</v>
      </c>
      <c r="O67" s="41">
        <f t="shared" si="19"/>
        <v>3.2869859035800636E-7</v>
      </c>
      <c r="P67" s="41">
        <f t="shared" si="19"/>
        <v>1.2639105474331434E-7</v>
      </c>
      <c r="Q67" s="41">
        <f t="shared" si="19"/>
        <v>8.2911275372114577E-7</v>
      </c>
      <c r="R67" s="41">
        <f t="shared" si="19"/>
        <v>9.1986300024924835E-8</v>
      </c>
      <c r="S67" s="41">
        <f t="shared" si="19"/>
        <v>4.5680540243265778E-7</v>
      </c>
      <c r="T67" s="41">
        <f t="shared" si="19"/>
        <v>2.0506571318360911E-6</v>
      </c>
      <c r="U67" s="41">
        <f t="shared" si="19"/>
        <v>1.0810488504173986E-6</v>
      </c>
      <c r="V67" s="41">
        <f t="shared" si="19"/>
        <v>3.4103891969206465E-7</v>
      </c>
      <c r="W67" s="41">
        <f t="shared" si="19"/>
        <v>1.9332451390462558E-7</v>
      </c>
      <c r="X67" s="41">
        <f t="shared" si="19"/>
        <v>5.3719124276883573E-7</v>
      </c>
      <c r="Y67" s="41">
        <f t="shared" si="19"/>
        <v>3.2636243246891469E-7</v>
      </c>
      <c r="Z67" s="41">
        <f t="shared" si="19"/>
        <v>8.3258780954313967E-7</v>
      </c>
      <c r="AA67" s="41">
        <f t="shared" si="19"/>
        <v>4.971086623576703E-7</v>
      </c>
      <c r="AB67" s="41">
        <f t="shared" si="19"/>
        <v>5.0584168410868026E-7</v>
      </c>
      <c r="AC67" s="41">
        <f t="shared" si="19"/>
        <v>1.4998089067348587E-7</v>
      </c>
      <c r="AD67" s="41">
        <f t="shared" si="19"/>
        <v>7.5522259042831762E-8</v>
      </c>
      <c r="AE67" s="41">
        <f t="shared" si="19"/>
        <v>7.8472155302513049E-8</v>
      </c>
      <c r="AF67" s="41">
        <f t="shared" si="19"/>
        <v>3.9166153886425961E-7</v>
      </c>
      <c r="AG67" s="41">
        <f t="shared" si="19"/>
        <v>2.014143156457815E-7</v>
      </c>
      <c r="AH67" s="41">
        <f t="shared" si="19"/>
        <v>9.3842109781990888E-8</v>
      </c>
      <c r="AI67" s="41">
        <f t="shared" si="19"/>
        <v>2.2371424251661213E-8</v>
      </c>
      <c r="AJ67" s="42">
        <f t="shared" si="19"/>
        <v>4.7165253118174825E-4</v>
      </c>
      <c r="AK67" s="41">
        <f t="shared" si="19"/>
        <v>1.9504748259912534E-7</v>
      </c>
      <c r="AL67" s="41">
        <f t="shared" si="19"/>
        <v>1.3142937750401818E-6</v>
      </c>
      <c r="AM67" s="41">
        <f t="shared" si="19"/>
        <v>2.462223137541368E-7</v>
      </c>
      <c r="AN67" s="44">
        <f t="shared" si="19"/>
        <v>6.7203002655762641E-8</v>
      </c>
    </row>
    <row r="68" spans="1:40" ht="24">
      <c r="A68" s="38" t="s">
        <v>61</v>
      </c>
      <c r="B68" s="39" t="s">
        <v>41</v>
      </c>
      <c r="C68" s="40"/>
      <c r="D68" s="41">
        <f t="shared" ref="D68:AN68" si="20">$C25^2*D25^2</f>
        <v>2.0601066456083605E-6</v>
      </c>
      <c r="E68" s="41">
        <f t="shared" si="20"/>
        <v>8.2758573965469137E-8</v>
      </c>
      <c r="F68" s="41">
        <f t="shared" si="20"/>
        <v>9.9061128040821941E-7</v>
      </c>
      <c r="G68" s="41">
        <f t="shared" si="20"/>
        <v>2.3535166545044659E-7</v>
      </c>
      <c r="H68" s="41">
        <f t="shared" si="20"/>
        <v>4.7285446636574391E-7</v>
      </c>
      <c r="I68" s="41">
        <f t="shared" si="20"/>
        <v>2.8457331418631259E-7</v>
      </c>
      <c r="J68" s="41">
        <f t="shared" si="20"/>
        <v>7.173447495751393E-7</v>
      </c>
      <c r="K68" s="41">
        <f t="shared" si="20"/>
        <v>2.8215761433487874E-8</v>
      </c>
      <c r="L68" s="41">
        <f t="shared" si="20"/>
        <v>8.6755764706643402E-7</v>
      </c>
      <c r="M68" s="41">
        <f t="shared" si="20"/>
        <v>9.6073724978319635E-8</v>
      </c>
      <c r="N68" s="41">
        <f t="shared" si="20"/>
        <v>5.820181744334018E-8</v>
      </c>
      <c r="O68" s="41">
        <f t="shared" si="20"/>
        <v>7.1295988358044124E-8</v>
      </c>
      <c r="P68" s="41">
        <f t="shared" si="20"/>
        <v>1.6010391201502773E-7</v>
      </c>
      <c r="Q68" s="42">
        <f t="shared" si="20"/>
        <v>4.1077918967257258E-4</v>
      </c>
      <c r="R68" s="41">
        <f t="shared" si="20"/>
        <v>1.4767099990541237E-8</v>
      </c>
      <c r="S68" s="41">
        <f t="shared" si="20"/>
        <v>9.4679663730958047E-8</v>
      </c>
      <c r="T68" s="41">
        <f t="shared" si="20"/>
        <v>1.8445154533790466E-8</v>
      </c>
      <c r="U68" s="41">
        <f t="shared" si="20"/>
        <v>9.3955160579887882E-8</v>
      </c>
      <c r="V68" s="41">
        <f t="shared" si="20"/>
        <v>5.4240657864595311E-8</v>
      </c>
      <c r="W68" s="41">
        <f t="shared" si="20"/>
        <v>1.5913871382617267E-7</v>
      </c>
      <c r="X68" s="41">
        <f t="shared" si="20"/>
        <v>3.2733659259699575E-7</v>
      </c>
      <c r="Y68" s="41">
        <f t="shared" si="20"/>
        <v>6.303290428241872E-8</v>
      </c>
      <c r="Z68" s="41">
        <f t="shared" si="20"/>
        <v>8.3101938382296781E-11</v>
      </c>
      <c r="AA68" s="41">
        <f t="shared" si="20"/>
        <v>6.9858364707210404E-7</v>
      </c>
      <c r="AB68" s="41">
        <f t="shared" si="20"/>
        <v>3.4366742161034261E-8</v>
      </c>
      <c r="AC68" s="41">
        <f t="shared" si="20"/>
        <v>8.919344101304143E-8</v>
      </c>
      <c r="AD68" s="41">
        <f t="shared" si="20"/>
        <v>1.0216637293158939E-6</v>
      </c>
      <c r="AE68" s="41">
        <f t="shared" si="20"/>
        <v>4.0381599802099447E-7</v>
      </c>
      <c r="AF68" s="41">
        <f t="shared" si="20"/>
        <v>1.3000615240574019E-7</v>
      </c>
      <c r="AG68" s="41">
        <f t="shared" si="20"/>
        <v>6.8515785473826336E-7</v>
      </c>
      <c r="AH68" s="41">
        <f t="shared" si="20"/>
        <v>9.3777205922709887E-7</v>
      </c>
      <c r="AI68" s="41">
        <f t="shared" si="20"/>
        <v>5.8086830730383584E-7</v>
      </c>
      <c r="AJ68" s="41">
        <f t="shared" si="20"/>
        <v>7.2885066362205495E-7</v>
      </c>
      <c r="AK68" s="41">
        <f t="shared" si="20"/>
        <v>7.4928195239357601E-7</v>
      </c>
      <c r="AL68" s="41">
        <f t="shared" si="20"/>
        <v>1.1311949515198264E-7</v>
      </c>
      <c r="AM68" s="41">
        <f t="shared" si="20"/>
        <v>1.6234577625936743E-9</v>
      </c>
      <c r="AN68" s="44">
        <f t="shared" si="20"/>
        <v>1.8602152875881153E-7</v>
      </c>
    </row>
    <row r="69" spans="1:40" ht="24">
      <c r="A69" s="38" t="s">
        <v>62</v>
      </c>
      <c r="B69" s="39" t="s">
        <v>41</v>
      </c>
      <c r="C69" s="40"/>
      <c r="D69" s="41">
        <f t="shared" ref="D69:AN69" si="21">$C26^2*D26^2</f>
        <v>1.6978745521889038E-8</v>
      </c>
      <c r="E69" s="41">
        <f t="shared" si="21"/>
        <v>7.863710772949427E-8</v>
      </c>
      <c r="F69" s="41">
        <f t="shared" si="21"/>
        <v>8.0250844356228783E-8</v>
      </c>
      <c r="G69" s="41">
        <f t="shared" si="21"/>
        <v>9.9320251183289449E-9</v>
      </c>
      <c r="H69" s="41">
        <f t="shared" si="21"/>
        <v>1.2116652225804146E-8</v>
      </c>
      <c r="I69" s="41">
        <f t="shared" si="21"/>
        <v>8.2846775780805749E-9</v>
      </c>
      <c r="J69" s="41">
        <f t="shared" si="21"/>
        <v>2.8400073141995693E-8</v>
      </c>
      <c r="K69" s="42">
        <f t="shared" si="21"/>
        <v>7.2090725586469158E-7</v>
      </c>
      <c r="L69" s="41">
        <f t="shared" si="21"/>
        <v>5.5385238636611936E-8</v>
      </c>
      <c r="M69" s="41">
        <f t="shared" si="21"/>
        <v>7.4797986530971306E-9</v>
      </c>
      <c r="N69" s="41">
        <f t="shared" si="21"/>
        <v>1.1934179006900764E-9</v>
      </c>
      <c r="O69" s="41">
        <f t="shared" si="21"/>
        <v>4.8687949464968748E-9</v>
      </c>
      <c r="P69" s="41">
        <f t="shared" si="21"/>
        <v>3.2681445790534663E-7</v>
      </c>
      <c r="Q69" s="41">
        <f t="shared" si="21"/>
        <v>6.4440439987674153E-9</v>
      </c>
      <c r="R69" s="41">
        <f t="shared" si="21"/>
        <v>1.6531807477654544E-7</v>
      </c>
      <c r="S69" s="41">
        <f t="shared" si="21"/>
        <v>1.1988775782449288E-7</v>
      </c>
      <c r="T69" s="41">
        <f t="shared" si="21"/>
        <v>1.7162647615896836E-8</v>
      </c>
      <c r="U69" s="41">
        <f t="shared" si="21"/>
        <v>9.0643076868168766E-9</v>
      </c>
      <c r="V69" s="41">
        <f t="shared" si="21"/>
        <v>1.7596283278843767E-8</v>
      </c>
      <c r="W69" s="41">
        <f t="shared" si="21"/>
        <v>3.4468565153672489E-8</v>
      </c>
      <c r="X69" s="41">
        <f t="shared" si="21"/>
        <v>1.5201298540477396E-7</v>
      </c>
      <c r="Y69" s="41">
        <f t="shared" si="21"/>
        <v>1.8732523813294778E-7</v>
      </c>
      <c r="Z69" s="41">
        <f t="shared" si="21"/>
        <v>1.7138296967635298E-8</v>
      </c>
      <c r="AA69" s="41">
        <f t="shared" si="21"/>
        <v>1.1552394403968295E-8</v>
      </c>
      <c r="AB69" s="42">
        <f t="shared" si="21"/>
        <v>7.7186122034596894E-5</v>
      </c>
      <c r="AC69" s="41">
        <f t="shared" si="21"/>
        <v>2.6019514235473116E-8</v>
      </c>
      <c r="AD69" s="41">
        <f t="shared" si="21"/>
        <v>2.538157863729622E-8</v>
      </c>
      <c r="AE69" s="41">
        <f t="shared" si="21"/>
        <v>4.3638323784845969E-8</v>
      </c>
      <c r="AF69" s="41">
        <f t="shared" si="21"/>
        <v>2.6309465921197091E-8</v>
      </c>
      <c r="AG69" s="41">
        <f t="shared" si="21"/>
        <v>4.1114531286554638E-9</v>
      </c>
      <c r="AH69" s="41">
        <f t="shared" si="21"/>
        <v>4.9664137927293967E-9</v>
      </c>
      <c r="AI69" s="41">
        <f t="shared" si="21"/>
        <v>1.4371726254653903E-8</v>
      </c>
      <c r="AJ69" s="41">
        <f t="shared" si="21"/>
        <v>8.2921942441327242E-8</v>
      </c>
      <c r="AK69" s="41">
        <f t="shared" si="21"/>
        <v>6.3830828314387047E-8</v>
      </c>
      <c r="AL69" s="41">
        <f t="shared" si="21"/>
        <v>2.7161624141035192E-8</v>
      </c>
      <c r="AM69" s="41">
        <f t="shared" si="21"/>
        <v>6.106199681697947E-8</v>
      </c>
      <c r="AN69" s="44">
        <f t="shared" si="21"/>
        <v>2.0537242723628985E-7</v>
      </c>
    </row>
    <row r="70" spans="1:40" ht="24">
      <c r="A70" s="38" t="s">
        <v>63</v>
      </c>
      <c r="B70" s="39" t="s">
        <v>41</v>
      </c>
      <c r="C70" s="40"/>
      <c r="D70" s="41">
        <f t="shared" ref="D70:AN70" si="22">$C27^2*D27^2</f>
        <v>6.7916384123082972E-9</v>
      </c>
      <c r="E70" s="41">
        <f t="shared" si="22"/>
        <v>1.2475498620385113E-8</v>
      </c>
      <c r="F70" s="41">
        <f t="shared" si="22"/>
        <v>2.2443332339674227E-10</v>
      </c>
      <c r="G70" s="41">
        <f t="shared" si="22"/>
        <v>1.8183741209378401E-8</v>
      </c>
      <c r="H70" s="42">
        <f t="shared" si="22"/>
        <v>3.9560687160564435E-8</v>
      </c>
      <c r="I70" s="41">
        <f t="shared" si="22"/>
        <v>8.2358480165240524E-9</v>
      </c>
      <c r="J70" s="41">
        <f t="shared" si="22"/>
        <v>3.5066512782715221E-9</v>
      </c>
      <c r="K70" s="41">
        <f t="shared" si="22"/>
        <v>2.6800001378192818E-10</v>
      </c>
      <c r="L70" s="41">
        <f t="shared" si="22"/>
        <v>8.9852065377469715E-9</v>
      </c>
      <c r="M70" s="41">
        <f t="shared" si="22"/>
        <v>3.8266996488813147E-11</v>
      </c>
      <c r="N70" s="41">
        <f t="shared" si="22"/>
        <v>1.0546561747550921E-9</v>
      </c>
      <c r="O70" s="41">
        <f t="shared" si="22"/>
        <v>3.370521208484491E-10</v>
      </c>
      <c r="P70" s="41">
        <f t="shared" si="22"/>
        <v>4.0975626528894892E-9</v>
      </c>
      <c r="Q70" s="41">
        <f t="shared" si="22"/>
        <v>1.1675605187583106E-12</v>
      </c>
      <c r="R70" s="41">
        <f t="shared" si="22"/>
        <v>9.5576299433095318E-10</v>
      </c>
      <c r="S70" s="41">
        <f t="shared" si="22"/>
        <v>2.437001909872738E-8</v>
      </c>
      <c r="T70" s="41">
        <f t="shared" si="22"/>
        <v>1.183863983312582E-10</v>
      </c>
      <c r="U70" s="41">
        <f t="shared" si="22"/>
        <v>1.1166646750821103E-9</v>
      </c>
      <c r="V70" s="41">
        <f t="shared" si="22"/>
        <v>1.1955502609003947E-12</v>
      </c>
      <c r="W70" s="41">
        <f t="shared" si="22"/>
        <v>2.022445285939059E-9</v>
      </c>
      <c r="X70" s="41">
        <f t="shared" si="22"/>
        <v>2.1697228096883921E-9</v>
      </c>
      <c r="Y70" s="41">
        <f t="shared" si="22"/>
        <v>6.9436655925361894E-10</v>
      </c>
      <c r="Z70" s="42">
        <f t="shared" si="22"/>
        <v>5.8145587693071393E-6</v>
      </c>
      <c r="AA70" s="41">
        <f t="shared" si="22"/>
        <v>5.2579561068443051E-10</v>
      </c>
      <c r="AB70" s="41">
        <f t="shared" si="22"/>
        <v>1.2831594125767828E-9</v>
      </c>
      <c r="AC70" s="41">
        <f t="shared" si="22"/>
        <v>2.1891426899768501E-8</v>
      </c>
      <c r="AD70" s="41">
        <f t="shared" si="22"/>
        <v>3.7298313173683437E-9</v>
      </c>
      <c r="AE70" s="41">
        <f t="shared" si="22"/>
        <v>6.8535248519077891E-9</v>
      </c>
      <c r="AF70" s="41">
        <f t="shared" si="22"/>
        <v>7.5786981236966346E-10</v>
      </c>
      <c r="AG70" s="41">
        <f t="shared" si="22"/>
        <v>1.1484526195703099E-8</v>
      </c>
      <c r="AH70" s="41">
        <f t="shared" si="22"/>
        <v>1.1951676429926077E-9</v>
      </c>
      <c r="AI70" s="41">
        <f t="shared" si="22"/>
        <v>2.5875269176915829E-9</v>
      </c>
      <c r="AJ70" s="41">
        <f t="shared" si="22"/>
        <v>1.0252013301612525E-8</v>
      </c>
      <c r="AK70" s="41">
        <f t="shared" si="22"/>
        <v>3.7202815566638353E-10</v>
      </c>
      <c r="AL70" s="41">
        <f t="shared" si="22"/>
        <v>7.4473169149607065E-10</v>
      </c>
      <c r="AM70" s="41">
        <f t="shared" si="22"/>
        <v>2.5678036140844996E-10</v>
      </c>
      <c r="AN70" s="44">
        <f t="shared" si="22"/>
        <v>1.8377102774611213E-8</v>
      </c>
    </row>
    <row r="71" spans="1:40" ht="24">
      <c r="A71" s="38" t="s">
        <v>64</v>
      </c>
      <c r="B71" s="39" t="s">
        <v>41</v>
      </c>
      <c r="C71" s="40"/>
      <c r="D71" s="41">
        <f t="shared" ref="D71:AN71" si="23">$C28^2*D28^2</f>
        <v>1.0822493850555986E-8</v>
      </c>
      <c r="E71" s="41">
        <f t="shared" si="23"/>
        <v>5.1336175472339936E-9</v>
      </c>
      <c r="F71" s="41">
        <f t="shared" si="23"/>
        <v>4.6098139373715484E-9</v>
      </c>
      <c r="G71" s="41">
        <f t="shared" si="23"/>
        <v>2.36064339947009E-9</v>
      </c>
      <c r="H71" s="42">
        <f t="shared" si="23"/>
        <v>1.6412270147348035E-5</v>
      </c>
      <c r="I71" s="41">
        <f t="shared" si="23"/>
        <v>4.0897616183879554E-8</v>
      </c>
      <c r="J71" s="41">
        <f t="shared" si="23"/>
        <v>2.3322279943903573E-9</v>
      </c>
      <c r="K71" s="41">
        <f t="shared" si="23"/>
        <v>8.0544449427589677E-9</v>
      </c>
      <c r="L71" s="41">
        <f t="shared" si="23"/>
        <v>5.4944876754459841E-9</v>
      </c>
      <c r="M71" s="41">
        <f t="shared" si="23"/>
        <v>1.5478434862297775E-8</v>
      </c>
      <c r="N71" s="41">
        <f t="shared" si="23"/>
        <v>5.5437309445811615E-9</v>
      </c>
      <c r="O71" s="41">
        <f t="shared" si="23"/>
        <v>1.7884168274097629E-8</v>
      </c>
      <c r="P71" s="41">
        <f t="shared" si="23"/>
        <v>3.9796328856282553E-8</v>
      </c>
      <c r="Q71" s="41">
        <f t="shared" si="23"/>
        <v>1.8607005532583527E-8</v>
      </c>
      <c r="R71" s="41">
        <f t="shared" si="23"/>
        <v>3.8312330514415939E-8</v>
      </c>
      <c r="S71" s="41">
        <f t="shared" si="23"/>
        <v>1.1137737824141285E-9</v>
      </c>
      <c r="T71" s="41">
        <f t="shared" si="23"/>
        <v>2.7878411606656606E-8</v>
      </c>
      <c r="U71" s="41">
        <f t="shared" si="23"/>
        <v>1.8700194274968469E-8</v>
      </c>
      <c r="V71" s="41">
        <f t="shared" si="23"/>
        <v>2.6274252611924442E-8</v>
      </c>
      <c r="W71" s="42">
        <f t="shared" si="23"/>
        <v>1.3842085401241053E-7</v>
      </c>
      <c r="X71" s="41">
        <f t="shared" si="23"/>
        <v>1.8926241247277178E-8</v>
      </c>
      <c r="Y71" s="41">
        <f t="shared" si="23"/>
        <v>4.3120352319536219E-9</v>
      </c>
      <c r="Z71" s="42">
        <f t="shared" si="23"/>
        <v>1.1212089175005255E-7</v>
      </c>
      <c r="AA71" s="41">
        <f t="shared" si="23"/>
        <v>5.8079836994969505E-9</v>
      </c>
      <c r="AB71" s="41">
        <f t="shared" si="23"/>
        <v>2.5489016464566803E-9</v>
      </c>
      <c r="AC71" s="41">
        <f t="shared" si="23"/>
        <v>1.149496260980118E-10</v>
      </c>
      <c r="AD71" s="41">
        <f t="shared" si="23"/>
        <v>1.584078555382508E-11</v>
      </c>
      <c r="AE71" s="41">
        <f t="shared" si="23"/>
        <v>5.3321406517685613E-9</v>
      </c>
      <c r="AF71" s="41">
        <f t="shared" si="23"/>
        <v>1.5592687107607925E-9</v>
      </c>
      <c r="AG71" s="41">
        <f t="shared" si="23"/>
        <v>1.2877488938276571E-9</v>
      </c>
      <c r="AH71" s="41">
        <f t="shared" si="23"/>
        <v>4.5328914611634013E-9</v>
      </c>
      <c r="AI71" s="41">
        <f t="shared" si="23"/>
        <v>2.4461551461984217E-10</v>
      </c>
      <c r="AJ71" s="41">
        <f t="shared" si="23"/>
        <v>2.5558990942186068E-10</v>
      </c>
      <c r="AK71" s="41">
        <f t="shared" si="23"/>
        <v>9.7608750521827257E-9</v>
      </c>
      <c r="AL71" s="41">
        <f t="shared" si="23"/>
        <v>3.500929611247793E-8</v>
      </c>
      <c r="AM71" s="41">
        <f t="shared" si="23"/>
        <v>2.7424507487496417E-8</v>
      </c>
      <c r="AN71" s="44">
        <f t="shared" si="23"/>
        <v>2.0893984646593789E-9</v>
      </c>
    </row>
    <row r="72" spans="1:40" ht="24">
      <c r="A72" s="38" t="s">
        <v>65</v>
      </c>
      <c r="B72" s="39" t="s">
        <v>41</v>
      </c>
      <c r="C72" s="45"/>
      <c r="D72" s="41">
        <f t="shared" ref="D72:AN72" si="24">$C29^2*D29^2</f>
        <v>7.6199337195254759E-7</v>
      </c>
      <c r="E72" s="41">
        <f t="shared" si="24"/>
        <v>3.5905350987357853E-5</v>
      </c>
      <c r="F72" s="41">
        <f t="shared" si="24"/>
        <v>8.8499863707409053E-8</v>
      </c>
      <c r="G72" s="41">
        <f t="shared" si="24"/>
        <v>6.6678887167431226E-6</v>
      </c>
      <c r="H72" s="41">
        <f t="shared" si="24"/>
        <v>2.0366002667095644E-5</v>
      </c>
      <c r="I72" s="41">
        <f t="shared" si="24"/>
        <v>5.2466240970851763E-6</v>
      </c>
      <c r="J72" s="41">
        <f t="shared" si="24"/>
        <v>4.747916045213118E-7</v>
      </c>
      <c r="K72" s="41">
        <f t="shared" si="24"/>
        <v>5.692665021950138E-5</v>
      </c>
      <c r="L72" s="41">
        <f t="shared" si="24"/>
        <v>3.1923481429205142E-5</v>
      </c>
      <c r="M72" s="42">
        <f t="shared" si="24"/>
        <v>2.1608999999999996E-2</v>
      </c>
      <c r="N72" s="41">
        <f t="shared" si="24"/>
        <v>6.7205975592607758E-6</v>
      </c>
      <c r="O72" s="41">
        <f t="shared" si="24"/>
        <v>4.4562804704775581E-8</v>
      </c>
      <c r="P72" s="41">
        <f t="shared" si="24"/>
        <v>8.2341172305034329E-6</v>
      </c>
      <c r="Q72" s="41">
        <f t="shared" si="24"/>
        <v>4.9532018083704635E-6</v>
      </c>
      <c r="R72" s="41">
        <f t="shared" si="24"/>
        <v>1.2792338056531233E-5</v>
      </c>
      <c r="S72" s="41">
        <f t="shared" si="24"/>
        <v>4.2342792187748907E-5</v>
      </c>
      <c r="T72" s="41">
        <f t="shared" si="24"/>
        <v>1.5697443494521302E-5</v>
      </c>
      <c r="U72" s="41">
        <f t="shared" si="24"/>
        <v>9.1629727732298521E-6</v>
      </c>
      <c r="V72" s="41">
        <f t="shared" si="24"/>
        <v>4.6011043987639313E-6</v>
      </c>
      <c r="W72" s="41">
        <f t="shared" si="24"/>
        <v>1.8038157070819383E-5</v>
      </c>
      <c r="X72" s="41">
        <f t="shared" si="24"/>
        <v>1.8020483838903415E-7</v>
      </c>
      <c r="Y72" s="42">
        <f t="shared" si="24"/>
        <v>1.6640999999999997E-4</v>
      </c>
      <c r="Z72" s="41">
        <f t="shared" si="24"/>
        <v>1.4156740547528816E-7</v>
      </c>
      <c r="AA72" s="41">
        <f t="shared" si="24"/>
        <v>9.5739869411220008E-6</v>
      </c>
      <c r="AB72" s="41">
        <f t="shared" si="24"/>
        <v>2.0664253896466041E-6</v>
      </c>
      <c r="AC72" s="41">
        <f t="shared" si="24"/>
        <v>2.2351028130122476E-6</v>
      </c>
      <c r="AD72" s="41">
        <f t="shared" si="24"/>
        <v>6.2757129389785365E-6</v>
      </c>
      <c r="AE72" s="41">
        <f t="shared" si="24"/>
        <v>8.1186776805609873E-5</v>
      </c>
      <c r="AF72" s="41">
        <f t="shared" si="24"/>
        <v>1.5379238514140821E-5</v>
      </c>
      <c r="AG72" s="41">
        <f t="shared" si="24"/>
        <v>9.6710185986083062E-5</v>
      </c>
      <c r="AH72" s="41">
        <f t="shared" si="24"/>
        <v>3.9329114999472568E-6</v>
      </c>
      <c r="AI72" s="41">
        <f t="shared" si="24"/>
        <v>2.0227223035880236E-5</v>
      </c>
      <c r="AJ72" s="41">
        <f t="shared" si="24"/>
        <v>7.4720122440889299E-5</v>
      </c>
      <c r="AK72" s="41">
        <f t="shared" si="24"/>
        <v>3.5570757410826894E-5</v>
      </c>
      <c r="AL72" s="41">
        <f t="shared" si="24"/>
        <v>2.2027242248982319E-5</v>
      </c>
      <c r="AM72" s="41">
        <f t="shared" si="24"/>
        <v>1.7690455263590032E-5</v>
      </c>
      <c r="AN72" s="44">
        <f t="shared" si="24"/>
        <v>4.0583438891503253E-5</v>
      </c>
    </row>
    <row r="73" spans="1:40" ht="24">
      <c r="A73" s="38" t="s">
        <v>66</v>
      </c>
      <c r="B73" s="39" t="s">
        <v>41</v>
      </c>
      <c r="C73" s="40"/>
      <c r="D73" s="41">
        <f t="shared" ref="D73:AN73" si="25">$C30^2*D30^2</f>
        <v>1.5144967041237964E-6</v>
      </c>
      <c r="E73" s="41">
        <f t="shared" si="25"/>
        <v>3.1105135742385044E-8</v>
      </c>
      <c r="F73" s="41">
        <f t="shared" si="25"/>
        <v>1.4667714482620644E-6</v>
      </c>
      <c r="G73" s="41">
        <f t="shared" si="25"/>
        <v>3.0426402124531472E-8</v>
      </c>
      <c r="H73" s="41">
        <f t="shared" si="25"/>
        <v>2.6772402940890306E-7</v>
      </c>
      <c r="I73" s="41">
        <f t="shared" si="25"/>
        <v>3.622501688638943E-6</v>
      </c>
      <c r="J73" s="41">
        <f t="shared" si="25"/>
        <v>2.6916364926604395E-7</v>
      </c>
      <c r="K73" s="41">
        <f t="shared" si="25"/>
        <v>1.8608332686696217E-6</v>
      </c>
      <c r="L73" s="41">
        <f t="shared" si="25"/>
        <v>7.722739726342126E-6</v>
      </c>
      <c r="M73" s="41">
        <f t="shared" si="25"/>
        <v>7.7173320389471838E-6</v>
      </c>
      <c r="N73" s="41">
        <f t="shared" si="25"/>
        <v>6.8020293565087776E-6</v>
      </c>
      <c r="O73" s="41">
        <f t="shared" si="25"/>
        <v>5.7266124239237744E-6</v>
      </c>
      <c r="P73" s="41">
        <f t="shared" si="25"/>
        <v>1.7204945258913921E-8</v>
      </c>
      <c r="Q73" s="41">
        <f t="shared" si="25"/>
        <v>8.9171258955174964E-7</v>
      </c>
      <c r="R73" s="41">
        <f t="shared" si="25"/>
        <v>6.0471602620039883E-8</v>
      </c>
      <c r="S73" s="42">
        <f t="shared" si="25"/>
        <v>3.929759571846732E-3</v>
      </c>
      <c r="T73" s="41">
        <f t="shared" si="25"/>
        <v>1.8005545359365978E-7</v>
      </c>
      <c r="U73" s="41">
        <f t="shared" si="25"/>
        <v>8.8687578786480283E-7</v>
      </c>
      <c r="V73" s="41">
        <f t="shared" si="25"/>
        <v>5.9975516235139596E-6</v>
      </c>
      <c r="W73" s="41">
        <f t="shared" si="25"/>
        <v>8.2402463890108809E-6</v>
      </c>
      <c r="X73" s="41">
        <f t="shared" si="25"/>
        <v>1.5692444668809357E-5</v>
      </c>
      <c r="Y73" s="41">
        <f t="shared" si="25"/>
        <v>3.4276455298364026E-6</v>
      </c>
      <c r="Z73" s="41">
        <f t="shared" si="25"/>
        <v>1.6390505258179195E-5</v>
      </c>
      <c r="AA73" s="41">
        <f t="shared" si="25"/>
        <v>1.6905981021933595E-5</v>
      </c>
      <c r="AB73" s="41">
        <f t="shared" si="25"/>
        <v>6.035369001179385E-6</v>
      </c>
      <c r="AC73" s="41">
        <f t="shared" si="25"/>
        <v>1.5682673910087229E-7</v>
      </c>
      <c r="AD73" s="41">
        <f t="shared" si="25"/>
        <v>1.0625974937004856E-6</v>
      </c>
      <c r="AE73" s="41">
        <f t="shared" si="25"/>
        <v>7.177887017075259E-7</v>
      </c>
      <c r="AF73" s="41">
        <f t="shared" si="25"/>
        <v>5.8953200563287428E-6</v>
      </c>
      <c r="AG73" s="41">
        <f t="shared" si="25"/>
        <v>2.3250020642720631E-7</v>
      </c>
      <c r="AH73" s="41">
        <f t="shared" si="25"/>
        <v>1.2508611587237872E-7</v>
      </c>
      <c r="AI73" s="41">
        <f t="shared" si="25"/>
        <v>1.595188940490544E-7</v>
      </c>
      <c r="AJ73" s="41">
        <f t="shared" si="25"/>
        <v>3.7840657989691795E-6</v>
      </c>
      <c r="AK73" s="41">
        <f t="shared" si="25"/>
        <v>5.0817002917370782E-6</v>
      </c>
      <c r="AL73" s="41">
        <f t="shared" si="25"/>
        <v>1.0419955339168722E-6</v>
      </c>
      <c r="AM73" s="42">
        <f t="shared" si="25"/>
        <v>2.2361009450125993E-5</v>
      </c>
      <c r="AN73" s="44">
        <f t="shared" si="25"/>
        <v>1.6816158826812757E-6</v>
      </c>
    </row>
    <row r="74" spans="1:40" ht="24">
      <c r="A74" s="38" t="s">
        <v>67</v>
      </c>
      <c r="B74" s="39" t="s">
        <v>41</v>
      </c>
      <c r="C74" s="40"/>
      <c r="D74" s="41">
        <f t="shared" ref="D74:AN74" si="26">$C31^2*D31^2</f>
        <v>1.1010120950723969E-9</v>
      </c>
      <c r="E74" s="41">
        <f t="shared" si="26"/>
        <v>5.1633141906341128E-12</v>
      </c>
      <c r="F74" s="41">
        <f t="shared" si="26"/>
        <v>1.6668943164093335E-9</v>
      </c>
      <c r="G74" s="42">
        <f t="shared" si="26"/>
        <v>7.392275745535648E-8</v>
      </c>
      <c r="H74" s="41">
        <f t="shared" si="26"/>
        <v>2.1516631106234467E-8</v>
      </c>
      <c r="I74" s="41">
        <f t="shared" si="26"/>
        <v>7.5003024097124104E-9</v>
      </c>
      <c r="J74" s="41">
        <f t="shared" si="26"/>
        <v>4.9009935729202843E-12</v>
      </c>
      <c r="K74" s="41">
        <f t="shared" si="26"/>
        <v>2.3002808037509188E-9</v>
      </c>
      <c r="L74" s="41">
        <f t="shared" si="26"/>
        <v>2.6262225123002911E-9</v>
      </c>
      <c r="M74" s="41">
        <f t="shared" si="26"/>
        <v>1.0300542085272868E-8</v>
      </c>
      <c r="N74" s="41">
        <f t="shared" si="26"/>
        <v>1.8157237557866094E-9</v>
      </c>
      <c r="O74" s="41">
        <f t="shared" si="26"/>
        <v>7.5192716482601256E-9</v>
      </c>
      <c r="P74" s="41">
        <f t="shared" si="26"/>
        <v>1.2863356706305815E-8</v>
      </c>
      <c r="Q74" s="41">
        <f t="shared" si="26"/>
        <v>2.7296410075090641E-9</v>
      </c>
      <c r="R74" s="41">
        <f t="shared" si="26"/>
        <v>4.6133902610946908E-8</v>
      </c>
      <c r="S74" s="41">
        <f t="shared" si="26"/>
        <v>2.6740249917038522E-9</v>
      </c>
      <c r="T74" s="41">
        <f t="shared" si="26"/>
        <v>8.057214839525055E-10</v>
      </c>
      <c r="U74" s="41">
        <f t="shared" si="26"/>
        <v>4.9708115179467941E-9</v>
      </c>
      <c r="V74" s="41">
        <f t="shared" si="26"/>
        <v>1.0598765814930927E-8</v>
      </c>
      <c r="W74" s="41">
        <f t="shared" si="26"/>
        <v>3.900955775506105E-10</v>
      </c>
      <c r="X74" s="41">
        <f t="shared" si="26"/>
        <v>2.2794955541842234E-8</v>
      </c>
      <c r="Y74" s="41">
        <f t="shared" si="26"/>
        <v>2.5063105279399804E-8</v>
      </c>
      <c r="Z74" s="41">
        <f t="shared" si="26"/>
        <v>1.2800354671459259E-9</v>
      </c>
      <c r="AA74" s="41">
        <f t="shared" si="26"/>
        <v>1.7494756506869578E-8</v>
      </c>
      <c r="AB74" s="41">
        <f t="shared" si="26"/>
        <v>3.519594873324021E-9</v>
      </c>
      <c r="AC74" s="41">
        <f t="shared" si="26"/>
        <v>7.720264183853339E-9</v>
      </c>
      <c r="AD74" s="41">
        <f t="shared" si="26"/>
        <v>6.7471207525678428E-9</v>
      </c>
      <c r="AE74" s="41">
        <f t="shared" si="26"/>
        <v>5.8255779304982276E-9</v>
      </c>
      <c r="AF74" s="41">
        <f t="shared" si="26"/>
        <v>1.0048784255886794E-8</v>
      </c>
      <c r="AG74" s="41">
        <f t="shared" si="26"/>
        <v>2.8350840432114734E-8</v>
      </c>
      <c r="AH74" s="41">
        <f t="shared" si="26"/>
        <v>1.5394790061020445E-8</v>
      </c>
      <c r="AI74" s="41">
        <f t="shared" si="26"/>
        <v>2.2958887684493499E-11</v>
      </c>
      <c r="AJ74" s="41">
        <f t="shared" si="26"/>
        <v>2.789772828097925E-8</v>
      </c>
      <c r="AK74" s="41">
        <f t="shared" si="26"/>
        <v>2.1212417094620373E-9</v>
      </c>
      <c r="AL74" s="42">
        <f t="shared" si="26"/>
        <v>1.0082253229520169E-5</v>
      </c>
      <c r="AM74" s="41">
        <f t="shared" si="26"/>
        <v>4.6879618408922937E-9</v>
      </c>
      <c r="AN74" s="44">
        <f t="shared" si="26"/>
        <v>2.5532432517846872E-9</v>
      </c>
    </row>
    <row r="75" spans="1:40" ht="24">
      <c r="A75" s="38" t="s">
        <v>68</v>
      </c>
      <c r="B75" s="39" t="s">
        <v>41</v>
      </c>
      <c r="C75" s="45"/>
      <c r="D75" s="41">
        <f t="shared" ref="D75:AN75" si="27">$C32^2*D32^2</f>
        <v>8.3503513647851198E-6</v>
      </c>
      <c r="E75" s="41">
        <f t="shared" si="27"/>
        <v>4.3788131216192157E-7</v>
      </c>
      <c r="F75" s="41">
        <f t="shared" si="27"/>
        <v>6.433716685970698E-7</v>
      </c>
      <c r="G75" s="41">
        <f t="shared" si="27"/>
        <v>2.2092880931255461E-8</v>
      </c>
      <c r="H75" s="41">
        <f t="shared" si="27"/>
        <v>1.8657286339140006E-6</v>
      </c>
      <c r="I75" s="41">
        <f t="shared" si="27"/>
        <v>2.2673343812845637E-5</v>
      </c>
      <c r="J75" s="41">
        <f t="shared" si="27"/>
        <v>1.2961695784027499E-7</v>
      </c>
      <c r="K75" s="41">
        <f t="shared" si="27"/>
        <v>3.6665320879894594E-7</v>
      </c>
      <c r="L75" s="42">
        <f t="shared" si="27"/>
        <v>5.6594024410000004E-3</v>
      </c>
      <c r="M75" s="41">
        <f t="shared" si="27"/>
        <v>8.2548099910649611E-6</v>
      </c>
      <c r="N75" s="41">
        <f t="shared" si="27"/>
        <v>1.1300669782623594E-6</v>
      </c>
      <c r="O75" s="41">
        <f t="shared" si="27"/>
        <v>8.0856325454983018E-6</v>
      </c>
      <c r="P75" s="41">
        <f t="shared" si="27"/>
        <v>1.7458005887636134E-5</v>
      </c>
      <c r="Q75" s="41">
        <f t="shared" si="27"/>
        <v>1.1603832180417072E-5</v>
      </c>
      <c r="R75" s="41">
        <f t="shared" si="27"/>
        <v>1.7918257870027069E-5</v>
      </c>
      <c r="S75" s="41">
        <f t="shared" si="27"/>
        <v>1.0951585305069998E-5</v>
      </c>
      <c r="T75" s="41">
        <f t="shared" si="27"/>
        <v>8.7923741065067169E-6</v>
      </c>
      <c r="U75" s="41">
        <f t="shared" si="27"/>
        <v>2.712813459655041E-6</v>
      </c>
      <c r="V75" s="41">
        <f t="shared" si="27"/>
        <v>7.4755299345870974E-6</v>
      </c>
      <c r="W75" s="42">
        <f t="shared" si="27"/>
        <v>3.4245904000000001E-5</v>
      </c>
      <c r="X75" s="42">
        <f t="shared" si="27"/>
        <v>3.4245904000000001E-5</v>
      </c>
      <c r="Y75" s="41">
        <f t="shared" si="27"/>
        <v>2.8700877776994109E-5</v>
      </c>
      <c r="Z75" s="41">
        <f t="shared" si="27"/>
        <v>8.5818882372287772E-6</v>
      </c>
      <c r="AA75" s="41">
        <f t="shared" si="27"/>
        <v>1.9352525922250328E-6</v>
      </c>
      <c r="AB75" s="41">
        <f t="shared" si="27"/>
        <v>3.9620766907235877E-6</v>
      </c>
      <c r="AC75" s="41">
        <f t="shared" si="27"/>
        <v>9.8211956583943021E-7</v>
      </c>
      <c r="AD75" s="41">
        <f t="shared" si="27"/>
        <v>3.3840208646743589E-9</v>
      </c>
      <c r="AE75" s="41">
        <f t="shared" si="27"/>
        <v>6.018521470312213E-8</v>
      </c>
      <c r="AF75" s="41">
        <f t="shared" si="27"/>
        <v>4.6970607937029496E-7</v>
      </c>
      <c r="AG75" s="41">
        <f t="shared" si="27"/>
        <v>7.1523569633743119E-7</v>
      </c>
      <c r="AH75" s="41">
        <f t="shared" si="27"/>
        <v>5.5075020235229209E-7</v>
      </c>
      <c r="AI75" s="41">
        <f t="shared" si="27"/>
        <v>1.0641333843277883E-6</v>
      </c>
      <c r="AJ75" s="41">
        <f t="shared" si="27"/>
        <v>1.1362073163802044E-5</v>
      </c>
      <c r="AK75" s="41">
        <f t="shared" si="27"/>
        <v>6.9908031390615747E-6</v>
      </c>
      <c r="AL75" s="41">
        <f t="shared" si="27"/>
        <v>1.4474316577196462E-6</v>
      </c>
      <c r="AM75" s="41">
        <f t="shared" si="27"/>
        <v>4.6507642976354762E-8</v>
      </c>
      <c r="AN75" s="44">
        <f t="shared" si="27"/>
        <v>2.0591651209973275E-8</v>
      </c>
    </row>
    <row r="76" spans="1:40" ht="24">
      <c r="A76" s="38" t="s">
        <v>69</v>
      </c>
      <c r="B76" s="39" t="s">
        <v>41</v>
      </c>
      <c r="C76" s="40"/>
      <c r="D76" s="41">
        <f t="shared" ref="D76:AN76" si="28">$C33^2*D33^2</f>
        <v>1.5258579737900696E-9</v>
      </c>
      <c r="E76" s="41">
        <f t="shared" si="28"/>
        <v>5.3597624599727156E-10</v>
      </c>
      <c r="F76" s="41">
        <f t="shared" si="28"/>
        <v>2.551623750549317E-8</v>
      </c>
      <c r="G76" s="41">
        <f t="shared" si="28"/>
        <v>1.5178220871738559E-6</v>
      </c>
      <c r="H76" s="41">
        <f t="shared" si="28"/>
        <v>5.595560691161219E-8</v>
      </c>
      <c r="I76" s="41">
        <f t="shared" si="28"/>
        <v>8.4074155380337509E-7</v>
      </c>
      <c r="J76" s="41">
        <f t="shared" si="28"/>
        <v>1.7737265590450805E-7</v>
      </c>
      <c r="K76" s="41">
        <f t="shared" si="28"/>
        <v>3.416911123186459E-7</v>
      </c>
      <c r="L76" s="41">
        <f t="shared" si="28"/>
        <v>9.0380325000623344E-8</v>
      </c>
      <c r="M76" s="41">
        <f t="shared" si="28"/>
        <v>3.1806738287980056E-6</v>
      </c>
      <c r="N76" s="41">
        <f t="shared" si="28"/>
        <v>1.1856841735536409E-6</v>
      </c>
      <c r="O76" s="41">
        <f t="shared" si="28"/>
        <v>2.1280292468204109E-6</v>
      </c>
      <c r="P76" s="41">
        <f t="shared" si="28"/>
        <v>3.2036343022988765E-7</v>
      </c>
      <c r="Q76" s="41">
        <f t="shared" si="28"/>
        <v>1.1639693128316827E-6</v>
      </c>
      <c r="R76" s="41">
        <f t="shared" si="28"/>
        <v>3.9245195152596207E-7</v>
      </c>
      <c r="S76" s="41">
        <f t="shared" si="28"/>
        <v>4.1932738571854308E-8</v>
      </c>
      <c r="T76" s="42">
        <f t="shared" si="28"/>
        <v>6.9893200018378123E-6</v>
      </c>
      <c r="U76" s="41">
        <f t="shared" si="28"/>
        <v>8.3269839074892257E-7</v>
      </c>
      <c r="V76" s="41">
        <f t="shared" si="28"/>
        <v>3.3444624837997409E-7</v>
      </c>
      <c r="W76" s="41">
        <f t="shared" si="28"/>
        <v>4.4187688716593326E-8</v>
      </c>
      <c r="X76" s="41">
        <f t="shared" si="28"/>
        <v>1.6299753904158683E-8</v>
      </c>
      <c r="Y76" s="41">
        <f t="shared" si="28"/>
        <v>7.1245486953544776E-8</v>
      </c>
      <c r="Z76" s="41">
        <f t="shared" si="28"/>
        <v>1.3925546230529273E-6</v>
      </c>
      <c r="AA76" s="41">
        <f t="shared" si="28"/>
        <v>1.6190138605017382E-7</v>
      </c>
      <c r="AB76" s="41">
        <f t="shared" si="28"/>
        <v>3.7740473225913654E-8</v>
      </c>
      <c r="AC76" s="41">
        <f t="shared" si="28"/>
        <v>5.5981851067513252E-7</v>
      </c>
      <c r="AD76" s="41">
        <f t="shared" si="28"/>
        <v>4.8178267899623753E-7</v>
      </c>
      <c r="AE76" s="41">
        <f t="shared" si="28"/>
        <v>1.3030841028233441E-9</v>
      </c>
      <c r="AF76" s="41">
        <f t="shared" si="28"/>
        <v>9.0848997907301271E-8</v>
      </c>
      <c r="AG76" s="42">
        <f t="shared" si="28"/>
        <v>7.1341725260548768E-4</v>
      </c>
      <c r="AH76" s="41">
        <f t="shared" si="28"/>
        <v>3.1472620694148952E-7</v>
      </c>
      <c r="AI76" s="42">
        <f t="shared" si="28"/>
        <v>4.1784381985692091E-6</v>
      </c>
      <c r="AJ76" s="41">
        <f t="shared" si="28"/>
        <v>3.0169774207010608E-7</v>
      </c>
      <c r="AK76" s="41">
        <f t="shared" si="28"/>
        <v>3.3670837738912039E-8</v>
      </c>
      <c r="AL76" s="41">
        <f t="shared" si="28"/>
        <v>1.9952746207730845E-6</v>
      </c>
      <c r="AM76" s="41">
        <f t="shared" si="28"/>
        <v>3.0518346365313053E-7</v>
      </c>
      <c r="AN76" s="44">
        <f t="shared" si="28"/>
        <v>4.7815051506809314E-8</v>
      </c>
    </row>
    <row r="77" spans="1:40" ht="24">
      <c r="A77" s="38" t="s">
        <v>70</v>
      </c>
      <c r="B77" s="39" t="s">
        <v>41</v>
      </c>
      <c r="C77" s="40"/>
      <c r="D77" s="41">
        <f t="shared" ref="D77:AN77" si="29">$C34^2*D34^2</f>
        <v>2.2472393775087616E-7</v>
      </c>
      <c r="E77" s="41">
        <f t="shared" si="29"/>
        <v>5.0716529273957748E-7</v>
      </c>
      <c r="F77" s="41">
        <f t="shared" si="29"/>
        <v>4.5615228716920317E-8</v>
      </c>
      <c r="G77" s="41">
        <f t="shared" si="29"/>
        <v>1.3235303188257108E-6</v>
      </c>
      <c r="H77" s="41">
        <f t="shared" si="29"/>
        <v>1.0876041512964261E-7</v>
      </c>
      <c r="I77" s="41">
        <f t="shared" si="29"/>
        <v>1.0767827115934668E-7</v>
      </c>
      <c r="J77" s="41">
        <f t="shared" si="29"/>
        <v>5.4935598345461541E-8</v>
      </c>
      <c r="K77" s="41">
        <f t="shared" si="29"/>
        <v>1.5852045939788421E-7</v>
      </c>
      <c r="L77" s="41">
        <f t="shared" si="29"/>
        <v>6.5014906350449539E-8</v>
      </c>
      <c r="M77" s="41">
        <f t="shared" si="29"/>
        <v>9.9986785808762392E-8</v>
      </c>
      <c r="N77" s="42">
        <f t="shared" si="29"/>
        <v>3.2504503433071144E-4</v>
      </c>
      <c r="O77" s="41">
        <f t="shared" si="29"/>
        <v>5.0828115524008605E-8</v>
      </c>
      <c r="P77" s="41">
        <f t="shared" si="29"/>
        <v>1.2632612525174688E-6</v>
      </c>
      <c r="Q77" s="41">
        <f t="shared" si="29"/>
        <v>4.4595973511951662E-8</v>
      </c>
      <c r="R77" s="41">
        <f t="shared" si="29"/>
        <v>3.7573531126907414E-7</v>
      </c>
      <c r="S77" s="41">
        <f t="shared" si="29"/>
        <v>5.5723031021621022E-7</v>
      </c>
      <c r="T77" s="41">
        <f t="shared" si="29"/>
        <v>1.1882316154320659E-7</v>
      </c>
      <c r="U77" s="41">
        <f t="shared" si="29"/>
        <v>2.0201763782295599E-7</v>
      </c>
      <c r="V77" s="41">
        <f t="shared" si="29"/>
        <v>3.7319787979020293E-7</v>
      </c>
      <c r="W77" s="41">
        <f t="shared" si="29"/>
        <v>4.008116744700748E-8</v>
      </c>
      <c r="X77" s="41">
        <f t="shared" si="29"/>
        <v>3.8105317128798009E-7</v>
      </c>
      <c r="Y77" s="42">
        <f t="shared" si="29"/>
        <v>3.0669947796666444E-6</v>
      </c>
      <c r="Z77" s="41">
        <f t="shared" si="29"/>
        <v>5.8282485176676347E-8</v>
      </c>
      <c r="AA77" s="41">
        <f t="shared" si="29"/>
        <v>6.9304689828659368E-9</v>
      </c>
      <c r="AB77" s="41">
        <f t="shared" si="29"/>
        <v>5.1016659821246247E-9</v>
      </c>
      <c r="AC77" s="41">
        <f t="shared" si="29"/>
        <v>1.8376018408763808E-7</v>
      </c>
      <c r="AD77" s="41">
        <f t="shared" si="29"/>
        <v>1.2302031017070572E-6</v>
      </c>
      <c r="AE77" s="41">
        <f t="shared" si="29"/>
        <v>1.6725977785573895E-7</v>
      </c>
      <c r="AF77" s="41">
        <f t="shared" si="29"/>
        <v>1.2548538474770606E-7</v>
      </c>
      <c r="AG77" s="41">
        <f t="shared" si="29"/>
        <v>5.38453567230168E-7</v>
      </c>
      <c r="AH77" s="41">
        <f t="shared" si="29"/>
        <v>1.1888867515101941E-8</v>
      </c>
      <c r="AI77" s="41">
        <f t="shared" si="29"/>
        <v>4.5164067294557975E-8</v>
      </c>
      <c r="AJ77" s="41">
        <f t="shared" si="29"/>
        <v>1.734339829138552E-6</v>
      </c>
      <c r="AK77" s="41">
        <f t="shared" si="29"/>
        <v>1.3773435993175179E-7</v>
      </c>
      <c r="AL77" s="41">
        <f t="shared" si="29"/>
        <v>5.8188038511546467E-8</v>
      </c>
      <c r="AM77" s="41">
        <f t="shared" si="29"/>
        <v>2.7709156956001004E-7</v>
      </c>
      <c r="AN77" s="44">
        <f t="shared" si="29"/>
        <v>5.5895314522816806E-7</v>
      </c>
    </row>
    <row r="78" spans="1:40" ht="24">
      <c r="A78" s="38" t="s">
        <v>71</v>
      </c>
      <c r="B78" s="39" t="s">
        <v>41</v>
      </c>
      <c r="C78" s="40"/>
      <c r="D78" s="41">
        <f t="shared" ref="D78:AN78" si="30">$C35^2*D35^2</f>
        <v>4.466685989377951E-6</v>
      </c>
      <c r="E78" s="41">
        <f t="shared" si="30"/>
        <v>9.8480465496467844E-7</v>
      </c>
      <c r="F78" s="41">
        <f t="shared" si="30"/>
        <v>1.0330485700224042E-10</v>
      </c>
      <c r="G78" s="41">
        <f t="shared" si="30"/>
        <v>1.5288904762474478E-6</v>
      </c>
      <c r="H78" s="42">
        <f t="shared" si="30"/>
        <v>6.774853686595366E-6</v>
      </c>
      <c r="I78" s="41">
        <f t="shared" si="30"/>
        <v>1.1565095618417827E-7</v>
      </c>
      <c r="J78" s="41">
        <f t="shared" si="30"/>
        <v>3.0480713220863227E-7</v>
      </c>
      <c r="K78" s="41">
        <f t="shared" si="30"/>
        <v>1.1822666497761847E-6</v>
      </c>
      <c r="L78" s="42">
        <f t="shared" si="30"/>
        <v>4.9402291243245601E-6</v>
      </c>
      <c r="M78" s="41">
        <f t="shared" si="30"/>
        <v>6.7527391462546919E-7</v>
      </c>
      <c r="N78" s="41">
        <f t="shared" si="30"/>
        <v>1.008697119873605E-7</v>
      </c>
      <c r="O78" s="41">
        <f t="shared" si="30"/>
        <v>2.9007982864052221E-7</v>
      </c>
      <c r="P78" s="41">
        <f t="shared" si="30"/>
        <v>1.3569341169011446E-7</v>
      </c>
      <c r="Q78" s="41">
        <f t="shared" si="30"/>
        <v>3.0959019189407331E-7</v>
      </c>
      <c r="R78" s="41">
        <f t="shared" si="30"/>
        <v>1.7851794093426647E-7</v>
      </c>
      <c r="S78" s="41">
        <f t="shared" si="30"/>
        <v>1.6921079851843221E-6</v>
      </c>
      <c r="T78" s="41">
        <f t="shared" si="30"/>
        <v>1.0013107176351164E-7</v>
      </c>
      <c r="U78" s="41">
        <f t="shared" si="30"/>
        <v>1.5812686739964182E-6</v>
      </c>
      <c r="V78" s="41">
        <f t="shared" si="30"/>
        <v>5.8536529174783603E-9</v>
      </c>
      <c r="W78" s="42">
        <f t="shared" si="30"/>
        <v>8.1808346844710049E-4</v>
      </c>
      <c r="X78" s="41">
        <f t="shared" si="30"/>
        <v>6.2961481961063468E-7</v>
      </c>
      <c r="Y78" s="41">
        <f t="shared" si="30"/>
        <v>1.5133749133487343E-7</v>
      </c>
      <c r="Z78" s="41">
        <f t="shared" si="30"/>
        <v>2.8084142134856765E-7</v>
      </c>
      <c r="AA78" s="41">
        <f t="shared" si="30"/>
        <v>1.90652711719676E-7</v>
      </c>
      <c r="AB78" s="41">
        <f t="shared" si="30"/>
        <v>3.5819481688306086E-7</v>
      </c>
      <c r="AC78" s="41">
        <f t="shared" si="30"/>
        <v>1.8478570781060867E-7</v>
      </c>
      <c r="AD78" s="41">
        <f t="shared" si="30"/>
        <v>2.8654381635631531E-7</v>
      </c>
      <c r="AE78" s="41">
        <f t="shared" si="30"/>
        <v>4.0448775931821633E-6</v>
      </c>
      <c r="AF78" s="41">
        <f t="shared" si="30"/>
        <v>6.2371142156565511E-9</v>
      </c>
      <c r="AG78" s="41">
        <f t="shared" si="30"/>
        <v>5.028843770068819E-8</v>
      </c>
      <c r="AH78" s="41">
        <f t="shared" si="30"/>
        <v>1.5789920200768921E-6</v>
      </c>
      <c r="AI78" s="41">
        <f t="shared" si="30"/>
        <v>1.1519336599431929E-8</v>
      </c>
      <c r="AJ78" s="41">
        <f t="shared" si="30"/>
        <v>3.2900486786262907E-7</v>
      </c>
      <c r="AK78" s="41">
        <f t="shared" si="30"/>
        <v>1.7351089472679081E-9</v>
      </c>
      <c r="AL78" s="41">
        <f t="shared" si="30"/>
        <v>3.1139488100103878E-8</v>
      </c>
      <c r="AM78" s="41">
        <f t="shared" si="30"/>
        <v>1.0977960119988202E-7</v>
      </c>
      <c r="AN78" s="44">
        <f t="shared" si="30"/>
        <v>3.3105835028911225E-6</v>
      </c>
    </row>
    <row r="79" spans="1:40" ht="24">
      <c r="A79" s="38" t="s">
        <v>72</v>
      </c>
      <c r="B79" s="39" t="s">
        <v>41</v>
      </c>
      <c r="C79" s="40"/>
      <c r="D79" s="41">
        <f t="shared" ref="D79:AN79" si="31">$C36^2*D36^2</f>
        <v>1.2718444779991535E-7</v>
      </c>
      <c r="E79" s="41">
        <f t="shared" si="31"/>
        <v>9.5238424724446501E-10</v>
      </c>
      <c r="F79" s="41">
        <f t="shared" si="31"/>
        <v>2.697852164319455E-7</v>
      </c>
      <c r="G79" s="41">
        <f t="shared" si="31"/>
        <v>8.9800082679218412E-7</v>
      </c>
      <c r="H79" s="41">
        <f t="shared" si="31"/>
        <v>3.7420812337856172E-7</v>
      </c>
      <c r="I79" s="42">
        <f t="shared" si="31"/>
        <v>2.1120284903402053E-5</v>
      </c>
      <c r="J79" s="41">
        <f t="shared" si="31"/>
        <v>3.1589933448567687E-7</v>
      </c>
      <c r="K79" s="41">
        <f t="shared" si="31"/>
        <v>2.8332221928227339E-7</v>
      </c>
      <c r="L79" s="41">
        <f t="shared" si="31"/>
        <v>1.0606552506220977E-8</v>
      </c>
      <c r="M79" s="41">
        <f t="shared" si="31"/>
        <v>5.5225881937109488E-6</v>
      </c>
      <c r="N79" s="41">
        <f t="shared" si="31"/>
        <v>5.0991428985673236E-6</v>
      </c>
      <c r="O79" s="41">
        <f t="shared" si="31"/>
        <v>1.0107082488476775E-5</v>
      </c>
      <c r="P79" s="41">
        <f t="shared" si="31"/>
        <v>1.0985810056999139E-7</v>
      </c>
      <c r="Q79" s="41">
        <f t="shared" si="31"/>
        <v>1.3112662261824551E-6</v>
      </c>
      <c r="R79" s="41">
        <f t="shared" si="31"/>
        <v>9.4491702315783946E-9</v>
      </c>
      <c r="S79" s="41">
        <f t="shared" si="31"/>
        <v>1.2587916543294004E-6</v>
      </c>
      <c r="T79" s="41">
        <f t="shared" si="31"/>
        <v>1.5225659788864798E-5</v>
      </c>
      <c r="U79" s="41">
        <f t="shared" si="31"/>
        <v>6.8007167839394218E-6</v>
      </c>
      <c r="V79" s="41">
        <f t="shared" si="31"/>
        <v>1.386114644241052E-5</v>
      </c>
      <c r="W79" s="41">
        <f t="shared" si="31"/>
        <v>1.2032483822349732E-5</v>
      </c>
      <c r="X79" s="41">
        <f t="shared" si="31"/>
        <v>6.0119024587315504E-6</v>
      </c>
      <c r="Y79" s="41">
        <f t="shared" si="31"/>
        <v>9.7575615259707121E-7</v>
      </c>
      <c r="Z79" s="41">
        <f t="shared" si="31"/>
        <v>9.2385272354060874E-6</v>
      </c>
      <c r="AA79" s="41">
        <f t="shared" si="31"/>
        <v>9.3091478581169229E-6</v>
      </c>
      <c r="AB79" s="41">
        <f t="shared" si="31"/>
        <v>7.730215309746051E-6</v>
      </c>
      <c r="AC79" s="41">
        <f t="shared" si="31"/>
        <v>1.256896154447925E-6</v>
      </c>
      <c r="AD79" s="41">
        <f t="shared" si="31"/>
        <v>2.9529193875276001E-6</v>
      </c>
      <c r="AE79" s="41">
        <f t="shared" si="31"/>
        <v>2.3551700550065859E-6</v>
      </c>
      <c r="AF79" s="41">
        <f t="shared" si="31"/>
        <v>4.8105724548602471E-6</v>
      </c>
      <c r="AG79" s="41">
        <f t="shared" si="31"/>
        <v>1.9741441122643671E-7</v>
      </c>
      <c r="AH79" s="41">
        <f t="shared" si="31"/>
        <v>7.3136660979738379E-7</v>
      </c>
      <c r="AI79" s="41">
        <f t="shared" si="31"/>
        <v>8.8014349043046683E-8</v>
      </c>
      <c r="AJ79" s="41">
        <f t="shared" si="31"/>
        <v>4.1779003637217639E-7</v>
      </c>
      <c r="AK79" s="41">
        <f t="shared" si="31"/>
        <v>5.8361553865601997E-7</v>
      </c>
      <c r="AL79" s="41">
        <f t="shared" si="31"/>
        <v>7.4280353244856325E-7</v>
      </c>
      <c r="AM79" s="41">
        <f t="shared" si="31"/>
        <v>1.7976149056078867E-6</v>
      </c>
      <c r="AN79" s="43">
        <f t="shared" si="31"/>
        <v>2.992069677594157E-3</v>
      </c>
    </row>
    <row r="80" spans="1:40" ht="24">
      <c r="A80" s="38" t="s">
        <v>73</v>
      </c>
      <c r="B80" s="39" t="s">
        <v>41</v>
      </c>
      <c r="C80" s="40"/>
      <c r="D80" s="41">
        <f t="shared" ref="D80:AN80" si="32">$C37^2*D37^2</f>
        <v>1.4761842193512434E-5</v>
      </c>
      <c r="E80" s="41">
        <f t="shared" si="32"/>
        <v>6.5125289102825786E-6</v>
      </c>
      <c r="F80" s="41">
        <f t="shared" si="32"/>
        <v>4.4436024355093283E-6</v>
      </c>
      <c r="G80" s="41">
        <f t="shared" si="32"/>
        <v>7.9014034571405207E-6</v>
      </c>
      <c r="H80" s="41">
        <f t="shared" si="32"/>
        <v>6.219848109533021E-6</v>
      </c>
      <c r="I80" s="41">
        <f t="shared" si="32"/>
        <v>3.0470458132907024E-6</v>
      </c>
      <c r="J80" s="41">
        <f t="shared" si="32"/>
        <v>1.5972120809964834E-6</v>
      </c>
      <c r="K80" s="41">
        <f t="shared" si="32"/>
        <v>5.9881377309910732E-9</v>
      </c>
      <c r="L80" s="41">
        <f t="shared" si="32"/>
        <v>5.7734699555945555E-6</v>
      </c>
      <c r="M80" s="41">
        <f t="shared" si="32"/>
        <v>2.668932179184878E-6</v>
      </c>
      <c r="N80" s="41">
        <f t="shared" si="32"/>
        <v>1.3488951996645767E-6</v>
      </c>
      <c r="O80" s="41">
        <f t="shared" si="32"/>
        <v>7.8180926003434973E-6</v>
      </c>
      <c r="P80" s="41">
        <f t="shared" si="32"/>
        <v>7.6991438626367678E-6</v>
      </c>
      <c r="Q80" s="41">
        <f t="shared" si="32"/>
        <v>1.6030954099534869E-7</v>
      </c>
      <c r="R80" s="41">
        <f t="shared" si="32"/>
        <v>3.6688595005547331E-6</v>
      </c>
      <c r="S80" s="41">
        <f t="shared" si="32"/>
        <v>1.6858965993229675E-7</v>
      </c>
      <c r="T80" s="42">
        <f t="shared" si="32"/>
        <v>3.7412408067443409E-3</v>
      </c>
      <c r="U80" s="41">
        <f t="shared" si="32"/>
        <v>1.726055263393664E-6</v>
      </c>
      <c r="V80" s="41">
        <f t="shared" si="32"/>
        <v>2.0704480832765407E-6</v>
      </c>
      <c r="W80" s="41">
        <f t="shared" si="32"/>
        <v>4.4995252239029988E-7</v>
      </c>
      <c r="X80" s="41">
        <f t="shared" si="32"/>
        <v>9.8913253648910903E-6</v>
      </c>
      <c r="Y80" s="41">
        <f t="shared" si="32"/>
        <v>5.6119899916490877E-6</v>
      </c>
      <c r="Z80" s="41">
        <f t="shared" si="32"/>
        <v>7.5115821577457454E-8</v>
      </c>
      <c r="AA80" s="41">
        <f t="shared" si="32"/>
        <v>1.7893649016378088E-6</v>
      </c>
      <c r="AB80" s="41">
        <f t="shared" si="32"/>
        <v>8.0620461487281887E-7</v>
      </c>
      <c r="AC80" s="41">
        <f t="shared" si="32"/>
        <v>1.5317537763976999E-6</v>
      </c>
      <c r="AD80" s="41">
        <f t="shared" si="32"/>
        <v>8.260625413864883E-7</v>
      </c>
      <c r="AE80" s="41">
        <f t="shared" si="32"/>
        <v>5.1413301902354869E-6</v>
      </c>
      <c r="AF80" s="41">
        <f t="shared" si="32"/>
        <v>1.3132978577319211E-6</v>
      </c>
      <c r="AG80" s="42">
        <f t="shared" si="32"/>
        <v>3.5445673920892063E-5</v>
      </c>
      <c r="AH80" s="41">
        <f t="shared" si="32"/>
        <v>3.8227569521832316E-6</v>
      </c>
      <c r="AI80" s="41">
        <f t="shared" si="32"/>
        <v>8.3414600899759148E-7</v>
      </c>
      <c r="AJ80" s="41">
        <f t="shared" si="32"/>
        <v>1.580780556147018E-5</v>
      </c>
      <c r="AK80" s="41">
        <f t="shared" si="32"/>
        <v>1.9139107808726825E-6</v>
      </c>
      <c r="AL80" s="41">
        <f t="shared" si="32"/>
        <v>2.9366562501437412E-7</v>
      </c>
      <c r="AM80" s="41">
        <f t="shared" si="32"/>
        <v>1.3265115023801784E-6</v>
      </c>
      <c r="AN80" s="44">
        <f t="shared" si="32"/>
        <v>1.8964210330378287E-5</v>
      </c>
    </row>
    <row r="81" spans="1:40" ht="24">
      <c r="A81" s="38" t="s">
        <v>74</v>
      </c>
      <c r="B81" s="39" t="s">
        <v>41</v>
      </c>
      <c r="C81" s="40"/>
      <c r="D81" s="42">
        <f t="shared" ref="D81:AN81" si="33">$C38^2*D38^2</f>
        <v>3.2730560331210154E-3</v>
      </c>
      <c r="E81" s="41">
        <f t="shared" si="33"/>
        <v>3.0868736252897348E-6</v>
      </c>
      <c r="F81" s="41">
        <f t="shared" si="33"/>
        <v>1.7509683868521695E-6</v>
      </c>
      <c r="G81" s="41">
        <f t="shared" si="33"/>
        <v>1.3526705536179719E-6</v>
      </c>
      <c r="H81" s="41">
        <f t="shared" si="33"/>
        <v>2.1050531475925546E-6</v>
      </c>
      <c r="I81" s="41">
        <f t="shared" si="33"/>
        <v>8.6309247151098896E-6</v>
      </c>
      <c r="J81" s="41">
        <f t="shared" si="33"/>
        <v>4.4753405194510307E-8</v>
      </c>
      <c r="K81" s="41">
        <f t="shared" si="33"/>
        <v>6.8466570281288689E-6</v>
      </c>
      <c r="L81" s="41">
        <f t="shared" si="33"/>
        <v>4.7784329719548383E-6</v>
      </c>
      <c r="M81" s="41">
        <f t="shared" si="33"/>
        <v>1.115353958377439E-7</v>
      </c>
      <c r="N81" s="41">
        <f t="shared" si="33"/>
        <v>2.2285937567821167E-6</v>
      </c>
      <c r="O81" s="41">
        <f t="shared" si="33"/>
        <v>4.0881288541432762E-6</v>
      </c>
      <c r="P81" s="41">
        <f t="shared" si="33"/>
        <v>5.2826558000816652E-7</v>
      </c>
      <c r="Q81" s="41">
        <f t="shared" si="33"/>
        <v>1.5722942088621621E-5</v>
      </c>
      <c r="R81" s="41">
        <f t="shared" si="33"/>
        <v>1.2373375986140239E-6</v>
      </c>
      <c r="S81" s="41">
        <f t="shared" si="33"/>
        <v>1.2221782071868558E-6</v>
      </c>
      <c r="T81" s="41">
        <f t="shared" si="33"/>
        <v>1.2807445226005997E-5</v>
      </c>
      <c r="U81" s="42">
        <f t="shared" si="33"/>
        <v>3.1137428056488378E-5</v>
      </c>
      <c r="V81" s="41">
        <f t="shared" si="33"/>
        <v>6.7514366762996361E-6</v>
      </c>
      <c r="W81" s="41">
        <f t="shared" si="33"/>
        <v>1.757896539337731E-5</v>
      </c>
      <c r="X81" s="42">
        <f t="shared" si="33"/>
        <v>3.5895158060909143E-5</v>
      </c>
      <c r="Y81" s="41">
        <f t="shared" si="33"/>
        <v>5.7859695313858485E-8</v>
      </c>
      <c r="Z81" s="41">
        <f t="shared" si="33"/>
        <v>3.7006036047133171E-6</v>
      </c>
      <c r="AA81" s="41">
        <f t="shared" si="33"/>
        <v>4.7760095643185791E-7</v>
      </c>
      <c r="AB81" s="41">
        <f t="shared" si="33"/>
        <v>6.8722934426574007E-7</v>
      </c>
      <c r="AC81" s="41">
        <f t="shared" si="33"/>
        <v>2.0046604058270607E-7</v>
      </c>
      <c r="AD81" s="41">
        <f t="shared" si="33"/>
        <v>8.1285746358312628E-8</v>
      </c>
      <c r="AE81" s="41">
        <f t="shared" si="33"/>
        <v>6.9223123244839364E-7</v>
      </c>
      <c r="AF81" s="41">
        <f t="shared" si="33"/>
        <v>6.0697223872631641E-7</v>
      </c>
      <c r="AG81" s="41">
        <f t="shared" si="33"/>
        <v>7.0602521933326655E-9</v>
      </c>
      <c r="AH81" s="41">
        <f t="shared" si="33"/>
        <v>2.5214869951536999E-8</v>
      </c>
      <c r="AI81" s="41">
        <f t="shared" si="33"/>
        <v>2.3616166682134331E-6</v>
      </c>
      <c r="AJ81" s="41">
        <f t="shared" si="33"/>
        <v>1.1353790640927877E-7</v>
      </c>
      <c r="AK81" s="41">
        <f t="shared" si="33"/>
        <v>3.4705274166633843E-6</v>
      </c>
      <c r="AL81" s="41">
        <f t="shared" si="33"/>
        <v>3.4651875292678839E-7</v>
      </c>
      <c r="AM81" s="41">
        <f t="shared" si="33"/>
        <v>1.0735509791602551E-7</v>
      </c>
      <c r="AN81" s="44">
        <f t="shared" si="33"/>
        <v>1.3588855395774897E-7</v>
      </c>
    </row>
    <row r="82" spans="1:40" ht="24">
      <c r="A82" s="38" t="s">
        <v>75</v>
      </c>
      <c r="B82" s="39" t="s">
        <v>41</v>
      </c>
      <c r="C82" s="40"/>
      <c r="D82" s="41">
        <f t="shared" ref="D82:AN82" si="34">$C39^2*D39^2</f>
        <v>8.4134391600961915E-8</v>
      </c>
      <c r="E82" s="41">
        <f t="shared" si="34"/>
        <v>4.7186477678955588E-6</v>
      </c>
      <c r="F82" s="41">
        <f t="shared" si="34"/>
        <v>6.9921122378526689E-6</v>
      </c>
      <c r="G82" s="41">
        <f t="shared" si="34"/>
        <v>4.4756370804737174E-6</v>
      </c>
      <c r="H82" s="41">
        <f t="shared" si="34"/>
        <v>1.1871627072553588E-6</v>
      </c>
      <c r="I82" s="41">
        <f t="shared" si="34"/>
        <v>1.2154143123066649E-5</v>
      </c>
      <c r="J82" s="41">
        <f t="shared" si="34"/>
        <v>1.330884144941644E-5</v>
      </c>
      <c r="K82" s="41">
        <f t="shared" si="34"/>
        <v>6.8638478280368325E-7</v>
      </c>
      <c r="L82" s="41">
        <f t="shared" si="34"/>
        <v>2.3295164424300662E-5</v>
      </c>
      <c r="M82" s="42">
        <f t="shared" si="34"/>
        <v>3.5462631137711958E-5</v>
      </c>
      <c r="N82" s="42">
        <f t="shared" si="34"/>
        <v>4.336993892495818E-5</v>
      </c>
      <c r="O82" s="41">
        <f t="shared" si="34"/>
        <v>3.866254918748694E-6</v>
      </c>
      <c r="P82" s="41">
        <f t="shared" si="34"/>
        <v>8.3365275740480395E-8</v>
      </c>
      <c r="Q82" s="41">
        <f t="shared" si="34"/>
        <v>6.8125222292975022E-7</v>
      </c>
      <c r="R82" s="41">
        <f t="shared" si="34"/>
        <v>3.0307137412750238E-6</v>
      </c>
      <c r="S82" s="41">
        <f t="shared" si="34"/>
        <v>3.9370412690574562E-6</v>
      </c>
      <c r="T82" s="41">
        <f t="shared" si="34"/>
        <v>6.9410666755119415E-6</v>
      </c>
      <c r="U82" s="41">
        <f t="shared" si="34"/>
        <v>6.0938137237443674E-6</v>
      </c>
      <c r="V82" s="41">
        <f t="shared" si="34"/>
        <v>1.8800861243171423E-6</v>
      </c>
      <c r="W82" s="41">
        <f t="shared" si="34"/>
        <v>8.4795881803627723E-7</v>
      </c>
      <c r="X82" s="41">
        <f t="shared" si="34"/>
        <v>1.2860536353384948E-6</v>
      </c>
      <c r="Y82" s="42">
        <f t="shared" si="34"/>
        <v>4.6564078971903147E-3</v>
      </c>
      <c r="Z82" s="41">
        <f t="shared" si="34"/>
        <v>5.3775128739661245E-7</v>
      </c>
      <c r="AA82" s="41">
        <f t="shared" si="34"/>
        <v>5.0177788642333068E-6</v>
      </c>
      <c r="AB82" s="41">
        <f t="shared" si="34"/>
        <v>1.0885143120594708E-5</v>
      </c>
      <c r="AC82" s="41">
        <f t="shared" si="34"/>
        <v>1.2204781262944332E-6</v>
      </c>
      <c r="AD82" s="41">
        <f t="shared" si="34"/>
        <v>4.6086262398653774E-7</v>
      </c>
      <c r="AE82" s="41">
        <f t="shared" si="34"/>
        <v>5.1125704206275123E-6</v>
      </c>
      <c r="AF82" s="41">
        <f t="shared" si="34"/>
        <v>5.1417642061642901E-6</v>
      </c>
      <c r="AG82" s="41">
        <f t="shared" si="34"/>
        <v>4.5622908046723063E-7</v>
      </c>
      <c r="AH82" s="41">
        <f t="shared" si="34"/>
        <v>1.4500605597951623E-5</v>
      </c>
      <c r="AI82" s="41">
        <f t="shared" si="34"/>
        <v>1.2344025430893093E-6</v>
      </c>
      <c r="AJ82" s="41">
        <f t="shared" si="34"/>
        <v>3.1227553061990395E-6</v>
      </c>
      <c r="AK82" s="41">
        <f t="shared" si="34"/>
        <v>4.585441772414746E-6</v>
      </c>
      <c r="AL82" s="41">
        <f t="shared" si="34"/>
        <v>1.1232484805209675E-5</v>
      </c>
      <c r="AM82" s="41">
        <f t="shared" si="34"/>
        <v>1.760498154596689E-6</v>
      </c>
      <c r="AN82" s="44">
        <f t="shared" si="34"/>
        <v>1.5015048489631497E-6</v>
      </c>
    </row>
    <row r="83" spans="1:40" ht="24">
      <c r="A83" s="38" t="s">
        <v>76</v>
      </c>
      <c r="B83" s="39" t="s">
        <v>41</v>
      </c>
      <c r="C83" s="40"/>
      <c r="D83" s="42">
        <f t="shared" ref="D83:AN83" si="35">$C40^2*D40^2</f>
        <v>3.2569617258057057E-7</v>
      </c>
      <c r="E83" s="41">
        <f t="shared" si="35"/>
        <v>3.3439234810066439E-8</v>
      </c>
      <c r="F83" s="42">
        <f t="shared" si="35"/>
        <v>2.0539144447338754E-7</v>
      </c>
      <c r="G83" s="41">
        <f t="shared" si="35"/>
        <v>7.8080588997675772E-9</v>
      </c>
      <c r="H83" s="41">
        <f t="shared" si="35"/>
        <v>3.3062232108244143E-8</v>
      </c>
      <c r="I83" s="41">
        <f t="shared" si="35"/>
        <v>7.0499360246249634E-11</v>
      </c>
      <c r="J83" s="41">
        <f t="shared" si="35"/>
        <v>5.5757493171313462E-8</v>
      </c>
      <c r="K83" s="41">
        <f t="shared" si="35"/>
        <v>7.7421989246868411E-9</v>
      </c>
      <c r="L83" s="42">
        <f t="shared" si="35"/>
        <v>1.7609005870489328E-7</v>
      </c>
      <c r="M83" s="41">
        <f t="shared" si="35"/>
        <v>2.4017782439323419E-10</v>
      </c>
      <c r="N83" s="41">
        <f t="shared" si="35"/>
        <v>3.3960487788427446E-8</v>
      </c>
      <c r="O83" s="41">
        <f t="shared" si="35"/>
        <v>1.1563173002754824E-10</v>
      </c>
      <c r="P83" s="41">
        <f t="shared" si="35"/>
        <v>2.1831514105981063E-9</v>
      </c>
      <c r="Q83" s="41">
        <f t="shared" si="35"/>
        <v>2.259674899789415E-8</v>
      </c>
      <c r="R83" s="41">
        <f t="shared" si="35"/>
        <v>6.3338623214969122E-10</v>
      </c>
      <c r="S83" s="41">
        <f t="shared" si="35"/>
        <v>1.1428580460587019E-7</v>
      </c>
      <c r="T83" s="41">
        <f t="shared" si="35"/>
        <v>7.7220800592638476E-8</v>
      </c>
      <c r="U83" s="41">
        <f t="shared" si="35"/>
        <v>1.5159611577136036E-8</v>
      </c>
      <c r="V83" s="41">
        <f t="shared" si="35"/>
        <v>5.6525309864907803E-10</v>
      </c>
      <c r="W83" s="41">
        <f t="shared" si="35"/>
        <v>2.23183302742481E-8</v>
      </c>
      <c r="X83" s="42">
        <f t="shared" si="35"/>
        <v>2.9637256033355539E-5</v>
      </c>
      <c r="Y83" s="41">
        <f t="shared" si="35"/>
        <v>8.1234178725732984E-9</v>
      </c>
      <c r="Z83" s="41">
        <f t="shared" si="35"/>
        <v>1.0683354656346603E-8</v>
      </c>
      <c r="AA83" s="41">
        <f t="shared" si="35"/>
        <v>7.4145982121690559E-10</v>
      </c>
      <c r="AB83" s="41">
        <f t="shared" si="35"/>
        <v>5.582150860344763E-8</v>
      </c>
      <c r="AC83" s="41">
        <f t="shared" si="35"/>
        <v>4.8800150536674661E-10</v>
      </c>
      <c r="AD83" s="41">
        <f t="shared" si="35"/>
        <v>7.4005832804931526E-8</v>
      </c>
      <c r="AE83" s="41">
        <f t="shared" si="35"/>
        <v>6.2667758800815466E-8</v>
      </c>
      <c r="AF83" s="41">
        <f t="shared" si="35"/>
        <v>2.3649553986908027E-8</v>
      </c>
      <c r="AG83" s="41">
        <f t="shared" si="35"/>
        <v>6.4329323572133727E-10</v>
      </c>
      <c r="AH83" s="41">
        <f t="shared" si="35"/>
        <v>5.3003517678195588E-8</v>
      </c>
      <c r="AI83" s="41">
        <f t="shared" si="35"/>
        <v>9.5666492120040595E-9</v>
      </c>
      <c r="AJ83" s="41">
        <f t="shared" si="35"/>
        <v>3.2481712808650979E-8</v>
      </c>
      <c r="AK83" s="41">
        <f t="shared" si="35"/>
        <v>2.1405124824925383E-8</v>
      </c>
      <c r="AL83" s="41">
        <f t="shared" si="35"/>
        <v>6.4755848355132214E-8</v>
      </c>
      <c r="AM83" s="41">
        <f t="shared" si="35"/>
        <v>1.7261224208807967E-9</v>
      </c>
      <c r="AN83" s="44">
        <f t="shared" si="35"/>
        <v>5.8642263387857628E-8</v>
      </c>
    </row>
    <row r="84" spans="1:40" ht="24">
      <c r="A84" s="38" t="s">
        <v>77</v>
      </c>
      <c r="B84" s="39" t="s">
        <v>41</v>
      </c>
      <c r="C84" s="40"/>
      <c r="D84" s="41">
        <f t="shared" ref="D84:AN84" si="36">$C41^2*D41^2</f>
        <v>8.8852802422282203E-7</v>
      </c>
      <c r="E84" s="41">
        <f t="shared" si="36"/>
        <v>7.905987320273053E-8</v>
      </c>
      <c r="F84" s="41">
        <f t="shared" si="36"/>
        <v>1.0863548663113279E-6</v>
      </c>
      <c r="G84" s="41">
        <f t="shared" si="36"/>
        <v>2.3434875933427623E-7</v>
      </c>
      <c r="H84" s="41">
        <f t="shared" si="36"/>
        <v>8.1681226611433154E-7</v>
      </c>
      <c r="I84" s="42">
        <f t="shared" si="36"/>
        <v>3.3749494476911378E-4</v>
      </c>
      <c r="J84" s="41">
        <f t="shared" si="36"/>
        <v>2.072789701193596E-7</v>
      </c>
      <c r="K84" s="41">
        <f t="shared" si="36"/>
        <v>1.0385145876087465E-7</v>
      </c>
      <c r="L84" s="41">
        <f t="shared" si="36"/>
        <v>1.332629275655156E-6</v>
      </c>
      <c r="M84" s="41">
        <f t="shared" si="36"/>
        <v>7.9930362451451294E-8</v>
      </c>
      <c r="N84" s="41">
        <f t="shared" si="36"/>
        <v>1.0929344644341397E-7</v>
      </c>
      <c r="O84" s="41">
        <f t="shared" si="36"/>
        <v>6.7149551072784722E-8</v>
      </c>
      <c r="P84" s="41">
        <f t="shared" si="36"/>
        <v>2.2675157050232444E-7</v>
      </c>
      <c r="Q84" s="41">
        <f t="shared" si="36"/>
        <v>2.2431263634077592E-7</v>
      </c>
      <c r="R84" s="41">
        <f t="shared" si="36"/>
        <v>2.8334934028754158E-7</v>
      </c>
      <c r="S84" s="41">
        <f t="shared" si="36"/>
        <v>3.0207887991100196E-7</v>
      </c>
      <c r="T84" s="41">
        <f t="shared" si="36"/>
        <v>2.7293430642592713E-7</v>
      </c>
      <c r="U84" s="41">
        <f t="shared" si="36"/>
        <v>6.8789811288524818E-8</v>
      </c>
      <c r="V84" s="41">
        <f t="shared" si="36"/>
        <v>4.0426531988888579E-9</v>
      </c>
      <c r="W84" s="41">
        <f t="shared" si="36"/>
        <v>4.709286488739588E-8</v>
      </c>
      <c r="X84" s="41">
        <f t="shared" si="36"/>
        <v>7.8566399519152133E-10</v>
      </c>
      <c r="Y84" s="41">
        <f t="shared" si="36"/>
        <v>8.7914224700424503E-7</v>
      </c>
      <c r="Z84" s="41">
        <f t="shared" si="36"/>
        <v>4.6232518594542317E-7</v>
      </c>
      <c r="AA84" s="41">
        <f t="shared" si="36"/>
        <v>3.6902555877428741E-8</v>
      </c>
      <c r="AB84" s="41">
        <f t="shared" si="36"/>
        <v>3.4709035323700441E-8</v>
      </c>
      <c r="AC84" s="41">
        <f t="shared" si="36"/>
        <v>1.7838277201974407E-8</v>
      </c>
      <c r="AD84" s="42">
        <f t="shared" si="36"/>
        <v>2.3388998674701586E-6</v>
      </c>
      <c r="AE84" s="41">
        <f t="shared" si="36"/>
        <v>1.1606491687225187E-6</v>
      </c>
      <c r="AF84" s="41">
        <f t="shared" si="36"/>
        <v>1.2518081724993982E-6</v>
      </c>
      <c r="AG84" s="41">
        <f t="shared" si="36"/>
        <v>3.8792885378334965E-7</v>
      </c>
      <c r="AH84" s="41">
        <f t="shared" si="36"/>
        <v>1.3354171015442668E-6</v>
      </c>
      <c r="AI84" s="41">
        <f t="shared" si="36"/>
        <v>1.6421103829024007E-7</v>
      </c>
      <c r="AJ84" s="41">
        <f t="shared" si="36"/>
        <v>4.4835181561756397E-7</v>
      </c>
      <c r="AK84" s="41">
        <f t="shared" si="36"/>
        <v>7.7482613649767304E-8</v>
      </c>
      <c r="AL84" s="41">
        <f t="shared" si="36"/>
        <v>2.4343237207566263E-7</v>
      </c>
      <c r="AM84" s="41">
        <f t="shared" si="36"/>
        <v>1.6296786277253961E-7</v>
      </c>
      <c r="AN84" s="43">
        <f t="shared" si="36"/>
        <v>2.3388998674701586E-6</v>
      </c>
    </row>
    <row r="85" spans="1:40">
      <c r="A85" t="s">
        <v>141</v>
      </c>
      <c r="D85" s="19">
        <f>SUM($D$48:$D$84)</f>
        <v>3.3424973732030889E-3</v>
      </c>
      <c r="E85" s="19">
        <f>SUM($E$48:$E$84)</f>
        <v>5.7430607784469236E-3</v>
      </c>
      <c r="F85" s="19">
        <f>SUM($F$48:$F$84)</f>
        <v>1.0350765928302344E-2</v>
      </c>
      <c r="G85" s="19">
        <f>SUM($G$48:$G$84)</f>
        <v>8.6893375564923688E-4</v>
      </c>
      <c r="H85" s="19">
        <f>SUM($H$48:$H$84)</f>
        <v>8.4248612929712258E-5</v>
      </c>
      <c r="I85" s="19">
        <f>SUM($I$48:$I$84)</f>
        <v>5.5480905872361307E-4</v>
      </c>
      <c r="J85" s="19">
        <f>SUM($J$48:$J$84)</f>
        <v>1.6007454621599789E-3</v>
      </c>
      <c r="K85" s="19">
        <f>SUM($K$48:$K$84)</f>
        <v>6.3187476504279587E-4</v>
      </c>
      <c r="L85" s="19">
        <f>SUM($L$48:$L$84)</f>
        <v>5.7607098797803902E-3</v>
      </c>
      <c r="M85" s="19">
        <f>SUM($M$48:$M$84)</f>
        <v>2.1706832857085107E-2</v>
      </c>
      <c r="N85" s="19">
        <f>SUM($N$48:$N$84)</f>
        <v>4.5664726626462951E-4</v>
      </c>
      <c r="O85" s="19">
        <f>SUM($O$48:$O$84)</f>
        <v>9.1590669873177675E-5</v>
      </c>
      <c r="P85" s="19">
        <f>SUM($P$48:$P$84)</f>
        <v>2.4259614695661087E-4</v>
      </c>
      <c r="Q85" s="19">
        <f>SUM($Q$48:$Q$84)</f>
        <v>5.1310315571626984E-4</v>
      </c>
      <c r="R85" s="19">
        <f>SUM($R$48:$R$84)</f>
        <v>2.1193433529720701E-3</v>
      </c>
      <c r="S85" s="19">
        <f>SUM($S$48:$S$84)</f>
        <v>4.056388171127673E-3</v>
      </c>
      <c r="T85" s="19">
        <f>SUM($T$48:$T$84)</f>
        <v>3.8580240783447641E-3</v>
      </c>
      <c r="U85" s="19">
        <f>SUM($U$48:$U$84)</f>
        <v>1.1164881091551445E-3</v>
      </c>
      <c r="V85" s="19">
        <f>SUM($V$48:$V$84)</f>
        <v>3.831950777016549E-3</v>
      </c>
      <c r="W85" s="19">
        <f>SUM($W$48:$W$84)</f>
        <v>9.3811931999655503E-4</v>
      </c>
      <c r="X85" s="19">
        <f>SUM($X$48:$X$84)</f>
        <v>2.5202792304202686E-4</v>
      </c>
      <c r="Y85" s="19">
        <f>SUM($Y$48:$Y$84)</f>
        <v>4.9281461395211269E-3</v>
      </c>
      <c r="Z85" s="19">
        <f>SUM($Z$48:$Z$84)</f>
        <v>1.1633651836572805E-4</v>
      </c>
      <c r="AA85" s="19">
        <f>SUM($AA$48:$AA$84)</f>
        <v>3.8124574755308898E-3</v>
      </c>
      <c r="AB85" s="19">
        <f>SUM($AB$48:$AB$84)</f>
        <v>1.5217386743867844E-4</v>
      </c>
      <c r="AC85" s="19">
        <f>SUM($AC$48:$AC$84)</f>
        <v>1.1484745625532273E-2</v>
      </c>
      <c r="AD85" s="19">
        <f>SUM($AD$48:$AD$84)</f>
        <v>6.2859481641735536E-3</v>
      </c>
      <c r="AE85" s="19">
        <f>SUM($AE$48:$AE$84)</f>
        <v>9.2871950531621254E-4</v>
      </c>
      <c r="AF85" s="19">
        <f>SUM($AF$48:$AF$84)</f>
        <v>9.623164749930602E-3</v>
      </c>
      <c r="AG85" s="19">
        <f>SUM($AG$48:$AG$84)</f>
        <v>8.7559635518957054E-4</v>
      </c>
      <c r="AH85">
        <f>SUM($AH$48:$AH$84)</f>
        <v>2.5246650575207513E-3</v>
      </c>
      <c r="AI85" s="19">
        <f>SUM($AI$48:$AI$84)</f>
        <v>2.588515421322764E-4</v>
      </c>
      <c r="AJ85" s="19">
        <f>SUM($AJ$48:$AJ$84)</f>
        <v>6.1173206097216073E-4</v>
      </c>
      <c r="AK85" s="19">
        <f>SUM($AK$48:$AK$84)</f>
        <v>1.4927028610002544E-4</v>
      </c>
      <c r="AL85" s="19">
        <f>SUM($AL$48:$AL$84)</f>
        <v>1.0897808547753561E-4</v>
      </c>
      <c r="AM85" s="19">
        <f>SUM($AM$48:$AM$84)</f>
        <v>3.4388967036743487E-3</v>
      </c>
      <c r="AN85" s="19">
        <f>SUM($AN$48:$AN$84)</f>
        <v>3.1267376876071228E-3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142</v>
      </c>
      <c r="C87">
        <f>SUM($D$85:$AN$85)</f>
        <v>0.11654717726627153</v>
      </c>
      <c r="D87" s="18">
        <f>$D$85/$C$87</f>
        <v>2.8679350728217073E-2</v>
      </c>
      <c r="E87" s="18">
        <f>$E$85/$C$87</f>
        <v>4.9276704191007048E-2</v>
      </c>
      <c r="F87" s="18">
        <f>$F$85/$C$87</f>
        <v>8.8811811414825498E-2</v>
      </c>
      <c r="G87" s="18">
        <f>$G$85/$C$87</f>
        <v>7.4556396476596967E-3</v>
      </c>
      <c r="H87" s="18">
        <f>$H$85/$C$87</f>
        <v>7.2287132906901893E-4</v>
      </c>
      <c r="I87" s="18">
        <f>$I$85/$C$87</f>
        <v>4.7603817761802921E-3</v>
      </c>
      <c r="J87" s="18">
        <f>$J$85/$C$87</f>
        <v>1.3734742442563048E-2</v>
      </c>
      <c r="K87" s="18">
        <f>$K$85/$C$87</f>
        <v>5.4216222122580645E-3</v>
      </c>
      <c r="L87" s="18">
        <f>$L$85/$C$87</f>
        <v>4.9428137299448137E-2</v>
      </c>
      <c r="M87" s="18">
        <f>$M$85/$C$87</f>
        <v>0.18624932294578198</v>
      </c>
      <c r="N87" s="18">
        <f>$N$85/$C$87</f>
        <v>3.9181323561474374E-3</v>
      </c>
      <c r="O87" s="18">
        <f>$O$85/$C$87</f>
        <v>7.858677663545936E-4</v>
      </c>
      <c r="P87" s="18">
        <f>$P$85/$C$87</f>
        <v>2.081527435043402E-3</v>
      </c>
      <c r="Q87" s="18">
        <f>$Q$85/$C$87</f>
        <v>4.4025361038474561E-3</v>
      </c>
      <c r="R87" s="18">
        <f>$R$85/$C$87</f>
        <v>1.8184424562510643E-2</v>
      </c>
      <c r="S87" s="18">
        <f>$S$85/$C$87</f>
        <v>3.4804688249636243E-2</v>
      </c>
      <c r="T87" s="18">
        <f>$T$85/$C$87</f>
        <v>3.3102681410554134E-2</v>
      </c>
      <c r="U87" s="18">
        <f>$U$85/$C$87</f>
        <v>9.5797095677773517E-3</v>
      </c>
      <c r="V87" s="18">
        <f>$V$85/$C$87</f>
        <v>3.2878966843287984E-2</v>
      </c>
      <c r="W87" s="18">
        <f>$W$85/$C$87</f>
        <v>8.049266760474726E-3</v>
      </c>
      <c r="X87" s="18">
        <f>$X$85/$C$87</f>
        <v>2.1624541147506893E-3</v>
      </c>
      <c r="Y87" s="18">
        <f>$Y$85/$C$87</f>
        <v>4.2284560253758458E-2</v>
      </c>
      <c r="Z87" s="18">
        <f>$Z$85/$C$87</f>
        <v>9.981925010499207E-4</v>
      </c>
      <c r="AA87" s="18">
        <f>$AA$85/$C$87</f>
        <v>3.271171009848392E-2</v>
      </c>
      <c r="AB87" s="18">
        <f>$AB$85/$C$87</f>
        <v>1.3056847107589039E-3</v>
      </c>
      <c r="AC87" s="18">
        <f>$AC$85/$C$87</f>
        <v>9.8541602593200939E-2</v>
      </c>
      <c r="AD87" s="18">
        <f>$AD$85/$C$87</f>
        <v>5.3934795433202579E-2</v>
      </c>
      <c r="AE87" s="18">
        <f>$AE$85/$C$87</f>
        <v>7.9686143165389363E-3</v>
      </c>
      <c r="AF87" s="18">
        <f>$AF$85/$C$87</f>
        <v>8.2568835862449688E-2</v>
      </c>
      <c r="AG87" s="18">
        <f>$AG$85/$C$87</f>
        <v>7.512806193402043E-3</v>
      </c>
      <c r="AH87" s="18">
        <f>$AH$85/$C$87</f>
        <v>2.166217249305602E-2</v>
      </c>
      <c r="AI87" s="18">
        <f>$AI$85/$C$87</f>
        <v>2.2210022430735215E-3</v>
      </c>
      <c r="AJ87" s="18">
        <f>$AJ$85/$C$87</f>
        <v>5.2487934527539557E-3</v>
      </c>
      <c r="AK87" s="18">
        <f>$AK$85/$C$87</f>
        <v>1.2807713545819517E-3</v>
      </c>
      <c r="AL87" s="18">
        <f>$AL$85/$C$87</f>
        <v>9.3505555461508038E-4</v>
      </c>
      <c r="AM87" s="18">
        <f>$AM$85/$C$87</f>
        <v>2.9506477843025007E-2</v>
      </c>
      <c r="AN87" s="18">
        <f>$AN$85/$C$87</f>
        <v>2.6828085938654416E-2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STATS</vt:lpstr>
      <vt:lpstr> 1,00 Whisky (1)</vt:lpstr>
      <vt:lpstr> 2,00 Vodka (1)</vt:lpstr>
      <vt:lpstr> 3,00 Gin (1)</vt:lpstr>
      <vt:lpstr> 1,00 Whisky (2)</vt:lpstr>
      <vt:lpstr> 2,00 Vodka (2)</vt:lpstr>
      <vt:lpstr> 3,00 Gin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2024-12-11T00:00:54Z</dcterms:created>
  <dcterms:modified xsi:type="dcterms:W3CDTF">2024-12-11T00:16:11Z</dcterms:modified>
</cp:coreProperties>
</file>