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HU\OUTPUT\"/>
    </mc:Choice>
  </mc:AlternateContent>
  <xr:revisionPtr revIDLastSave="0" documentId="13_ncr:1_{A289176B-BD75-473B-843B-7A9D1BD4E718}" xr6:coauthVersionLast="47" xr6:coauthVersionMax="47" xr10:uidLastSave="{00000000-0000-0000-0000-000000000000}"/>
  <bookViews>
    <workbookView xWindow="-28920" yWindow="-120" windowWidth="29040" windowHeight="15720" xr2:uid="{4D4758AB-EDC7-4341-9528-71DAA23BB6A0}"/>
  </bookViews>
  <sheets>
    <sheet name="STATS" sheetId="1" r:id="rId1"/>
    <sheet name=" 1,00 Ballantine’s (1)" sheetId="2" r:id="rId2"/>
    <sheet name=" 2,00 Chivas Regal (1)" sheetId="3" r:id="rId3"/>
    <sheet name=" 3,00 Jack Daniel’s (1)" sheetId="4" r:id="rId4"/>
    <sheet name=" 4,00 Jameson (1)" sheetId="5" r:id="rId5"/>
    <sheet name=" 5,00 Jim Beam (1)" sheetId="6" r:id="rId6"/>
    <sheet name=" 6,00 Johnnie Walker (1)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7" l="1"/>
  <c r="M31" i="7"/>
  <c r="L31" i="7"/>
  <c r="K31" i="7"/>
  <c r="J31" i="7"/>
  <c r="I31" i="7"/>
  <c r="H31" i="7"/>
  <c r="G31" i="7"/>
  <c r="F31" i="7"/>
  <c r="E31" i="7"/>
  <c r="D31" i="7"/>
  <c r="C33" i="7"/>
  <c r="D33" i="7" s="1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I31" i="6"/>
  <c r="H31" i="6"/>
  <c r="G31" i="6"/>
  <c r="F31" i="6"/>
  <c r="E31" i="6"/>
  <c r="D31" i="6"/>
  <c r="C33" i="6"/>
  <c r="D33" i="6" s="1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C33" i="5" s="1"/>
  <c r="L33" i="5" s="1"/>
  <c r="K31" i="5"/>
  <c r="J31" i="5"/>
  <c r="I31" i="5"/>
  <c r="H31" i="5"/>
  <c r="G31" i="5"/>
  <c r="F31" i="5"/>
  <c r="E31" i="5"/>
  <c r="D31" i="5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 s="1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7" l="1"/>
  <c r="K33" i="7"/>
  <c r="J33" i="7"/>
  <c r="I33" i="7"/>
  <c r="H33" i="7"/>
  <c r="G33" i="7"/>
  <c r="F33" i="7"/>
  <c r="E33" i="7"/>
  <c r="L33" i="6"/>
  <c r="K33" i="6"/>
  <c r="J33" i="6"/>
  <c r="I33" i="6"/>
  <c r="H33" i="6"/>
  <c r="G33" i="6"/>
  <c r="F33" i="6"/>
  <c r="E33" i="6"/>
  <c r="D33" i="5"/>
  <c r="K33" i="5"/>
  <c r="J33" i="5"/>
  <c r="I33" i="5"/>
  <c r="H33" i="5"/>
  <c r="G33" i="5"/>
  <c r="F33" i="5"/>
  <c r="E33" i="5"/>
  <c r="L33" i="4"/>
  <c r="K33" i="4"/>
  <c r="I33" i="4"/>
  <c r="J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<sst xmlns="http://schemas.openxmlformats.org/spreadsheetml/2006/main" count="546" uniqueCount="62">
  <si>
    <t xml:space="preserve"> 1,00 Ballantine’s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</si>
  <si>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</si>
  <si>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</si>
  <si>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P4podkl_i5 How would these people describe the image of [BRAND] ?  5 = Quality justifies its price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</si>
  <si>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</si>
  <si>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</si>
  <si>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 What do these people particularly like about [BRAND], what do they particularly like the brand for? 1 = It is elegant</t>
  </si>
  <si>
    <t>P4podkl_i11 How would these people describe the image of [BRAND] ? 11 = For the young</t>
  </si>
  <si>
    <t>P4podkl_i13 How would these people describe the image of [BRAND] ? 13 = Appropriate for any occasion</t>
  </si>
  <si>
    <t>P4podkl_i7 How would these people describe the image of [BRAND] ?  7 = Inspiring</t>
  </si>
  <si>
    <t>P4podkl_i14 How would these people describe the image of [BRAND] ? 14 = Friendly</t>
  </si>
  <si>
    <t>P4podkl_i18 How would these people describe the image of [BRAND] ? 18 = Creative</t>
  </si>
  <si>
    <t>P3podkl_i16 What do these people particularly like about [BRAND], what do they particularly like the brand for? 16 = It is for experts, connoisseurs</t>
  </si>
  <si>
    <t>FAC_P3P4_BRAND_WHISKY_1 REGR factor score   1 for analysis 1</t>
  </si>
  <si>
    <t>Pearson Correlation</t>
  </si>
  <si>
    <t>FAC_P3P4_BRAND_WHISKY_2 REGR factor score   2 for analysis 2</t>
  </si>
  <si>
    <t>FAC_P3P4_BRAND_WHISKY_3 REGR factor score   3 for analysis 3</t>
  </si>
  <si>
    <t>FAC_P3P4_BRAND_WHISKY_4 REGR factor score   4 for analysis 4</t>
  </si>
  <si>
    <t>FAC_P3P4_BRAND_WHISKY_5 REGR factor score   5 for analysis 5</t>
  </si>
  <si>
    <t>FAC_P3P4_BRAND_WHISKY_6 REGR factor score   6 for analysis 6</t>
  </si>
  <si>
    <t>FAC_P3P4_BRAND_WHISKY_7 REGR factor score   7 for analysis 7</t>
  </si>
  <si>
    <t>FAC_P3P4_BRAND_WHISKY_8 REGR factor score   8 for analysis 8</t>
  </si>
  <si>
    <t>FAC_P3P4_BRAND_WHISKY_9 REGR factor score   9 for analysis 9</t>
  </si>
  <si>
    <t>FAC_P3P4_BRAND_WHISKY_10 REGR factor score  10 for analysis 10</t>
  </si>
  <si>
    <t>,991</t>
  </si>
  <si>
    <t>,994</t>
  </si>
  <si>
    <t>,993</t>
  </si>
  <si>
    <t>,995</t>
  </si>
  <si>
    <t>,138</t>
  </si>
  <si>
    <t>,990</t>
  </si>
  <si>
    <t>,989</t>
  </si>
  <si>
    <t>,986</t>
  </si>
  <si>
    <t>SUMA</t>
  </si>
  <si>
    <t>R2</t>
  </si>
  <si>
    <t xml:space="preserve"> 1,00 Ballantine’s (1)</t>
  </si>
  <si>
    <t xml:space="preserve"> 2,00 Chivas Regal</t>
  </si>
  <si>
    <t>,996</t>
  </si>
  <si>
    <t>,232</t>
  </si>
  <si>
    <t>,998</t>
  </si>
  <si>
    <t>,992</t>
  </si>
  <si>
    <t>,143</t>
  </si>
  <si>
    <t>,987</t>
  </si>
  <si>
    <t xml:space="preserve"> 2,00 Chivas Regal (1)</t>
  </si>
  <si>
    <t xml:space="preserve"> 3,00 Jack Daniel’s</t>
  </si>
  <si>
    <t>,997</t>
  </si>
  <si>
    <t>,981</t>
  </si>
  <si>
    <t xml:space="preserve"> 3,00 Jack Daniel’s (1)</t>
  </si>
  <si>
    <t xml:space="preserve"> 4,00 Jameson</t>
  </si>
  <si>
    <t>-,166</t>
  </si>
  <si>
    <t>,988</t>
  </si>
  <si>
    <t xml:space="preserve"> 4,00 Jameson (1)</t>
  </si>
  <si>
    <t xml:space="preserve"> 5,00 Jim Beam</t>
  </si>
  <si>
    <t>,999</t>
  </si>
  <si>
    <t>,178</t>
  </si>
  <si>
    <t>,983</t>
  </si>
  <si>
    <t xml:space="preserve"> 5,00 Jim Beam (1)</t>
  </si>
  <si>
    <t xml:space="preserve"> 6,00 Johnnie Walker</t>
  </si>
  <si>
    <t>,116</t>
  </si>
  <si>
    <t>,126</t>
  </si>
  <si>
    <t>,982</t>
  </si>
  <si>
    <t>,115</t>
  </si>
  <si>
    <t xml:space="preserve"> 6,00 Johnnie Walker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</si>
</sst>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0" fontId="5" fillId="0" borderId="14" xfId="16" applyFont="1" applyBorder="1" applyAlignment="1">
      <alignment horizontal="right" vertical="center"/>
    </xf>
    <xf numFmtId="164" fontId="5" fillId="0" borderId="14" xfId="17" applyNumberFormat="1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</cellXfs>
  <cellStyles count="21">
    <cellStyle name="Normalny" xfId="0" builtinId="0"/>
    <cellStyle name="style1733875931468" xfId="1" xr:uid="{D7F73D41-E7F9-4495-BA5C-D94CCD621C7C}"/>
    <cellStyle name="style1733875931484" xfId="8" xr:uid="{566D27CD-F327-465F-B1E1-9327303E85DB}"/>
    <cellStyle name="style1733875931501" xfId="14" xr:uid="{75D78307-67AA-46A4-8DD8-21876E0FF355}"/>
    <cellStyle name="style1733875931577" xfId="2" xr:uid="{AF966EAF-B4A2-48F0-9971-DD2338CD0127}"/>
    <cellStyle name="style1733875931587" xfId="3" xr:uid="{F069BD02-272E-4C9E-BAB7-F672D2133593}"/>
    <cellStyle name="style1733875931595" xfId="4" xr:uid="{ECE2410F-004A-4C2F-8F52-3B4EF2F53BCD}"/>
    <cellStyle name="style1733875931604" xfId="5" xr:uid="{AD00D564-F4BC-4EC0-8152-415465127EAD}"/>
    <cellStyle name="style1733875931612" xfId="6" xr:uid="{860BCF56-C25C-44C8-8309-0B216EA2D9A8}"/>
    <cellStyle name="style1733875931622" xfId="13" xr:uid="{94B3926E-6975-4530-9DFE-40B25930848B}"/>
    <cellStyle name="style1733875931631" xfId="7" xr:uid="{C42A8D6B-4027-4C0F-8D40-66C6FCE058CC}"/>
    <cellStyle name="style1733875931649" xfId="9" xr:uid="{48387E88-1A2E-46FC-BECF-CE15C4D555F7}"/>
    <cellStyle name="style1733875931657" xfId="10" xr:uid="{9F5941DC-7F36-4B0B-BFF3-6CBBEFBAB946}"/>
    <cellStyle name="style1733875931667" xfId="11" xr:uid="{4F45A655-ECE8-4F4B-A5C6-452B397FAEEA}"/>
    <cellStyle name="style1733875931674" xfId="12" xr:uid="{77070D69-25A2-4FCE-AD55-B98F17A671A2}"/>
    <cellStyle name="style1733875931683" xfId="15" xr:uid="{5554197E-14D0-4360-AB5A-8358F5D3E154}"/>
    <cellStyle name="style1733875931691" xfId="17" xr:uid="{71DA442C-2D23-4AFE-8E13-BF2691D61F11}"/>
    <cellStyle name="style1733875931700" xfId="18" xr:uid="{F57B421E-4960-4938-9961-4F6BB5CCC7ED}"/>
    <cellStyle name="style1733875931737" xfId="16" xr:uid="{DFD07579-6330-4264-9888-93A1E9FC0D85}"/>
    <cellStyle name="style1733875931746" xfId="19" xr:uid="{145EC3FB-4F4C-49DB-B5D0-50C16BFAEA7C}"/>
    <cellStyle name="style1733875931753" xfId="20" xr:uid="{817FC4DB-1570-465B-A27F-11C0CD5ECD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25E5D-A9AF-48F7-9E10-3629A1D38FA2}">
  <dimension ref="A1:G12"/>
  <sheetViews>
    <sheetView tabSelected="1" workbookViewId="0">
      <selection activeCell="G2" sqref="G2:G12"/>
    </sheetView>
  </sheetViews>
  <sheetFormatPr defaultRowHeight="15"/>
  <cols>
    <col min="1" max="1" width="80.7109375" customWidth="1"/>
  </cols>
  <sheetData>
    <row r="1" spans="1:7">
      <c r="B1" t="s">
        <v>34</v>
      </c>
      <c r="C1" t="s">
        <v>42</v>
      </c>
      <c r="D1" t="s">
        <v>46</v>
      </c>
      <c r="E1" t="s">
        <v>50</v>
      </c>
      <c r="F1" t="s">
        <v>55</v>
      </c>
      <c r="G1" t="s">
        <v>61</v>
      </c>
    </row>
    <row r="2" spans="1:7">
      <c r="B2">
        <v>4.8262941310689048E-2</v>
      </c>
      <c r="C2">
        <v>0.11317775701067323</v>
      </c>
      <c r="D2">
        <v>2.1908438912672273E-2</v>
      </c>
      <c r="E2">
        <v>7.6396051339709517E-2</v>
      </c>
      <c r="F2">
        <v>7.1090674897818645E-2</v>
      </c>
      <c r="G2">
        <v>5.3744407327931738E-2</v>
      </c>
    </row>
    <row r="3" spans="1:7">
      <c r="A3" t="s">
        <v>3</v>
      </c>
      <c r="B3" s="23">
        <v>1.3439689007400035E-2</v>
      </c>
      <c r="C3" s="23">
        <v>0.18000072923985108</v>
      </c>
      <c r="D3" s="23">
        <v>0.33006219355667149</v>
      </c>
      <c r="E3" s="23">
        <v>2.6617228238665906E-2</v>
      </c>
      <c r="F3" s="23">
        <v>9.7528605783226877E-2</v>
      </c>
      <c r="G3" s="23">
        <v>0.28673950950416477</v>
      </c>
    </row>
    <row r="4" spans="1:7">
      <c r="A4" t="s">
        <v>4</v>
      </c>
      <c r="B4" s="23">
        <v>3.0989977885548133E-2</v>
      </c>
      <c r="C4" s="23">
        <v>0.47002161695870315</v>
      </c>
      <c r="D4" s="23">
        <v>0.15681062909507934</v>
      </c>
      <c r="E4" s="23">
        <v>0.214113864868339</v>
      </c>
      <c r="F4" s="23">
        <v>4.0721022557306544E-2</v>
      </c>
      <c r="G4" s="23">
        <v>4.8463705375945366E-3</v>
      </c>
    </row>
    <row r="5" spans="1:7">
      <c r="A5" t="s">
        <v>5</v>
      </c>
      <c r="B5" s="23">
        <v>0.24978554809431178</v>
      </c>
      <c r="C5" s="23">
        <v>7.3821705065975751E-3</v>
      </c>
      <c r="D5" s="23">
        <v>7.9178944311667204E-3</v>
      </c>
      <c r="E5" s="23">
        <v>3.4834060018898087E-3</v>
      </c>
      <c r="F5" s="23">
        <v>0.43390770616424168</v>
      </c>
      <c r="G5" s="23">
        <v>7.9106902501263635E-2</v>
      </c>
    </row>
    <row r="6" spans="1:7">
      <c r="A6" t="s">
        <v>6</v>
      </c>
      <c r="B6" s="23">
        <v>3.0294783846625687E-3</v>
      </c>
      <c r="C6" s="23">
        <v>7.3538455271505931E-2</v>
      </c>
      <c r="D6" s="23">
        <v>2.0444277766099452E-2</v>
      </c>
      <c r="E6" s="23">
        <v>0.20346194810179025</v>
      </c>
      <c r="F6" s="23">
        <v>6.0494621701647329E-2</v>
      </c>
      <c r="G6" s="23">
        <v>3.7096231579340506E-2</v>
      </c>
    </row>
    <row r="7" spans="1:7">
      <c r="A7" t="s">
        <v>7</v>
      </c>
      <c r="B7" s="23">
        <v>8.7439074438993587E-3</v>
      </c>
      <c r="C7" s="23">
        <v>2.7035174927428386E-2</v>
      </c>
      <c r="D7" s="23">
        <v>3.8213255760325256E-2</v>
      </c>
      <c r="E7" s="23">
        <v>0.35798363260591576</v>
      </c>
      <c r="F7" s="23">
        <v>0.11473209156901432</v>
      </c>
      <c r="G7" s="23">
        <v>6.8017615680360619E-2</v>
      </c>
    </row>
    <row r="8" spans="1:7">
      <c r="A8" t="s">
        <v>8</v>
      </c>
      <c r="B8" s="23">
        <v>1.3672484396279255E-2</v>
      </c>
      <c r="C8" s="23">
        <v>3.1026106357668549E-2</v>
      </c>
      <c r="D8" s="23">
        <v>0.23482231661188782</v>
      </c>
      <c r="E8" s="23">
        <v>0.14355052318232048</v>
      </c>
      <c r="F8" s="23">
        <v>0.15078829069593752</v>
      </c>
      <c r="G8" s="23">
        <v>0.10348147356077185</v>
      </c>
    </row>
    <row r="9" spans="1:7">
      <c r="A9" t="s">
        <v>9</v>
      </c>
      <c r="B9" s="23">
        <v>0.11469608103698495</v>
      </c>
      <c r="C9" s="23">
        <v>5.917068186993675E-2</v>
      </c>
      <c r="D9" s="23">
        <v>5.3471654667805138E-2</v>
      </c>
      <c r="E9" s="23">
        <v>2.0113609674727414E-2</v>
      </c>
      <c r="F9" s="23">
        <v>7.1592126979800469E-3</v>
      </c>
      <c r="G9" s="23">
        <v>5.3104518124104825E-3</v>
      </c>
    </row>
    <row r="10" spans="1:7">
      <c r="A10" t="s">
        <v>10</v>
      </c>
      <c r="B10" s="23">
        <v>0.14688017723533897</v>
      </c>
      <c r="C10" s="23">
        <v>1.2410722043812904E-2</v>
      </c>
      <c r="D10" s="23">
        <v>5.129290156249358E-3</v>
      </c>
      <c r="E10" s="23">
        <v>1.8075159165036479E-3</v>
      </c>
      <c r="F10" s="23">
        <v>2.6104249994027637E-2</v>
      </c>
      <c r="G10" s="23">
        <v>0.19657923773525862</v>
      </c>
    </row>
    <row r="11" spans="1:7">
      <c r="A11" t="s">
        <v>11</v>
      </c>
      <c r="B11" s="23">
        <v>3.1326618878720042E-2</v>
      </c>
      <c r="C11" s="23">
        <v>0.12189959420054264</v>
      </c>
      <c r="D11" s="23">
        <v>0.13223736650382631</v>
      </c>
      <c r="E11" s="23">
        <v>2.6030049699500894E-2</v>
      </c>
      <c r="F11" s="23">
        <v>6.6330725932999823E-2</v>
      </c>
      <c r="G11" s="23">
        <v>0.19456599756954823</v>
      </c>
    </row>
    <row r="12" spans="1:7">
      <c r="A12" t="s">
        <v>12</v>
      </c>
      <c r="B12" s="23">
        <v>0.38743603763685502</v>
      </c>
      <c r="C12" s="23">
        <v>1.7514748623953073E-2</v>
      </c>
      <c r="D12" s="23">
        <v>2.0891121450889089E-2</v>
      </c>
      <c r="E12" s="23">
        <v>2.8382217103469828E-3</v>
      </c>
      <c r="F12" s="23">
        <v>2.2334729036181306E-3</v>
      </c>
      <c r="G12" s="23">
        <v>2.4256209519286618E-2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43B03-E44A-4301-BF5B-FBC7CEB3E0DC}">
  <dimension ref="A1:M33"/>
  <sheetViews>
    <sheetView topLeftCell="A22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0.11070920512367001</v>
      </c>
      <c r="D5" s="10">
        <v>2.6773490186224151E-2</v>
      </c>
      <c r="E5" s="10">
        <v>5.1251450038801223E-2</v>
      </c>
      <c r="F5" s="11" t="s">
        <v>24</v>
      </c>
      <c r="G5" s="10">
        <v>-1.1620258387455111E-3</v>
      </c>
      <c r="H5" s="10">
        <v>2.3039504369268628E-2</v>
      </c>
      <c r="I5" s="10">
        <v>0.10346952709638059</v>
      </c>
      <c r="J5" s="10">
        <v>-2.3507952271996181E-2</v>
      </c>
      <c r="K5" s="10">
        <v>4.8791545732756181E-3</v>
      </c>
      <c r="L5" s="10">
        <v>5.6299355292105127E-2</v>
      </c>
      <c r="M5" s="12">
        <v>1.0239591068155949E-2</v>
      </c>
    </row>
    <row r="6" spans="1:13" ht="24">
      <c r="A6" s="13" t="s">
        <v>15</v>
      </c>
      <c r="B6" s="14" t="s">
        <v>14</v>
      </c>
      <c r="C6" s="15">
        <v>-2.4625884896102047E-2</v>
      </c>
      <c r="D6" s="16" t="s">
        <v>25</v>
      </c>
      <c r="E6" s="17">
        <v>6.9532466156937409E-2</v>
      </c>
      <c r="F6" s="17">
        <v>2.7106053933059416E-2</v>
      </c>
      <c r="G6" s="17">
        <v>5.6363772630792014E-4</v>
      </c>
      <c r="H6" s="17">
        <v>-2.2186740684865047E-2</v>
      </c>
      <c r="I6" s="17">
        <v>-3.8126036440228092E-2</v>
      </c>
      <c r="J6" s="17">
        <v>-3.9855196344029863E-2</v>
      </c>
      <c r="K6" s="17">
        <v>1.3253478792285436E-2</v>
      </c>
      <c r="L6" s="17">
        <v>-3.344397497548806E-2</v>
      </c>
      <c r="M6" s="18">
        <v>3.4477124460217626E-2</v>
      </c>
    </row>
    <row r="7" spans="1:13" ht="24">
      <c r="A7" s="13" t="s">
        <v>16</v>
      </c>
      <c r="B7" s="14" t="s">
        <v>14</v>
      </c>
      <c r="C7" s="15">
        <v>7.0974136146091365E-3</v>
      </c>
      <c r="D7" s="17">
        <v>5.6631899129218431E-4</v>
      </c>
      <c r="E7" s="17">
        <v>7.5303598088094406E-2</v>
      </c>
      <c r="F7" s="17">
        <v>-1.1426175094185382E-3</v>
      </c>
      <c r="G7" s="16" t="s">
        <v>26</v>
      </c>
      <c r="H7" s="17">
        <v>-1.0061021270848592E-2</v>
      </c>
      <c r="I7" s="17">
        <v>-1.7114116548484343E-2</v>
      </c>
      <c r="J7" s="17">
        <v>5.7734944184153619E-2</v>
      </c>
      <c r="K7" s="17">
        <v>2.13815405322237E-2</v>
      </c>
      <c r="L7" s="17">
        <v>1.7408656234028996E-2</v>
      </c>
      <c r="M7" s="18">
        <v>5.9763923219103704E-2</v>
      </c>
    </row>
    <row r="8" spans="1:13" ht="24">
      <c r="A8" s="13" t="s">
        <v>17</v>
      </c>
      <c r="B8" s="14" t="s">
        <v>14</v>
      </c>
      <c r="C8" s="15">
        <v>7.4797950137844751E-2</v>
      </c>
      <c r="D8" s="17">
        <v>-3.9730121244201971E-2</v>
      </c>
      <c r="E8" s="17">
        <v>4.703370345083404E-2</v>
      </c>
      <c r="F8" s="17">
        <v>-2.364180519669196E-2</v>
      </c>
      <c r="G8" s="17">
        <v>5.7739742403701916E-2</v>
      </c>
      <c r="H8" s="17">
        <v>-2.6920879604611897E-2</v>
      </c>
      <c r="I8" s="17">
        <v>-6.9172021148603588E-2</v>
      </c>
      <c r="J8" s="16" t="s">
        <v>26</v>
      </c>
      <c r="K8" s="17">
        <v>4.6767866233187686E-3</v>
      </c>
      <c r="L8" s="17">
        <v>4.3269648551675574E-3</v>
      </c>
      <c r="M8" s="18">
        <v>1.7251056675112605E-2</v>
      </c>
    </row>
    <row r="9" spans="1:13" ht="24">
      <c r="A9" s="13" t="s">
        <v>18</v>
      </c>
      <c r="B9" s="14" t="s">
        <v>14</v>
      </c>
      <c r="C9" s="15">
        <v>8.4437620771507321E-2</v>
      </c>
      <c r="D9" s="17">
        <v>1.3234989510116405E-2</v>
      </c>
      <c r="E9" s="17">
        <v>-4.423334632414596E-2</v>
      </c>
      <c r="F9" s="17">
        <v>4.9749394383611784E-3</v>
      </c>
      <c r="G9" s="17">
        <v>2.1419976655936465E-2</v>
      </c>
      <c r="H9" s="17">
        <v>6.9950779204452959E-2</v>
      </c>
      <c r="I9" s="17">
        <v>-4.2601655699289177E-2</v>
      </c>
      <c r="J9" s="17">
        <v>4.6653824535031049E-3</v>
      </c>
      <c r="K9" s="16" t="s">
        <v>25</v>
      </c>
      <c r="L9" s="17">
        <v>-3.5302469973846347E-2</v>
      </c>
      <c r="M9" s="18">
        <v>4.4704564165296716E-2</v>
      </c>
    </row>
    <row r="10" spans="1:13" ht="24">
      <c r="A10" s="13" t="s">
        <v>19</v>
      </c>
      <c r="B10" s="14" t="s">
        <v>14</v>
      </c>
      <c r="C10" s="15">
        <v>-1.9015430188572883E-2</v>
      </c>
      <c r="D10" s="17">
        <v>-2.2246877583970686E-2</v>
      </c>
      <c r="E10" s="17">
        <v>9.5340393221136372E-3</v>
      </c>
      <c r="F10" s="17">
        <v>2.3360161180271666E-2</v>
      </c>
      <c r="G10" s="17">
        <v>-1.0111996726608924E-2</v>
      </c>
      <c r="H10" s="16" t="s">
        <v>27</v>
      </c>
      <c r="I10" s="17">
        <v>-9.9746114049406344E-3</v>
      </c>
      <c r="J10" s="17">
        <v>-2.7081886976842773E-2</v>
      </c>
      <c r="K10" s="17">
        <v>7.0274770879224152E-2</v>
      </c>
      <c r="L10" s="17">
        <v>-4.1177685599008515E-2</v>
      </c>
      <c r="M10" s="18">
        <v>-2.9340692552312427E-2</v>
      </c>
    </row>
    <row r="11" spans="1:13" ht="24">
      <c r="A11" s="13" t="s">
        <v>20</v>
      </c>
      <c r="B11" s="14" t="s">
        <v>14</v>
      </c>
      <c r="C11" s="19" t="s">
        <v>28</v>
      </c>
      <c r="D11" s="17">
        <v>3.3990357690530291E-2</v>
      </c>
      <c r="E11" s="17">
        <v>7.0722431426086502E-2</v>
      </c>
      <c r="F11" s="17">
        <v>1.0264071381166071E-2</v>
      </c>
      <c r="G11" s="17">
        <v>5.9132908903975066E-2</v>
      </c>
      <c r="H11" s="17">
        <v>-2.8874424241801061E-2</v>
      </c>
      <c r="I11" s="17">
        <v>-4.2216849151188528E-2</v>
      </c>
      <c r="J11" s="17">
        <v>1.7069321232383167E-2</v>
      </c>
      <c r="K11" s="17">
        <v>4.4151615728418914E-2</v>
      </c>
      <c r="L11" s="17">
        <v>7.5889043223381691E-2</v>
      </c>
      <c r="M11" s="20" t="s">
        <v>29</v>
      </c>
    </row>
    <row r="12" spans="1:13" ht="24">
      <c r="A12" s="13" t="s">
        <v>21</v>
      </c>
      <c r="B12" s="14" t="s">
        <v>14</v>
      </c>
      <c r="C12" s="15">
        <v>3.7088582621534194E-2</v>
      </c>
      <c r="D12" s="17">
        <v>-3.2838689750805908E-2</v>
      </c>
      <c r="E12" s="17">
        <v>6.1004300626181882E-2</v>
      </c>
      <c r="F12" s="17">
        <v>5.5947781626595625E-2</v>
      </c>
      <c r="G12" s="17">
        <v>1.7172786695916126E-2</v>
      </c>
      <c r="H12" s="17">
        <v>-4.0341657719903876E-2</v>
      </c>
      <c r="I12" s="17">
        <v>-7.6177116411892384E-2</v>
      </c>
      <c r="J12" s="17">
        <v>4.2759429049353146E-3</v>
      </c>
      <c r="K12" s="17">
        <v>-3.4720478669027569E-2</v>
      </c>
      <c r="L12" s="16" t="s">
        <v>30</v>
      </c>
      <c r="M12" s="18">
        <v>7.5627465880477834E-2</v>
      </c>
    </row>
    <row r="13" spans="1:13" ht="24">
      <c r="A13" s="13" t="s">
        <v>22</v>
      </c>
      <c r="B13" s="14" t="s">
        <v>14</v>
      </c>
      <c r="C13" s="15">
        <v>-2.13668455848759E-2</v>
      </c>
      <c r="D13" s="17">
        <v>-3.710432035415178E-2</v>
      </c>
      <c r="E13" s="17">
        <v>4.0459106369060423E-2</v>
      </c>
      <c r="F13" s="17">
        <v>0.10180730010647575</v>
      </c>
      <c r="G13" s="17">
        <v>-1.6752925211320463E-2</v>
      </c>
      <c r="H13" s="17">
        <v>-9.6350463012497087E-3</v>
      </c>
      <c r="I13" s="16" t="s">
        <v>31</v>
      </c>
      <c r="J13" s="17">
        <v>-6.7608676876468557E-2</v>
      </c>
      <c r="K13" s="17">
        <v>-4.1555023155998246E-2</v>
      </c>
      <c r="L13" s="17">
        <v>-7.546272636251547E-2</v>
      </c>
      <c r="M13" s="18">
        <v>-4.1706942349100128E-2</v>
      </c>
    </row>
    <row r="14" spans="1:13" ht="24">
      <c r="A14" s="13" t="s">
        <v>23</v>
      </c>
      <c r="B14" s="14" t="s">
        <v>14</v>
      </c>
      <c r="C14" s="15">
        <v>3.7025591130133644E-2</v>
      </c>
      <c r="D14" s="17">
        <v>6.7796008224196583E-2</v>
      </c>
      <c r="E14" s="16" t="s">
        <v>31</v>
      </c>
      <c r="F14" s="17">
        <v>5.0465908949875612E-2</v>
      </c>
      <c r="G14" s="17">
        <v>7.3663772428634283E-2</v>
      </c>
      <c r="H14" s="17">
        <v>9.2584850026307102E-3</v>
      </c>
      <c r="I14" s="17">
        <v>4.0449726689311558E-2</v>
      </c>
      <c r="J14" s="17">
        <v>4.6021440389813505E-2</v>
      </c>
      <c r="K14" s="17">
        <v>-4.3193910436542061E-2</v>
      </c>
      <c r="L14" s="17">
        <v>6.0545057335861033E-2</v>
      </c>
      <c r="M14" s="18">
        <v>6.9939689601411711E-2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8.7857217357601674E-6</v>
      </c>
      <c r="E21" s="10">
        <f t="shared" ref="E21:M21" si="0">$C5^2*E5^2</f>
        <v>3.2194358786336541E-5</v>
      </c>
      <c r="F21" s="11">
        <f t="shared" si="0"/>
        <v>1.2036903372106804E-2</v>
      </c>
      <c r="G21" s="10">
        <f t="shared" si="0"/>
        <v>1.6550039530097553E-8</v>
      </c>
      <c r="H21" s="10">
        <f t="shared" si="0"/>
        <v>6.5059950668615881E-6</v>
      </c>
      <c r="I21" s="10">
        <f t="shared" si="0"/>
        <v>1.3121769166723777E-4</v>
      </c>
      <c r="J21" s="10">
        <f t="shared" si="0"/>
        <v>6.7732493783453472E-6</v>
      </c>
      <c r="K21" s="10">
        <f t="shared" si="0"/>
        <v>2.9178073843897463E-7</v>
      </c>
      <c r="L21" s="10">
        <f t="shared" si="0"/>
        <v>3.8848504803841399E-5</v>
      </c>
      <c r="M21" s="12">
        <f t="shared" si="0"/>
        <v>1.2850874753619751E-6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5.9917882806452311E-4</v>
      </c>
      <c r="E22" s="17">
        <f t="shared" si="1"/>
        <v>2.9319661809197437E-6</v>
      </c>
      <c r="F22" s="17">
        <f t="shared" si="1"/>
        <v>4.4557035324258007E-7</v>
      </c>
      <c r="G22" s="17">
        <f t="shared" si="1"/>
        <v>1.9265655893343636E-10</v>
      </c>
      <c r="H22" s="17">
        <f t="shared" si="1"/>
        <v>2.9851812509311113E-7</v>
      </c>
      <c r="I22" s="17">
        <f t="shared" si="1"/>
        <v>8.8150952156501319E-7</v>
      </c>
      <c r="J22" s="17">
        <f t="shared" si="1"/>
        <v>9.632823356167189E-7</v>
      </c>
      <c r="K22" s="17">
        <f t="shared" si="1"/>
        <v>1.0652301874474327E-7</v>
      </c>
      <c r="L22" s="17">
        <f t="shared" si="1"/>
        <v>6.782963342716969E-7</v>
      </c>
      <c r="M22" s="18">
        <f t="shared" si="1"/>
        <v>7.208514289450257E-7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1.6155577316688451E-11</v>
      </c>
      <c r="E23" s="17">
        <f t="shared" si="2"/>
        <v>2.8564832781618902E-7</v>
      </c>
      <c r="F23" s="17">
        <f t="shared" si="2"/>
        <v>6.5766083614677826E-11</v>
      </c>
      <c r="G23" s="16">
        <f t="shared" si="2"/>
        <v>4.9670522387324204E-5</v>
      </c>
      <c r="H23" s="17">
        <f t="shared" si="2"/>
        <v>5.0989924026712912E-9</v>
      </c>
      <c r="I23" s="17">
        <f t="shared" si="2"/>
        <v>1.4753980360215904E-8</v>
      </c>
      <c r="J23" s="17">
        <f t="shared" si="2"/>
        <v>1.6791045215407569E-7</v>
      </c>
      <c r="K23" s="17">
        <f t="shared" si="2"/>
        <v>2.3029166304704857E-8</v>
      </c>
      <c r="L23" s="17">
        <f t="shared" si="2"/>
        <v>1.5266192325329669E-8</v>
      </c>
      <c r="M23" s="18">
        <f t="shared" si="2"/>
        <v>1.799195800619311E-7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8.8311888676332289E-6</v>
      </c>
      <c r="E24" s="17">
        <f t="shared" si="3"/>
        <v>1.237649712499955E-5</v>
      </c>
      <c r="F24" s="17">
        <f t="shared" si="3"/>
        <v>3.1270920189033337E-6</v>
      </c>
      <c r="G24" s="17">
        <f t="shared" si="3"/>
        <v>1.8652157590885301E-5</v>
      </c>
      <c r="H24" s="17">
        <f t="shared" si="3"/>
        <v>4.0546921258398887E-6</v>
      </c>
      <c r="I24" s="17">
        <f t="shared" si="3"/>
        <v>2.6769503928943669E-5</v>
      </c>
      <c r="J24" s="16">
        <f t="shared" si="3"/>
        <v>5.5166812199298762E-3</v>
      </c>
      <c r="K24" s="17">
        <f t="shared" si="3"/>
        <v>1.2236987143585021E-7</v>
      </c>
      <c r="L24" s="17">
        <f t="shared" si="3"/>
        <v>1.0474809359486401E-7</v>
      </c>
      <c r="M24" s="18">
        <f t="shared" si="3"/>
        <v>1.6649868048002201E-6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1.2488755922177044E-6</v>
      </c>
      <c r="E25" s="17">
        <f t="shared" si="4"/>
        <v>1.3949915163846582E-5</v>
      </c>
      <c r="F25" s="17">
        <f t="shared" si="4"/>
        <v>1.7646052690350086E-7</v>
      </c>
      <c r="G25" s="17">
        <f t="shared" si="4"/>
        <v>3.2712215716925783E-6</v>
      </c>
      <c r="H25" s="17">
        <f t="shared" si="4"/>
        <v>3.4886474888502089E-5</v>
      </c>
      <c r="I25" s="17">
        <f t="shared" si="4"/>
        <v>1.2939721565457589E-5</v>
      </c>
      <c r="J25" s="17">
        <f t="shared" si="4"/>
        <v>1.5518383434118273E-7</v>
      </c>
      <c r="K25" s="16">
        <f t="shared" si="4"/>
        <v>7.0444119295591055E-3</v>
      </c>
      <c r="L25" s="17">
        <f t="shared" si="4"/>
        <v>8.8855059025325096E-6</v>
      </c>
      <c r="M25" s="18">
        <f t="shared" si="4"/>
        <v>1.4248715183864453E-5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1.7895772083195676E-7</v>
      </c>
      <c r="E26" s="17">
        <f t="shared" si="5"/>
        <v>3.2867463363600292E-8</v>
      </c>
      <c r="F26" s="17">
        <f t="shared" si="5"/>
        <v>1.973167619541283E-7</v>
      </c>
      <c r="G26" s="17">
        <f t="shared" si="5"/>
        <v>3.6973124281337132E-8</v>
      </c>
      <c r="H26" s="16">
        <f t="shared" si="5"/>
        <v>3.5797975906855548E-4</v>
      </c>
      <c r="I26" s="17">
        <f t="shared" si="5"/>
        <v>3.5975288089564975E-8</v>
      </c>
      <c r="J26" s="17">
        <f t="shared" si="5"/>
        <v>2.6519794380851489E-7</v>
      </c>
      <c r="K26" s="17">
        <f t="shared" si="5"/>
        <v>1.7857110521479603E-6</v>
      </c>
      <c r="L26" s="17">
        <f t="shared" si="5"/>
        <v>6.1310686166762376E-7</v>
      </c>
      <c r="M26" s="18">
        <f t="shared" si="5"/>
        <v>3.1128129975092781E-7</v>
      </c>
    </row>
    <row r="27" spans="1:13" ht="24">
      <c r="A27" s="13" t="s">
        <v>20</v>
      </c>
      <c r="B27" s="14" t="s">
        <v>14</v>
      </c>
      <c r="C27" s="19"/>
      <c r="D27" s="17">
        <f t="shared" ref="D27:M27" si="6">$C11^2*D11^2</f>
        <v>2.2002379056974574E-5</v>
      </c>
      <c r="E27" s="17">
        <f t="shared" si="6"/>
        <v>9.5251656971032629E-5</v>
      </c>
      <c r="F27" s="17">
        <f t="shared" si="6"/>
        <v>2.0063075161337528E-6</v>
      </c>
      <c r="G27" s="17">
        <f t="shared" si="6"/>
        <v>6.6591172233750076E-5</v>
      </c>
      <c r="H27" s="17">
        <f t="shared" si="6"/>
        <v>1.587759935512767E-5</v>
      </c>
      <c r="I27" s="17">
        <f t="shared" si="6"/>
        <v>3.3941404236329129E-5</v>
      </c>
      <c r="J27" s="17">
        <f t="shared" si="6"/>
        <v>5.5486927353541584E-6</v>
      </c>
      <c r="K27" s="17">
        <f t="shared" si="6"/>
        <v>3.7123710324712322E-5</v>
      </c>
      <c r="L27" s="17">
        <f t="shared" si="6"/>
        <v>1.0967719320862545E-4</v>
      </c>
      <c r="M27" s="20">
        <f t="shared" si="6"/>
        <v>1.8665024400000001E-2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1.4833789592471175E-6</v>
      </c>
      <c r="E28" s="17">
        <f t="shared" si="7"/>
        <v>5.1191915282693834E-6</v>
      </c>
      <c r="F28" s="17">
        <f t="shared" si="7"/>
        <v>4.3057242741728412E-6</v>
      </c>
      <c r="G28" s="17">
        <f t="shared" si="7"/>
        <v>4.0565984874532734E-7</v>
      </c>
      <c r="H28" s="17">
        <f t="shared" si="7"/>
        <v>2.2386590432437943E-6</v>
      </c>
      <c r="I28" s="17">
        <f t="shared" si="7"/>
        <v>7.9823272996739246E-6</v>
      </c>
      <c r="J28" s="17">
        <f t="shared" si="7"/>
        <v>2.5150363624445705E-8</v>
      </c>
      <c r="K28" s="17">
        <f t="shared" si="7"/>
        <v>1.6582571595201538E-6</v>
      </c>
      <c r="L28" s="16">
        <f t="shared" si="7"/>
        <v>1.3454670188533979E-3</v>
      </c>
      <c r="M28" s="18">
        <f t="shared" si="7"/>
        <v>7.8675510561910883E-6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6.2853546078454032E-7</v>
      </c>
      <c r="E29" s="17">
        <f t="shared" si="8"/>
        <v>7.4733168423600188E-7</v>
      </c>
      <c r="F29" s="17">
        <f t="shared" si="8"/>
        <v>4.7319338349458276E-6</v>
      </c>
      <c r="G29" s="17">
        <f t="shared" si="8"/>
        <v>1.2813333275178953E-7</v>
      </c>
      <c r="H29" s="17">
        <f t="shared" si="8"/>
        <v>4.2382681925239053E-8</v>
      </c>
      <c r="I29" s="16">
        <f t="shared" si="8"/>
        <v>4.4384839397067726E-4</v>
      </c>
      <c r="J29" s="17">
        <f t="shared" si="8"/>
        <v>2.0868233924836438E-6</v>
      </c>
      <c r="K29" s="17">
        <f t="shared" si="8"/>
        <v>7.8836598922452484E-7</v>
      </c>
      <c r="L29" s="17">
        <f t="shared" si="8"/>
        <v>2.5998351195810558E-6</v>
      </c>
      <c r="M29" s="18">
        <f t="shared" si="8"/>
        <v>7.9414083149391141E-7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6.3010401845107731E-6</v>
      </c>
      <c r="E30" s="16">
        <f t="shared" si="9"/>
        <v>1.3327780506789408E-3</v>
      </c>
      <c r="F30" s="17">
        <f t="shared" si="9"/>
        <v>3.4914047749238316E-6</v>
      </c>
      <c r="G30" s="17">
        <f t="shared" si="9"/>
        <v>7.4389546954509586E-6</v>
      </c>
      <c r="H30" s="17">
        <f t="shared" si="9"/>
        <v>1.1751244346032698E-7</v>
      </c>
      <c r="I30" s="17">
        <f t="shared" si="9"/>
        <v>2.2430305306032971E-6</v>
      </c>
      <c r="J30" s="17">
        <f t="shared" si="9"/>
        <v>2.9035172884360909E-6</v>
      </c>
      <c r="K30" s="17">
        <f t="shared" si="9"/>
        <v>2.5576967331353902E-6</v>
      </c>
      <c r="L30" s="17">
        <f t="shared" si="9"/>
        <v>5.0252930361512916E-6</v>
      </c>
      <c r="M30" s="18">
        <f t="shared" si="9"/>
        <v>6.705812452976591E-6</v>
      </c>
    </row>
    <row r="31" spans="1:13">
      <c r="A31" t="s">
        <v>32</v>
      </c>
      <c r="D31" s="21">
        <f>SUM($D$21:$D$30)</f>
        <v>6.4863892179806062E-4</v>
      </c>
      <c r="E31" s="21">
        <f>SUM($E$21:$E$30)</f>
        <v>1.495667483909761E-3</v>
      </c>
      <c r="F31">
        <f>SUM($F$21:$F$30)</f>
        <v>1.2055385247934066E-2</v>
      </c>
      <c r="G31" s="21">
        <f>SUM($G$21:$G$30)</f>
        <v>1.4621153748097061E-4</v>
      </c>
      <c r="H31" s="21">
        <f>SUM($H$21:$H$30)</f>
        <v>4.2200669179101184E-4</v>
      </c>
      <c r="I31" s="21">
        <f>SUM($I$21:$I$30)</f>
        <v>6.5987431198893747E-4</v>
      </c>
      <c r="J31" s="21">
        <f>SUM($J$21:$J$30)</f>
        <v>5.5355702276540398E-3</v>
      </c>
      <c r="K31" s="21">
        <f>SUM($K$21:$K$30)</f>
        <v>7.0888693736127703E-3</v>
      </c>
      <c r="L31" s="21">
        <f>SUM($L$21:$L$30)</f>
        <v>1.5119147684059888E-3</v>
      </c>
      <c r="M31" s="21">
        <f>SUM($M$21:$M$30)</f>
        <v>1.8698802746113446E-2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4.8262941310689048E-2</v>
      </c>
      <c r="D33" s="22">
        <f>$D$31/$C$33</f>
        <v>1.3439689007400035E-2</v>
      </c>
      <c r="E33" s="22">
        <f>$E$31/$C$33</f>
        <v>3.0989977885548133E-2</v>
      </c>
      <c r="F33" s="22">
        <f>$F$31/$C$33</f>
        <v>0.24978554809431178</v>
      </c>
      <c r="G33" s="22">
        <f>$G$31/$C$33</f>
        <v>3.0294783846625687E-3</v>
      </c>
      <c r="H33" s="22">
        <f>$H$31/$C$33</f>
        <v>8.7439074438993587E-3</v>
      </c>
      <c r="I33" s="22">
        <f>$I$31/$C$33</f>
        <v>1.3672484396279255E-2</v>
      </c>
      <c r="J33" s="22">
        <f>$J$31/$C$33</f>
        <v>0.11469608103698495</v>
      </c>
      <c r="K33" s="22">
        <f>$K$31/$C$33</f>
        <v>0.14688017723533897</v>
      </c>
      <c r="L33" s="22">
        <f>$L$31/$C$33</f>
        <v>3.1326618878720042E-2</v>
      </c>
      <c r="M33" s="22">
        <f>$M$31/$C$33</f>
        <v>0.38743603763685502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264ED-C555-4C7B-83F9-AC5431CB5F93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0.11753752983659435</v>
      </c>
      <c r="D5" s="10">
        <v>-5.4142278051530164E-2</v>
      </c>
      <c r="E5" s="10">
        <v>2.1156807377074312E-2</v>
      </c>
      <c r="F5" s="10">
        <v>3.0309424487259009E-2</v>
      </c>
      <c r="G5" s="10">
        <v>1.7226059058194947E-2</v>
      </c>
      <c r="H5" s="10">
        <v>1.3028849358052557E-2</v>
      </c>
      <c r="I5" s="10">
        <v>1.1450759377194962E-2</v>
      </c>
      <c r="J5" s="10">
        <v>-8.4413445199834E-3</v>
      </c>
      <c r="K5" s="10">
        <v>5.2387963675314383E-2</v>
      </c>
      <c r="L5" s="11" t="s">
        <v>36</v>
      </c>
      <c r="M5" s="12">
        <v>-3.1762466798919697E-2</v>
      </c>
    </row>
    <row r="6" spans="1:13" ht="24">
      <c r="A6" s="13" t="s">
        <v>15</v>
      </c>
      <c r="B6" s="14" t="s">
        <v>14</v>
      </c>
      <c r="C6" s="15">
        <v>-5.8984948237112624E-2</v>
      </c>
      <c r="D6" s="17">
        <v>6.4845020751891115E-3</v>
      </c>
      <c r="E6" s="17">
        <v>-2.6036054583714469E-2</v>
      </c>
      <c r="F6" s="17">
        <v>5.154535182497718E-2</v>
      </c>
      <c r="G6" s="17">
        <v>-3.5137331270761386E-2</v>
      </c>
      <c r="H6" s="17">
        <v>-2.413411375577583E-2</v>
      </c>
      <c r="I6" s="16" t="s">
        <v>36</v>
      </c>
      <c r="J6" s="17">
        <v>-2.8880138745132577E-2</v>
      </c>
      <c r="K6" s="17">
        <v>2.2039007301524707E-2</v>
      </c>
      <c r="L6" s="17">
        <v>1.1465140046121782E-2</v>
      </c>
      <c r="M6" s="18">
        <v>-3.5529478753755582E-2</v>
      </c>
    </row>
    <row r="7" spans="1:13" ht="24">
      <c r="A7" s="13" t="s">
        <v>16</v>
      </c>
      <c r="B7" s="14" t="s">
        <v>14</v>
      </c>
      <c r="C7" s="19" t="s">
        <v>37</v>
      </c>
      <c r="D7" s="17">
        <v>5.4413612604217669E-2</v>
      </c>
      <c r="E7" s="16" t="s">
        <v>26</v>
      </c>
      <c r="F7" s="17">
        <v>2.0164423965699969E-2</v>
      </c>
      <c r="G7" s="17">
        <v>6.4703851662619313E-2</v>
      </c>
      <c r="H7" s="17">
        <v>-1.3593038720979422E-2</v>
      </c>
      <c r="I7" s="17">
        <v>-2.5809111530937356E-2</v>
      </c>
      <c r="J7" s="17">
        <v>5.0992053820313611E-2</v>
      </c>
      <c r="K7" s="17">
        <v>-4.8627352724041624E-2</v>
      </c>
      <c r="L7" s="17">
        <v>2.0991191388575397E-2</v>
      </c>
      <c r="M7" s="18">
        <v>1.3069654908402889E-2</v>
      </c>
    </row>
    <row r="8" spans="1:13" ht="24">
      <c r="A8" s="13" t="s">
        <v>17</v>
      </c>
      <c r="B8" s="14" t="s">
        <v>14</v>
      </c>
      <c r="C8" s="15">
        <v>4.3891836746739472E-2</v>
      </c>
      <c r="D8" s="17">
        <v>-3.0131820127743597E-2</v>
      </c>
      <c r="E8" s="17">
        <v>1.3131641921610848E-2</v>
      </c>
      <c r="F8" s="17">
        <v>-5.7886327834740674E-2</v>
      </c>
      <c r="G8" s="17">
        <v>4.5478416062751062E-2</v>
      </c>
      <c r="H8" s="17">
        <v>-2.2101902747501574E-2</v>
      </c>
      <c r="I8" s="17">
        <v>-3.5382557942635354E-2</v>
      </c>
      <c r="J8" s="17">
        <v>-3.7553326981618701E-2</v>
      </c>
      <c r="K8" s="17">
        <v>3.4101690038859109E-3</v>
      </c>
      <c r="L8" s="17">
        <v>-3.1672696018812931E-2</v>
      </c>
      <c r="M8" s="20" t="s">
        <v>27</v>
      </c>
    </row>
    <row r="9" spans="1:13" ht="24">
      <c r="A9" s="13" t="s">
        <v>18</v>
      </c>
      <c r="B9" s="14" t="s">
        <v>14</v>
      </c>
      <c r="C9" s="15">
        <v>-5.5189709930864347E-2</v>
      </c>
      <c r="D9" s="17">
        <v>-1.2030572633865526E-2</v>
      </c>
      <c r="E9" s="17">
        <v>-1.3813432459736645E-2</v>
      </c>
      <c r="F9" s="17">
        <v>2.1805326577619223E-2</v>
      </c>
      <c r="G9" s="17">
        <v>8.6570608962333248E-3</v>
      </c>
      <c r="H9" s="16" t="s">
        <v>38</v>
      </c>
      <c r="I9" s="17">
        <v>-2.4300532133536768E-2</v>
      </c>
      <c r="J9" s="17">
        <v>3.3251868169794814E-2</v>
      </c>
      <c r="K9" s="17">
        <v>1.1245923658125575E-2</v>
      </c>
      <c r="L9" s="17">
        <v>1.3127642017346683E-2</v>
      </c>
      <c r="M9" s="18">
        <v>-2.2342119322051955E-2</v>
      </c>
    </row>
    <row r="10" spans="1:13" ht="24">
      <c r="A10" s="13" t="s">
        <v>19</v>
      </c>
      <c r="B10" s="14" t="s">
        <v>14</v>
      </c>
      <c r="C10" s="15">
        <v>9.0046475059704756E-2</v>
      </c>
      <c r="D10" s="17">
        <v>6.8431565890596999E-2</v>
      </c>
      <c r="E10" s="17">
        <v>6.446557104939854E-2</v>
      </c>
      <c r="F10" s="17">
        <v>3.4193613752036894E-3</v>
      </c>
      <c r="G10" s="16" t="s">
        <v>39</v>
      </c>
      <c r="H10" s="17">
        <v>8.4811791907069747E-3</v>
      </c>
      <c r="I10" s="17">
        <v>-3.4683620237958929E-2</v>
      </c>
      <c r="J10" s="17">
        <v>-3.2792712149175673E-2</v>
      </c>
      <c r="K10" s="17">
        <v>5.2635932613427541E-2</v>
      </c>
      <c r="L10" s="17">
        <v>1.7019959595565716E-2</v>
      </c>
      <c r="M10" s="18">
        <v>4.5074062719643447E-2</v>
      </c>
    </row>
    <row r="11" spans="1:13" ht="24">
      <c r="A11" s="13" t="s">
        <v>20</v>
      </c>
      <c r="B11" s="14" t="s">
        <v>14</v>
      </c>
      <c r="C11" s="19" t="s">
        <v>40</v>
      </c>
      <c r="D11" s="16" t="s">
        <v>39</v>
      </c>
      <c r="E11" s="17">
        <v>5.4216282676112233E-2</v>
      </c>
      <c r="F11" s="17">
        <v>5.8681236279638102E-2</v>
      </c>
      <c r="G11" s="17">
        <v>6.8428751917753231E-2</v>
      </c>
      <c r="H11" s="17">
        <v>-1.1793201393449089E-2</v>
      </c>
      <c r="I11" s="17">
        <v>6.3895327947847734E-3</v>
      </c>
      <c r="J11" s="17">
        <v>-3.0764115038689421E-2</v>
      </c>
      <c r="K11" s="17">
        <v>1.6627509300799877E-2</v>
      </c>
      <c r="L11" s="17">
        <v>-5.3492502280804995E-2</v>
      </c>
      <c r="M11" s="18">
        <v>-2.985687653234485E-2</v>
      </c>
    </row>
    <row r="12" spans="1:13" ht="24">
      <c r="A12" s="13" t="s">
        <v>21</v>
      </c>
      <c r="B12" s="14" t="s">
        <v>14</v>
      </c>
      <c r="C12" s="15">
        <v>2.6280980242030221E-2</v>
      </c>
      <c r="D12" s="17">
        <v>5.8258449526605215E-2</v>
      </c>
      <c r="E12" s="17">
        <v>1.9939959887339726E-2</v>
      </c>
      <c r="F12" s="16" t="s">
        <v>30</v>
      </c>
      <c r="G12" s="17">
        <v>3.3794021683519583E-3</v>
      </c>
      <c r="H12" s="17">
        <v>2.1238493856707077E-2</v>
      </c>
      <c r="I12" s="17">
        <v>5.0515504422991131E-2</v>
      </c>
      <c r="J12" s="17">
        <v>6.9641916882131658E-2</v>
      </c>
      <c r="K12" s="17">
        <v>7.059121405648569E-2</v>
      </c>
      <c r="L12" s="17">
        <v>2.9748317775892166E-2</v>
      </c>
      <c r="M12" s="18">
        <v>-5.6978908355122378E-2</v>
      </c>
    </row>
    <row r="13" spans="1:13" ht="24">
      <c r="A13" s="13" t="s">
        <v>22</v>
      </c>
      <c r="B13" s="14" t="s">
        <v>14</v>
      </c>
      <c r="C13" s="15">
        <v>8.1693042140049785E-2</v>
      </c>
      <c r="D13" s="17">
        <v>-3.0315215806823573E-2</v>
      </c>
      <c r="E13" s="17">
        <v>5.0074845603253378E-2</v>
      </c>
      <c r="F13" s="17">
        <v>6.9261137643811865E-2</v>
      </c>
      <c r="G13" s="17">
        <v>-3.2292870356137308E-2</v>
      </c>
      <c r="H13" s="17">
        <v>3.2186201885315235E-2</v>
      </c>
      <c r="I13" s="17">
        <v>-2.808618029980723E-2</v>
      </c>
      <c r="J13" s="16" t="s">
        <v>41</v>
      </c>
      <c r="K13" s="17">
        <v>0.11068925841156969</v>
      </c>
      <c r="L13" s="17">
        <v>-8.1663736156476797E-3</v>
      </c>
      <c r="M13" s="18">
        <v>-3.6727679816899478E-2</v>
      </c>
    </row>
    <row r="14" spans="1:13" ht="24">
      <c r="A14" s="13" t="s">
        <v>23</v>
      </c>
      <c r="B14" s="14" t="s">
        <v>14</v>
      </c>
      <c r="C14" s="15">
        <v>3.3967747703590775E-2</v>
      </c>
      <c r="D14" s="17">
        <v>1.634288564094806E-2</v>
      </c>
      <c r="E14" s="17">
        <v>-4.7666891456311151E-2</v>
      </c>
      <c r="F14" s="17">
        <v>7.0099631516911634E-2</v>
      </c>
      <c r="G14" s="17">
        <v>5.1818430996111699E-2</v>
      </c>
      <c r="H14" s="17">
        <v>1.0916618353502236E-2</v>
      </c>
      <c r="I14" s="17">
        <v>2.1405463293635407E-2</v>
      </c>
      <c r="J14" s="17">
        <v>0.11052728161446364</v>
      </c>
      <c r="K14" s="16" t="s">
        <v>41</v>
      </c>
      <c r="L14" s="17">
        <v>5.1000129638469893E-2</v>
      </c>
      <c r="M14" s="18">
        <v>3.2774859475466034E-3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4.0497309250269485E-5</v>
      </c>
      <c r="E21" s="10">
        <f t="shared" ref="E21:M21" si="0">$C5^2*E5^2</f>
        <v>6.1837707798425724E-6</v>
      </c>
      <c r="F21" s="10">
        <f t="shared" si="0"/>
        <v>1.2691369805659779E-5</v>
      </c>
      <c r="G21" s="10">
        <f t="shared" si="0"/>
        <v>4.099444228616839E-6</v>
      </c>
      <c r="H21" s="10">
        <f t="shared" si="0"/>
        <v>2.3451209376924526E-6</v>
      </c>
      <c r="I21" s="10">
        <f t="shared" si="0"/>
        <v>1.8114305837278897E-6</v>
      </c>
      <c r="J21" s="10">
        <f t="shared" si="0"/>
        <v>9.8441080077221543E-7</v>
      </c>
      <c r="K21" s="10">
        <f t="shared" si="0"/>
        <v>3.7915444706199171E-5</v>
      </c>
      <c r="L21" s="11">
        <f t="shared" si="0"/>
        <v>1.3704771393862324E-2</v>
      </c>
      <c r="M21" s="12">
        <f t="shared" si="0"/>
        <v>1.39373936631973E-5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1.4629708486862492E-7</v>
      </c>
      <c r="E22" s="17">
        <f t="shared" si="1"/>
        <v>2.358483009704474E-6</v>
      </c>
      <c r="F22" s="17">
        <f t="shared" si="1"/>
        <v>9.244031608228445E-6</v>
      </c>
      <c r="G22" s="17">
        <f t="shared" si="1"/>
        <v>4.295561601809705E-6</v>
      </c>
      <c r="H22" s="17">
        <f t="shared" si="1"/>
        <v>2.026493038397587E-6</v>
      </c>
      <c r="I22" s="16">
        <f t="shared" si="1"/>
        <v>3.4514459931724731E-3</v>
      </c>
      <c r="J22" s="17">
        <f t="shared" si="1"/>
        <v>2.901890066936867E-6</v>
      </c>
      <c r="K22" s="17">
        <f t="shared" si="1"/>
        <v>1.6899212336000275E-6</v>
      </c>
      <c r="L22" s="17">
        <f t="shared" si="1"/>
        <v>4.5734204906339402E-7</v>
      </c>
      <c r="M22" s="18">
        <f t="shared" si="1"/>
        <v>4.3919772053832094E-6</v>
      </c>
    </row>
    <row r="23" spans="1:13" ht="24">
      <c r="A23" s="13" t="s">
        <v>16</v>
      </c>
      <c r="B23" s="14" t="s">
        <v>14</v>
      </c>
      <c r="C23" s="19"/>
      <c r="D23" s="17">
        <f t="shared" ref="D23:M23" si="2">$C7^2*D7^2</f>
        <v>1.5936431872101234E-4</v>
      </c>
      <c r="E23" s="16">
        <f t="shared" si="2"/>
        <v>5.3073101375999999E-2</v>
      </c>
      <c r="F23" s="17">
        <f t="shared" si="2"/>
        <v>2.1885053365977891E-5</v>
      </c>
      <c r="G23" s="17">
        <f t="shared" si="2"/>
        <v>2.2533893511690901E-4</v>
      </c>
      <c r="H23" s="17">
        <f t="shared" si="2"/>
        <v>9.945098246688551E-6</v>
      </c>
      <c r="I23" s="17">
        <f t="shared" si="2"/>
        <v>3.5852717450992755E-5</v>
      </c>
      <c r="J23" s="17">
        <f t="shared" si="2"/>
        <v>1.399526024906478E-4</v>
      </c>
      <c r="K23" s="17">
        <f t="shared" si="2"/>
        <v>1.2727327635901246E-4</v>
      </c>
      <c r="L23" s="17">
        <f t="shared" si="2"/>
        <v>2.3716475358836825E-5</v>
      </c>
      <c r="M23" s="18">
        <f t="shared" si="2"/>
        <v>9.1939938941571929E-6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1.7491145113375711E-6</v>
      </c>
      <c r="E24" s="17">
        <f t="shared" si="3"/>
        <v>3.3220454802015399E-7</v>
      </c>
      <c r="F24" s="17">
        <f t="shared" si="3"/>
        <v>6.4553457795879654E-6</v>
      </c>
      <c r="G24" s="17">
        <f t="shared" si="3"/>
        <v>3.9845398208165802E-6</v>
      </c>
      <c r="H24" s="17">
        <f t="shared" si="3"/>
        <v>9.4108063660911244E-7</v>
      </c>
      <c r="I24" s="17">
        <f t="shared" si="3"/>
        <v>2.4118259491618023E-6</v>
      </c>
      <c r="J24" s="17">
        <f t="shared" si="3"/>
        <v>2.7168417836245898E-6</v>
      </c>
      <c r="K24" s="17">
        <f t="shared" si="3"/>
        <v>2.2403677669252166E-8</v>
      </c>
      <c r="L24" s="17">
        <f t="shared" si="3"/>
        <v>1.9325804221642937E-6</v>
      </c>
      <c r="M24" s="20">
        <f t="shared" si="3"/>
        <v>1.9072765620057304E-3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4.4084794625525861E-7</v>
      </c>
      <c r="E25" s="17">
        <f t="shared" si="4"/>
        <v>5.8119174895661791E-7</v>
      </c>
      <c r="F25" s="17">
        <f t="shared" si="4"/>
        <v>1.4482429195304348E-6</v>
      </c>
      <c r="G25" s="17">
        <f t="shared" si="4"/>
        <v>2.282743779107867E-7</v>
      </c>
      <c r="H25" s="16">
        <f t="shared" si="4"/>
        <v>3.0337326495402644E-3</v>
      </c>
      <c r="I25" s="17">
        <f t="shared" si="4"/>
        <v>1.7986546746188401E-6</v>
      </c>
      <c r="J25" s="17">
        <f t="shared" si="4"/>
        <v>3.3678157452554469E-6</v>
      </c>
      <c r="K25" s="17">
        <f t="shared" si="4"/>
        <v>3.8521792272958657E-7</v>
      </c>
      <c r="L25" s="17">
        <f t="shared" si="4"/>
        <v>5.2491583413036271E-7</v>
      </c>
      <c r="M25" s="18">
        <f t="shared" si="4"/>
        <v>1.52042484171909E-6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3.7970506393993135E-5</v>
      </c>
      <c r="E26" s="17">
        <f t="shared" si="5"/>
        <v>3.3696834239104294E-5</v>
      </c>
      <c r="F26" s="17">
        <f t="shared" si="5"/>
        <v>9.4803296010428055E-8</v>
      </c>
      <c r="G26" s="16">
        <f t="shared" si="5"/>
        <v>7.9791527234781053E-3</v>
      </c>
      <c r="H26" s="17">
        <f t="shared" si="5"/>
        <v>5.8323813366836514E-7</v>
      </c>
      <c r="I26" s="17">
        <f t="shared" si="5"/>
        <v>9.7539893726049112E-6</v>
      </c>
      <c r="J26" s="17">
        <f t="shared" si="5"/>
        <v>8.7194302326248836E-6</v>
      </c>
      <c r="K26" s="17">
        <f t="shared" si="5"/>
        <v>2.246456833494331E-5</v>
      </c>
      <c r="L26" s="17">
        <f t="shared" si="5"/>
        <v>2.348824038221461E-6</v>
      </c>
      <c r="M26" s="18">
        <f t="shared" si="5"/>
        <v>1.6473536508382601E-5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2.0123124735999993E-2</v>
      </c>
      <c r="E27" s="17">
        <f t="shared" si="6"/>
        <v>6.0107899127262172E-5</v>
      </c>
      <c r="F27" s="17">
        <f t="shared" si="6"/>
        <v>7.0415875709731003E-5</v>
      </c>
      <c r="G27" s="17">
        <f t="shared" si="6"/>
        <v>9.5752321626398922E-5</v>
      </c>
      <c r="H27" s="17">
        <f t="shared" si="6"/>
        <v>2.8440387221277858E-6</v>
      </c>
      <c r="I27" s="17">
        <f t="shared" si="6"/>
        <v>8.3485351878429998E-7</v>
      </c>
      <c r="J27" s="17">
        <f t="shared" si="6"/>
        <v>1.9353562899851387E-5</v>
      </c>
      <c r="K27" s="17">
        <f t="shared" si="6"/>
        <v>5.6536181663948626E-6</v>
      </c>
      <c r="L27" s="17">
        <f t="shared" si="6"/>
        <v>5.8513746067556144E-5</v>
      </c>
      <c r="M27" s="18">
        <f t="shared" si="6"/>
        <v>1.8228914976597878E-5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2.3442340187480342E-6</v>
      </c>
      <c r="E28" s="17">
        <f t="shared" si="7"/>
        <v>2.7461969477190923E-7</v>
      </c>
      <c r="F28" s="16">
        <f t="shared" si="7"/>
        <v>6.7557831766799957E-4</v>
      </c>
      <c r="G28" s="17">
        <f t="shared" si="7"/>
        <v>7.8879268831058062E-9</v>
      </c>
      <c r="H28" s="17">
        <f t="shared" si="7"/>
        <v>3.1155200453032036E-7</v>
      </c>
      <c r="I28" s="17">
        <f t="shared" si="7"/>
        <v>1.7625137244627475E-6</v>
      </c>
      <c r="J28" s="17">
        <f t="shared" si="7"/>
        <v>3.34984376672516E-6</v>
      </c>
      <c r="K28" s="17">
        <f t="shared" si="7"/>
        <v>3.4417904225331374E-6</v>
      </c>
      <c r="L28" s="17">
        <f t="shared" si="7"/>
        <v>6.1123461870457913E-7</v>
      </c>
      <c r="M28" s="18">
        <f t="shared" si="7"/>
        <v>2.2423911377340712E-6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6.1332612802263471E-6</v>
      </c>
      <c r="E29" s="17">
        <f t="shared" si="8"/>
        <v>1.6734370328628033E-5</v>
      </c>
      <c r="F29" s="17">
        <f t="shared" si="8"/>
        <v>3.2014695781101275E-5</v>
      </c>
      <c r="G29" s="17">
        <f t="shared" si="8"/>
        <v>6.9595864827034364E-6</v>
      </c>
      <c r="H29" s="17">
        <f t="shared" si="8"/>
        <v>6.9136851825620871E-6</v>
      </c>
      <c r="I29" s="17">
        <f t="shared" si="8"/>
        <v>5.2644802019623029E-6</v>
      </c>
      <c r="J29" s="16">
        <f t="shared" si="8"/>
        <v>6.5013634168891166E-3</v>
      </c>
      <c r="K29" s="17">
        <f t="shared" si="8"/>
        <v>8.1767570376803953E-5</v>
      </c>
      <c r="L29" s="17">
        <f t="shared" si="8"/>
        <v>4.4507031429181246E-7</v>
      </c>
      <c r="M29" s="18">
        <f t="shared" si="8"/>
        <v>9.0023755266621917E-6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3.0817044514764447E-7</v>
      </c>
      <c r="E30" s="17">
        <f t="shared" si="9"/>
        <v>2.6216044395475794E-6</v>
      </c>
      <c r="F30" s="17">
        <f t="shared" si="9"/>
        <v>5.6697638732320854E-6</v>
      </c>
      <c r="G30" s="17">
        <f t="shared" si="9"/>
        <v>3.0981469986071113E-6</v>
      </c>
      <c r="H30" s="17">
        <f t="shared" si="9"/>
        <v>1.3750223499423791E-7</v>
      </c>
      <c r="I30" s="17">
        <f t="shared" si="9"/>
        <v>5.2866768672643653E-7</v>
      </c>
      <c r="J30" s="17">
        <f t="shared" si="9"/>
        <v>1.4095240155994286E-5</v>
      </c>
      <c r="K30" s="16">
        <f t="shared" si="9"/>
        <v>1.1240038726017768E-3</v>
      </c>
      <c r="L30" s="17">
        <f t="shared" si="9"/>
        <v>3.0010695633905573E-6</v>
      </c>
      <c r="M30" s="18">
        <f t="shared" si="9"/>
        <v>1.2394105220378133E-8</v>
      </c>
    </row>
    <row r="31" spans="1:13">
      <c r="A31" t="s">
        <v>32</v>
      </c>
      <c r="D31" s="21">
        <f>SUM($D$21:$D$30)</f>
        <v>2.0372078795651848E-2</v>
      </c>
      <c r="E31" s="21">
        <f>SUM($E$21:$E$30)</f>
        <v>5.3195992353915832E-2</v>
      </c>
      <c r="F31" s="21">
        <f>SUM($F$21:$F$30)</f>
        <v>8.3549749980705885E-4</v>
      </c>
      <c r="G31" s="21">
        <f>SUM($G$21:$G$30)</f>
        <v>8.3229174216587608E-3</v>
      </c>
      <c r="H31" s="21">
        <f>SUM($H$21:$H$30)</f>
        <v>3.059780458677535E-3</v>
      </c>
      <c r="I31" s="21">
        <f>SUM($I$21:$I$30)</f>
        <v>3.511465126335515E-3</v>
      </c>
      <c r="J31" s="21">
        <f>SUM($J$21:$J$30)</f>
        <v>6.6968050548315491E-3</v>
      </c>
      <c r="K31" s="21">
        <f>SUM($K$21:$K$30)</f>
        <v>1.4046176838016626E-3</v>
      </c>
      <c r="L31">
        <f>SUM($L$21:$L$30)</f>
        <v>1.3796322652128686E-2</v>
      </c>
      <c r="M31" s="21">
        <f>SUM($M$21:$M$30)</f>
        <v>1.9822799638647844E-3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0.11317775701067323</v>
      </c>
      <c r="D33" s="22">
        <f>$D$31/$C$33</f>
        <v>0.18000072923985108</v>
      </c>
      <c r="E33" s="22">
        <f>$E$31/$C$33</f>
        <v>0.47002161695870315</v>
      </c>
      <c r="F33" s="22">
        <f>$F$31/$C$33</f>
        <v>7.3821705065975751E-3</v>
      </c>
      <c r="G33" s="22">
        <f>$G$31/$C$33</f>
        <v>7.3538455271505931E-2</v>
      </c>
      <c r="H33" s="22">
        <f>$H$31/$C$33</f>
        <v>2.7035174927428386E-2</v>
      </c>
      <c r="I33" s="22">
        <f>$I$31/$C$33</f>
        <v>3.1026106357668549E-2</v>
      </c>
      <c r="J33" s="22">
        <f>$J$31/$C$33</f>
        <v>5.917068186993675E-2</v>
      </c>
      <c r="K33" s="22">
        <f>$K$31/$C$33</f>
        <v>1.2410722043812904E-2</v>
      </c>
      <c r="L33" s="22">
        <f>$L$31/$C$33</f>
        <v>0.12189959420054264</v>
      </c>
      <c r="M33" s="22">
        <f>$M$31/$C$33</f>
        <v>1.7514748623953073E-2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8CF26-06D7-4B6E-9302-964FDDE3FD57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5.8407314181876606E-2</v>
      </c>
      <c r="D5" s="10">
        <v>8.124525617581746E-2</v>
      </c>
      <c r="E5" s="11" t="s">
        <v>36</v>
      </c>
      <c r="F5" s="10">
        <v>1.7656185573419882E-2</v>
      </c>
      <c r="G5" s="10">
        <v>1.5863921142124681E-3</v>
      </c>
      <c r="H5" s="10">
        <v>-3.7418016513362014E-3</v>
      </c>
      <c r="I5" s="10">
        <v>2.1841228627047255E-2</v>
      </c>
      <c r="J5" s="10">
        <v>1.4556483367912846E-2</v>
      </c>
      <c r="K5" s="10">
        <v>6.5138196349980512E-3</v>
      </c>
      <c r="L5" s="10">
        <v>-3.4968773766843854E-2</v>
      </c>
      <c r="M5" s="12">
        <v>2.5750462645800422E-2</v>
      </c>
    </row>
    <row r="6" spans="1:13" ht="24">
      <c r="A6" s="13" t="s">
        <v>15</v>
      </c>
      <c r="B6" s="14" t="s">
        <v>14</v>
      </c>
      <c r="C6" s="15">
        <v>-2.0814623092978088E-2</v>
      </c>
      <c r="D6" s="17">
        <v>4.3588015007150767E-2</v>
      </c>
      <c r="E6" s="17">
        <v>1.5718506748800191E-3</v>
      </c>
      <c r="F6" s="17">
        <v>-6.0270735121048059E-2</v>
      </c>
      <c r="G6" s="16" t="s">
        <v>44</v>
      </c>
      <c r="H6" s="17">
        <v>-1.1532812474644926E-2</v>
      </c>
      <c r="I6" s="17">
        <v>-2.1046695021912823E-2</v>
      </c>
      <c r="J6" s="17">
        <v>4.2633937379060738E-3</v>
      </c>
      <c r="K6" s="17">
        <v>-1.8044443227085413E-2</v>
      </c>
      <c r="L6" s="17">
        <v>-2.3640497308447406E-2</v>
      </c>
      <c r="M6" s="18">
        <v>-1.6841474244406896E-2</v>
      </c>
    </row>
    <row r="7" spans="1:13" ht="24">
      <c r="A7" s="13" t="s">
        <v>16</v>
      </c>
      <c r="B7" s="14" t="s">
        <v>14</v>
      </c>
      <c r="C7" s="15">
        <v>-7.1919616442773213E-2</v>
      </c>
      <c r="D7" s="17">
        <v>9.6979389610481678E-2</v>
      </c>
      <c r="E7" s="17">
        <v>2.1512443035851987E-2</v>
      </c>
      <c r="F7" s="17">
        <v>5.2135637265146084E-2</v>
      </c>
      <c r="G7" s="17">
        <v>-2.0615290640598766E-2</v>
      </c>
      <c r="H7" s="17">
        <v>-1.7410179510566157E-2</v>
      </c>
      <c r="I7" s="16" t="s">
        <v>29</v>
      </c>
      <c r="J7" s="17">
        <v>-7.2900163407635429E-2</v>
      </c>
      <c r="K7" s="17">
        <v>2.1195860768231316E-2</v>
      </c>
      <c r="L7" s="17">
        <v>-7.0738225793392758E-3</v>
      </c>
      <c r="M7" s="18">
        <v>-2.6047629963857222E-2</v>
      </c>
    </row>
    <row r="8" spans="1:13" ht="24">
      <c r="A8" s="13" t="s">
        <v>17</v>
      </c>
      <c r="B8" s="14" t="s">
        <v>14</v>
      </c>
      <c r="C8" s="15">
        <v>2.8731815090293645E-2</v>
      </c>
      <c r="D8" s="17">
        <v>-3.7238352694810316E-2</v>
      </c>
      <c r="E8" s="17">
        <v>-3.7397299502226963E-3</v>
      </c>
      <c r="F8" s="17">
        <v>3.8150612282493217E-2</v>
      </c>
      <c r="G8" s="17">
        <v>-1.1533687981658864E-2</v>
      </c>
      <c r="H8" s="16" t="s">
        <v>44</v>
      </c>
      <c r="I8" s="17">
        <v>-1.7734741467741812E-2</v>
      </c>
      <c r="J8" s="17">
        <v>-1.7267365797650903E-2</v>
      </c>
      <c r="K8" s="17">
        <v>2.7799247809992229E-2</v>
      </c>
      <c r="L8" s="17">
        <v>4.1043301319295643E-2</v>
      </c>
      <c r="M8" s="18">
        <v>-2.8687695940337474E-2</v>
      </c>
    </row>
    <row r="9" spans="1:13" ht="24">
      <c r="A9" s="13" t="s">
        <v>18</v>
      </c>
      <c r="B9" s="14" t="s">
        <v>14</v>
      </c>
      <c r="C9" s="15">
        <v>3.3724562120952539E-2</v>
      </c>
      <c r="D9" s="17">
        <v>-2.7862364820898338E-4</v>
      </c>
      <c r="E9" s="17">
        <v>1.4428474347327427E-2</v>
      </c>
      <c r="F9" s="17">
        <v>-1.6765344587279097E-3</v>
      </c>
      <c r="G9" s="17">
        <v>4.2151867528891383E-3</v>
      </c>
      <c r="H9" s="17">
        <v>-1.7059420327696792E-2</v>
      </c>
      <c r="I9" s="17">
        <v>-7.3582613795515256E-2</v>
      </c>
      <c r="J9" s="16" t="s">
        <v>26</v>
      </c>
      <c r="K9" s="17">
        <v>1.3766100215081083E-2</v>
      </c>
      <c r="L9" s="17">
        <v>8.7253951830037493E-2</v>
      </c>
      <c r="M9" s="18">
        <v>8.368921626944803E-3</v>
      </c>
    </row>
    <row r="10" spans="1:13" ht="24">
      <c r="A10" s="13" t="s">
        <v>19</v>
      </c>
      <c r="B10" s="14" t="s">
        <v>14</v>
      </c>
      <c r="C10" s="15">
        <v>9.6718697768920364E-3</v>
      </c>
      <c r="D10" s="17">
        <v>-4.2918996142915548E-2</v>
      </c>
      <c r="E10" s="17">
        <v>6.5353148936552995E-3</v>
      </c>
      <c r="F10" s="17">
        <v>4.2906038924432739E-2</v>
      </c>
      <c r="G10" s="17">
        <v>-1.7999807234482634E-2</v>
      </c>
      <c r="H10" s="17">
        <v>2.7726613823449042E-2</v>
      </c>
      <c r="I10" s="17">
        <v>2.1595440935622722E-2</v>
      </c>
      <c r="J10" s="17">
        <v>1.3862609313931514E-2</v>
      </c>
      <c r="K10" s="16" t="s">
        <v>36</v>
      </c>
      <c r="L10" s="17">
        <v>2.9443758090256348E-2</v>
      </c>
      <c r="M10" s="18">
        <v>-4.8140047576727955E-2</v>
      </c>
    </row>
    <row r="11" spans="1:13" ht="24">
      <c r="A11" s="13" t="s">
        <v>20</v>
      </c>
      <c r="B11" s="14" t="s">
        <v>14</v>
      </c>
      <c r="C11" s="15">
        <v>2.0925894728065754E-2</v>
      </c>
      <c r="D11" s="17">
        <v>3.792272446843873E-2</v>
      </c>
      <c r="E11" s="17">
        <v>2.5708260336907506E-2</v>
      </c>
      <c r="F11" s="17">
        <v>-2.9034174636498621E-2</v>
      </c>
      <c r="G11" s="17">
        <v>-1.6781590246232717E-2</v>
      </c>
      <c r="H11" s="17">
        <v>-2.8559865443554724E-2</v>
      </c>
      <c r="I11" s="17">
        <v>-2.6473594354549355E-2</v>
      </c>
      <c r="J11" s="17">
        <v>8.3869641037443744E-3</v>
      </c>
      <c r="K11" s="17">
        <v>-4.8051735327728821E-2</v>
      </c>
      <c r="L11" s="17">
        <v>5.1628131198791109E-2</v>
      </c>
      <c r="M11" s="20" t="s">
        <v>27</v>
      </c>
    </row>
    <row r="12" spans="1:13" ht="24">
      <c r="A12" s="13" t="s">
        <v>21</v>
      </c>
      <c r="B12" s="14" t="s">
        <v>14</v>
      </c>
      <c r="C12" s="15">
        <v>-1.0277331845328775E-2</v>
      </c>
      <c r="D12" s="17">
        <v>8.5622133255863431E-2</v>
      </c>
      <c r="E12" s="17">
        <v>1.7430954484069471E-2</v>
      </c>
      <c r="F12" s="16" t="s">
        <v>24</v>
      </c>
      <c r="G12" s="17">
        <v>-5.9268528123407098E-2</v>
      </c>
      <c r="H12" s="17">
        <v>3.7491728922329742E-2</v>
      </c>
      <c r="I12" s="17">
        <v>5.2265750463843463E-2</v>
      </c>
      <c r="J12" s="17">
        <v>-1.6539819881602783E-3</v>
      </c>
      <c r="K12" s="17">
        <v>4.2283405014833714E-2</v>
      </c>
      <c r="L12" s="17">
        <v>-3.8090439341043388E-3</v>
      </c>
      <c r="M12" s="18">
        <v>-2.8653933244498709E-2</v>
      </c>
    </row>
    <row r="13" spans="1:13" ht="24">
      <c r="A13" s="13" t="s">
        <v>22</v>
      </c>
      <c r="B13" s="14" t="s">
        <v>14</v>
      </c>
      <c r="C13" s="15">
        <v>5.3790547885725445E-2</v>
      </c>
      <c r="D13" s="17">
        <v>-8.4946917224484303E-2</v>
      </c>
      <c r="E13" s="17">
        <v>-3.4298619004681334E-2</v>
      </c>
      <c r="F13" s="17">
        <v>-3.7945882113729818E-3</v>
      </c>
      <c r="G13" s="17">
        <v>-2.3144121825389885E-2</v>
      </c>
      <c r="H13" s="17">
        <v>4.0125555232888022E-2</v>
      </c>
      <c r="I13" s="17">
        <v>-7.0510504009027317E-3</v>
      </c>
      <c r="J13" s="17">
        <v>8.6173979688648664E-2</v>
      </c>
      <c r="K13" s="17">
        <v>2.8889890100258463E-2</v>
      </c>
      <c r="L13" s="16" t="s">
        <v>30</v>
      </c>
      <c r="M13" s="18">
        <v>5.0675646113854778E-2</v>
      </c>
    </row>
    <row r="14" spans="1:13" ht="24">
      <c r="A14" s="13" t="s">
        <v>23</v>
      </c>
      <c r="B14" s="14" t="s">
        <v>14</v>
      </c>
      <c r="C14" s="15">
        <v>8.6108298048513943E-2</v>
      </c>
      <c r="D14" s="16" t="s">
        <v>45</v>
      </c>
      <c r="E14" s="17">
        <v>7.7840230022623941E-2</v>
      </c>
      <c r="F14" s="17">
        <v>8.3141300260971066E-2</v>
      </c>
      <c r="G14" s="17">
        <v>4.1610418178405016E-2</v>
      </c>
      <c r="H14" s="17">
        <v>-3.556944321480611E-2</v>
      </c>
      <c r="I14" s="17">
        <v>9.4397229445489519E-2</v>
      </c>
      <c r="J14" s="17">
        <v>-2.8534592963797841E-4</v>
      </c>
      <c r="K14" s="17">
        <v>-4.105684725238657E-2</v>
      </c>
      <c r="L14" s="17">
        <v>-8.2955422917277782E-2</v>
      </c>
      <c r="M14" s="18">
        <v>3.6317302581840363E-2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2.2518035359441619E-5</v>
      </c>
      <c r="E21" s="11">
        <f t="shared" ref="E21:M21" si="0">$C5^2*E5^2</f>
        <v>3.3841776177705196E-3</v>
      </c>
      <c r="F21" s="10">
        <f t="shared" si="0"/>
        <v>1.063477342208163E-6</v>
      </c>
      <c r="G21" s="10">
        <f t="shared" si="0"/>
        <v>8.5853016050703779E-9</v>
      </c>
      <c r="H21" s="10">
        <f t="shared" si="0"/>
        <v>4.7763483855078828E-8</v>
      </c>
      <c r="I21" s="10">
        <f t="shared" si="0"/>
        <v>1.6273786041320134E-6</v>
      </c>
      <c r="J21" s="10">
        <f t="shared" si="0"/>
        <v>7.22848707734975E-7</v>
      </c>
      <c r="K21" s="10">
        <f t="shared" si="0"/>
        <v>1.4474578631964451E-7</v>
      </c>
      <c r="L21" s="10">
        <f t="shared" si="0"/>
        <v>4.1715291116790443E-6</v>
      </c>
      <c r="M21" s="12">
        <f t="shared" si="0"/>
        <v>2.2620622093784775E-6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8.2313541207289526E-7</v>
      </c>
      <c r="E22" s="17">
        <f t="shared" si="1"/>
        <v>1.0704334554149214E-9</v>
      </c>
      <c r="F22" s="17">
        <f t="shared" si="1"/>
        <v>1.5738019515787082E-6</v>
      </c>
      <c r="G22" s="16">
        <f t="shared" si="1"/>
        <v>4.3065294253253082E-4</v>
      </c>
      <c r="H22" s="17">
        <f t="shared" si="1"/>
        <v>5.7624552149427297E-8</v>
      </c>
      <c r="I22" s="17">
        <f t="shared" si="1"/>
        <v>1.9191323147379042E-7</v>
      </c>
      <c r="J22" s="17">
        <f t="shared" si="1"/>
        <v>7.8749533230841949E-9</v>
      </c>
      <c r="K22" s="17">
        <f t="shared" si="1"/>
        <v>1.4106655959969974E-7</v>
      </c>
      <c r="L22" s="17">
        <f t="shared" si="1"/>
        <v>2.4213095717620709E-7</v>
      </c>
      <c r="M22" s="18">
        <f t="shared" si="1"/>
        <v>1.2288455844292569E-7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4.8646726103897719E-5</v>
      </c>
      <c r="E23" s="17">
        <f t="shared" si="2"/>
        <v>2.393724648706534E-6</v>
      </c>
      <c r="F23" s="17">
        <f t="shared" si="2"/>
        <v>1.4059312943911609E-5</v>
      </c>
      <c r="G23" s="17">
        <f t="shared" si="2"/>
        <v>2.1982326250111932E-6</v>
      </c>
      <c r="H23" s="17">
        <f t="shared" si="2"/>
        <v>1.5678381330340251E-6</v>
      </c>
      <c r="I23" s="16">
        <f t="shared" si="2"/>
        <v>5.0694998478130297E-3</v>
      </c>
      <c r="J23" s="17">
        <f t="shared" si="2"/>
        <v>2.7488543481624249E-5</v>
      </c>
      <c r="K23" s="17">
        <f t="shared" si="2"/>
        <v>2.3237898008995167E-6</v>
      </c>
      <c r="L23" s="17">
        <f t="shared" si="2"/>
        <v>2.5882310981890435E-7</v>
      </c>
      <c r="M23" s="18">
        <f t="shared" si="2"/>
        <v>3.509386106287635E-6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1.1447404982897071E-6</v>
      </c>
      <c r="E24" s="17">
        <f t="shared" si="3"/>
        <v>1.1545336902399841E-8</v>
      </c>
      <c r="F24" s="17">
        <f t="shared" si="3"/>
        <v>1.2015148707870844E-6</v>
      </c>
      <c r="G24" s="17">
        <f t="shared" si="3"/>
        <v>1.0981521653865469E-7</v>
      </c>
      <c r="H24" s="16">
        <f t="shared" si="3"/>
        <v>8.2057152484731413E-4</v>
      </c>
      <c r="I24" s="17">
        <f t="shared" si="3"/>
        <v>2.5964254009627701E-7</v>
      </c>
      <c r="J24" s="17">
        <f t="shared" si="3"/>
        <v>2.4613779417532094E-7</v>
      </c>
      <c r="K24" s="17">
        <f t="shared" si="3"/>
        <v>6.3795818747944671E-7</v>
      </c>
      <c r="L24" s="17">
        <f t="shared" si="3"/>
        <v>1.3906271290006674E-6</v>
      </c>
      <c r="M24" s="18">
        <f t="shared" si="3"/>
        <v>6.793873620926615E-7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8.8293470536768343E-11</v>
      </c>
      <c r="E25" s="17">
        <f t="shared" si="4"/>
        <v>2.3677370082434916E-7</v>
      </c>
      <c r="F25" s="17">
        <f t="shared" si="4"/>
        <v>3.1968157580380176E-9</v>
      </c>
      <c r="G25" s="17">
        <f t="shared" si="4"/>
        <v>2.020813713641219E-8</v>
      </c>
      <c r="H25" s="17">
        <f t="shared" si="4"/>
        <v>3.3099480602694766E-7</v>
      </c>
      <c r="I25" s="17">
        <f t="shared" si="4"/>
        <v>6.1580478686521601E-6</v>
      </c>
      <c r="J25" s="16">
        <f t="shared" si="4"/>
        <v>1.1214789749449091E-3</v>
      </c>
      <c r="K25" s="17">
        <f t="shared" si="4"/>
        <v>2.15533356715798E-7</v>
      </c>
      <c r="L25" s="17">
        <f t="shared" si="4"/>
        <v>8.6589025213487653E-6</v>
      </c>
      <c r="M25" s="18">
        <f t="shared" si="4"/>
        <v>7.9658411300890541E-8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1.7231377300536128E-7</v>
      </c>
      <c r="E26" s="17">
        <f t="shared" si="5"/>
        <v>3.9953416016898143E-9</v>
      </c>
      <c r="F26" s="17">
        <f t="shared" si="5"/>
        <v>1.722097458668639E-7</v>
      </c>
      <c r="G26" s="17">
        <f t="shared" si="5"/>
        <v>3.0307951895908532E-8</v>
      </c>
      <c r="H26" s="17">
        <f t="shared" si="5"/>
        <v>7.1914182555104369E-8</v>
      </c>
      <c r="I26" s="17">
        <f t="shared" si="5"/>
        <v>4.3625963613497442E-8</v>
      </c>
      <c r="J26" s="17">
        <f t="shared" si="5"/>
        <v>1.7976736333350026E-8</v>
      </c>
      <c r="K26" s="16">
        <f t="shared" si="5"/>
        <v>9.2798201182348045E-5</v>
      </c>
      <c r="L26" s="17">
        <f t="shared" si="5"/>
        <v>8.1097480664153871E-8</v>
      </c>
      <c r="M26" s="18">
        <f t="shared" si="5"/>
        <v>2.1678733737411672E-7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6.2974848830539106E-7</v>
      </c>
      <c r="E27" s="17">
        <f t="shared" si="6"/>
        <v>2.8940994501193137E-7</v>
      </c>
      <c r="F27" s="17">
        <f t="shared" si="6"/>
        <v>3.691365439477964E-7</v>
      </c>
      <c r="G27" s="17">
        <f t="shared" si="6"/>
        <v>1.2332022201420192E-7</v>
      </c>
      <c r="H27" s="17">
        <f t="shared" si="6"/>
        <v>3.5717445138196687E-7</v>
      </c>
      <c r="I27" s="17">
        <f t="shared" si="6"/>
        <v>3.0689788284616211E-7</v>
      </c>
      <c r="J27" s="17">
        <f t="shared" si="6"/>
        <v>3.0801909523333676E-8</v>
      </c>
      <c r="K27" s="17">
        <f t="shared" si="6"/>
        <v>1.0110816416955777E-6</v>
      </c>
      <c r="L27" s="17">
        <f t="shared" si="6"/>
        <v>1.1671881842080782E-6</v>
      </c>
      <c r="M27" s="20">
        <f t="shared" si="6"/>
        <v>4.3352508679514348E-4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7.7434205620876443E-7</v>
      </c>
      <c r="E28" s="17">
        <f t="shared" si="7"/>
        <v>3.209246654439864E-8</v>
      </c>
      <c r="F28" s="16">
        <f t="shared" si="7"/>
        <v>1.0373088146908537E-4</v>
      </c>
      <c r="G28" s="17">
        <f t="shared" si="7"/>
        <v>3.7103001474229717E-7</v>
      </c>
      <c r="H28" s="17">
        <f t="shared" si="7"/>
        <v>1.4846760267116314E-7</v>
      </c>
      <c r="I28" s="17">
        <f t="shared" si="7"/>
        <v>2.8853276706961683E-7</v>
      </c>
      <c r="J28" s="17">
        <f t="shared" si="7"/>
        <v>2.8894974197487205E-10</v>
      </c>
      <c r="K28" s="17">
        <f t="shared" si="7"/>
        <v>1.8884290193810064E-7</v>
      </c>
      <c r="L28" s="17">
        <f t="shared" si="7"/>
        <v>1.5324726176324855E-9</v>
      </c>
      <c r="M28" s="18">
        <f t="shared" si="7"/>
        <v>8.6721992786205934E-8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2.0878879172987371E-5</v>
      </c>
      <c r="E29" s="17">
        <f t="shared" si="8"/>
        <v>3.4038091678880474E-6</v>
      </c>
      <c r="F29" s="17">
        <f t="shared" si="8"/>
        <v>4.1662108151540495E-8</v>
      </c>
      <c r="G29" s="17">
        <f t="shared" si="8"/>
        <v>1.5498631375968965E-6</v>
      </c>
      <c r="H29" s="17">
        <f t="shared" si="8"/>
        <v>4.6585852315213759E-6</v>
      </c>
      <c r="I29" s="17">
        <f t="shared" si="8"/>
        <v>1.438532154136816E-7</v>
      </c>
      <c r="J29" s="17">
        <f t="shared" si="8"/>
        <v>2.1486428654793644E-5</v>
      </c>
      <c r="K29" s="17">
        <f t="shared" si="8"/>
        <v>2.4149253763829369E-6</v>
      </c>
      <c r="L29" s="16">
        <f t="shared" si="8"/>
        <v>2.8301178391139624E-3</v>
      </c>
      <c r="M29" s="18">
        <f t="shared" si="8"/>
        <v>7.4303714488927573E-6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7.1355593957612698E-3</v>
      </c>
      <c r="E30" s="17">
        <f t="shared" si="9"/>
        <v>4.4926049575801082E-5</v>
      </c>
      <c r="F30" s="17">
        <f t="shared" si="9"/>
        <v>5.1253512670908918E-5</v>
      </c>
      <c r="G30" s="17">
        <f t="shared" si="9"/>
        <v>1.2837905413222338E-5</v>
      </c>
      <c r="H30" s="17">
        <f t="shared" si="9"/>
        <v>9.3808921888984812E-6</v>
      </c>
      <c r="I30" s="17">
        <f t="shared" si="9"/>
        <v>6.607063893740496E-5</v>
      </c>
      <c r="J30" s="17">
        <f t="shared" si="9"/>
        <v>6.037169572091055E-10</v>
      </c>
      <c r="K30" s="17">
        <f t="shared" si="9"/>
        <v>1.2498595260181503E-5</v>
      </c>
      <c r="L30" s="17">
        <f t="shared" si="9"/>
        <v>5.10245959412574E-5</v>
      </c>
      <c r="M30" s="18">
        <f t="shared" si="9"/>
        <v>9.7795119023218423E-6</v>
      </c>
    </row>
    <row r="31" spans="1:13">
      <c r="A31" t="s">
        <v>32</v>
      </c>
      <c r="D31" s="21">
        <f>SUM($D$21:$D$30)</f>
        <v>7.2311474049189493E-3</v>
      </c>
      <c r="E31">
        <f>SUM($E$21:$E$30)</f>
        <v>3.4354760883872552E-3</v>
      </c>
      <c r="F31" s="21">
        <f>SUM($F$21:$F$30)</f>
        <v>1.7346870646220408E-4</v>
      </c>
      <c r="G31" s="21">
        <f>SUM($G$21:$G$30)</f>
        <v>4.4790221055229378E-4</v>
      </c>
      <c r="H31" s="21">
        <f>SUM($H$21:$H$30)</f>
        <v>8.3719277947940773E-4</v>
      </c>
      <c r="I31" s="21">
        <f>SUM($I$21:$I$30)</f>
        <v>5.144590378823732E-3</v>
      </c>
      <c r="J31" s="21">
        <f>SUM($J$21:$J$30)</f>
        <v>1.1714804798491161E-3</v>
      </c>
      <c r="K31" s="21">
        <f>SUM($K$21:$K$30)</f>
        <v>1.1237474005356028E-4</v>
      </c>
      <c r="L31" s="21">
        <f>SUM($L$21:$L$30)</f>
        <v>2.8971142660217334E-3</v>
      </c>
      <c r="M31" s="21">
        <f>SUM($M$21:$M$30)</f>
        <v>4.5769185812402093E-4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2.1908438912672273E-2</v>
      </c>
      <c r="D33" s="22">
        <f>$D$31/$C$33</f>
        <v>0.33006219355667149</v>
      </c>
      <c r="E33" s="22">
        <f>$E$31/$C$33</f>
        <v>0.15681062909507934</v>
      </c>
      <c r="F33" s="22">
        <f>$F$31/$C$33</f>
        <v>7.9178944311667204E-3</v>
      </c>
      <c r="G33" s="22">
        <f>$G$31/$C$33</f>
        <v>2.0444277766099452E-2</v>
      </c>
      <c r="H33" s="22">
        <f>$H$31/$C$33</f>
        <v>3.8213255760325256E-2</v>
      </c>
      <c r="I33" s="22">
        <f>$I$31/$C$33</f>
        <v>0.23482231661188782</v>
      </c>
      <c r="J33" s="22">
        <f>$J$31/$C$33</f>
        <v>5.3471654667805138E-2</v>
      </c>
      <c r="K33" s="22">
        <f>$K$31/$C$33</f>
        <v>5.129290156249358E-3</v>
      </c>
      <c r="L33" s="22">
        <f>$L$31/$C$33</f>
        <v>0.13223736650382631</v>
      </c>
      <c r="M33" s="22">
        <f>$M$31/$C$33</f>
        <v>2.0891121450889089E-2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E6A6A-C943-4F2B-B2BC-B9CD47C4BA36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47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0.10513177639134294</v>
      </c>
      <c r="D5" s="10">
        <v>4.8247840544592149E-2</v>
      </c>
      <c r="E5" s="10">
        <v>-2.5592265795415795E-2</v>
      </c>
      <c r="F5" s="10">
        <v>3.1022585685494125E-3</v>
      </c>
      <c r="G5" s="10">
        <v>-1.2495682382115096E-2</v>
      </c>
      <c r="H5" s="10">
        <v>-2.2718010811196877E-2</v>
      </c>
      <c r="I5" s="11" t="s">
        <v>25</v>
      </c>
      <c r="J5" s="10">
        <v>3.0343774998075234E-2</v>
      </c>
      <c r="K5" s="10">
        <v>9.2161957719953738E-3</v>
      </c>
      <c r="L5" s="10">
        <v>-8.7098729875546635E-2</v>
      </c>
      <c r="M5" s="12">
        <v>7.9825948945716416E-3</v>
      </c>
    </row>
    <row r="6" spans="1:13" ht="24">
      <c r="A6" s="13" t="s">
        <v>15</v>
      </c>
      <c r="B6" s="14" t="s">
        <v>14</v>
      </c>
      <c r="C6" s="15">
        <v>0.12540729730727174</v>
      </c>
      <c r="D6" s="17">
        <v>8.0702993113119098E-3</v>
      </c>
      <c r="E6" s="17">
        <v>-2.004236298501488E-2</v>
      </c>
      <c r="F6" s="17">
        <v>-1.9951263510777507E-2</v>
      </c>
      <c r="G6" s="16" t="s">
        <v>26</v>
      </c>
      <c r="H6" s="17">
        <v>-1.6109441538394401E-2</v>
      </c>
      <c r="I6" s="17">
        <v>-1.2451824200666079E-2</v>
      </c>
      <c r="J6" s="17">
        <v>5.9187788485196895E-2</v>
      </c>
      <c r="K6" s="17">
        <v>-3.5510799849172971E-2</v>
      </c>
      <c r="L6" s="17">
        <v>9.3612019013272887E-2</v>
      </c>
      <c r="M6" s="18">
        <v>-4.2145954552369937E-3</v>
      </c>
    </row>
    <row r="7" spans="1:13" ht="24">
      <c r="A7" s="13" t="s">
        <v>16</v>
      </c>
      <c r="B7" s="14" t="s">
        <v>14</v>
      </c>
      <c r="C7" s="15">
        <v>9.7332972018912382E-3</v>
      </c>
      <c r="D7" s="17">
        <v>-6.0619378915905868E-3</v>
      </c>
      <c r="E7" s="17">
        <v>-7.1560344756545873E-3</v>
      </c>
      <c r="F7" s="17">
        <v>6.4196935363588364E-2</v>
      </c>
      <c r="G7" s="17">
        <v>-3.5723485329611129E-2</v>
      </c>
      <c r="H7" s="17">
        <v>2.2056001011218927E-2</v>
      </c>
      <c r="I7" s="17">
        <v>9.2443338216437274E-3</v>
      </c>
      <c r="J7" s="17">
        <v>2.0865178356812761E-2</v>
      </c>
      <c r="K7" s="16" t="s">
        <v>25</v>
      </c>
      <c r="L7" s="17">
        <v>6.9479609663452735E-2</v>
      </c>
      <c r="M7" s="18">
        <v>-1.3833007075501787E-2</v>
      </c>
    </row>
    <row r="8" spans="1:13" ht="24">
      <c r="A8" s="13" t="s">
        <v>17</v>
      </c>
      <c r="B8" s="14" t="s">
        <v>14</v>
      </c>
      <c r="C8" s="15">
        <v>0.12855542453907409</v>
      </c>
      <c r="D8" s="17">
        <v>8.3624879436843824E-2</v>
      </c>
      <c r="E8" s="16" t="s">
        <v>25</v>
      </c>
      <c r="F8" s="17">
        <v>9.3418868907149746E-3</v>
      </c>
      <c r="G8" s="17">
        <v>-2.0123826544034339E-2</v>
      </c>
      <c r="H8" s="17">
        <v>-6.7448538667729777E-4</v>
      </c>
      <c r="I8" s="17">
        <v>-2.5574406844796203E-2</v>
      </c>
      <c r="J8" s="17">
        <v>3.4848859888123758E-2</v>
      </c>
      <c r="K8" s="17">
        <v>-7.1569626531198527E-3</v>
      </c>
      <c r="L8" s="17">
        <v>-1.5337905029983057E-3</v>
      </c>
      <c r="M8" s="18">
        <v>5.2205696744191454E-2</v>
      </c>
    </row>
    <row r="9" spans="1:13" ht="24">
      <c r="A9" s="13" t="s">
        <v>18</v>
      </c>
      <c r="B9" s="14" t="s">
        <v>14</v>
      </c>
      <c r="C9" s="19" t="s">
        <v>48</v>
      </c>
      <c r="D9" s="17">
        <v>-1.0386198458957623E-2</v>
      </c>
      <c r="E9" s="17">
        <v>-6.7027118106490347E-4</v>
      </c>
      <c r="F9" s="17">
        <v>7.562597900818209E-2</v>
      </c>
      <c r="G9" s="17">
        <v>-1.625383594092077E-2</v>
      </c>
      <c r="H9" s="16" t="s">
        <v>36</v>
      </c>
      <c r="I9" s="17">
        <v>-2.2867013940942451E-2</v>
      </c>
      <c r="J9" s="17">
        <v>9.6076506570208584E-3</v>
      </c>
      <c r="K9" s="17">
        <v>2.2176754360770233E-2</v>
      </c>
      <c r="L9" s="17">
        <v>-3.3202213680624149E-2</v>
      </c>
      <c r="M9" s="18">
        <v>6.7055598770969565E-3</v>
      </c>
    </row>
    <row r="10" spans="1:13" ht="24">
      <c r="A10" s="13" t="s">
        <v>19</v>
      </c>
      <c r="B10" s="14" t="s">
        <v>14</v>
      </c>
      <c r="C10" s="15">
        <v>1.2920023677335642E-2</v>
      </c>
      <c r="D10" s="17">
        <v>-3.1312698232845063E-2</v>
      </c>
      <c r="E10" s="17">
        <v>5.2745830773278359E-2</v>
      </c>
      <c r="F10" s="17">
        <v>-1.2892510121095593E-2</v>
      </c>
      <c r="G10" s="17">
        <v>-4.2697262438091159E-3</v>
      </c>
      <c r="H10" s="17">
        <v>6.7395546380599781E-3</v>
      </c>
      <c r="I10" s="17">
        <v>8.0520736264697804E-3</v>
      </c>
      <c r="J10" s="17">
        <v>3.193885697854968E-2</v>
      </c>
      <c r="K10" s="17">
        <v>-1.3949649310404462E-2</v>
      </c>
      <c r="L10" s="17">
        <v>-1.5375109655652171E-2</v>
      </c>
      <c r="M10" s="20" t="s">
        <v>44</v>
      </c>
    </row>
    <row r="11" spans="1:13" ht="24">
      <c r="A11" s="13" t="s">
        <v>20</v>
      </c>
      <c r="B11" s="14" t="s">
        <v>14</v>
      </c>
      <c r="C11" s="15">
        <v>3.8146671814709619E-2</v>
      </c>
      <c r="D11" s="17">
        <v>-9.9199210126529561E-2</v>
      </c>
      <c r="E11" s="17">
        <v>3.4506953932881432E-2</v>
      </c>
      <c r="F11" s="17">
        <v>2.1598554711943142E-2</v>
      </c>
      <c r="G11" s="17">
        <v>5.8871399358955107E-2</v>
      </c>
      <c r="H11" s="17">
        <v>9.4654658671923658E-3</v>
      </c>
      <c r="I11" s="17">
        <v>3.0049753519497836E-2</v>
      </c>
      <c r="J11" s="16" t="s">
        <v>24</v>
      </c>
      <c r="K11" s="17">
        <v>2.064826842245664E-2</v>
      </c>
      <c r="L11" s="17">
        <v>2.2559205735516667E-2</v>
      </c>
      <c r="M11" s="18">
        <v>3.1364428072682173E-2</v>
      </c>
    </row>
    <row r="12" spans="1:13" ht="24">
      <c r="A12" s="13" t="s">
        <v>21</v>
      </c>
      <c r="B12" s="14" t="s">
        <v>14</v>
      </c>
      <c r="C12" s="15">
        <v>-9.5425065905233621E-3</v>
      </c>
      <c r="D12" s="17">
        <v>6.4989675266562963E-2</v>
      </c>
      <c r="E12" s="17">
        <v>9.2642882091908529E-3</v>
      </c>
      <c r="F12" s="16" t="s">
        <v>39</v>
      </c>
      <c r="G12" s="17">
        <v>-1.9889963775167403E-2</v>
      </c>
      <c r="H12" s="17">
        <v>7.4690299921440897E-2</v>
      </c>
      <c r="I12" s="17">
        <v>3.062385914851942E-3</v>
      </c>
      <c r="J12" s="17">
        <v>2.1698135516939523E-2</v>
      </c>
      <c r="K12" s="17">
        <v>6.3722134920188966E-2</v>
      </c>
      <c r="L12" s="17">
        <v>-3.48620754595831E-2</v>
      </c>
      <c r="M12" s="18">
        <v>-1.2689596134248901E-2</v>
      </c>
    </row>
    <row r="13" spans="1:13" ht="24">
      <c r="A13" s="13" t="s">
        <v>22</v>
      </c>
      <c r="B13" s="14" t="s">
        <v>14</v>
      </c>
      <c r="C13" s="15">
        <v>4.3841100881978116E-2</v>
      </c>
      <c r="D13" s="16" t="s">
        <v>41</v>
      </c>
      <c r="E13" s="17">
        <v>8.1914650235399358E-2</v>
      </c>
      <c r="F13" s="17">
        <v>6.4108836146440015E-2</v>
      </c>
      <c r="G13" s="17">
        <v>7.9061645816307733E-3</v>
      </c>
      <c r="H13" s="17">
        <v>-1.014268595252105E-2</v>
      </c>
      <c r="I13" s="17">
        <v>4.7239422041343654E-2</v>
      </c>
      <c r="J13" s="17">
        <v>-9.8060243297481711E-2</v>
      </c>
      <c r="K13" s="17">
        <v>-5.9508773829513523E-3</v>
      </c>
      <c r="L13" s="17">
        <v>-2.2360086685111212E-2</v>
      </c>
      <c r="M13" s="18">
        <v>-3.0401117156802895E-2</v>
      </c>
    </row>
    <row r="14" spans="1:13" ht="24">
      <c r="A14" s="13" t="s">
        <v>23</v>
      </c>
      <c r="B14" s="14" t="s">
        <v>14</v>
      </c>
      <c r="C14" s="15">
        <v>4.2149533983382156E-2</v>
      </c>
      <c r="D14" s="17">
        <v>-2.2360524803903433E-2</v>
      </c>
      <c r="E14" s="17">
        <v>-1.4939779936187028E-3</v>
      </c>
      <c r="F14" s="17">
        <v>-3.441451126191989E-2</v>
      </c>
      <c r="G14" s="17">
        <v>9.2145256717473298E-2</v>
      </c>
      <c r="H14" s="17">
        <v>-3.2357029123106229E-2</v>
      </c>
      <c r="I14" s="17">
        <v>-8.5402125682711758E-2</v>
      </c>
      <c r="J14" s="17">
        <v>2.2319882264006396E-2</v>
      </c>
      <c r="K14" s="17">
        <v>6.8034001766743193E-2</v>
      </c>
      <c r="L14" s="16" t="s">
        <v>49</v>
      </c>
      <c r="M14" s="18">
        <v>-1.4943174126037824E-2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2.572905087071707E-5</v>
      </c>
      <c r="E21" s="10">
        <f t="shared" ref="E21:M21" si="0">$C5^2*E5^2</f>
        <v>7.2391150774477757E-6</v>
      </c>
      <c r="F21" s="10">
        <f t="shared" si="0"/>
        <v>1.0637118339984572E-7</v>
      </c>
      <c r="G21" s="10">
        <f t="shared" si="0"/>
        <v>1.7257900498227465E-6</v>
      </c>
      <c r="H21" s="10">
        <f t="shared" si="0"/>
        <v>5.7043821088748985E-6</v>
      </c>
      <c r="I21" s="11">
        <f t="shared" si="0"/>
        <v>1.0920456019167602E-2</v>
      </c>
      <c r="J21" s="10">
        <f t="shared" si="0"/>
        <v>1.0176705904647533E-5</v>
      </c>
      <c r="K21" s="10">
        <f t="shared" si="0"/>
        <v>9.3879634132891738E-7</v>
      </c>
      <c r="L21" s="10">
        <f t="shared" si="0"/>
        <v>8.3847795579382076E-5</v>
      </c>
      <c r="M21" s="12">
        <f t="shared" si="0"/>
        <v>7.0429756246844365E-7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1.0242946419260372E-6</v>
      </c>
      <c r="E22" s="17">
        <f t="shared" si="1"/>
        <v>6.3174740012134981E-6</v>
      </c>
      <c r="F22" s="17">
        <f t="shared" si="1"/>
        <v>6.2601743110563568E-6</v>
      </c>
      <c r="G22" s="16">
        <f t="shared" si="1"/>
        <v>1.5507582977384322E-2</v>
      </c>
      <c r="H22" s="17">
        <f t="shared" si="1"/>
        <v>4.0813758171506044E-6</v>
      </c>
      <c r="I22" s="17">
        <f t="shared" si="1"/>
        <v>2.4384372143192864E-6</v>
      </c>
      <c r="J22" s="17">
        <f t="shared" si="1"/>
        <v>5.5094702578273315E-5</v>
      </c>
      <c r="K22" s="17">
        <f t="shared" si="1"/>
        <v>1.9832000544154761E-5</v>
      </c>
      <c r="L22" s="17">
        <f t="shared" si="1"/>
        <v>1.378189195790695E-4</v>
      </c>
      <c r="M22" s="18">
        <f t="shared" si="1"/>
        <v>2.7935561540908849E-7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3.4813118949404158E-9</v>
      </c>
      <c r="E23" s="17">
        <f t="shared" si="2"/>
        <v>4.851374683434002E-9</v>
      </c>
      <c r="F23" s="17">
        <f t="shared" si="2"/>
        <v>3.9043483732972256E-7</v>
      </c>
      <c r="G23" s="17">
        <f t="shared" si="2"/>
        <v>1.2090036633455947E-7</v>
      </c>
      <c r="H23" s="17">
        <f t="shared" si="2"/>
        <v>4.608647749220981E-8</v>
      </c>
      <c r="I23" s="17">
        <f t="shared" si="2"/>
        <v>8.0960132242077031E-9</v>
      </c>
      <c r="J23" s="17">
        <f t="shared" si="2"/>
        <v>4.1244322305523611E-8</v>
      </c>
      <c r="K23" s="16">
        <f t="shared" si="2"/>
        <v>9.3603640061978819E-5</v>
      </c>
      <c r="L23" s="17">
        <f t="shared" si="2"/>
        <v>4.5733528391180368E-7</v>
      </c>
      <c r="M23" s="18">
        <f t="shared" si="2"/>
        <v>1.8128136693532292E-8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1.1557178556421406E-4</v>
      </c>
      <c r="E24" s="16">
        <f t="shared" si="3"/>
        <v>1.6328774166178939E-2</v>
      </c>
      <c r="F24" s="17">
        <f t="shared" si="3"/>
        <v>1.4422814675034945E-6</v>
      </c>
      <c r="G24" s="17">
        <f t="shared" si="3"/>
        <v>6.692709033588723E-6</v>
      </c>
      <c r="H24" s="17">
        <f t="shared" si="3"/>
        <v>7.5184082334842986E-9</v>
      </c>
      <c r="I24" s="17">
        <f t="shared" si="3"/>
        <v>1.080916019725272E-5</v>
      </c>
      <c r="J24" s="17">
        <f t="shared" si="3"/>
        <v>2.0070489399578872E-5</v>
      </c>
      <c r="K24" s="17">
        <f t="shared" si="3"/>
        <v>8.4652212940438198E-7</v>
      </c>
      <c r="L24" s="17">
        <f t="shared" si="3"/>
        <v>3.8878804531785658E-8</v>
      </c>
      <c r="M24" s="18">
        <f t="shared" si="3"/>
        <v>4.5041890078461481E-5</v>
      </c>
    </row>
    <row r="25" spans="1:13" ht="24">
      <c r="A25" s="13" t="s">
        <v>18</v>
      </c>
      <c r="B25" s="14" t="s">
        <v>14</v>
      </c>
      <c r="C25" s="19"/>
      <c r="D25" s="17">
        <f t="shared" ref="D25:M25" si="4">$C9^2*D9^2</f>
        <v>2.9725516514254928E-6</v>
      </c>
      <c r="E25" s="17">
        <f t="shared" si="4"/>
        <v>1.2379903798114174E-8</v>
      </c>
      <c r="F25" s="17">
        <f t="shared" si="4"/>
        <v>1.5760071944326794E-4</v>
      </c>
      <c r="G25" s="17">
        <f t="shared" si="4"/>
        <v>7.2799420090815987E-6</v>
      </c>
      <c r="H25" s="16">
        <f t="shared" si="4"/>
        <v>2.7335992896000003E-2</v>
      </c>
      <c r="I25" s="17">
        <f t="shared" si="4"/>
        <v>1.4409041399107767E-5</v>
      </c>
      <c r="J25" s="17">
        <f t="shared" si="4"/>
        <v>2.5436103458164689E-6</v>
      </c>
      <c r="K25" s="17">
        <f t="shared" si="4"/>
        <v>1.3552273206696158E-5</v>
      </c>
      <c r="L25" s="17">
        <f t="shared" si="4"/>
        <v>3.0377375987204655E-5</v>
      </c>
      <c r="M25" s="18">
        <f t="shared" si="4"/>
        <v>1.239042678659504E-6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1.6366944297577835E-7</v>
      </c>
      <c r="E26" s="17">
        <f t="shared" si="5"/>
        <v>4.6441142282020062E-7</v>
      </c>
      <c r="F26" s="17">
        <f t="shared" si="5"/>
        <v>2.7746076613676055E-8</v>
      </c>
      <c r="G26" s="17">
        <f t="shared" si="5"/>
        <v>3.0431732714090499E-9</v>
      </c>
      <c r="H26" s="17">
        <f t="shared" si="5"/>
        <v>7.5820914125941895E-9</v>
      </c>
      <c r="I26" s="17">
        <f t="shared" si="5"/>
        <v>1.0822861324179101E-8</v>
      </c>
      <c r="J26" s="17">
        <f t="shared" si="5"/>
        <v>1.7028067315880483E-7</v>
      </c>
      <c r="K26" s="17">
        <f t="shared" si="5"/>
        <v>3.248278058489909E-8</v>
      </c>
      <c r="L26" s="17">
        <f t="shared" si="5"/>
        <v>3.9460543519286275E-8</v>
      </c>
      <c r="M26" s="20">
        <f t="shared" si="5"/>
        <v>1.6592695209508251E-4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1.4319562002127071E-5</v>
      </c>
      <c r="E27" s="17">
        <f t="shared" si="6"/>
        <v>1.7327126824274668E-6</v>
      </c>
      <c r="F27" s="17">
        <f t="shared" si="6"/>
        <v>6.7883259575934401E-7</v>
      </c>
      <c r="G27" s="17">
        <f t="shared" si="6"/>
        <v>5.0433838577083907E-6</v>
      </c>
      <c r="H27" s="17">
        <f t="shared" si="6"/>
        <v>1.3037589222562857E-7</v>
      </c>
      <c r="I27" s="17">
        <f t="shared" si="6"/>
        <v>1.3139993010988262E-6</v>
      </c>
      <c r="J27" s="16">
        <f t="shared" si="6"/>
        <v>1.4290934049236699E-3</v>
      </c>
      <c r="K27" s="17">
        <f t="shared" si="6"/>
        <v>6.204125589867298E-7</v>
      </c>
      <c r="L27" s="17">
        <f t="shared" si="6"/>
        <v>7.4056113431403852E-7</v>
      </c>
      <c r="M27" s="18">
        <f t="shared" si="6"/>
        <v>1.431489119264485E-6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3.8460388866732137E-7</v>
      </c>
      <c r="E28" s="17">
        <f t="shared" si="7"/>
        <v>7.8153611530840231E-9</v>
      </c>
      <c r="F28" s="16">
        <f t="shared" si="7"/>
        <v>8.9608308921348815E-5</v>
      </c>
      <c r="G28" s="17">
        <f t="shared" si="7"/>
        <v>3.6024081911574497E-8</v>
      </c>
      <c r="H28" s="17">
        <f t="shared" si="7"/>
        <v>5.0798787206876848E-7</v>
      </c>
      <c r="I28" s="17">
        <f t="shared" si="7"/>
        <v>8.5397424763568941E-10</v>
      </c>
      <c r="J28" s="17">
        <f t="shared" si="7"/>
        <v>4.2871607866688306E-8</v>
      </c>
      <c r="K28" s="17">
        <f t="shared" si="7"/>
        <v>3.6974777795092447E-7</v>
      </c>
      <c r="L28" s="17">
        <f t="shared" si="7"/>
        <v>1.1067038335489703E-7</v>
      </c>
      <c r="M28" s="18">
        <f t="shared" si="7"/>
        <v>1.4662922447761604E-8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1.8723938563730298E-3</v>
      </c>
      <c r="E29" s="17">
        <f t="shared" si="8"/>
        <v>1.2896921741893784E-5</v>
      </c>
      <c r="F29" s="17">
        <f t="shared" si="8"/>
        <v>7.8994833377705437E-6</v>
      </c>
      <c r="G29" s="17">
        <f t="shared" si="8"/>
        <v>1.2014192981144298E-7</v>
      </c>
      <c r="H29" s="17">
        <f t="shared" si="8"/>
        <v>1.9772831228244608E-7</v>
      </c>
      <c r="I29" s="17">
        <f t="shared" si="8"/>
        <v>4.2891580840421589E-6</v>
      </c>
      <c r="J29" s="17">
        <f t="shared" si="8"/>
        <v>1.8481994429405217E-5</v>
      </c>
      <c r="K29" s="17">
        <f t="shared" si="8"/>
        <v>6.8065165631779863E-8</v>
      </c>
      <c r="L29" s="17">
        <f t="shared" si="8"/>
        <v>9.6097008411380237E-7</v>
      </c>
      <c r="M29" s="18">
        <f t="shared" si="8"/>
        <v>1.7764050051896628E-6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8.882792949087971E-7</v>
      </c>
      <c r="E30" s="17">
        <f t="shared" si="9"/>
        <v>3.9652808744235627E-9</v>
      </c>
      <c r="F30" s="17">
        <f t="shared" si="9"/>
        <v>2.1041115833764088E-6</v>
      </c>
      <c r="G30" s="17">
        <f t="shared" si="9"/>
        <v>1.5084520975828406E-5</v>
      </c>
      <c r="H30" s="17">
        <f t="shared" si="9"/>
        <v>1.8600423575069261E-6</v>
      </c>
      <c r="I30" s="17">
        <f t="shared" si="9"/>
        <v>1.2957550666495953E-5</v>
      </c>
      <c r="J30" s="17">
        <f t="shared" si="9"/>
        <v>8.8505315263100916E-7</v>
      </c>
      <c r="K30" s="17">
        <f t="shared" si="9"/>
        <v>8.2231381878374028E-6</v>
      </c>
      <c r="L30" s="16">
        <f t="shared" si="9"/>
        <v>1.7342010458388589E-3</v>
      </c>
      <c r="M30" s="18">
        <f t="shared" si="9"/>
        <v>3.9670828346976985E-7</v>
      </c>
    </row>
    <row r="31" spans="1:13">
      <c r="A31" t="s">
        <v>32</v>
      </c>
      <c r="D31" s="21">
        <f>SUM($D$21:$D$30)</f>
        <v>2.0334511350418864E-3</v>
      </c>
      <c r="E31" s="21">
        <f>SUM($E$21:$E$30)</f>
        <v>1.6357453813025252E-2</v>
      </c>
      <c r="F31" s="21">
        <f>SUM($F$21:$F$30)</f>
        <v>2.661184637574261E-4</v>
      </c>
      <c r="G31" s="21">
        <f>SUM($G$21:$G$30)</f>
        <v>1.554368943286168E-2</v>
      </c>
      <c r="H31" s="21">
        <f>SUM($H$21:$H$30)</f>
        <v>2.7348535975337249E-2</v>
      </c>
      <c r="I31">
        <f>SUM($I$21:$I$30)</f>
        <v>1.0966693138878715E-2</v>
      </c>
      <c r="J31" s="21">
        <f>SUM($J$21:$J$30)</f>
        <v>1.5366003573373534E-3</v>
      </c>
      <c r="K31" s="21">
        <f>SUM($K$21:$K$30)</f>
        <v>1.3808707875455478E-4</v>
      </c>
      <c r="L31" s="21">
        <f>SUM($L$21:$L$30)</f>
        <v>1.9885930132182606E-3</v>
      </c>
      <c r="M31" s="21">
        <f>SUM($M$21:$M$30)</f>
        <v>2.1682893149714625E-4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7.6396051339709517E-2</v>
      </c>
      <c r="D33" s="22">
        <f>$D$31/$C$33</f>
        <v>2.6617228238665906E-2</v>
      </c>
      <c r="E33" s="22">
        <f>$E$31/$C$33</f>
        <v>0.214113864868339</v>
      </c>
      <c r="F33" s="22">
        <f>$F$31/$C$33</f>
        <v>3.4834060018898087E-3</v>
      </c>
      <c r="G33" s="22">
        <f>$G$31/$C$33</f>
        <v>0.20346194810179025</v>
      </c>
      <c r="H33" s="22">
        <f>$H$31/$C$33</f>
        <v>0.35798363260591576</v>
      </c>
      <c r="I33" s="22">
        <f>$I$31/$C$33</f>
        <v>0.14355052318232048</v>
      </c>
      <c r="J33" s="22">
        <f>$J$31/$C$33</f>
        <v>2.0113609674727414E-2</v>
      </c>
      <c r="K33" s="22">
        <f>$K$31/$C$33</f>
        <v>1.8075159165036479E-3</v>
      </c>
      <c r="L33" s="22">
        <f>$L$31/$C$33</f>
        <v>2.6030049699500894E-2</v>
      </c>
      <c r="M33" s="22">
        <f>$M$31/$C$33</f>
        <v>2.8382217103469828E-3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4600A-895B-42AD-A42D-39E597379F98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51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-4.0919674759056432E-2</v>
      </c>
      <c r="D5" s="10">
        <v>-8.5373966227567072E-2</v>
      </c>
      <c r="E5" s="10">
        <v>3.2477367090664643E-2</v>
      </c>
      <c r="F5" s="10">
        <v>6.9570877666231892E-2</v>
      </c>
      <c r="G5" s="10">
        <v>9.6600356057678534E-3</v>
      </c>
      <c r="H5" s="10">
        <v>7.3819620262634182E-3</v>
      </c>
      <c r="I5" s="10">
        <v>-1.6284206211843576E-2</v>
      </c>
      <c r="J5" s="10">
        <v>5.2886415484947611E-3</v>
      </c>
      <c r="K5" s="11" t="s">
        <v>39</v>
      </c>
      <c r="L5" s="10">
        <v>-4.4112394755995279E-2</v>
      </c>
      <c r="M5" s="12">
        <v>-1.0631721883847572E-2</v>
      </c>
    </row>
    <row r="6" spans="1:13" ht="24">
      <c r="A6" s="13" t="s">
        <v>15</v>
      </c>
      <c r="B6" s="14" t="s">
        <v>14</v>
      </c>
      <c r="C6" s="15">
        <v>-8.905490742317114E-2</v>
      </c>
      <c r="D6" s="17">
        <v>1.3715320598591624E-2</v>
      </c>
      <c r="E6" s="17">
        <v>-3.4820626952548665E-2</v>
      </c>
      <c r="F6" s="17">
        <v>0.10450792832849667</v>
      </c>
      <c r="G6" s="17">
        <v>-9.2798023670563282E-3</v>
      </c>
      <c r="H6" s="16" t="s">
        <v>24</v>
      </c>
      <c r="I6" s="17">
        <v>-5.4281481755356673E-2</v>
      </c>
      <c r="J6" s="17">
        <v>-3.4415978476002626E-2</v>
      </c>
      <c r="K6" s="17">
        <v>7.4132910649533255E-3</v>
      </c>
      <c r="L6" s="17">
        <v>1.8846500927121933E-2</v>
      </c>
      <c r="M6" s="18">
        <v>3.1902407340747889E-2</v>
      </c>
    </row>
    <row r="7" spans="1:13" ht="24">
      <c r="A7" s="13" t="s">
        <v>16</v>
      </c>
      <c r="B7" s="14" t="s">
        <v>14</v>
      </c>
      <c r="C7" s="15">
        <v>2.1118085422935876E-2</v>
      </c>
      <c r="D7" s="17">
        <v>-7.821971628723326E-2</v>
      </c>
      <c r="E7" s="17">
        <v>-9.0833129196639315E-3</v>
      </c>
      <c r="F7" s="17">
        <v>-7.0859768896796762E-3</v>
      </c>
      <c r="G7" s="17">
        <v>8.6105074604214994E-3</v>
      </c>
      <c r="H7" s="17">
        <v>-3.4837416151874599E-2</v>
      </c>
      <c r="I7" s="17">
        <v>-3.6448684937681435E-2</v>
      </c>
      <c r="J7" s="16" t="s">
        <v>27</v>
      </c>
      <c r="K7" s="17">
        <v>5.3323851168460609E-3</v>
      </c>
      <c r="L7" s="17">
        <v>2.5349562808443544E-2</v>
      </c>
      <c r="M7" s="18">
        <v>-2.0848286488837981E-2</v>
      </c>
    </row>
    <row r="8" spans="1:13" ht="24">
      <c r="A8" s="13" t="s">
        <v>17</v>
      </c>
      <c r="B8" s="14" t="s">
        <v>14</v>
      </c>
      <c r="C8" s="15">
        <v>5.3234617965807654E-2</v>
      </c>
      <c r="D8" s="17">
        <v>4.4132331026769771E-2</v>
      </c>
      <c r="E8" s="16" t="s">
        <v>36</v>
      </c>
      <c r="F8" s="17">
        <v>4.0606810614076415E-2</v>
      </c>
      <c r="G8" s="17">
        <v>3.801099770613682E-2</v>
      </c>
      <c r="H8" s="17">
        <v>-3.5343020826567199E-2</v>
      </c>
      <c r="I8" s="17">
        <v>-4.326702089338226E-3</v>
      </c>
      <c r="J8" s="17">
        <v>-9.0829041058754969E-3</v>
      </c>
      <c r="K8" s="17">
        <v>3.2820202193595688E-2</v>
      </c>
      <c r="L8" s="17">
        <v>-3.2238025064050477E-2</v>
      </c>
      <c r="M8" s="18">
        <v>-1.6679478372541433E-2</v>
      </c>
    </row>
    <row r="9" spans="1:13" ht="24">
      <c r="A9" s="13" t="s">
        <v>18</v>
      </c>
      <c r="B9" s="14" t="s">
        <v>14</v>
      </c>
      <c r="C9" s="15">
        <v>6.8264900626600747E-2</v>
      </c>
      <c r="D9" s="17">
        <v>-2.7187325768102278E-2</v>
      </c>
      <c r="E9" s="17">
        <v>-3.1892662989456436E-2</v>
      </c>
      <c r="F9" s="17">
        <v>8.3500554599729854E-3</v>
      </c>
      <c r="G9" s="17">
        <v>5.9779646251780011E-3</v>
      </c>
      <c r="H9" s="17">
        <v>1.8940569100358729E-2</v>
      </c>
      <c r="I9" s="17">
        <v>-0.10411430996313585</v>
      </c>
      <c r="J9" s="17">
        <v>2.5147779935366436E-2</v>
      </c>
      <c r="K9" s="17">
        <v>-4.4091283035656244E-2</v>
      </c>
      <c r="L9" s="16" t="s">
        <v>39</v>
      </c>
      <c r="M9" s="18">
        <v>-1.1210976641683315E-2</v>
      </c>
    </row>
    <row r="10" spans="1:13" ht="24">
      <c r="A10" s="13" t="s">
        <v>19</v>
      </c>
      <c r="B10" s="14" t="s">
        <v>14</v>
      </c>
      <c r="C10" s="15">
        <v>-1.1370114800530516E-2</v>
      </c>
      <c r="D10" s="17">
        <v>1.9562678391669329E-2</v>
      </c>
      <c r="E10" s="17">
        <v>-1.6794657502492129E-2</v>
      </c>
      <c r="F10" s="17">
        <v>-4.1221548605847669E-3</v>
      </c>
      <c r="G10" s="17">
        <v>9.7832425186473119E-3</v>
      </c>
      <c r="H10" s="17">
        <v>3.2565870068701784E-2</v>
      </c>
      <c r="I10" s="17">
        <v>-4.0888534399497356E-2</v>
      </c>
      <c r="J10" s="17">
        <v>-2.1015274341212881E-2</v>
      </c>
      <c r="K10" s="17">
        <v>-1.0799488010797397E-2</v>
      </c>
      <c r="L10" s="17">
        <v>-1.1449366771898629E-2</v>
      </c>
      <c r="M10" s="20" t="s">
        <v>38</v>
      </c>
    </row>
    <row r="11" spans="1:13" ht="24">
      <c r="A11" s="13" t="s">
        <v>20</v>
      </c>
      <c r="B11" s="14" t="s">
        <v>14</v>
      </c>
      <c r="C11" s="15">
        <v>6.5521976969886833E-2</v>
      </c>
      <c r="D11" s="17">
        <v>5.6575270268318962E-4</v>
      </c>
      <c r="E11" s="17">
        <v>3.8364285714296335E-2</v>
      </c>
      <c r="F11" s="17">
        <v>1.5876494198175811E-2</v>
      </c>
      <c r="G11" s="16" t="s">
        <v>52</v>
      </c>
      <c r="H11" s="17">
        <v>-9.5163898776345936E-3</v>
      </c>
      <c r="I11" s="17">
        <v>-1.9079831184126244E-2</v>
      </c>
      <c r="J11" s="17">
        <v>8.7036899218135167E-3</v>
      </c>
      <c r="K11" s="17">
        <v>9.8457486073979077E-3</v>
      </c>
      <c r="L11" s="17">
        <v>6.0770952071672601E-3</v>
      </c>
      <c r="M11" s="18">
        <v>9.8058370769382869E-3</v>
      </c>
    </row>
    <row r="12" spans="1:13" ht="24">
      <c r="A12" s="13" t="s">
        <v>21</v>
      </c>
      <c r="B12" s="14" t="s">
        <v>14</v>
      </c>
      <c r="C12" s="15">
        <v>-0.10352767001849753</v>
      </c>
      <c r="D12" s="17">
        <v>2.5715167665253315E-2</v>
      </c>
      <c r="E12" s="17">
        <v>-4.1790415067594049E-3</v>
      </c>
      <c r="F12" s="17">
        <v>7.5743629691872594E-2</v>
      </c>
      <c r="G12" s="17">
        <v>-1.8473728123307928E-2</v>
      </c>
      <c r="H12" s="17">
        <v>-5.3839949160566267E-2</v>
      </c>
      <c r="I12" s="16" t="s">
        <v>49</v>
      </c>
      <c r="J12" s="17">
        <v>-3.5690686803555874E-2</v>
      </c>
      <c r="K12" s="17">
        <v>-1.6016736815336188E-2</v>
      </c>
      <c r="L12" s="17">
        <v>-0.10279777755230914</v>
      </c>
      <c r="M12" s="18">
        <v>-3.9675880452904759E-2</v>
      </c>
    </row>
    <row r="13" spans="1:13" ht="24">
      <c r="A13" s="13" t="s">
        <v>22</v>
      </c>
      <c r="B13" s="14" t="s">
        <v>14</v>
      </c>
      <c r="C13" s="15">
        <v>8.2308237168474699E-2</v>
      </c>
      <c r="D13" s="16" t="s">
        <v>31</v>
      </c>
      <c r="E13" s="17">
        <v>4.2910653125410952E-2</v>
      </c>
      <c r="F13" s="17">
        <v>0.1006080249692648</v>
      </c>
      <c r="G13" s="17">
        <v>5.5157465260988886E-4</v>
      </c>
      <c r="H13" s="17">
        <v>1.3516291742964882E-2</v>
      </c>
      <c r="I13" s="17">
        <v>2.56057955549145E-2</v>
      </c>
      <c r="J13" s="17">
        <v>-7.6125684926428364E-2</v>
      </c>
      <c r="K13" s="17">
        <v>-8.3757588672788666E-2</v>
      </c>
      <c r="L13" s="17">
        <v>-2.6660908457693474E-2</v>
      </c>
      <c r="M13" s="18">
        <v>1.8894674944810994E-2</v>
      </c>
    </row>
    <row r="14" spans="1:13" ht="24">
      <c r="A14" s="13" t="s">
        <v>23</v>
      </c>
      <c r="B14" s="14" t="s">
        <v>14</v>
      </c>
      <c r="C14" s="19" t="s">
        <v>53</v>
      </c>
      <c r="D14" s="17">
        <v>9.9640109873967014E-2</v>
      </c>
      <c r="E14" s="17">
        <v>3.9088775953150148E-2</v>
      </c>
      <c r="F14" s="16" t="s">
        <v>54</v>
      </c>
      <c r="G14" s="17">
        <v>1.5127254261439996E-2</v>
      </c>
      <c r="H14" s="17">
        <v>0.10190714747205391</v>
      </c>
      <c r="I14" s="17">
        <v>7.4564394556111968E-2</v>
      </c>
      <c r="J14" s="17">
        <v>-6.9077682934098206E-3</v>
      </c>
      <c r="K14" s="17">
        <v>6.7594511847417466E-2</v>
      </c>
      <c r="L14" s="17">
        <v>8.1484688816060528E-3</v>
      </c>
      <c r="M14" s="18">
        <v>-3.908074738658303E-3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1.220436709298545E-5</v>
      </c>
      <c r="E21" s="10">
        <f t="shared" ref="E21:M21" si="0">$C5^2*E5^2</f>
        <v>1.7661434484423248E-6</v>
      </c>
      <c r="F21" s="10">
        <f t="shared" si="0"/>
        <v>8.1043709419018548E-6</v>
      </c>
      <c r="G21" s="10">
        <f t="shared" si="0"/>
        <v>1.5625063848655121E-7</v>
      </c>
      <c r="H21" s="10">
        <f t="shared" si="0"/>
        <v>9.1244765614088182E-8</v>
      </c>
      <c r="I21" s="10">
        <f t="shared" si="0"/>
        <v>4.4401488859464054E-7</v>
      </c>
      <c r="J21" s="10">
        <f t="shared" si="0"/>
        <v>4.6833068263032624E-8</v>
      </c>
      <c r="K21" s="11">
        <f t="shared" si="0"/>
        <v>1.6477362287348413E-3</v>
      </c>
      <c r="L21" s="10">
        <f t="shared" si="0"/>
        <v>3.2582590991979814E-6</v>
      </c>
      <c r="M21" s="12">
        <f t="shared" si="0"/>
        <v>1.8926554557744387E-7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1.4918585258686099E-6</v>
      </c>
      <c r="E22" s="17">
        <f t="shared" si="1"/>
        <v>9.6158766981448245E-6</v>
      </c>
      <c r="F22" s="17">
        <f t="shared" si="1"/>
        <v>8.6619204427940306E-5</v>
      </c>
      <c r="G22" s="17">
        <f t="shared" si="1"/>
        <v>6.829566957373677E-7</v>
      </c>
      <c r="H22" s="16">
        <f t="shared" si="1"/>
        <v>7.7886649513983176E-3</v>
      </c>
      <c r="I22" s="17">
        <f t="shared" si="1"/>
        <v>2.336786859180855E-5</v>
      </c>
      <c r="J22" s="17">
        <f t="shared" si="1"/>
        <v>9.3936842011504476E-6</v>
      </c>
      <c r="K22" s="17">
        <f t="shared" si="1"/>
        <v>4.3585076940818995E-7</v>
      </c>
      <c r="L22" s="17">
        <f t="shared" si="1"/>
        <v>2.8169372541030567E-6</v>
      </c>
      <c r="M22" s="18">
        <f t="shared" si="1"/>
        <v>8.0716556317131618E-6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2.728610570934858E-6</v>
      </c>
      <c r="E23" s="17">
        <f t="shared" si="2"/>
        <v>3.6795748034322999E-8</v>
      </c>
      <c r="F23" s="17">
        <f t="shared" si="2"/>
        <v>2.23928075525048E-8</v>
      </c>
      <c r="G23" s="17">
        <f t="shared" si="2"/>
        <v>3.3064851706906177E-8</v>
      </c>
      <c r="H23" s="17">
        <f t="shared" si="2"/>
        <v>5.412537987507052E-7</v>
      </c>
      <c r="I23" s="17">
        <f t="shared" si="2"/>
        <v>5.9247879561809677E-7</v>
      </c>
      <c r="J23" s="16">
        <f t="shared" si="2"/>
        <v>4.4152494594941081E-4</v>
      </c>
      <c r="K23" s="17">
        <f t="shared" si="2"/>
        <v>1.2680959039472802E-8</v>
      </c>
      <c r="L23" s="17">
        <f t="shared" si="2"/>
        <v>2.8658274083196407E-7</v>
      </c>
      <c r="M23" s="18">
        <f t="shared" si="2"/>
        <v>1.9384286371199311E-7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5.519528975807457E-6</v>
      </c>
      <c r="E24" s="16">
        <f t="shared" si="3"/>
        <v>2.8112984963585665E-3</v>
      </c>
      <c r="F24" s="17">
        <f t="shared" si="3"/>
        <v>4.6728952248654256E-6</v>
      </c>
      <c r="G24" s="17">
        <f t="shared" si="3"/>
        <v>4.0945560597875379E-6</v>
      </c>
      <c r="H24" s="17">
        <f t="shared" si="3"/>
        <v>3.5399376824957623E-6</v>
      </c>
      <c r="I24" s="17">
        <f t="shared" si="3"/>
        <v>5.3052062197523905E-8</v>
      </c>
      <c r="J24" s="17">
        <f t="shared" si="3"/>
        <v>2.3379635802467805E-7</v>
      </c>
      <c r="K24" s="17">
        <f t="shared" si="3"/>
        <v>3.0526062423416514E-6</v>
      </c>
      <c r="L24" s="17">
        <f t="shared" si="3"/>
        <v>2.945270182440018E-6</v>
      </c>
      <c r="M24" s="18">
        <f t="shared" si="3"/>
        <v>7.884119759659808E-7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3.4445136245826732E-6</v>
      </c>
      <c r="E25" s="17">
        <f t="shared" si="4"/>
        <v>4.7399798133841234E-6</v>
      </c>
      <c r="F25" s="17">
        <f t="shared" si="4"/>
        <v>3.2491790531657814E-7</v>
      </c>
      <c r="G25" s="17">
        <f t="shared" si="4"/>
        <v>1.6653349869949318E-7</v>
      </c>
      <c r="H25" s="17">
        <f t="shared" si="4"/>
        <v>1.671787110991364E-6</v>
      </c>
      <c r="I25" s="17">
        <f t="shared" si="4"/>
        <v>5.0514466999809908E-5</v>
      </c>
      <c r="J25" s="17">
        <f t="shared" si="4"/>
        <v>2.9470956215457918E-6</v>
      </c>
      <c r="K25" s="17">
        <f t="shared" si="4"/>
        <v>9.0594200834255622E-6</v>
      </c>
      <c r="L25" s="16">
        <f t="shared" si="4"/>
        <v>4.5858333572248037E-3</v>
      </c>
      <c r="M25" s="18">
        <f t="shared" si="4"/>
        <v>5.8570889573509959E-7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4.9475060022149889E-8</v>
      </c>
      <c r="E26" s="17">
        <f t="shared" si="5"/>
        <v>3.6464646059693624E-8</v>
      </c>
      <c r="F26" s="17">
        <f t="shared" si="5"/>
        <v>2.196738218253265E-9</v>
      </c>
      <c r="G26" s="17">
        <f t="shared" si="5"/>
        <v>1.2373579079068524E-8</v>
      </c>
      <c r="H26" s="17">
        <f t="shared" si="5"/>
        <v>1.3710556123950424E-7</v>
      </c>
      <c r="I26" s="17">
        <f t="shared" si="5"/>
        <v>2.1613882562508673E-7</v>
      </c>
      <c r="J26" s="17">
        <f t="shared" si="5"/>
        <v>5.7095230019153423E-8</v>
      </c>
      <c r="K26" s="17">
        <f t="shared" si="5"/>
        <v>1.5077732449805734E-8</v>
      </c>
      <c r="L26" s="17">
        <f t="shared" si="5"/>
        <v>1.6946992414995468E-8</v>
      </c>
      <c r="M26" s="20">
        <f t="shared" si="5"/>
        <v>1.2876290965297644E-4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1.3741282246957747E-9</v>
      </c>
      <c r="E27" s="17">
        <f t="shared" si="6"/>
        <v>6.3187070205602477E-6</v>
      </c>
      <c r="F27" s="17">
        <f t="shared" si="6"/>
        <v>1.0821393846379282E-6</v>
      </c>
      <c r="G27" s="16">
        <f t="shared" si="6"/>
        <v>4.2845475002397616E-3</v>
      </c>
      <c r="H27" s="17">
        <f t="shared" si="6"/>
        <v>3.8879300103122874E-7</v>
      </c>
      <c r="I27" s="17">
        <f t="shared" si="6"/>
        <v>1.5628706705699812E-6</v>
      </c>
      <c r="J27" s="17">
        <f t="shared" si="6"/>
        <v>3.2522266656788173E-7</v>
      </c>
      <c r="K27" s="17">
        <f t="shared" si="6"/>
        <v>4.1617067117119483E-7</v>
      </c>
      <c r="L27" s="17">
        <f t="shared" si="6"/>
        <v>1.5854993419346047E-7</v>
      </c>
      <c r="M27" s="18">
        <f t="shared" si="6"/>
        <v>4.1280346300111655E-7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7.0874759873119637E-6</v>
      </c>
      <c r="E28" s="17">
        <f t="shared" si="7"/>
        <v>1.8718293348294016E-7</v>
      </c>
      <c r="F28" s="17">
        <f t="shared" si="7"/>
        <v>6.1490086769941976E-5</v>
      </c>
      <c r="G28" s="17">
        <f t="shared" si="7"/>
        <v>3.6578170133082727E-6</v>
      </c>
      <c r="H28" s="17">
        <f t="shared" si="7"/>
        <v>3.1068634225882493E-5</v>
      </c>
      <c r="I28" s="16">
        <f t="shared" si="7"/>
        <v>1.046229036533006E-2</v>
      </c>
      <c r="J28" s="17">
        <f t="shared" si="7"/>
        <v>1.3652830245610574E-5</v>
      </c>
      <c r="K28" s="17">
        <f t="shared" si="7"/>
        <v>2.7495458023922949E-6</v>
      </c>
      <c r="L28" s="17">
        <f t="shared" si="7"/>
        <v>1.1326098411383141E-4</v>
      </c>
      <c r="M28" s="18">
        <f t="shared" si="7"/>
        <v>1.6871978990154153E-5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6.5862836510175203E-3</v>
      </c>
      <c r="E29" s="17">
        <f t="shared" si="8"/>
        <v>1.24743191251885E-5</v>
      </c>
      <c r="F29" s="17">
        <f t="shared" si="8"/>
        <v>6.8572794379951759E-5</v>
      </c>
      <c r="G29" s="17">
        <f t="shared" si="8"/>
        <v>2.061081669684758E-9</v>
      </c>
      <c r="H29" s="17">
        <f t="shared" si="8"/>
        <v>1.2376610257852129E-6</v>
      </c>
      <c r="I29" s="17">
        <f t="shared" si="8"/>
        <v>4.441842425380624E-6</v>
      </c>
      <c r="J29" s="17">
        <f t="shared" si="8"/>
        <v>3.9259885341431526E-5</v>
      </c>
      <c r="K29" s="17">
        <f t="shared" si="8"/>
        <v>4.7526401459310096E-5</v>
      </c>
      <c r="L29" s="17">
        <f t="shared" si="8"/>
        <v>4.8154456779732342E-6</v>
      </c>
      <c r="M29" s="18">
        <f t="shared" si="8"/>
        <v>2.4186078073736106E-6</v>
      </c>
    </row>
    <row r="30" spans="1:13" ht="24">
      <c r="A30" s="13" t="s">
        <v>23</v>
      </c>
      <c r="B30" s="14" t="s">
        <v>14</v>
      </c>
      <c r="C30" s="19"/>
      <c r="D30" s="17">
        <f t="shared" ref="D30:M30" si="9">$C14^2*D14^2</f>
        <v>3.1456355198963896E-4</v>
      </c>
      <c r="E30" s="17">
        <f t="shared" si="9"/>
        <v>4.8411010336355294E-5</v>
      </c>
      <c r="F30" s="16">
        <f t="shared" si="9"/>
        <v>3.0615900675999997E-2</v>
      </c>
      <c r="G30" s="17">
        <f t="shared" si="9"/>
        <v>7.2503708000972233E-6</v>
      </c>
      <c r="H30" s="17">
        <f t="shared" si="9"/>
        <v>3.2904045350944864E-4</v>
      </c>
      <c r="I30" s="17">
        <f t="shared" si="9"/>
        <v>1.7615825367300111E-4</v>
      </c>
      <c r="J30" s="17">
        <f t="shared" si="9"/>
        <v>1.5118737544106583E-6</v>
      </c>
      <c r="K30" s="17">
        <f t="shared" si="9"/>
        <v>1.4476476732242367E-4</v>
      </c>
      <c r="L30" s="17">
        <f t="shared" si="9"/>
        <v>2.1037398194078874E-6</v>
      </c>
      <c r="M30" s="18">
        <f t="shared" si="9"/>
        <v>4.8391125799456439E-7</v>
      </c>
    </row>
    <row r="31" spans="1:13">
      <c r="A31" t="s">
        <v>32</v>
      </c>
      <c r="D31" s="21">
        <f>SUM($D$21:$D$30)</f>
        <v>6.9333744069728972E-3</v>
      </c>
      <c r="E31" s="21">
        <f>SUM($E$21:$E$30)</f>
        <v>2.894884976128219E-3</v>
      </c>
      <c r="F31" s="21">
        <f>SUM($F$21:$F$30)</f>
        <v>3.0846791674580324E-2</v>
      </c>
      <c r="G31" s="21">
        <f>SUM($G$21:$G$30)</f>
        <v>4.3006034844583346E-3</v>
      </c>
      <c r="H31" s="21">
        <f>SUM($H$21:$H$30)</f>
        <v>8.1563818220795562E-3</v>
      </c>
      <c r="I31" s="21">
        <f>SUM($I$21:$I$30)</f>
        <v>1.0719641352262667E-2</v>
      </c>
      <c r="J31" s="21">
        <f>SUM($J$21:$J$30)</f>
        <v>5.0895326243643459E-4</v>
      </c>
      <c r="K31">
        <f>SUM($K$21:$K$30)</f>
        <v>1.8557687497768032E-3</v>
      </c>
      <c r="L31" s="21">
        <f>SUM($L$21:$L$30)</f>
        <v>4.7154960730391984E-3</v>
      </c>
      <c r="M31" s="21">
        <f>SUM($M$21:$M$30)</f>
        <v>1.5877909608420356E-4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7.1090674897818645E-2</v>
      </c>
      <c r="D33" s="22">
        <f>$D$31/$C$33</f>
        <v>9.7528605783226877E-2</v>
      </c>
      <c r="E33" s="22">
        <f>$E$31/$C$33</f>
        <v>4.0721022557306544E-2</v>
      </c>
      <c r="F33" s="22">
        <f>$F$31/$C$33</f>
        <v>0.43390770616424168</v>
      </c>
      <c r="G33" s="22">
        <f>$G$31/$C$33</f>
        <v>6.0494621701647329E-2</v>
      </c>
      <c r="H33" s="22">
        <f>$H$31/$C$33</f>
        <v>0.11473209156901432</v>
      </c>
      <c r="I33" s="22">
        <f>$I$31/$C$33</f>
        <v>0.15078829069593752</v>
      </c>
      <c r="J33" s="22">
        <f>$J$31/$C$33</f>
        <v>7.1592126979800469E-3</v>
      </c>
      <c r="K33" s="22">
        <f>$K$31/$C$33</f>
        <v>2.6104249994027637E-2</v>
      </c>
      <c r="L33" s="22">
        <f>$L$31/$C$33</f>
        <v>6.6330725932999823E-2</v>
      </c>
      <c r="M33" s="22">
        <f>$M$31/$C$33</f>
        <v>2.2334729036181306E-3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82CF2-E685-4B26-B63A-1E3AABB3FC43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56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6.4063430092459947E-2</v>
      </c>
      <c r="D5" s="10">
        <v>0.1007874349935059</v>
      </c>
      <c r="E5" s="10">
        <v>2.4313188893240285E-3</v>
      </c>
      <c r="F5" s="11" t="s">
        <v>39</v>
      </c>
      <c r="G5" s="10">
        <v>1.2338108650051442E-2</v>
      </c>
      <c r="H5" s="10">
        <v>2.2980141973559E-2</v>
      </c>
      <c r="I5" s="10">
        <v>2.5093503568163672E-2</v>
      </c>
      <c r="J5" s="10">
        <v>1.9979272420677825E-2</v>
      </c>
      <c r="K5" s="10">
        <v>-3.7841456222252615E-2</v>
      </c>
      <c r="L5" s="10">
        <v>6.0508407295427669E-2</v>
      </c>
      <c r="M5" s="12">
        <v>-2.0954359030119246E-2</v>
      </c>
    </row>
    <row r="6" spans="1:13" ht="24">
      <c r="A6" s="13" t="s">
        <v>15</v>
      </c>
      <c r="B6" s="14" t="s">
        <v>14</v>
      </c>
      <c r="C6" s="15">
        <v>3.5558504620213975E-2</v>
      </c>
      <c r="D6" s="17">
        <v>-7.8531577774500153E-3</v>
      </c>
      <c r="E6" s="17">
        <v>5.8223419939617223E-2</v>
      </c>
      <c r="F6" s="17">
        <v>-2.116488510766263E-2</v>
      </c>
      <c r="G6" s="17">
        <v>-4.4925958412034402E-2</v>
      </c>
      <c r="H6" s="17">
        <v>-1.9834918301954087E-2</v>
      </c>
      <c r="I6" s="17">
        <v>5.0689019344983214E-3</v>
      </c>
      <c r="J6" s="17">
        <v>-1.3880717043388889E-2</v>
      </c>
      <c r="K6" s="17">
        <v>5.7130856700032526E-2</v>
      </c>
      <c r="L6" s="17">
        <v>2.9399378017044467E-2</v>
      </c>
      <c r="M6" s="20" t="s">
        <v>27</v>
      </c>
    </row>
    <row r="7" spans="1:13" ht="24">
      <c r="A7" s="13" t="s">
        <v>16</v>
      </c>
      <c r="B7" s="14" t="s">
        <v>14</v>
      </c>
      <c r="C7" s="15">
        <v>4.4343390749672321E-2</v>
      </c>
      <c r="D7" s="17">
        <v>-3.4323045773603316E-3</v>
      </c>
      <c r="E7" s="17">
        <v>6.0916576769728642E-2</v>
      </c>
      <c r="F7" s="17">
        <v>1.2340734385009502E-2</v>
      </c>
      <c r="G7" s="16" t="s">
        <v>39</v>
      </c>
      <c r="H7" s="17">
        <v>-8.8145662153443299E-2</v>
      </c>
      <c r="I7" s="17">
        <v>-8.2072767287951019E-4</v>
      </c>
      <c r="J7" s="17">
        <v>6.4819489442595598E-3</v>
      </c>
      <c r="K7" s="17">
        <v>1.4977278288178696E-2</v>
      </c>
      <c r="L7" s="17">
        <v>4.9282258947056484E-2</v>
      </c>
      <c r="M7" s="18">
        <v>-4.452419921996207E-2</v>
      </c>
    </row>
    <row r="8" spans="1:13" ht="24">
      <c r="A8" s="13" t="s">
        <v>17</v>
      </c>
      <c r="B8" s="14" t="s">
        <v>14</v>
      </c>
      <c r="C8" s="15">
        <v>-5.9716731183482655E-2</v>
      </c>
      <c r="D8" s="17">
        <v>-9.1608452567216322E-2</v>
      </c>
      <c r="E8" s="17">
        <v>-5.1532912449921142E-2</v>
      </c>
      <c r="F8" s="17">
        <v>2.2827453243004531E-2</v>
      </c>
      <c r="G8" s="17">
        <v>-8.7404394371138006E-2</v>
      </c>
      <c r="H8" s="16" t="s">
        <v>30</v>
      </c>
      <c r="I8" s="17">
        <v>-1.1000769988590538E-2</v>
      </c>
      <c r="J8" s="17">
        <v>4.9410848633057629E-3</v>
      </c>
      <c r="K8" s="17">
        <v>4.3768860254641051E-2</v>
      </c>
      <c r="L8" s="17">
        <v>-1.0752318536147419E-3</v>
      </c>
      <c r="M8" s="18">
        <v>-1.9475656499321311E-2</v>
      </c>
    </row>
    <row r="9" spans="1:13" ht="24">
      <c r="A9" s="13" t="s">
        <v>18</v>
      </c>
      <c r="B9" s="14" t="s">
        <v>14</v>
      </c>
      <c r="C9" s="15">
        <v>-1.4625898246206965E-2</v>
      </c>
      <c r="D9" s="17">
        <v>8.0201808059159468E-3</v>
      </c>
      <c r="E9" s="17">
        <v>2.2316539062799182E-2</v>
      </c>
      <c r="F9" s="17">
        <v>2.0187304587555289E-2</v>
      </c>
      <c r="G9" s="17">
        <v>6.5468090306184737E-3</v>
      </c>
      <c r="H9" s="17">
        <v>5.0443257020707189E-3</v>
      </c>
      <c r="I9" s="17">
        <v>-6.3470066118591364E-2</v>
      </c>
      <c r="J9" s="16" t="s">
        <v>27</v>
      </c>
      <c r="K9" s="17">
        <v>2.2573261641166523E-2</v>
      </c>
      <c r="L9" s="17">
        <v>6.4472737166586441E-2</v>
      </c>
      <c r="M9" s="18">
        <v>-1.390276088992385E-2</v>
      </c>
    </row>
    <row r="10" spans="1:13" ht="24">
      <c r="A10" s="13" t="s">
        <v>19</v>
      </c>
      <c r="B10" s="14" t="s">
        <v>14</v>
      </c>
      <c r="C10" s="15">
        <v>0.10320580964649374</v>
      </c>
      <c r="D10" s="17">
        <v>-8.9562014887314169E-3</v>
      </c>
      <c r="E10" s="17">
        <v>-1.5866578934312616E-2</v>
      </c>
      <c r="F10" s="17">
        <v>-3.8182579258839208E-2</v>
      </c>
      <c r="G10" s="17">
        <v>1.5112202049047721E-2</v>
      </c>
      <c r="H10" s="17">
        <v>4.4472783368280956E-2</v>
      </c>
      <c r="I10" s="17">
        <v>-5.204475860206903E-2</v>
      </c>
      <c r="J10" s="17">
        <v>2.2514721024837526E-2</v>
      </c>
      <c r="K10" s="16" t="s">
        <v>25</v>
      </c>
      <c r="L10" s="17">
        <v>2.6729288010947386E-2</v>
      </c>
      <c r="M10" s="18">
        <v>5.7076019170168364E-2</v>
      </c>
    </row>
    <row r="11" spans="1:13" ht="24">
      <c r="A11" s="13" t="s">
        <v>20</v>
      </c>
      <c r="B11" s="14" t="s">
        <v>14</v>
      </c>
      <c r="C11" s="15">
        <v>-7.4549250465024974E-2</v>
      </c>
      <c r="D11" s="17">
        <v>2.9055769933834626E-2</v>
      </c>
      <c r="E11" s="17">
        <v>3.4853489777043542E-2</v>
      </c>
      <c r="F11" s="17">
        <v>2.5262945810862057E-2</v>
      </c>
      <c r="G11" s="17">
        <v>-8.4330203642072113E-4</v>
      </c>
      <c r="H11" s="17">
        <v>-1.1144008440574759E-2</v>
      </c>
      <c r="I11" s="16" t="s">
        <v>25</v>
      </c>
      <c r="J11" s="17">
        <v>-6.3264860731640199E-2</v>
      </c>
      <c r="K11" s="17">
        <v>-5.1988930605740245E-2</v>
      </c>
      <c r="L11" s="17">
        <v>-4.913560547667551E-2</v>
      </c>
      <c r="M11" s="18">
        <v>5.0527843653072526E-3</v>
      </c>
    </row>
    <row r="12" spans="1:13" ht="24">
      <c r="A12" s="13" t="s">
        <v>21</v>
      </c>
      <c r="B12" s="14" t="s">
        <v>14</v>
      </c>
      <c r="C12" s="15">
        <v>4.4863557847382215E-3</v>
      </c>
      <c r="D12" s="16" t="s">
        <v>57</v>
      </c>
      <c r="E12" s="16" t="s">
        <v>41</v>
      </c>
      <c r="F12" s="17">
        <v>2.4387804675283526E-3</v>
      </c>
      <c r="G12" s="17">
        <v>6.0065236166579744E-2</v>
      </c>
      <c r="H12" s="17">
        <v>-5.1302586179144301E-2</v>
      </c>
      <c r="I12" s="17">
        <v>3.4214487756495937E-2</v>
      </c>
      <c r="J12" s="17">
        <v>2.18241675698598E-2</v>
      </c>
      <c r="K12" s="17">
        <v>-1.5544941214874777E-2</v>
      </c>
      <c r="L12" s="17">
        <v>5.0329119325613634E-3</v>
      </c>
      <c r="M12" s="18">
        <v>5.6931425228885869E-2</v>
      </c>
    </row>
    <row r="13" spans="1:13" ht="24">
      <c r="A13" s="13" t="s">
        <v>22</v>
      </c>
      <c r="B13" s="14" t="s">
        <v>14</v>
      </c>
      <c r="C13" s="15">
        <v>-0.1027076460576539</v>
      </c>
      <c r="D13" s="17">
        <v>-4.7186766761765211E-2</v>
      </c>
      <c r="E13" s="17">
        <v>5.1611767877982702E-3</v>
      </c>
      <c r="F13" s="17">
        <v>6.0608079543030408E-2</v>
      </c>
      <c r="G13" s="17">
        <v>4.9270207520819009E-2</v>
      </c>
      <c r="H13" s="17">
        <v>-1.0816040605073308E-3</v>
      </c>
      <c r="I13" s="17">
        <v>-4.879816683681986E-2</v>
      </c>
      <c r="J13" s="17">
        <v>6.3816590084478222E-2</v>
      </c>
      <c r="K13" s="17">
        <v>2.6511373997053212E-2</v>
      </c>
      <c r="L13" s="16" t="s">
        <v>39</v>
      </c>
      <c r="M13" s="18">
        <v>2.9118685288404816E-2</v>
      </c>
    </row>
    <row r="14" spans="1:13" ht="24">
      <c r="A14" s="13" t="s">
        <v>23</v>
      </c>
      <c r="B14" s="14" t="s">
        <v>14</v>
      </c>
      <c r="C14" s="19" t="s">
        <v>58</v>
      </c>
      <c r="D14" s="16" t="s">
        <v>59</v>
      </c>
      <c r="E14" s="16" t="s">
        <v>60</v>
      </c>
      <c r="F14" s="17">
        <v>9.7911255850214457E-2</v>
      </c>
      <c r="G14" s="17">
        <v>-3.2529079828445186E-3</v>
      </c>
      <c r="H14" s="17">
        <v>-8.9696826837475457E-2</v>
      </c>
      <c r="I14" s="17">
        <v>2.811033028191039E-2</v>
      </c>
      <c r="J14" s="17">
        <v>7.7710842508959014E-3</v>
      </c>
      <c r="K14" s="17">
        <v>-8.7054889334631739E-3</v>
      </c>
      <c r="L14" s="17">
        <v>-4.5773704490130948E-2</v>
      </c>
      <c r="M14" s="18">
        <v>-7.5138997775094796E-3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4.1690121554921967E-5</v>
      </c>
      <c r="E21" s="10">
        <f t="shared" ref="E21:M21" si="0">$C5^2*E5^2</f>
        <v>2.4260750102578265E-8</v>
      </c>
      <c r="F21" s="11">
        <f t="shared" si="0"/>
        <v>4.0387197698849315E-3</v>
      </c>
      <c r="G21" s="10">
        <f t="shared" si="0"/>
        <v>6.2476624405533474E-7</v>
      </c>
      <c r="H21" s="10">
        <f t="shared" si="0"/>
        <v>2.1673337351227063E-6</v>
      </c>
      <c r="I21" s="10">
        <f t="shared" si="0"/>
        <v>2.5843003116014145E-6</v>
      </c>
      <c r="J21" s="10">
        <f t="shared" si="0"/>
        <v>1.6382482518858644E-6</v>
      </c>
      <c r="K21" s="10">
        <f t="shared" si="0"/>
        <v>5.8770049609463543E-6</v>
      </c>
      <c r="L21" s="10">
        <f t="shared" si="0"/>
        <v>1.5026291829728002E-5</v>
      </c>
      <c r="M21" s="12">
        <f t="shared" si="0"/>
        <v>1.802059546837552E-6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7.7978634074379719E-8</v>
      </c>
      <c r="E22" s="17">
        <f t="shared" si="1"/>
        <v>4.2862983863529923E-6</v>
      </c>
      <c r="F22" s="17">
        <f t="shared" si="1"/>
        <v>5.6639421405756655E-7</v>
      </c>
      <c r="G22" s="17">
        <f t="shared" si="1"/>
        <v>2.5520059297391727E-6</v>
      </c>
      <c r="H22" s="17">
        <f t="shared" si="1"/>
        <v>4.9744813807550782E-7</v>
      </c>
      <c r="I22" s="17">
        <f t="shared" si="1"/>
        <v>3.248738507020833E-8</v>
      </c>
      <c r="J22" s="17">
        <f t="shared" si="1"/>
        <v>2.4361878909730191E-7</v>
      </c>
      <c r="K22" s="17">
        <f t="shared" si="1"/>
        <v>4.1269428112588869E-6</v>
      </c>
      <c r="L22" s="17">
        <f t="shared" si="1"/>
        <v>1.0928568091551009E-6</v>
      </c>
      <c r="M22" s="20">
        <f t="shared" si="1"/>
        <v>1.2517947884987915E-3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2.3164847015135384E-8</v>
      </c>
      <c r="E23" s="17">
        <f t="shared" si="2"/>
        <v>7.2967384173184419E-6</v>
      </c>
      <c r="F23" s="17">
        <f t="shared" si="2"/>
        <v>2.994606805310059E-7</v>
      </c>
      <c r="G23" s="16">
        <f t="shared" si="2"/>
        <v>1.9350007678506781E-3</v>
      </c>
      <c r="H23" s="17">
        <f t="shared" si="2"/>
        <v>1.5277760109814432E-5</v>
      </c>
      <c r="I23" s="17">
        <f t="shared" si="2"/>
        <v>1.3245121647911229E-9</v>
      </c>
      <c r="J23" s="17">
        <f t="shared" si="2"/>
        <v>8.2616921720732297E-8</v>
      </c>
      <c r="K23" s="17">
        <f t="shared" si="2"/>
        <v>4.410863275829518E-7</v>
      </c>
      <c r="L23" s="17">
        <f t="shared" si="2"/>
        <v>4.7757216915869403E-6</v>
      </c>
      <c r="M23" s="18">
        <f t="shared" si="2"/>
        <v>3.8980735744795198E-6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2.9926997567462105E-5</v>
      </c>
      <c r="E24" s="17">
        <f t="shared" si="3"/>
        <v>9.4702496917331345E-6</v>
      </c>
      <c r="F24" s="17">
        <f t="shared" si="3"/>
        <v>1.8582621359058732E-6</v>
      </c>
      <c r="G24" s="17">
        <f t="shared" si="3"/>
        <v>2.7243229552546113E-5</v>
      </c>
      <c r="H24" s="16">
        <f t="shared" si="3"/>
        <v>3.4880655442550146E-3</v>
      </c>
      <c r="I24" s="17">
        <f t="shared" si="3"/>
        <v>4.3155705672166968E-7</v>
      </c>
      <c r="J24" s="17">
        <f t="shared" si="3"/>
        <v>8.7063611838655536E-8</v>
      </c>
      <c r="K24" s="17">
        <f t="shared" si="3"/>
        <v>6.8316015650619423E-6</v>
      </c>
      <c r="L24" s="17">
        <f t="shared" si="3"/>
        <v>4.1228382596682976E-9</v>
      </c>
      <c r="M24" s="18">
        <f t="shared" si="3"/>
        <v>1.3526214373679902E-6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1.3759840936286069E-8</v>
      </c>
      <c r="E25" s="17">
        <f t="shared" si="4"/>
        <v>1.0653658760403989E-7</v>
      </c>
      <c r="F25" s="17">
        <f t="shared" si="4"/>
        <v>8.7176969317108933E-8</v>
      </c>
      <c r="G25" s="17">
        <f t="shared" si="4"/>
        <v>9.1686298694996493E-9</v>
      </c>
      <c r="H25" s="17">
        <f t="shared" si="4"/>
        <v>5.4431629523147452E-9</v>
      </c>
      <c r="I25" s="17">
        <f t="shared" si="4"/>
        <v>8.6175338260640659E-7</v>
      </c>
      <c r="J25" s="16">
        <f t="shared" si="4"/>
        <v>2.1178307843580367E-4</v>
      </c>
      <c r="K25" s="17">
        <f t="shared" si="4"/>
        <v>1.0900181416637684E-7</v>
      </c>
      <c r="L25" s="17">
        <f t="shared" si="4"/>
        <v>8.8919561465350399E-7</v>
      </c>
      <c r="M25" s="18">
        <f t="shared" si="4"/>
        <v>4.1347304492746896E-8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8.5438969429233068E-7</v>
      </c>
      <c r="E26" s="17">
        <f t="shared" si="5"/>
        <v>2.6814819856818101E-6</v>
      </c>
      <c r="F26" s="17">
        <f t="shared" si="5"/>
        <v>1.5528832814488397E-5</v>
      </c>
      <c r="G26" s="17">
        <f t="shared" si="5"/>
        <v>2.4325613006587456E-6</v>
      </c>
      <c r="H26" s="17">
        <f t="shared" si="5"/>
        <v>2.1066719486080917E-5</v>
      </c>
      <c r="I26" s="17">
        <f t="shared" si="5"/>
        <v>2.8851094112600327E-5</v>
      </c>
      <c r="J26" s="17">
        <f t="shared" si="5"/>
        <v>5.3993493798165091E-6</v>
      </c>
      <c r="K26" s="16">
        <f t="shared" si="5"/>
        <v>1.0524005326860054E-2</v>
      </c>
      <c r="L26" s="17">
        <f t="shared" si="5"/>
        <v>7.6099722240996399E-6</v>
      </c>
      <c r="M26" s="18">
        <f t="shared" si="5"/>
        <v>3.469889468156743E-5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4.6919279973035433E-6</v>
      </c>
      <c r="E27" s="17">
        <f t="shared" si="6"/>
        <v>6.7511708874087076E-6</v>
      </c>
      <c r="F27" s="17">
        <f t="shared" si="6"/>
        <v>3.546945730403302E-6</v>
      </c>
      <c r="G27" s="17">
        <f t="shared" si="6"/>
        <v>3.952326923127584E-9</v>
      </c>
      <c r="H27" s="17">
        <f t="shared" si="6"/>
        <v>6.9019121532804673E-7</v>
      </c>
      <c r="I27" s="16">
        <f t="shared" si="6"/>
        <v>5.491099729225078E-3</v>
      </c>
      <c r="J27" s="17">
        <f t="shared" si="6"/>
        <v>2.2243937969603108E-5</v>
      </c>
      <c r="K27" s="17">
        <f t="shared" si="6"/>
        <v>1.5021328062220109E-5</v>
      </c>
      <c r="L27" s="17">
        <f t="shared" si="6"/>
        <v>1.3417734270902892E-5</v>
      </c>
      <c r="M27" s="18">
        <f t="shared" si="6"/>
        <v>1.4188879212292171E-7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2.7083413598593122E-7</v>
      </c>
      <c r="E28" s="16">
        <f t="shared" si="7"/>
        <v>1.9607477661955901E-5</v>
      </c>
      <c r="F28" s="17">
        <f t="shared" si="7"/>
        <v>1.1971066398728692E-10</v>
      </c>
      <c r="G28" s="17">
        <f t="shared" si="7"/>
        <v>7.2616247313541755E-8</v>
      </c>
      <c r="H28" s="17">
        <f t="shared" si="7"/>
        <v>5.2974387099449387E-8</v>
      </c>
      <c r="I28" s="17">
        <f t="shared" si="7"/>
        <v>2.3561748078613652E-8</v>
      </c>
      <c r="J28" s="17">
        <f t="shared" si="7"/>
        <v>9.5865600876157005E-9</v>
      </c>
      <c r="K28" s="17">
        <f t="shared" si="7"/>
        <v>4.8636867007961803E-9</v>
      </c>
      <c r="L28" s="17">
        <f t="shared" si="7"/>
        <v>5.0983082001349837E-10</v>
      </c>
      <c r="M28" s="18">
        <f t="shared" si="7"/>
        <v>6.5236632660724033E-8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2.3487997531192865E-5</v>
      </c>
      <c r="E29" s="17">
        <f t="shared" si="8"/>
        <v>2.8099786641064748E-7</v>
      </c>
      <c r="F29" s="17">
        <f t="shared" si="8"/>
        <v>3.874954412268665E-5</v>
      </c>
      <c r="G29" s="17">
        <f t="shared" si="8"/>
        <v>2.56079217789417E-5</v>
      </c>
      <c r="H29" s="17">
        <f t="shared" si="8"/>
        <v>1.2340767480935826E-8</v>
      </c>
      <c r="I29" s="17">
        <f t="shared" si="8"/>
        <v>2.5119591156771878E-5</v>
      </c>
      <c r="J29" s="17">
        <f t="shared" si="8"/>
        <v>4.2960837703790343E-5</v>
      </c>
      <c r="K29" s="17">
        <f t="shared" si="8"/>
        <v>7.4142977756052783E-6</v>
      </c>
      <c r="L29" s="16">
        <f t="shared" si="8"/>
        <v>1.0380753916840794E-2</v>
      </c>
      <c r="M29" s="18">
        <f t="shared" si="8"/>
        <v>8.9443560075551052E-6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1.5309607824000001E-2</v>
      </c>
      <c r="E30" s="16">
        <f t="shared" si="9"/>
        <v>2.0996010000000004E-4</v>
      </c>
      <c r="F30" s="17">
        <f t="shared" si="9"/>
        <v>1.5219708421590987E-4</v>
      </c>
      <c r="G30" s="17">
        <f t="shared" si="9"/>
        <v>1.6799047063489568E-7</v>
      </c>
      <c r="H30" s="17">
        <f t="shared" si="9"/>
        <v>1.2773068734304863E-4</v>
      </c>
      <c r="I30" s="17">
        <f t="shared" si="9"/>
        <v>1.2545067054028211E-5</v>
      </c>
      <c r="J30" s="17">
        <f t="shared" si="9"/>
        <v>9.587476778984763E-7</v>
      </c>
      <c r="K30" s="17">
        <f t="shared" si="9"/>
        <v>1.2031711944716361E-6</v>
      </c>
      <c r="L30" s="17">
        <f t="shared" si="9"/>
        <v>3.3263903593176367E-5</v>
      </c>
      <c r="M30" s="18">
        <f t="shared" si="9"/>
        <v>8.9633816031987155E-7</v>
      </c>
    </row>
    <row r="31" spans="1:13">
      <c r="A31" t="s">
        <v>32</v>
      </c>
      <c r="D31" s="21">
        <f>SUM($D$21:$D$30)</f>
        <v>1.5410644995803186E-2</v>
      </c>
      <c r="E31" s="21">
        <f>SUM($E$21:$E$30)</f>
        <v>2.6046531223456831E-4</v>
      </c>
      <c r="F31">
        <f>SUM($F$21:$F$30)</f>
        <v>4.2515535904788949E-3</v>
      </c>
      <c r="G31" s="21">
        <f>SUM($G$21:$G$30)</f>
        <v>1.9937149803313605E-3</v>
      </c>
      <c r="H31" s="21">
        <f>SUM($H$21:$H$30)</f>
        <v>3.6555664426000181E-3</v>
      </c>
      <c r="I31" s="21">
        <f>SUM($I$21:$I$30)</f>
        <v>5.5615504659447213E-3</v>
      </c>
      <c r="J31" s="21">
        <f>SUM($J$21:$J$30)</f>
        <v>2.8540708530154231E-4</v>
      </c>
      <c r="K31" s="21">
        <f>SUM($K$21:$K$30)</f>
        <v>1.0565034625058069E-2</v>
      </c>
      <c r="L31" s="21">
        <f>SUM($L$21:$L$30)</f>
        <v>1.0456834225543176E-2</v>
      </c>
      <c r="M31" s="21">
        <f>SUM($M$21:$M$30)</f>
        <v>1.3036356046361953E-3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5.3744407327931738E-2</v>
      </c>
      <c r="D33" s="22">
        <f>$D$31/$C$33</f>
        <v>0.28673950950416477</v>
      </c>
      <c r="E33" s="22">
        <f>$E$31/$C$33</f>
        <v>4.8463705375945366E-3</v>
      </c>
      <c r="F33" s="22">
        <f>$F$31/$C$33</f>
        <v>7.9106902501263635E-2</v>
      </c>
      <c r="G33" s="22">
        <f>$G$31/$C$33</f>
        <v>3.7096231579340506E-2</v>
      </c>
      <c r="H33" s="22">
        <f>$H$31/$C$33</f>
        <v>6.8017615680360619E-2</v>
      </c>
      <c r="I33" s="22">
        <f>$I$31/$C$33</f>
        <v>0.10348147356077185</v>
      </c>
      <c r="J33" s="22">
        <f>$J$31/$C$33</f>
        <v>5.3104518124104825E-3</v>
      </c>
      <c r="K33" s="22">
        <f>$K$31/$C$33</f>
        <v>0.19657923773525862</v>
      </c>
      <c r="L33" s="22">
        <f>$L$31/$C$33</f>
        <v>0.19456599756954823</v>
      </c>
      <c r="M33" s="22">
        <f>$M$31/$C$33</f>
        <v>2.4256209519286618E-2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STATS</vt:lpstr>
      <vt:lpstr> 1,00 Ballantine’s (1)</vt:lpstr>
      <vt:lpstr> 2,00 Chivas Regal (1)</vt:lpstr>
      <vt:lpstr> 3,00 Jack Daniel’s (1)</vt:lpstr>
      <vt:lpstr> 4,00 Jameson (1)</vt:lpstr>
      <vt:lpstr> 5,00 Jim Beam (1)</vt:lpstr>
      <vt:lpstr> 6,00 Johnnie Walker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2024-12-11T00:13:19Z</dcterms:created>
  <dcterms:modified xsi:type="dcterms:W3CDTF">2024-12-11T00:13:33Z</dcterms:modified>
</cp:coreProperties>
</file>