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70ED1D01-91F5-47E9-AFBF-F8FA3568F4A8}" xr6:coauthVersionLast="47" xr6:coauthVersionMax="47" xr10:uidLastSave="{00000000-0000-0000-0000-000000000000}"/>
  <bookViews>
    <workbookView xWindow="-28920" yWindow="-120" windowWidth="29040" windowHeight="15720" xr2:uid="{2B6FAED5-3554-4BAB-8456-BFAE724F1AE5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<sst xmlns="http://schemas.openxmlformats.org/spreadsheetml/2006/main" count="189" uniqueCount="41">
  <si>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</si>
  <si>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</si>
  <si>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</si>
  <si>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P4podkl_i9 How would these people describe the image of [BRAND] ?  9 = Haughty, aloof</t>
  </si>
  <si>
    <t>P4podkl_i4 How would these people describe the image of [BRAND] ?  4 = Sophisticated</t>
  </si>
  <si>
    <t>P3podkl_i4 What do these people particularly like about [BRAND], what do they particularly like the brand for? 4 = Appropriate, good as a gift</t>
  </si>
  <si>
    <t>P3podkl_i10 What do these people particularly like about [BRAND], what do they particularly like the brand for? 10 = Has a good taste</t>
  </si>
  <si>
    <t>P4podkl_i1 How would these people describe the image of [BRAND] ?  1 = Modern</t>
  </si>
  <si>
    <t>P3podkl_i12 What do these people particularly like about [BRAND], what do they particularly like the brand for? 12 = Appeals to everyone</t>
  </si>
  <si>
    <t>P3podkl_i6 What do these people particularly like about [BRAND], what do they particularly like the brand for? 6 = It is available in bars/clubs/restaurants</t>
  </si>
  <si>
    <t>P4podkl_i20 How would these people describe the image of [BRAND] ? 20 = Suits well for party and/or festivals</t>
  </si>
  <si>
    <t>P4podkl_i6 How would these people describe the image of [BRAND] ?  6 = Is a symbol of success</t>
  </si>
  <si>
    <t>P4podkl_i19 How would these people describe the image of [BRAND] ? 19 = Craft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</si>
  <si>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</si>
  <si>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</si>
  <si>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</si>
  <si>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</si>
  <si>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</si>
  <si>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</si>
  <si>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</si>
  <si>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</si>
  <si>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</si>
  <si>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</si>
  <si>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</si>
  <si>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,991</t>
  </si>
  <si>
    <t>,996</t>
  </si>
  <si>
    <t>,993</t>
  </si>
  <si>
    <t>,994</t>
  </si>
  <si>
    <t>,166</t>
  </si>
  <si>
    <t>,992</t>
  </si>
  <si>
    <t>,982</t>
  </si>
  <si>
    <t>SUMA</t>
  </si>
  <si>
    <t>R2</t>
  </si>
  <si>
    <t xml:space="preserve"> 9,00 Absolut (1)</t>
  </si>
  <si>
    <t xml:space="preserve"> 10,00 Finlandia</t>
  </si>
  <si>
    <t>,998</t>
  </si>
  <si>
    <t>-,183</t>
  </si>
  <si>
    <t>,997</t>
  </si>
  <si>
    <t>,995</t>
  </si>
  <si>
    <t>,132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</si>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</sst>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75932175" xfId="1" xr:uid="{02080620-480B-4FB7-BDB3-85AB64F14075}"/>
    <cellStyle name="style1733875932196" xfId="8" xr:uid="{15B9F0CD-0FAD-4EEB-902C-6BEABC74E6A8}"/>
    <cellStyle name="style1733875932212" xfId="14" xr:uid="{8C8F5F7B-B0E5-41D2-B57E-CB7806CD5833}"/>
    <cellStyle name="style1733875932287" xfId="2" xr:uid="{46EC5DDA-4C68-4083-92D4-241945838537}"/>
    <cellStyle name="style1733875932294" xfId="3" xr:uid="{A51E8479-5D8B-4C1E-B472-78C92D4318BD}"/>
    <cellStyle name="style1733875932304" xfId="4" xr:uid="{B18A9C34-B2CE-4FE7-81F8-539213BBBAB8}"/>
    <cellStyle name="style1733875932311" xfId="5" xr:uid="{2EF49860-3E19-4339-8F72-79ABB6F47811}"/>
    <cellStyle name="style1733875932321" xfId="6" xr:uid="{2E63CBD0-3E6D-4AE4-A54F-A3AF167A32DB}"/>
    <cellStyle name="style1733875932329" xfId="13" xr:uid="{F65F9576-B2C1-4A75-BA20-26B9EC8EBA23}"/>
    <cellStyle name="style1733875932337" xfId="7" xr:uid="{27C27C34-2580-43C8-BE1B-1A0167FC58C2}"/>
    <cellStyle name="style1733875932355" xfId="9" xr:uid="{630C49C6-6D8D-4F2F-AEB7-0AB2ECEBEA8F}"/>
    <cellStyle name="style1733875932364" xfId="10" xr:uid="{378C8BBF-F012-486A-94CE-209BC6D7C7BC}"/>
    <cellStyle name="style1733875932373" xfId="11" xr:uid="{612792D6-E889-4978-84FE-1D0D0C709630}"/>
    <cellStyle name="style1733875932379" xfId="12" xr:uid="{13E1859A-03A0-4BFC-88CA-471A7F1F6FAA}"/>
    <cellStyle name="style1733875932388" xfId="15" xr:uid="{F57308CC-62F0-4317-A588-620436521AF0}"/>
    <cellStyle name="style1733875932397" xfId="16" xr:uid="{69427698-36AF-4A5A-8F17-5E55EAF7857D}"/>
    <cellStyle name="style1733875932405" xfId="18" xr:uid="{BC13F500-8E59-4657-A168-27BAB9B81775}"/>
    <cellStyle name="style1733875932439" xfId="17" xr:uid="{A8269CA1-9EED-4263-AC05-91DFAC4F3A73}"/>
    <cellStyle name="style1733875932448" xfId="19" xr:uid="{4F9D507F-F19E-4614-B53A-8CC2682D0922}"/>
    <cellStyle name="style1733875932455" xfId="20" xr:uid="{E8DD04F4-B2E9-4395-87F0-3B3E9F61E4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A463-32A7-47D9-937F-0AA3FEE274DF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33</v>
      </c>
      <c r="C1" t="s">
        <v>40</v>
      </c>
    </row>
    <row r="2" spans="1:3">
      <c r="B2">
        <v>5.1244049244141103E-2</v>
      </c>
      <c r="C2">
        <v>9.5643151748416977E-2</v>
      </c>
    </row>
    <row r="3" spans="1:3">
      <c r="A3" t="s">
        <v>3</v>
      </c>
      <c r="B3" s="23">
        <v>6.0853322977107792E-2</v>
      </c>
      <c r="C3" s="23">
        <v>0.34849475882116349</v>
      </c>
    </row>
    <row r="4" spans="1:3">
      <c r="A4" t="s">
        <v>4</v>
      </c>
      <c r="B4" s="23">
        <v>7.8522460902121616E-2</v>
      </c>
      <c r="C4" s="23">
        <v>7.7702443022168735E-2</v>
      </c>
    </row>
    <row r="5" spans="1:3">
      <c r="A5" t="s">
        <v>5</v>
      </c>
      <c r="B5" s="23">
        <v>9.1456065593455343E-2</v>
      </c>
      <c r="C5" s="23">
        <v>8.4390434273826434E-2</v>
      </c>
    </row>
    <row r="6" spans="1:3">
      <c r="A6" t="s">
        <v>6</v>
      </c>
      <c r="B6" s="23">
        <v>0.5319200818142874</v>
      </c>
      <c r="C6" s="23">
        <v>8.7368035335470134E-3</v>
      </c>
    </row>
    <row r="7" spans="1:3">
      <c r="A7" t="s">
        <v>7</v>
      </c>
      <c r="B7" s="23">
        <v>0.12094438303236739</v>
      </c>
      <c r="C7" s="23">
        <v>2.604755241763923E-2</v>
      </c>
    </row>
    <row r="8" spans="1:3">
      <c r="A8" t="s">
        <v>8</v>
      </c>
      <c r="B8" s="23">
        <v>1.6272931537760129E-2</v>
      </c>
      <c r="C8" s="23">
        <v>6.559100787346285E-2</v>
      </c>
    </row>
    <row r="9" spans="1:3">
      <c r="A9" t="s">
        <v>9</v>
      </c>
      <c r="B9" s="23">
        <v>1.3654622417267866E-3</v>
      </c>
      <c r="C9" s="23">
        <v>0.12059108973607255</v>
      </c>
    </row>
    <row r="10" spans="1:3">
      <c r="A10" t="s">
        <v>10</v>
      </c>
      <c r="B10" s="23">
        <v>2.9528138005832941E-2</v>
      </c>
      <c r="C10" s="23">
        <v>7.0204342462782884E-2</v>
      </c>
    </row>
    <row r="11" spans="1:3">
      <c r="A11" t="s">
        <v>11</v>
      </c>
      <c r="B11" s="23">
        <v>7.9684837766701416E-3</v>
      </c>
      <c r="C11" s="23">
        <v>0.18051076418572445</v>
      </c>
    </row>
    <row r="12" spans="1:3">
      <c r="A12" t="s">
        <v>12</v>
      </c>
      <c r="B12" s="23">
        <v>6.1168670118670318E-2</v>
      </c>
      <c r="C12" s="23">
        <v>1.7730803673612405E-2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4798-5356-4FAF-9F84-1869B65C68C0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-2.0137869577654061E-3</v>
      </c>
      <c r="D5" s="10">
        <v>-2.9728198390892874E-2</v>
      </c>
      <c r="E5" s="10">
        <v>-3.3896240489658454E-2</v>
      </c>
      <c r="F5" s="10">
        <v>2.3521527386069371E-2</v>
      </c>
      <c r="G5" s="10">
        <v>-3.4863565827511253E-2</v>
      </c>
      <c r="H5" s="10">
        <v>7.1606234849312691E-5</v>
      </c>
      <c r="I5" s="10">
        <v>-8.6322286718238297E-3</v>
      </c>
      <c r="J5" s="11" t="s">
        <v>24</v>
      </c>
      <c r="K5" s="10">
        <v>0.11733922787237702</v>
      </c>
      <c r="L5" s="10">
        <v>-2.6151539310057578E-2</v>
      </c>
      <c r="M5" s="12">
        <v>-2.5288384651401392E-2</v>
      </c>
    </row>
    <row r="6" spans="1:13" ht="24">
      <c r="A6" s="13" t="s">
        <v>15</v>
      </c>
      <c r="B6" s="14" t="s">
        <v>14</v>
      </c>
      <c r="C6" s="15">
        <v>-1.9849408684020155E-2</v>
      </c>
      <c r="D6" s="16">
        <v>2.8537387490470641E-2</v>
      </c>
      <c r="E6" s="16">
        <v>-1.8027115601082788E-2</v>
      </c>
      <c r="F6" s="16">
        <v>-3.18219347505714E-2</v>
      </c>
      <c r="G6" s="16">
        <v>4.5247477000201085E-4</v>
      </c>
      <c r="H6" s="16">
        <v>1.4208678101360171E-2</v>
      </c>
      <c r="I6" s="16">
        <v>-3.506708617982103E-2</v>
      </c>
      <c r="J6" s="16">
        <v>-2.6465527597060289E-2</v>
      </c>
      <c r="K6" s="16">
        <v>-6.8249486027312123E-2</v>
      </c>
      <c r="L6" s="17" t="s">
        <v>25</v>
      </c>
      <c r="M6" s="18">
        <v>1.0899600589232134E-2</v>
      </c>
    </row>
    <row r="7" spans="1:13" ht="24">
      <c r="A7" s="13" t="s">
        <v>16</v>
      </c>
      <c r="B7" s="14" t="s">
        <v>14</v>
      </c>
      <c r="C7" s="15">
        <v>-7.8787557738673325E-2</v>
      </c>
      <c r="D7" s="16">
        <v>-3.5545106819232251E-2</v>
      </c>
      <c r="E7" s="16">
        <v>-4.5884826940880995E-2</v>
      </c>
      <c r="F7" s="16">
        <v>2.6579891919782566E-3</v>
      </c>
      <c r="G7" s="16">
        <v>2.717503060076356E-2</v>
      </c>
      <c r="H7" s="17" t="s">
        <v>25</v>
      </c>
      <c r="I7" s="16">
        <v>-7.9513253171903889E-3</v>
      </c>
      <c r="J7" s="16">
        <v>1.4778477834213473E-4</v>
      </c>
      <c r="K7" s="16">
        <v>-5.4326256059480972E-2</v>
      </c>
      <c r="L7" s="16">
        <v>1.4214772709916506E-2</v>
      </c>
      <c r="M7" s="18">
        <v>-3.2970108821195193E-2</v>
      </c>
    </row>
    <row r="8" spans="1:13" ht="24">
      <c r="A8" s="13" t="s">
        <v>17</v>
      </c>
      <c r="B8" s="14" t="s">
        <v>14</v>
      </c>
      <c r="C8" s="15">
        <v>2.8235792070168575E-2</v>
      </c>
      <c r="D8" s="16">
        <v>-6.0211320961872979E-3</v>
      </c>
      <c r="E8" s="16">
        <v>-1.5688056601911731E-2</v>
      </c>
      <c r="F8" s="16">
        <v>-6.9835136168675149E-2</v>
      </c>
      <c r="G8" s="16">
        <v>-2.0363487288536122E-2</v>
      </c>
      <c r="H8" s="16">
        <v>-7.9028442191727295E-3</v>
      </c>
      <c r="I8" s="17" t="s">
        <v>26</v>
      </c>
      <c r="J8" s="16">
        <v>-8.7809214115972135E-3</v>
      </c>
      <c r="K8" s="16">
        <v>7.453936058498048E-2</v>
      </c>
      <c r="L8" s="16">
        <v>-3.4817706170425046E-2</v>
      </c>
      <c r="M8" s="18">
        <v>-3.3107391213158387E-2</v>
      </c>
    </row>
    <row r="9" spans="1:13" ht="24">
      <c r="A9" s="13" t="s">
        <v>18</v>
      </c>
      <c r="B9" s="14" t="s">
        <v>14</v>
      </c>
      <c r="C9" s="15">
        <v>6.3530123369457084E-2</v>
      </c>
      <c r="D9" s="16">
        <v>5.6681428225073598E-2</v>
      </c>
      <c r="E9" s="17" t="s">
        <v>27</v>
      </c>
      <c r="F9" s="16">
        <v>-3.0103693426744963E-2</v>
      </c>
      <c r="G9" s="16">
        <v>3.5923957837663647E-3</v>
      </c>
      <c r="H9" s="16">
        <v>-4.5623855555526109E-2</v>
      </c>
      <c r="I9" s="16">
        <v>-1.5718687362853617E-2</v>
      </c>
      <c r="J9" s="16">
        <v>-3.4168337231046585E-2</v>
      </c>
      <c r="K9" s="16">
        <v>-5.1654284853110126E-2</v>
      </c>
      <c r="L9" s="16">
        <v>-1.7941910226900292E-2</v>
      </c>
      <c r="M9" s="18">
        <v>3.9116446631575E-2</v>
      </c>
    </row>
    <row r="10" spans="1:13" ht="24">
      <c r="A10" s="13" t="s">
        <v>19</v>
      </c>
      <c r="B10" s="14" t="s">
        <v>14</v>
      </c>
      <c r="C10" s="19" t="s">
        <v>28</v>
      </c>
      <c r="D10" s="16">
        <v>-5.4285976466975291E-2</v>
      </c>
      <c r="E10" s="16">
        <v>3.5879712214924894E-3</v>
      </c>
      <c r="F10" s="16">
        <v>-2.4488263707208007E-2</v>
      </c>
      <c r="G10" s="17" t="s">
        <v>27</v>
      </c>
      <c r="H10" s="16">
        <v>2.7055599894680447E-2</v>
      </c>
      <c r="I10" s="16">
        <v>-2.0415987167026077E-2</v>
      </c>
      <c r="J10" s="16">
        <v>-3.5190430218794866E-2</v>
      </c>
      <c r="K10" s="16">
        <v>-3.0636163489492326E-2</v>
      </c>
      <c r="L10" s="16">
        <v>4.3613913533891878E-4</v>
      </c>
      <c r="M10" s="18">
        <v>-6.7217712255267265E-2</v>
      </c>
    </row>
    <row r="11" spans="1:13" ht="24">
      <c r="A11" s="13" t="s">
        <v>20</v>
      </c>
      <c r="B11" s="14" t="s">
        <v>14</v>
      </c>
      <c r="C11" s="15">
        <v>6.8545045739045712E-2</v>
      </c>
      <c r="D11" s="16">
        <v>1.7819976600125995E-2</v>
      </c>
      <c r="E11" s="16">
        <v>-3.0265464239587054E-2</v>
      </c>
      <c r="F11" s="17" t="s">
        <v>25</v>
      </c>
      <c r="G11" s="16">
        <v>-2.4583780246717153E-2</v>
      </c>
      <c r="H11" s="16">
        <v>2.6563691367291237E-3</v>
      </c>
      <c r="I11" s="16">
        <v>-7.0358678951964695E-2</v>
      </c>
      <c r="J11" s="16">
        <v>2.3910511080221054E-2</v>
      </c>
      <c r="K11" s="16">
        <v>-1.2121178913214185E-2</v>
      </c>
      <c r="L11" s="16">
        <v>-3.1830612996871982E-2</v>
      </c>
      <c r="M11" s="18">
        <v>1.2962855017204272E-3</v>
      </c>
    </row>
    <row r="12" spans="1:13" ht="24">
      <c r="A12" s="13" t="s">
        <v>21</v>
      </c>
      <c r="B12" s="14" t="s">
        <v>14</v>
      </c>
      <c r="C12" s="15">
        <v>-5.5004509099872673E-2</v>
      </c>
      <c r="D12" s="16">
        <v>6.7478964464359845E-2</v>
      </c>
      <c r="E12" s="16">
        <v>3.8828393557374476E-2</v>
      </c>
      <c r="F12" s="16">
        <v>1.2847296390538607E-3</v>
      </c>
      <c r="G12" s="16">
        <v>-6.6636359908390314E-2</v>
      </c>
      <c r="H12" s="16">
        <v>-3.2544711572427262E-2</v>
      </c>
      <c r="I12" s="16">
        <v>-3.291434007071805E-2</v>
      </c>
      <c r="J12" s="16">
        <v>-2.5274318612230937E-2</v>
      </c>
      <c r="K12" s="16">
        <v>-5.921979176360144E-2</v>
      </c>
      <c r="L12" s="16">
        <v>1.0766310444762109E-2</v>
      </c>
      <c r="M12" s="20" t="s">
        <v>29</v>
      </c>
    </row>
    <row r="13" spans="1:13" ht="24">
      <c r="A13" s="13" t="s">
        <v>22</v>
      </c>
      <c r="B13" s="14" t="s">
        <v>14</v>
      </c>
      <c r="C13" s="15">
        <v>-5.5153544810224692E-2</v>
      </c>
      <c r="D13" s="17" t="s">
        <v>26</v>
      </c>
      <c r="E13" s="16">
        <v>5.6433166035832011E-2</v>
      </c>
      <c r="F13" s="16">
        <v>1.7643748562269156E-2</v>
      </c>
      <c r="G13" s="16">
        <v>-5.3985804810862049E-2</v>
      </c>
      <c r="H13" s="16">
        <v>-3.5200111987483747E-2</v>
      </c>
      <c r="I13" s="16">
        <v>-5.9978642053980687E-3</v>
      </c>
      <c r="J13" s="16">
        <v>-2.9852007402941055E-2</v>
      </c>
      <c r="K13" s="16">
        <v>-2.9889394722703067E-2</v>
      </c>
      <c r="L13" s="16">
        <v>2.8263542822429731E-2</v>
      </c>
      <c r="M13" s="18">
        <v>6.768426199998083E-2</v>
      </c>
    </row>
    <row r="14" spans="1:13" ht="24">
      <c r="A14" s="13" t="s">
        <v>23</v>
      </c>
      <c r="B14" s="14" t="s">
        <v>14</v>
      </c>
      <c r="C14" s="15">
        <v>3.8614041281705251E-2</v>
      </c>
      <c r="D14" s="16">
        <v>-2.903153900599684E-2</v>
      </c>
      <c r="E14" s="16">
        <v>-4.9909943292673557E-2</v>
      </c>
      <c r="F14" s="16">
        <v>-1.1597798277380191E-2</v>
      </c>
      <c r="G14" s="16">
        <v>-2.961261084789216E-2</v>
      </c>
      <c r="H14" s="16">
        <v>-5.2135047085777146E-2</v>
      </c>
      <c r="I14" s="16">
        <v>7.2083123360454485E-2</v>
      </c>
      <c r="J14" s="16">
        <v>0.11431704026862244</v>
      </c>
      <c r="K14" s="17" t="s">
        <v>30</v>
      </c>
      <c r="L14" s="16">
        <v>-6.5592005915762738E-2</v>
      </c>
      <c r="M14" s="18">
        <v>-5.7644541598137825E-2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3.5839688705628639E-9</v>
      </c>
      <c r="E21" s="10">
        <f t="shared" ref="E21:M21" si="0">$C5^2*E5^2</f>
        <v>4.659401253773355E-9</v>
      </c>
      <c r="F21" s="10">
        <f t="shared" si="0"/>
        <v>2.2436653796235431E-9</v>
      </c>
      <c r="G21" s="10">
        <f t="shared" si="0"/>
        <v>4.929134361464158E-9</v>
      </c>
      <c r="H21" s="10">
        <f t="shared" si="0"/>
        <v>2.0793554009081587E-14</v>
      </c>
      <c r="I21" s="10">
        <f t="shared" si="0"/>
        <v>3.0218501240561526E-10</v>
      </c>
      <c r="J21" s="11">
        <f t="shared" si="0"/>
        <v>3.9826703112340729E-6</v>
      </c>
      <c r="K21" s="10">
        <f t="shared" si="0"/>
        <v>5.5835897311988712E-8</v>
      </c>
      <c r="L21" s="10">
        <f t="shared" si="0"/>
        <v>2.7734577971290337E-9</v>
      </c>
      <c r="M21" s="12">
        <f t="shared" si="0"/>
        <v>2.5933983200792254E-9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3.2086590506661544E-7</v>
      </c>
      <c r="E22" s="16">
        <f t="shared" si="1"/>
        <v>1.2804058055828306E-7</v>
      </c>
      <c r="F22" s="16">
        <f t="shared" si="1"/>
        <v>3.9897741210717341E-7</v>
      </c>
      <c r="G22" s="16">
        <f t="shared" si="1"/>
        <v>8.0664766896885928E-11</v>
      </c>
      <c r="H22" s="16">
        <f t="shared" si="1"/>
        <v>7.9543097336779857E-8</v>
      </c>
      <c r="I22" s="16">
        <f t="shared" si="1"/>
        <v>4.8450081122975203E-7</v>
      </c>
      <c r="J22" s="16">
        <f t="shared" si="1"/>
        <v>2.759664326505351E-7</v>
      </c>
      <c r="K22" s="16">
        <f t="shared" si="1"/>
        <v>1.8352444420866967E-6</v>
      </c>
      <c r="L22" s="17">
        <f t="shared" si="1"/>
        <v>3.908533368888144E-4</v>
      </c>
      <c r="M22" s="18">
        <f t="shared" si="1"/>
        <v>4.680759362513078E-8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7.8428683350500147E-6</v>
      </c>
      <c r="E23" s="16">
        <f t="shared" si="2"/>
        <v>1.3069334481028108E-5</v>
      </c>
      <c r="F23" s="16">
        <f t="shared" si="2"/>
        <v>4.3855260810508921E-8</v>
      </c>
      <c r="G23" s="16">
        <f t="shared" si="2"/>
        <v>4.5841134834663905E-6</v>
      </c>
      <c r="H23" s="17">
        <f t="shared" si="2"/>
        <v>6.1579187400574555E-3</v>
      </c>
      <c r="I23" s="16">
        <f t="shared" si="2"/>
        <v>3.924590258565479E-7</v>
      </c>
      <c r="J23" s="16">
        <f t="shared" si="2"/>
        <v>1.3557346186462145E-10</v>
      </c>
      <c r="K23" s="16">
        <f t="shared" si="2"/>
        <v>1.8320394842571142E-5</v>
      </c>
      <c r="L23" s="16">
        <f t="shared" si="2"/>
        <v>1.2542817881843834E-6</v>
      </c>
      <c r="M23" s="18">
        <f t="shared" si="2"/>
        <v>6.7477042287699126E-6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2.8903887655021304E-8</v>
      </c>
      <c r="E24" s="16">
        <f t="shared" si="3"/>
        <v>1.9621772916399464E-7</v>
      </c>
      <c r="F24" s="16">
        <f t="shared" si="3"/>
        <v>3.8881939370805789E-6</v>
      </c>
      <c r="G24" s="16">
        <f t="shared" si="3"/>
        <v>3.3060107227095613E-7</v>
      </c>
      <c r="H24" s="16">
        <f t="shared" si="3"/>
        <v>4.9792827964349865E-8</v>
      </c>
      <c r="I24" s="17">
        <f t="shared" si="3"/>
        <v>7.8613738021391505E-4</v>
      </c>
      <c r="J24" s="16">
        <f t="shared" si="3"/>
        <v>6.1472394557890372E-8</v>
      </c>
      <c r="K24" s="16">
        <f t="shared" si="3"/>
        <v>4.4296690060097787E-6</v>
      </c>
      <c r="L24" s="16">
        <f t="shared" si="3"/>
        <v>9.6649644730862779E-7</v>
      </c>
      <c r="M24" s="18">
        <f t="shared" si="3"/>
        <v>8.7387611951870285E-7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1.296704347758504E-5</v>
      </c>
      <c r="E25" s="17">
        <f t="shared" si="4"/>
        <v>3.9877889551910885E-3</v>
      </c>
      <c r="F25" s="16">
        <f t="shared" si="4"/>
        <v>3.6576231916608351E-6</v>
      </c>
      <c r="G25" s="16">
        <f t="shared" si="4"/>
        <v>5.2086809165996353E-8</v>
      </c>
      <c r="H25" s="16">
        <f t="shared" si="4"/>
        <v>8.4012394803917563E-6</v>
      </c>
      <c r="I25" s="16">
        <f t="shared" si="4"/>
        <v>9.972222264263713E-7</v>
      </c>
      <c r="J25" s="16">
        <f t="shared" si="4"/>
        <v>4.7120195860407902E-6</v>
      </c>
      <c r="K25" s="16">
        <f t="shared" si="4"/>
        <v>1.0768918835566558E-5</v>
      </c>
      <c r="L25" s="16">
        <f t="shared" si="4"/>
        <v>1.2992620580251084E-6</v>
      </c>
      <c r="M25" s="18">
        <f t="shared" si="4"/>
        <v>6.1755862262677789E-6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8.1206629292251861E-5</v>
      </c>
      <c r="E26" s="16">
        <f t="shared" si="5"/>
        <v>3.5474319897133399E-7</v>
      </c>
      <c r="F26" s="16">
        <f t="shared" si="5"/>
        <v>1.6524645936654479E-5</v>
      </c>
      <c r="G26" s="17">
        <f t="shared" si="5"/>
        <v>2.7226320016000005E-2</v>
      </c>
      <c r="H26" s="16">
        <f t="shared" si="5"/>
        <v>2.0171143162875418E-5</v>
      </c>
      <c r="I26" s="16">
        <f t="shared" si="5"/>
        <v>1.1485686131907007E-5</v>
      </c>
      <c r="J26" s="16">
        <f t="shared" si="5"/>
        <v>3.4124423939279549E-5</v>
      </c>
      <c r="K26" s="16">
        <f t="shared" si="5"/>
        <v>2.5863359290007701E-5</v>
      </c>
      <c r="L26" s="16">
        <f t="shared" si="5"/>
        <v>5.2416291691308967E-9</v>
      </c>
      <c r="M26" s="18">
        <f t="shared" si="5"/>
        <v>1.2450409348996403E-4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1.4919916753113802E-6</v>
      </c>
      <c r="E27" s="16">
        <f t="shared" si="6"/>
        <v>4.3037478716942389E-6</v>
      </c>
      <c r="F27" s="17">
        <f t="shared" si="6"/>
        <v>4.6609110837776517E-3</v>
      </c>
      <c r="G27" s="16">
        <f t="shared" si="6"/>
        <v>2.8395496799677559E-6</v>
      </c>
      <c r="H27" s="16">
        <f t="shared" si="6"/>
        <v>3.315347015951432E-8</v>
      </c>
      <c r="I27" s="16">
        <f t="shared" si="6"/>
        <v>2.3258810178319977E-5</v>
      </c>
      <c r="J27" s="16">
        <f t="shared" si="6"/>
        <v>2.6861475167414062E-6</v>
      </c>
      <c r="K27" s="16">
        <f t="shared" si="6"/>
        <v>6.9030634361652925E-7</v>
      </c>
      <c r="L27" s="16">
        <f t="shared" si="6"/>
        <v>4.76038574356358E-6</v>
      </c>
      <c r="M27" s="18">
        <f t="shared" si="6"/>
        <v>7.895024254012118E-9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1.3776325790426082E-5</v>
      </c>
      <c r="E28" s="16">
        <f t="shared" si="7"/>
        <v>4.5613713660316974E-6</v>
      </c>
      <c r="F28" s="16">
        <f t="shared" si="7"/>
        <v>4.9936726907146898E-9</v>
      </c>
      <c r="G28" s="16">
        <f t="shared" si="7"/>
        <v>1.3434426032341103E-5</v>
      </c>
      <c r="H28" s="16">
        <f t="shared" si="7"/>
        <v>3.2044790753525258E-6</v>
      </c>
      <c r="I28" s="16">
        <f t="shared" si="7"/>
        <v>3.2776825580008255E-6</v>
      </c>
      <c r="J28" s="16">
        <f t="shared" si="7"/>
        <v>1.9326601775141693E-6</v>
      </c>
      <c r="K28" s="16">
        <f t="shared" si="7"/>
        <v>1.0610365341681168E-5</v>
      </c>
      <c r="L28" s="16">
        <f t="shared" si="7"/>
        <v>3.5069565333137987E-7</v>
      </c>
      <c r="M28" s="20">
        <f t="shared" si="7"/>
        <v>2.9772817167222519E-3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2.9994757698233458E-3</v>
      </c>
      <c r="E29" s="16">
        <f t="shared" si="8"/>
        <v>9.6875887196998759E-6</v>
      </c>
      <c r="F29" s="16">
        <f t="shared" si="8"/>
        <v>9.4695334223240355E-7</v>
      </c>
      <c r="G29" s="16">
        <f t="shared" si="8"/>
        <v>8.8655568958700378E-6</v>
      </c>
      <c r="H29" s="16">
        <f t="shared" si="8"/>
        <v>3.769076491637956E-6</v>
      </c>
      <c r="I29" s="16">
        <f t="shared" si="8"/>
        <v>1.0943093723152818E-7</v>
      </c>
      <c r="J29" s="16">
        <f t="shared" si="8"/>
        <v>2.7107779372488416E-6</v>
      </c>
      <c r="K29" s="16">
        <f t="shared" si="8"/>
        <v>2.7175722667473122E-6</v>
      </c>
      <c r="L29" s="16">
        <f t="shared" si="8"/>
        <v>2.4299652339382004E-6</v>
      </c>
      <c r="M29" s="18">
        <f t="shared" si="8"/>
        <v>1.3935490412226212E-5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1.2566971529723386E-6</v>
      </c>
      <c r="E30" s="16">
        <f t="shared" si="9"/>
        <v>3.7141946999754667E-6</v>
      </c>
      <c r="F30" s="16">
        <f t="shared" si="9"/>
        <v>2.0055875015675153E-7</v>
      </c>
      <c r="G30" s="16">
        <f t="shared" si="9"/>
        <v>1.3075066666908464E-6</v>
      </c>
      <c r="H30" s="16">
        <f t="shared" si="9"/>
        <v>4.0527522289301568E-6</v>
      </c>
      <c r="I30" s="16">
        <f t="shared" si="9"/>
        <v>7.7474307996173102E-6</v>
      </c>
      <c r="J30" s="16">
        <f t="shared" si="9"/>
        <v>1.9485540487333628E-5</v>
      </c>
      <c r="K30" s="17">
        <f t="shared" si="9"/>
        <v>1.4378496917930989E-3</v>
      </c>
      <c r="L30" s="16">
        <f t="shared" si="9"/>
        <v>6.4149361526922945E-6</v>
      </c>
      <c r="M30" s="18">
        <f t="shared" si="9"/>
        <v>4.9545805445664115E-6</v>
      </c>
    </row>
    <row r="31" spans="1:13">
      <c r="A31" t="s">
        <v>31</v>
      </c>
      <c r="D31" s="21">
        <f>SUM($D$21:$D$30)</f>
        <v>3.1183706793085349E-3</v>
      </c>
      <c r="E31" s="21">
        <f>SUM($E$21:$E$30)</f>
        <v>4.0238088532394646E-3</v>
      </c>
      <c r="F31" s="21">
        <f>SUM($F$21:$F$30)</f>
        <v>4.6865791289464245E-3</v>
      </c>
      <c r="G31" s="21">
        <f>SUM($G$21:$G$30)</f>
        <v>2.7257738866438907E-2</v>
      </c>
      <c r="H31" s="21">
        <f>SUM($H$21:$H$30)</f>
        <v>6.1976799199128978E-3</v>
      </c>
      <c r="I31" s="21">
        <f>SUM($I$21:$I$30)</f>
        <v>8.3389090506751681E-4</v>
      </c>
      <c r="J31">
        <f>SUM($J$21:$J$30)</f>
        <v>6.9971814356062752E-5</v>
      </c>
      <c r="K31" s="21">
        <f>SUM($K$21:$K$30)</f>
        <v>1.5131413580586977E-3</v>
      </c>
      <c r="L31" s="21">
        <f>SUM($L$21:$L$30)</f>
        <v>4.0833737505282424E-4</v>
      </c>
      <c r="M31" s="21">
        <f>SUM($M$21:$M$30)</f>
        <v>3.1345303437597641E-3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5.1244049244141103E-2</v>
      </c>
      <c r="D33" s="22">
        <f>$D$31/$C$33</f>
        <v>6.0853322977107792E-2</v>
      </c>
      <c r="E33" s="22">
        <f>$E$31/$C$33</f>
        <v>7.8522460902121616E-2</v>
      </c>
      <c r="F33" s="22">
        <f>$F$31/$C$33</f>
        <v>9.1456065593455343E-2</v>
      </c>
      <c r="G33" s="22">
        <f>$G$31/$C$33</f>
        <v>0.5319200818142874</v>
      </c>
      <c r="H33" s="22">
        <f>$H$31/$C$33</f>
        <v>0.12094438303236739</v>
      </c>
      <c r="I33" s="22">
        <f>$I$31/$C$33</f>
        <v>1.6272931537760129E-2</v>
      </c>
      <c r="J33" s="22">
        <f>$J$31/$C$33</f>
        <v>1.3654622417267866E-3</v>
      </c>
      <c r="K33" s="22">
        <f>$K$31/$C$33</f>
        <v>2.9528138005832941E-2</v>
      </c>
      <c r="L33" s="22">
        <f>$L$31/$C$33</f>
        <v>7.9684837766701416E-3</v>
      </c>
      <c r="M33" s="22">
        <f>$M$31/$C$33</f>
        <v>6.1168670118670318E-2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9A91-FEB2-4404-BB05-C08FF1648B7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-4.9694640448773565E-2</v>
      </c>
      <c r="D5" s="10">
        <v>-7.2560881500241519E-3</v>
      </c>
      <c r="E5" s="10">
        <v>-1.4317762706075066E-2</v>
      </c>
      <c r="F5" s="10">
        <v>-6.7755854565956942E-3</v>
      </c>
      <c r="G5" s="10">
        <v>-2.7353925376809224E-2</v>
      </c>
      <c r="H5" s="11" t="s">
        <v>35</v>
      </c>
      <c r="I5" s="10">
        <v>-1.0098052629957466E-2</v>
      </c>
      <c r="J5" s="10">
        <v>-4.261194810663041E-2</v>
      </c>
      <c r="K5" s="10">
        <v>-2.5531061937529912E-2</v>
      </c>
      <c r="L5" s="10">
        <v>-5.1771693278372423E-3</v>
      </c>
      <c r="M5" s="12">
        <v>-3.3437836111141109E-2</v>
      </c>
    </row>
    <row r="6" spans="1:13" ht="24">
      <c r="A6" s="13" t="s">
        <v>15</v>
      </c>
      <c r="B6" s="14" t="s">
        <v>14</v>
      </c>
      <c r="C6" s="19" t="s">
        <v>36</v>
      </c>
      <c r="D6" s="17" t="s">
        <v>37</v>
      </c>
      <c r="E6" s="16">
        <v>-7.4221221534259123E-3</v>
      </c>
      <c r="F6" s="16">
        <v>-3.5640891514394858E-3</v>
      </c>
      <c r="G6" s="16">
        <v>-3.8378725694327868E-2</v>
      </c>
      <c r="H6" s="16">
        <v>-7.2285109552300275E-3</v>
      </c>
      <c r="I6" s="16">
        <v>-5.0422093274436986E-3</v>
      </c>
      <c r="J6" s="16">
        <v>3.2403890741971204E-2</v>
      </c>
      <c r="K6" s="16">
        <v>-3.2406371547801884E-2</v>
      </c>
      <c r="L6" s="16">
        <v>-3.5848225616204897E-2</v>
      </c>
      <c r="M6" s="18">
        <v>1.8488392747582783E-2</v>
      </c>
    </row>
    <row r="7" spans="1:13" ht="24">
      <c r="A7" s="13" t="s">
        <v>16</v>
      </c>
      <c r="B7" s="14" t="s">
        <v>14</v>
      </c>
      <c r="C7" s="15">
        <v>7.9196565421177062E-2</v>
      </c>
      <c r="D7" s="16">
        <v>-5.0105760729538583E-3</v>
      </c>
      <c r="E7" s="16">
        <v>-6.9518175052802236E-2</v>
      </c>
      <c r="F7" s="16">
        <v>-3.3858433828786567E-2</v>
      </c>
      <c r="G7" s="16">
        <v>-2.3882629025848125E-2</v>
      </c>
      <c r="H7" s="16">
        <v>-1.0020180326941372E-2</v>
      </c>
      <c r="I7" s="17" t="s">
        <v>38</v>
      </c>
      <c r="J7" s="16">
        <v>3.4555962148545061E-2</v>
      </c>
      <c r="K7" s="16">
        <v>6.5712342972569504E-3</v>
      </c>
      <c r="L7" s="16">
        <v>-9.5349606958655686E-3</v>
      </c>
      <c r="M7" s="18">
        <v>-3.7952691849464412E-2</v>
      </c>
    </row>
    <row r="8" spans="1:13" ht="24">
      <c r="A8" s="13" t="s">
        <v>17</v>
      </c>
      <c r="B8" s="14" t="s">
        <v>14</v>
      </c>
      <c r="C8" s="15">
        <v>-2.7147279742482208E-2</v>
      </c>
      <c r="D8" s="16">
        <v>-3.8264552759081791E-2</v>
      </c>
      <c r="E8" s="16">
        <v>2.4215222783853331E-2</v>
      </c>
      <c r="F8" s="16">
        <v>2.8047478508647552E-2</v>
      </c>
      <c r="G8" s="17" t="s">
        <v>25</v>
      </c>
      <c r="H8" s="16">
        <v>-2.7240450290048665E-2</v>
      </c>
      <c r="I8" s="16">
        <v>-2.3950861933536287E-2</v>
      </c>
      <c r="J8" s="16">
        <v>-4.7534897176704456E-2</v>
      </c>
      <c r="K8" s="16">
        <v>1.0988719293912418E-2</v>
      </c>
      <c r="L8" s="16">
        <v>-2.7229746797656804E-2</v>
      </c>
      <c r="M8" s="18">
        <v>-9.8254074996252071E-3</v>
      </c>
    </row>
    <row r="9" spans="1:13" ht="24">
      <c r="A9" s="13" t="s">
        <v>18</v>
      </c>
      <c r="B9" s="14" t="s">
        <v>14</v>
      </c>
      <c r="C9" s="15">
        <v>8.9822882908872331E-2</v>
      </c>
      <c r="D9" s="16">
        <v>-3.5493195915163619E-3</v>
      </c>
      <c r="E9" s="16">
        <v>-6.3816004393894593E-2</v>
      </c>
      <c r="F9" s="17" t="s">
        <v>27</v>
      </c>
      <c r="G9" s="16">
        <v>2.7865677201962202E-2</v>
      </c>
      <c r="H9" s="16">
        <v>-6.6853565611570184E-3</v>
      </c>
      <c r="I9" s="16">
        <v>-3.3762358685429809E-2</v>
      </c>
      <c r="J9" s="16">
        <v>-6.7579660708015965E-2</v>
      </c>
      <c r="K9" s="16">
        <v>-2.4423309024433314E-2</v>
      </c>
      <c r="L9" s="16">
        <v>1.6857373226486391E-2</v>
      </c>
      <c r="M9" s="18">
        <v>7.6217737220096353E-3</v>
      </c>
    </row>
    <row r="10" spans="1:13" ht="24">
      <c r="A10" s="13" t="s">
        <v>19</v>
      </c>
      <c r="B10" s="14" t="s">
        <v>14</v>
      </c>
      <c r="C10" s="15">
        <v>-3.9715357514206878E-2</v>
      </c>
      <c r="D10" s="16">
        <v>1.8239317340447318E-2</v>
      </c>
      <c r="E10" s="16">
        <v>-1.7311284309999279E-2</v>
      </c>
      <c r="F10" s="16">
        <v>7.5844676997159936E-3</v>
      </c>
      <c r="G10" s="16">
        <v>-9.7322080639244586E-3</v>
      </c>
      <c r="H10" s="16">
        <v>-3.2942556032713476E-2</v>
      </c>
      <c r="I10" s="16">
        <v>-3.7671495172701963E-2</v>
      </c>
      <c r="J10" s="16">
        <v>-2.0882887880613064E-2</v>
      </c>
      <c r="K10" s="16">
        <v>-8.4141230899670433E-2</v>
      </c>
      <c r="L10" s="16">
        <v>6.0000585505091492E-2</v>
      </c>
      <c r="M10" s="20" t="s">
        <v>26</v>
      </c>
    </row>
    <row r="11" spans="1:13" ht="24">
      <c r="A11" s="13" t="s">
        <v>20</v>
      </c>
      <c r="B11" s="14" t="s">
        <v>14</v>
      </c>
      <c r="C11" s="19" t="s">
        <v>39</v>
      </c>
      <c r="D11" s="16">
        <v>-3.5305096957082081E-2</v>
      </c>
      <c r="E11" s="16">
        <v>5.2967655061557581E-2</v>
      </c>
      <c r="F11" s="16">
        <v>1.6780318459253471E-2</v>
      </c>
      <c r="G11" s="16">
        <v>-2.6916350317155623E-2</v>
      </c>
      <c r="H11" s="16">
        <v>-5.0934544825646782E-3</v>
      </c>
      <c r="I11" s="16">
        <v>-9.4515221743710891E-3</v>
      </c>
      <c r="J11" s="16">
        <v>-2.7424436222018463E-2</v>
      </c>
      <c r="K11" s="16">
        <v>-7.4101513700091673E-2</v>
      </c>
      <c r="L11" s="17" t="s">
        <v>29</v>
      </c>
      <c r="M11" s="18">
        <v>5.9927691892911444E-2</v>
      </c>
    </row>
    <row r="12" spans="1:13" ht="24">
      <c r="A12" s="13" t="s">
        <v>21</v>
      </c>
      <c r="B12" s="14" t="s">
        <v>14</v>
      </c>
      <c r="C12" s="15">
        <v>8.6082707729867813E-2</v>
      </c>
      <c r="D12" s="16">
        <v>-7.3410610740940732E-3</v>
      </c>
      <c r="E12" s="17" t="s">
        <v>26</v>
      </c>
      <c r="F12" s="16">
        <v>-6.3581964811437033E-2</v>
      </c>
      <c r="G12" s="16">
        <v>2.3971940883318225E-2</v>
      </c>
      <c r="H12" s="16">
        <v>-1.4123900701236241E-2</v>
      </c>
      <c r="I12" s="16">
        <v>-6.9043368434201127E-2</v>
      </c>
      <c r="J12" s="16">
        <v>2.5785935811176341E-2</v>
      </c>
      <c r="K12" s="16">
        <v>-1.6655690543967386E-2</v>
      </c>
      <c r="L12" s="16">
        <v>5.3065383490594899E-2</v>
      </c>
      <c r="M12" s="18">
        <v>-1.7330241911892762E-2</v>
      </c>
    </row>
    <row r="13" spans="1:13" ht="24">
      <c r="A13" s="13" t="s">
        <v>22</v>
      </c>
      <c r="B13" s="14" t="s">
        <v>14</v>
      </c>
      <c r="C13" s="15">
        <v>8.1611369773333026E-2</v>
      </c>
      <c r="D13" s="16">
        <v>-3.1937413701744542E-2</v>
      </c>
      <c r="E13" s="16">
        <v>-1.6565636053113977E-2</v>
      </c>
      <c r="F13" s="16">
        <v>-2.4221010917601943E-2</v>
      </c>
      <c r="G13" s="16">
        <v>1.0849333112222736E-2</v>
      </c>
      <c r="H13" s="16">
        <v>-2.5053061188014317E-2</v>
      </c>
      <c r="I13" s="16">
        <v>6.516743067333069E-3</v>
      </c>
      <c r="J13" s="16">
        <v>2.8444959703422777E-2</v>
      </c>
      <c r="K13" s="17" t="s">
        <v>29</v>
      </c>
      <c r="L13" s="16">
        <v>-7.4008624764566433E-2</v>
      </c>
      <c r="M13" s="18">
        <v>-8.3901530515206477E-2</v>
      </c>
    </row>
    <row r="14" spans="1:13" ht="24">
      <c r="A14" s="13" t="s">
        <v>23</v>
      </c>
      <c r="B14" s="14" t="s">
        <v>14</v>
      </c>
      <c r="C14" s="15">
        <v>0.10763634848070948</v>
      </c>
      <c r="D14" s="16">
        <v>3.2002753492348157E-2</v>
      </c>
      <c r="E14" s="16">
        <v>2.5808848328065733E-2</v>
      </c>
      <c r="F14" s="16">
        <v>-6.7363735933084784E-2</v>
      </c>
      <c r="G14" s="16">
        <v>-4.7091598407226043E-2</v>
      </c>
      <c r="H14" s="16">
        <v>-4.203555847458345E-2</v>
      </c>
      <c r="I14" s="16">
        <v>3.4354624022856751E-2</v>
      </c>
      <c r="J14" s="17" t="s">
        <v>26</v>
      </c>
      <c r="K14" s="16">
        <v>2.8543920982577332E-2</v>
      </c>
      <c r="L14" s="16">
        <v>-2.7480268693480747E-2</v>
      </c>
      <c r="M14" s="18">
        <v>-2.0890499660738214E-2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30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1.3002420456753505E-7</v>
      </c>
      <c r="E21" s="10">
        <f t="shared" ref="E21:M21" si="0">$C5^2*E5^2</f>
        <v>5.0625511745451201E-7</v>
      </c>
      <c r="F21" s="10">
        <f t="shared" si="0"/>
        <v>1.1337381474222636E-7</v>
      </c>
      <c r="G21" s="10">
        <f t="shared" si="0"/>
        <v>1.8478147141897031E-6</v>
      </c>
      <c r="H21" s="11">
        <f t="shared" si="0"/>
        <v>2.4596889384047075E-3</v>
      </c>
      <c r="I21" s="10">
        <f t="shared" si="0"/>
        <v>2.5182240378397804E-7</v>
      </c>
      <c r="J21" s="10">
        <f t="shared" si="0"/>
        <v>4.4841680956186595E-6</v>
      </c>
      <c r="K21" s="10">
        <f t="shared" si="0"/>
        <v>1.6097441810727861E-6</v>
      </c>
      <c r="L21" s="10">
        <f t="shared" si="0"/>
        <v>6.6191747144850519E-8</v>
      </c>
      <c r="M21" s="12">
        <f t="shared" si="0"/>
        <v>2.7611845530993223E-6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3.3288367400999996E-2</v>
      </c>
      <c r="E22" s="16">
        <f t="shared" si="1"/>
        <v>1.8448385913527217E-6</v>
      </c>
      <c r="F22" s="16">
        <f t="shared" si="1"/>
        <v>4.2540177451391576E-7</v>
      </c>
      <c r="G22" s="16">
        <f t="shared" si="1"/>
        <v>4.9326838435890352E-5</v>
      </c>
      <c r="H22" s="16">
        <f t="shared" si="1"/>
        <v>1.7498461510240688E-6</v>
      </c>
      <c r="I22" s="16">
        <f t="shared" si="1"/>
        <v>8.5142014658504845E-7</v>
      </c>
      <c r="J22" s="16">
        <f t="shared" si="1"/>
        <v>3.5163856396302447E-5</v>
      </c>
      <c r="K22" s="16">
        <f t="shared" si="1"/>
        <v>3.5169240813869308E-5</v>
      </c>
      <c r="L22" s="16">
        <f t="shared" si="1"/>
        <v>4.3036555826237886E-5</v>
      </c>
      <c r="M22" s="18">
        <f t="shared" si="1"/>
        <v>1.1447232296696922E-5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1.5746644236352235E-7</v>
      </c>
      <c r="E23" s="16">
        <f t="shared" si="2"/>
        <v>3.031163905165503E-5</v>
      </c>
      <c r="F23" s="16">
        <f t="shared" si="2"/>
        <v>7.1902903158332247E-6</v>
      </c>
      <c r="G23" s="16">
        <f t="shared" si="2"/>
        <v>3.5774779086748692E-6</v>
      </c>
      <c r="H23" s="16">
        <f t="shared" si="2"/>
        <v>6.297436106820036E-7</v>
      </c>
      <c r="I23" s="17">
        <f t="shared" si="2"/>
        <v>6.2095318171650335E-3</v>
      </c>
      <c r="J23" s="16">
        <f t="shared" si="2"/>
        <v>7.4896008740701223E-6</v>
      </c>
      <c r="K23" s="16">
        <f t="shared" si="2"/>
        <v>2.7083613011509065E-7</v>
      </c>
      <c r="L23" s="16">
        <f t="shared" si="2"/>
        <v>5.7023058772679054E-7</v>
      </c>
      <c r="M23" s="18">
        <f t="shared" si="2"/>
        <v>9.0343698087269034E-6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1.0790608093996119E-6</v>
      </c>
      <c r="E24" s="16">
        <f t="shared" si="3"/>
        <v>4.3214508144998574E-7</v>
      </c>
      <c r="F24" s="16">
        <f t="shared" si="3"/>
        <v>5.7974936847002554E-7</v>
      </c>
      <c r="G24" s="17">
        <f t="shared" si="3"/>
        <v>7.3109079063401084E-4</v>
      </c>
      <c r="H24" s="16">
        <f t="shared" si="3"/>
        <v>5.4686634990866996E-7</v>
      </c>
      <c r="I24" s="16">
        <f t="shared" si="3"/>
        <v>4.2276101397841557E-7</v>
      </c>
      <c r="J24" s="16">
        <f t="shared" si="3"/>
        <v>1.6652435264431726E-6</v>
      </c>
      <c r="K24" s="16">
        <f t="shared" si="3"/>
        <v>8.8991145156801259E-8</v>
      </c>
      <c r="L24" s="16">
        <f t="shared" si="3"/>
        <v>5.4643667787465176E-7</v>
      </c>
      <c r="M24" s="18">
        <f t="shared" si="3"/>
        <v>7.1146539154391253E-8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1.0163989138695766E-7</v>
      </c>
      <c r="E25" s="16">
        <f t="shared" si="4"/>
        <v>3.2857400208675824E-5</v>
      </c>
      <c r="F25" s="17">
        <f t="shared" si="4"/>
        <v>7.9716229439428434E-3</v>
      </c>
      <c r="G25" s="16">
        <f t="shared" si="4"/>
        <v>6.2648861558065378E-6</v>
      </c>
      <c r="H25" s="16">
        <f t="shared" si="4"/>
        <v>3.6059784751984033E-7</v>
      </c>
      <c r="I25" s="16">
        <f t="shared" si="4"/>
        <v>9.1968592185099867E-6</v>
      </c>
      <c r="J25" s="16">
        <f t="shared" si="4"/>
        <v>3.6847327442661217E-5</v>
      </c>
      <c r="K25" s="16">
        <f t="shared" si="4"/>
        <v>4.8126357053458814E-6</v>
      </c>
      <c r="L25" s="16">
        <f t="shared" si="4"/>
        <v>2.2927345961775108E-6</v>
      </c>
      <c r="M25" s="18">
        <f t="shared" si="4"/>
        <v>4.6869042571128517E-7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5.2472784618672972E-7</v>
      </c>
      <c r="E26" s="16">
        <f t="shared" si="5"/>
        <v>4.7268903799594275E-7</v>
      </c>
      <c r="F26" s="16">
        <f t="shared" si="5"/>
        <v>9.0733395774376605E-8</v>
      </c>
      <c r="G26" s="16">
        <f t="shared" si="5"/>
        <v>1.4939625914569849E-7</v>
      </c>
      <c r="H26" s="16">
        <f t="shared" si="5"/>
        <v>1.7117153268277862E-6</v>
      </c>
      <c r="I26" s="16">
        <f t="shared" si="5"/>
        <v>2.2384256201860057E-6</v>
      </c>
      <c r="J26" s="16">
        <f t="shared" si="5"/>
        <v>6.8785684964932092E-7</v>
      </c>
      <c r="K26" s="16">
        <f t="shared" si="5"/>
        <v>1.116695265349204E-5</v>
      </c>
      <c r="L26" s="16">
        <f t="shared" si="5"/>
        <v>5.6784254642110736E-6</v>
      </c>
      <c r="M26" s="20">
        <f t="shared" si="5"/>
        <v>1.5553045759380325E-3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2.1718142554899594E-5</v>
      </c>
      <c r="E27" s="16">
        <f t="shared" si="6"/>
        <v>4.8884294938915841E-5</v>
      </c>
      <c r="F27" s="16">
        <f t="shared" si="6"/>
        <v>4.9062340222372087E-6</v>
      </c>
      <c r="G27" s="16">
        <f t="shared" si="6"/>
        <v>1.2623512268433181E-5</v>
      </c>
      <c r="H27" s="16">
        <f t="shared" si="6"/>
        <v>4.5203568573325597E-7</v>
      </c>
      <c r="I27" s="16">
        <f t="shared" si="6"/>
        <v>1.5565080730936376E-6</v>
      </c>
      <c r="J27" s="16">
        <f t="shared" si="6"/>
        <v>1.3104585209313011E-5</v>
      </c>
      <c r="K27" s="16">
        <f t="shared" si="6"/>
        <v>9.5675782212004297E-5</v>
      </c>
      <c r="L27" s="17">
        <f t="shared" si="6"/>
        <v>1.7146331136E-2</v>
      </c>
      <c r="M27" s="18">
        <f t="shared" si="6"/>
        <v>6.2575303525778692E-5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3.9934616018632229E-7</v>
      </c>
      <c r="E28" s="17">
        <f t="shared" si="7"/>
        <v>7.306852415520297E-3</v>
      </c>
      <c r="F28" s="16">
        <f t="shared" si="7"/>
        <v>2.9957097110503159E-5</v>
      </c>
      <c r="G28" s="16">
        <f t="shared" si="7"/>
        <v>4.2583194147054885E-6</v>
      </c>
      <c r="H28" s="16">
        <f t="shared" si="7"/>
        <v>1.4782270653940034E-6</v>
      </c>
      <c r="I28" s="16">
        <f t="shared" si="7"/>
        <v>3.5324480288936757E-5</v>
      </c>
      <c r="J28" s="16">
        <f t="shared" si="7"/>
        <v>4.9271709779588753E-6</v>
      </c>
      <c r="K28" s="16">
        <f t="shared" si="7"/>
        <v>2.0556876414929554E-6</v>
      </c>
      <c r="L28" s="16">
        <f t="shared" si="7"/>
        <v>2.0866732696562469E-5</v>
      </c>
      <c r="M28" s="18">
        <f t="shared" si="7"/>
        <v>2.2255691292843058E-6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6.7936132928871857E-6</v>
      </c>
      <c r="E29" s="16">
        <f t="shared" si="8"/>
        <v>1.8277532536510503E-6</v>
      </c>
      <c r="F29" s="16">
        <f t="shared" si="8"/>
        <v>3.90738194289111E-6</v>
      </c>
      <c r="G29" s="16">
        <f t="shared" si="8"/>
        <v>7.839844014421947E-7</v>
      </c>
      <c r="H29" s="16">
        <f t="shared" si="8"/>
        <v>4.180449028428997E-6</v>
      </c>
      <c r="I29" s="16">
        <f t="shared" si="8"/>
        <v>2.8285413468491088E-7</v>
      </c>
      <c r="J29" s="16">
        <f t="shared" si="8"/>
        <v>5.3890471088629823E-6</v>
      </c>
      <c r="K29" s="17">
        <f t="shared" si="8"/>
        <v>6.5542752920625018E-3</v>
      </c>
      <c r="L29" s="16">
        <f t="shared" si="8"/>
        <v>3.6480938527287173E-5</v>
      </c>
      <c r="M29" s="18">
        <f t="shared" si="8"/>
        <v>4.6885775179188806E-5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1.1865679258637189E-5</v>
      </c>
      <c r="E30" s="16">
        <f t="shared" si="9"/>
        <v>7.7171183905599381E-6</v>
      </c>
      <c r="F30" s="16">
        <f t="shared" si="9"/>
        <v>5.2573905678582179E-5</v>
      </c>
      <c r="G30" s="16">
        <f t="shared" si="9"/>
        <v>2.5692405962843878E-5</v>
      </c>
      <c r="H30" s="16">
        <f t="shared" si="9"/>
        <v>2.0471589084888787E-5</v>
      </c>
      <c r="I30" s="16">
        <f t="shared" si="9"/>
        <v>1.367377130842811E-5</v>
      </c>
      <c r="J30" s="17">
        <f t="shared" si="9"/>
        <v>1.1423953038653277E-2</v>
      </c>
      <c r="K30" s="16">
        <f t="shared" si="9"/>
        <v>9.4394170207252085E-6</v>
      </c>
      <c r="L30" s="16">
        <f t="shared" si="9"/>
        <v>8.7490291147368517E-6</v>
      </c>
      <c r="M30" s="18">
        <f t="shared" si="9"/>
        <v>5.0560989810274974E-6</v>
      </c>
    </row>
    <row r="31" spans="1:13">
      <c r="A31" t="s">
        <v>31</v>
      </c>
      <c r="D31" s="21">
        <f>SUM($D$21:$D$30)</f>
        <v>3.3331137101460517E-2</v>
      </c>
      <c r="E31" s="21">
        <f>SUM($E$21:$E$30)</f>
        <v>7.4317065491920076E-3</v>
      </c>
      <c r="F31" s="21">
        <f>SUM($F$21:$F$30)</f>
        <v>8.0713671113663912E-3</v>
      </c>
      <c r="G31" s="21">
        <f>SUM($G$21:$G$30)</f>
        <v>8.356154261551427E-4</v>
      </c>
      <c r="H31">
        <f>SUM($H$21:$H$30)</f>
        <v>2.4912700085551144E-3</v>
      </c>
      <c r="I31" s="21">
        <f>SUM($I$21:$I$30)</f>
        <v>6.2733307193732204E-3</v>
      </c>
      <c r="J31" s="21">
        <f>SUM($J$21:$J$30)</f>
        <v>1.1533711895134156E-2</v>
      </c>
      <c r="K31" s="21">
        <f>SUM($K$21:$K$30)</f>
        <v>6.7145645795657766E-3</v>
      </c>
      <c r="L31" s="21">
        <f>SUM($L$21:$L$30)</f>
        <v>1.7264618411237956E-2</v>
      </c>
      <c r="M31" s="21">
        <f>SUM($M$21:$M$30)</f>
        <v>1.6958299463767006E-3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9.5643151748416977E-2</v>
      </c>
      <c r="D33" s="22">
        <f>$D$31/$C$33</f>
        <v>0.34849475882116349</v>
      </c>
      <c r="E33" s="22">
        <f>$E$31/$C$33</f>
        <v>7.7702443022168735E-2</v>
      </c>
      <c r="F33" s="22">
        <f>$F$31/$C$33</f>
        <v>8.4390434273826434E-2</v>
      </c>
      <c r="G33" s="22">
        <f>$G$31/$C$33</f>
        <v>8.7368035335470134E-3</v>
      </c>
      <c r="H33" s="22">
        <f>$H$31/$C$33</f>
        <v>2.604755241763923E-2</v>
      </c>
      <c r="I33" s="22">
        <f>$I$31/$C$33</f>
        <v>6.559100787346285E-2</v>
      </c>
      <c r="J33" s="22">
        <f>$J$31/$C$33</f>
        <v>0.12059108973607255</v>
      </c>
      <c r="K33" s="22">
        <f>$K$31/$C$33</f>
        <v>7.0204342462782884E-2</v>
      </c>
      <c r="L33" s="22">
        <f>$L$31/$C$33</f>
        <v>0.18051076418572445</v>
      </c>
      <c r="M33" s="22">
        <f>$M$31/$C$33</f>
        <v>1.7730803673612405E-2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2024-12-11T00:13:46Z</dcterms:created>
  <dcterms:modified xsi:type="dcterms:W3CDTF">2024-12-11T00:13:54Z</dcterms:modified>
</cp:coreProperties>
</file>