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HU\OUTPUT\"/>
    </mc:Choice>
  </mc:AlternateContent>
  <xr:revisionPtr revIDLastSave="0" documentId="13_ncr:1_{A3D7C31B-6C75-47C5-8FA2-EF2F8C59B30A}" xr6:coauthVersionLast="47" xr6:coauthVersionMax="47" xr10:uidLastSave="{00000000-0000-0000-0000-000000000000}"/>
  <bookViews>
    <workbookView xWindow="-28920" yWindow="-120" windowWidth="29040" windowHeight="15720" xr2:uid="{D4F40A4D-F8D6-4F73-A4DA-068BA30487DD}"/>
  </bookViews>
  <sheets>
    <sheet name="STATS" sheetId="1" r:id="rId1"/>
    <sheet name=" 14,00 Beefeater (1)" sheetId="2" r:id="rId2"/>
    <sheet name=" 15,00 Bombay Sapphi (1)" sheetId="3" r:id="rId3"/>
    <sheet name=" 17,00 Kalumba (1)" sheetId="4" r:id="rId4"/>
    <sheet name=" 18,00 Gordons (1)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5" l="1"/>
  <c r="M31" i="5"/>
  <c r="L31" i="5"/>
  <c r="K31" i="5"/>
  <c r="J31" i="5"/>
  <c r="I31" i="5"/>
  <c r="H31" i="5"/>
  <c r="G31" i="5"/>
  <c r="F31" i="5"/>
  <c r="E31" i="5"/>
  <c r="D31" i="5"/>
  <c r="C33" i="5"/>
  <c r="D33" i="5" s="1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C33" i="4" s="1"/>
  <c r="L31" i="4"/>
  <c r="K31" i="4"/>
  <c r="J31" i="4"/>
  <c r="I31" i="4"/>
  <c r="H31" i="4"/>
  <c r="G31" i="4"/>
  <c r="F31" i="4"/>
  <c r="E31" i="4"/>
  <c r="D31" i="4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C33" i="3" s="1"/>
  <c r="L33" i="3" s="1"/>
  <c r="K31" i="3"/>
  <c r="J31" i="3"/>
  <c r="I31" i="3"/>
  <c r="H31" i="3"/>
  <c r="G31" i="3"/>
  <c r="F31" i="3"/>
  <c r="E31" i="3"/>
  <c r="D31" i="3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 s="1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5" l="1"/>
  <c r="K33" i="5"/>
  <c r="J33" i="5"/>
  <c r="I33" i="5"/>
  <c r="H33" i="5"/>
  <c r="G33" i="5"/>
  <c r="F33" i="5"/>
  <c r="E33" i="5"/>
  <c r="D33" i="4"/>
  <c r="L33" i="4"/>
  <c r="K33" i="4"/>
  <c r="J33" i="4"/>
  <c r="I33" i="4"/>
  <c r="H33" i="4"/>
  <c r="G33" i="4"/>
  <c r="F33" i="4"/>
  <c r="E33" i="4"/>
  <c r="D33" i="3"/>
  <c r="K33" i="3"/>
  <c r="J33" i="3"/>
  <c r="I33" i="3"/>
  <c r="H33" i="3"/>
  <c r="G33" i="3"/>
  <c r="F33" i="3"/>
  <c r="E33" i="3"/>
  <c r="L33" i="2"/>
  <c r="K33" i="2"/>
  <c r="J33" i="2"/>
  <c r="I33" i="2"/>
  <c r="H33" i="2"/>
  <c r="F33" i="2"/>
  <c r="G33" i="2"/>
  <c r="E33" i="2"/>
</calcChain>
</file>

<file path=xl/sharedStrings.xml><?xml version="1.0" encoding="utf-8"?>
<sst xmlns="http://schemas.openxmlformats.org/spreadsheetml/2006/main" count="370" uniqueCount="56">
  <si>
    <t xml:space="preserve"> 14,00 Beefeater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</si>
  <si>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</si>
  <si>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</si>
  <si>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P3podkl_i10 What do these people particularly like about [BRAND], what do they particularly like the brand for? 10 = Has a good taste</t>
  </si>
  <si>
    <t>P4podkl_i9 How would these people describe the image of [BRAND] ?  9 = Haughty, aloof</t>
  </si>
  <si>
    <t>P3podkl_i3 What do these people particularly like about [BRAND], what do they particularly like the brand for? 3 = Is authentic</t>
  </si>
  <si>
    <t>P4podkl_i12 How would these people describe the image of [BRAND] ? 12 = For older people</t>
  </si>
  <si>
    <t>P4podkl_i10 How would these people describe the image of [BRAND] ? 10 = Popular</t>
  </si>
  <si>
    <t>P3podkl_i9 What do these people particularly like about [BRAND], what do they particularly like the brand for? 9 = It has a high quality</t>
  </si>
  <si>
    <t>P3podkl_i2 What do these people particularly like about [BRAND], what do they particularly like the brand for? 2 = It is associated with holidays</t>
  </si>
  <si>
    <t>P4podkl_i5 How would these people describe the image of [BRAND] ?  5 = Quality justifies its price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</si>
  <si>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</si>
  <si>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</si>
  <si>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FAC_P3P4_BRAND_GIN_1 REGR factor score   1 for analysis 1</t>
  </si>
  <si>
    <t>Pearson Correlation</t>
  </si>
  <si>
    <t>FAC_P3P4_BRAND_GIN_2 REGR factor score   2 for analysis 2</t>
  </si>
  <si>
    <t>FAC_P3P4_BRAND_GIN_3 REGR factor score   3 for analysis 3</t>
  </si>
  <si>
    <t>FAC_P3P4_BRAND_GIN_4 REGR factor score   4 for analysis 4</t>
  </si>
  <si>
    <t>FAC_P3P4_BRAND_GIN_5 REGR factor score   5 for analysis 5</t>
  </si>
  <si>
    <t>FAC_P3P4_BRAND_GIN_6 REGR factor score   6 for analysis 6</t>
  </si>
  <si>
    <t>FAC_P3P4_BRAND_GIN_7 REGR factor score   7 for analysis 7</t>
  </si>
  <si>
    <t>FAC_P3P4_BRAND_GIN_8 REGR factor score   8 for analysis 8</t>
  </si>
  <si>
    <t>FAC_P3P4_BRAND_GIN_9 REGR factor score   9 for analysis 9</t>
  </si>
  <si>
    <t>FAC_P3P4_BRAND_GIN_10 REGR factor score  10 for analysis 10</t>
  </si>
  <si>
    <t>,989</t>
  </si>
  <si>
    <t>,993</t>
  </si>
  <si>
    <t>,149</t>
  </si>
  <si>
    <t>,996</t>
  </si>
  <si>
    <t>,987</t>
  </si>
  <si>
    <t>,991</t>
  </si>
  <si>
    <t>-,265</t>
  </si>
  <si>
    <t>,990</t>
  </si>
  <si>
    <t>,985</t>
  </si>
  <si>
    <t>,982</t>
  </si>
  <si>
    <t>SUMA</t>
  </si>
  <si>
    <t>R2</t>
  </si>
  <si>
    <t xml:space="preserve"> 14,00 Beefeater (1)</t>
  </si>
  <si>
    <t xml:space="preserve"> 15,00 Bombay Sapphire</t>
  </si>
  <si>
    <t>,992</t>
  </si>
  <si>
    <t>,266</t>
  </si>
  <si>
    <t>,986</t>
  </si>
  <si>
    <t>,994</t>
  </si>
  <si>
    <t>,988</t>
  </si>
  <si>
    <t>,984</t>
  </si>
  <si>
    <t>,980</t>
  </si>
  <si>
    <t xml:space="preserve"> 15,00 Bombay Sapphi (1)</t>
  </si>
  <si>
    <t xml:space="preserve"> 17,00 Kalumba</t>
  </si>
  <si>
    <t>,995</t>
  </si>
  <si>
    <t>-,144</t>
  </si>
  <si>
    <t>-,165</t>
  </si>
  <si>
    <t>,193</t>
  </si>
  <si>
    <t>,981</t>
  </si>
  <si>
    <t xml:space="preserve"> 17,00 Kalumba (1)</t>
  </si>
  <si>
    <t xml:space="preserve"> 18,00 Gordons</t>
  </si>
  <si>
    <t>,997</t>
  </si>
  <si>
    <t xml:space="preserve"> 18,00 Gordons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</si>
</sst>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</cellXfs>
  <cellStyles count="21">
    <cellStyle name="Normalny" xfId="0" builtinId="0"/>
    <cellStyle name="style1733875932859" xfId="1" xr:uid="{A8C50CE5-46C0-4FFD-8AD0-1E9DF8ADD137}"/>
    <cellStyle name="style1733875932875" xfId="8" xr:uid="{6F02B74D-6FF9-45E3-B671-2ED5BB5B1DED}"/>
    <cellStyle name="style1733875932893" xfId="14" xr:uid="{624FBA0F-71E6-4C79-928D-598B9A554CA9}"/>
    <cellStyle name="style1733875932969" xfId="2" xr:uid="{D21ADA7E-8EDA-4F57-816D-62D2E3350133}"/>
    <cellStyle name="style1733875932978" xfId="3" xr:uid="{E8CF8497-F38E-4600-A6E1-9BB9A7D5123D}"/>
    <cellStyle name="style1733875932987" xfId="4" xr:uid="{F62677F5-4394-47DB-9635-4BB6FD8A70C8}"/>
    <cellStyle name="style1733875932996" xfId="5" xr:uid="{0A0E0ED4-096E-4071-BBE6-53C6AA2659ED}"/>
    <cellStyle name="style1733875933005" xfId="6" xr:uid="{8C7823F4-8CB8-4F51-9971-00864152B313}"/>
    <cellStyle name="style1733875933014" xfId="13" xr:uid="{54409580-2AE7-4F39-8243-3D1F40743993}"/>
    <cellStyle name="style1733875933023" xfId="7" xr:uid="{4BF1C9F5-D0AF-4BF9-8936-E2F3BA327C5A}"/>
    <cellStyle name="style1733875933042" xfId="9" xr:uid="{62FF4747-14BD-482E-A00B-8B38277EF12B}"/>
    <cellStyle name="style1733875933050" xfId="10" xr:uid="{758D4C3A-93DC-4963-9A19-B028CFA96657}"/>
    <cellStyle name="style1733875933059" xfId="11" xr:uid="{CFDBD279-2C21-4046-B09B-0B391A482F0A}"/>
    <cellStyle name="style1733875933066" xfId="12" xr:uid="{31E5FFFD-A098-43FD-B913-8CB8B70A3623}"/>
    <cellStyle name="style1733875933074" xfId="15" xr:uid="{7422A6D5-92C7-4373-B153-A6D0CE4C0E75}"/>
    <cellStyle name="style1733875933083" xfId="16" xr:uid="{FD636DBD-8816-42F3-A3E8-E346FF73B6BC}"/>
    <cellStyle name="style1733875933091" xfId="18" xr:uid="{4FD008C5-3B65-4FB2-A6B6-D6A204CE6331}"/>
    <cellStyle name="style1733875933124" xfId="17" xr:uid="{76E54A22-799E-4095-9754-63F5D973A47D}"/>
    <cellStyle name="style1733875933133" xfId="19" xr:uid="{79DBF84D-78CD-4FA1-9CC9-022EBF8B12DF}"/>
    <cellStyle name="style1733875933143" xfId="20" xr:uid="{C6E49723-65FB-4B64-9380-A8639DC0BB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474EB-C448-43A1-BD07-C12D2110405F}">
  <dimension ref="A1:E12"/>
  <sheetViews>
    <sheetView tabSelected="1" workbookViewId="0">
      <selection activeCell="E2" sqref="E2:E12"/>
    </sheetView>
  </sheetViews>
  <sheetFormatPr defaultRowHeight="15"/>
  <cols>
    <col min="1" max="1" width="80.7109375" customWidth="1"/>
  </cols>
  <sheetData>
    <row r="1" spans="1:5">
      <c r="B1" t="s">
        <v>36</v>
      </c>
      <c r="C1" t="s">
        <v>45</v>
      </c>
      <c r="D1" t="s">
        <v>52</v>
      </c>
      <c r="E1" t="s">
        <v>55</v>
      </c>
    </row>
    <row r="2" spans="1:5">
      <c r="B2">
        <v>0.1432070432263875</v>
      </c>
      <c r="C2">
        <v>0.11964535987184433</v>
      </c>
      <c r="D2">
        <v>0.11002252808228827</v>
      </c>
      <c r="E2">
        <v>0.16376422880219407</v>
      </c>
    </row>
    <row r="3" spans="1:5">
      <c r="A3" t="s">
        <v>3</v>
      </c>
      <c r="B3" s="23">
        <v>9.5999169391514268E-3</v>
      </c>
      <c r="C3" s="23">
        <v>0.57770154979767097</v>
      </c>
      <c r="D3" s="23">
        <v>2.8839140231032057E-2</v>
      </c>
      <c r="E3" s="23">
        <v>0.42561437778500655</v>
      </c>
    </row>
    <row r="4" spans="1:5">
      <c r="A4" t="s">
        <v>4</v>
      </c>
      <c r="B4" s="23">
        <v>0.48247794742610184</v>
      </c>
      <c r="C4" s="23">
        <v>1.8679544192814126E-3</v>
      </c>
      <c r="D4" s="23">
        <v>0.24645044967148899</v>
      </c>
      <c r="E4" s="23">
        <v>1.9133595055618759E-3</v>
      </c>
    </row>
    <row r="5" spans="1:5">
      <c r="A5" t="s">
        <v>5</v>
      </c>
      <c r="B5" s="23">
        <v>0.15548970169278808</v>
      </c>
      <c r="C5" s="23">
        <v>5.8541134598480678E-3</v>
      </c>
      <c r="D5" s="23">
        <v>0.33503533657522638</v>
      </c>
      <c r="E5" s="23">
        <v>4.7330939798906332E-2</v>
      </c>
    </row>
    <row r="6" spans="1:5">
      <c r="A6" t="s">
        <v>6</v>
      </c>
      <c r="B6" s="23">
        <v>8.2890296592394053E-2</v>
      </c>
      <c r="C6" s="23">
        <v>9.2637553528355954E-2</v>
      </c>
      <c r="D6" s="23">
        <v>5.1202364451145961E-2</v>
      </c>
      <c r="E6" s="23">
        <v>0.10614107245267222</v>
      </c>
    </row>
    <row r="7" spans="1:5">
      <c r="A7" t="s">
        <v>7</v>
      </c>
      <c r="B7" s="23">
        <v>9.2506012654597729E-3</v>
      </c>
      <c r="C7" s="23">
        <v>1.4217280640086082E-2</v>
      </c>
      <c r="D7" s="23">
        <v>0.1864596266790905</v>
      </c>
      <c r="E7" s="23">
        <v>0.16450386118378346</v>
      </c>
    </row>
    <row r="8" spans="1:5">
      <c r="A8" t="s">
        <v>8</v>
      </c>
      <c r="B8" s="23">
        <v>3.1236682367012943E-2</v>
      </c>
      <c r="C8" s="23">
        <v>0.13114198788625478</v>
      </c>
      <c r="D8" s="23">
        <v>8.351472097138905E-3</v>
      </c>
      <c r="E8" s="23">
        <v>9.6540961834787609E-2</v>
      </c>
    </row>
    <row r="9" spans="1:5">
      <c r="A9" t="s">
        <v>9</v>
      </c>
      <c r="B9" s="23">
        <v>0.10513568458938914</v>
      </c>
      <c r="C9" s="23">
        <v>3.2853722788397516E-2</v>
      </c>
      <c r="D9" s="23">
        <v>5.9825520921194524E-2</v>
      </c>
      <c r="E9" s="23">
        <v>5.7234328171039137E-3</v>
      </c>
    </row>
    <row r="10" spans="1:5">
      <c r="A10" t="s">
        <v>10</v>
      </c>
      <c r="B10" s="23">
        <v>5.7052425414010115E-2</v>
      </c>
      <c r="C10" s="23">
        <v>0.1112966116686621</v>
      </c>
      <c r="D10" s="23">
        <v>3.1549749951408808E-2</v>
      </c>
      <c r="E10" s="23">
        <v>1.7545229155160969E-3</v>
      </c>
    </row>
    <row r="11" spans="1:5">
      <c r="A11" t="s">
        <v>11</v>
      </c>
      <c r="B11" s="23">
        <v>3.0714593712717858E-3</v>
      </c>
      <c r="C11" s="23">
        <v>2.2127886016901566E-2</v>
      </c>
      <c r="D11" s="23">
        <v>3.2630156414930188E-2</v>
      </c>
      <c r="E11" s="23">
        <v>0.12933683645725505</v>
      </c>
    </row>
    <row r="12" spans="1:5">
      <c r="A12" t="s">
        <v>12</v>
      </c>
      <c r="B12" s="23">
        <v>6.3795284342420711E-2</v>
      </c>
      <c r="C12" s="23">
        <v>1.0301339794541533E-2</v>
      </c>
      <c r="D12" s="23">
        <v>1.9656183007343592E-2</v>
      </c>
      <c r="E12" s="23">
        <v>2.1140635249406795E-2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A9AD2-98F4-4B27-A3BB-711B2C6A5C0D}">
  <dimension ref="A1:M33"/>
  <sheetViews>
    <sheetView topLeftCell="A22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-3.5369852854951547E-2</v>
      </c>
      <c r="D5" s="10">
        <v>0.11013993251726038</v>
      </c>
      <c r="E5" s="10">
        <v>-1.7499296580400295E-2</v>
      </c>
      <c r="F5" s="10">
        <v>1.6447666649608179E-2</v>
      </c>
      <c r="G5" s="10">
        <v>-3.3439440215711803E-2</v>
      </c>
      <c r="H5" s="11" t="s">
        <v>24</v>
      </c>
      <c r="I5" s="10">
        <v>2.6690182923891376E-3</v>
      </c>
      <c r="J5" s="10">
        <v>2.1430473546285582E-3</v>
      </c>
      <c r="K5" s="10">
        <v>6.0897136465406586E-2</v>
      </c>
      <c r="L5" s="10">
        <v>-4.8004566840330658E-2</v>
      </c>
      <c r="M5" s="12">
        <v>-4.2908485162391118E-2</v>
      </c>
    </row>
    <row r="6" spans="1:13" ht="24">
      <c r="A6" s="13" t="s">
        <v>15</v>
      </c>
      <c r="B6" s="14" t="s">
        <v>14</v>
      </c>
      <c r="C6" s="15">
        <v>-0.10784543940897315</v>
      </c>
      <c r="D6" s="16">
        <v>-2.4372353685152615E-2</v>
      </c>
      <c r="E6" s="16">
        <v>6.4067300798141158E-2</v>
      </c>
      <c r="F6" s="16">
        <v>-1.9617704722792173E-2</v>
      </c>
      <c r="G6" s="17" t="s">
        <v>25</v>
      </c>
      <c r="H6" s="16">
        <v>-3.3731259578081853E-2</v>
      </c>
      <c r="I6" s="16">
        <v>3.1613818392916611E-2</v>
      </c>
      <c r="J6" s="16">
        <v>8.0237462162409262E-2</v>
      </c>
      <c r="K6" s="16">
        <v>-1.2447620859448073E-2</v>
      </c>
      <c r="L6" s="16">
        <v>1.046472015943002E-2</v>
      </c>
      <c r="M6" s="18">
        <v>3.6582487799963009E-2</v>
      </c>
    </row>
    <row r="7" spans="1:13" ht="24">
      <c r="A7" s="13" t="s">
        <v>16</v>
      </c>
      <c r="B7" s="14" t="s">
        <v>14</v>
      </c>
      <c r="C7" s="15">
        <v>6.6567601963435752E-2</v>
      </c>
      <c r="D7" s="16">
        <v>9.9545194134739688E-3</v>
      </c>
      <c r="E7" s="16">
        <v>-1.2069928956015144E-2</v>
      </c>
      <c r="F7" s="16">
        <v>6.6296064438881386E-3</v>
      </c>
      <c r="G7" s="16">
        <v>3.1676641520794212E-2</v>
      </c>
      <c r="H7" s="16">
        <v>2.7039462798980445E-3</v>
      </c>
      <c r="I7" s="17" t="s">
        <v>25</v>
      </c>
      <c r="J7" s="16">
        <v>3.7052441446931011E-3</v>
      </c>
      <c r="K7" s="16">
        <v>6.7793186468552868E-2</v>
      </c>
      <c r="L7" s="16">
        <v>-5.2840780379032656E-2</v>
      </c>
      <c r="M7" s="18">
        <v>-7.0329766985139389E-2</v>
      </c>
    </row>
    <row r="8" spans="1:13" ht="24">
      <c r="A8" s="13" t="s">
        <v>17</v>
      </c>
      <c r="B8" s="14" t="s">
        <v>14</v>
      </c>
      <c r="C8" s="19" t="s">
        <v>26</v>
      </c>
      <c r="D8" s="16">
        <v>1.3322776473193002E-4</v>
      </c>
      <c r="E8" s="16">
        <v>5.4687638011914112E-2</v>
      </c>
      <c r="F8" s="17" t="s">
        <v>27</v>
      </c>
      <c r="G8" s="16">
        <v>-1.9792237195925912E-2</v>
      </c>
      <c r="H8" s="16">
        <v>1.6767351489369801E-2</v>
      </c>
      <c r="I8" s="16">
        <v>6.6862532369507954E-3</v>
      </c>
      <c r="J8" s="16">
        <v>-4.6611940886691336E-2</v>
      </c>
      <c r="K8" s="16">
        <v>-2.5311662465360558E-2</v>
      </c>
      <c r="L8" s="16">
        <v>4.8101248651580837E-2</v>
      </c>
      <c r="M8" s="18">
        <v>7.892315447832577E-3</v>
      </c>
    </row>
    <row r="9" spans="1:13" ht="24">
      <c r="A9" s="13" t="s">
        <v>18</v>
      </c>
      <c r="B9" s="14" t="s">
        <v>14</v>
      </c>
      <c r="C9" s="15">
        <v>9.1124601197665203E-2</v>
      </c>
      <c r="D9" s="16">
        <v>0.12404563179268346</v>
      </c>
      <c r="E9" s="16">
        <v>4.6273615048844727E-3</v>
      </c>
      <c r="F9" s="16">
        <v>-2.4648724098057521E-2</v>
      </c>
      <c r="G9" s="16">
        <v>-1.2268837442925194E-2</v>
      </c>
      <c r="H9" s="16">
        <v>6.0503426394493992E-2</v>
      </c>
      <c r="I9" s="16">
        <v>6.6513044352487061E-2</v>
      </c>
      <c r="J9" s="16">
        <v>-3.3300586394280657E-2</v>
      </c>
      <c r="K9" s="17" t="s">
        <v>28</v>
      </c>
      <c r="L9" s="16">
        <v>-3.4645057907887944E-3</v>
      </c>
      <c r="M9" s="18">
        <v>2.7010012032688411E-2</v>
      </c>
    </row>
    <row r="10" spans="1:13" ht="24">
      <c r="A10" s="13" t="s">
        <v>19</v>
      </c>
      <c r="B10" s="14" t="s">
        <v>14</v>
      </c>
      <c r="C10" s="15">
        <v>-1.720466166910669E-2</v>
      </c>
      <c r="D10" s="16">
        <v>-3.79915997951061E-2</v>
      </c>
      <c r="E10" s="16">
        <v>-7.7991591496200463E-3</v>
      </c>
      <c r="F10" s="16">
        <v>4.747892851272921E-2</v>
      </c>
      <c r="G10" s="16">
        <v>1.0444712301177876E-2</v>
      </c>
      <c r="H10" s="16">
        <v>-4.8279060094563411E-2</v>
      </c>
      <c r="I10" s="16">
        <v>-5.2548181533922413E-2</v>
      </c>
      <c r="J10" s="16">
        <v>1.2685506383042602E-2</v>
      </c>
      <c r="K10" s="16">
        <v>-3.4152793786030706E-3</v>
      </c>
      <c r="L10" s="17" t="s">
        <v>29</v>
      </c>
      <c r="M10" s="18">
        <v>9.0876682853340621E-2</v>
      </c>
    </row>
    <row r="11" spans="1:13" ht="24">
      <c r="A11" s="13" t="s">
        <v>20</v>
      </c>
      <c r="B11" s="14" t="s">
        <v>14</v>
      </c>
      <c r="C11" s="19" t="s">
        <v>30</v>
      </c>
      <c r="D11" s="16">
        <v>-4.1558375426327718E-2</v>
      </c>
      <c r="E11" s="17" t="s">
        <v>31</v>
      </c>
      <c r="F11" s="16">
        <v>5.3687591050031631E-2</v>
      </c>
      <c r="G11" s="16">
        <v>6.3569627954915164E-2</v>
      </c>
      <c r="H11" s="16">
        <v>-1.7482403861475992E-2</v>
      </c>
      <c r="I11" s="16">
        <v>-1.1946476331106341E-2</v>
      </c>
      <c r="J11" s="16">
        <v>9.7141770995773674E-2</v>
      </c>
      <c r="K11" s="16">
        <v>4.7127790563088988E-3</v>
      </c>
      <c r="L11" s="16">
        <v>-7.7253402589760635E-3</v>
      </c>
      <c r="M11" s="18">
        <v>-4.1485267325493985E-2</v>
      </c>
    </row>
    <row r="12" spans="1:13" ht="24">
      <c r="A12" s="13" t="s">
        <v>21</v>
      </c>
      <c r="B12" s="14" t="s">
        <v>14</v>
      </c>
      <c r="C12" s="15">
        <v>9.5454632343390522E-2</v>
      </c>
      <c r="D12" s="16">
        <v>3.1772146335521008E-2</v>
      </c>
      <c r="E12" s="16">
        <v>-4.1104688904621274E-2</v>
      </c>
      <c r="F12" s="16">
        <v>7.7287361797447043E-3</v>
      </c>
      <c r="G12" s="16">
        <v>3.5978574607566108E-2</v>
      </c>
      <c r="H12" s="16">
        <v>-4.2676117517890071E-2</v>
      </c>
      <c r="I12" s="16">
        <v>-6.9010504556903468E-2</v>
      </c>
      <c r="J12" s="16">
        <v>-7.8009589464328941E-2</v>
      </c>
      <c r="K12" s="16">
        <v>2.6966195214971487E-2</v>
      </c>
      <c r="L12" s="16">
        <v>8.9652334088675623E-2</v>
      </c>
      <c r="M12" s="20" t="s">
        <v>28</v>
      </c>
    </row>
    <row r="13" spans="1:13" ht="24">
      <c r="A13" s="13" t="s">
        <v>22</v>
      </c>
      <c r="B13" s="14" t="s">
        <v>14</v>
      </c>
      <c r="C13" s="15">
        <v>0.12098331461824127</v>
      </c>
      <c r="D13" s="16">
        <v>-6.5279567403100425E-2</v>
      </c>
      <c r="E13" s="16">
        <v>9.5755582487356675E-2</v>
      </c>
      <c r="F13" s="16">
        <v>-4.5116745947054865E-2</v>
      </c>
      <c r="G13" s="16">
        <v>7.8454862567327865E-2</v>
      </c>
      <c r="H13" s="16">
        <v>2.1634956821319083E-3</v>
      </c>
      <c r="I13" s="16">
        <v>3.6292670778738391E-3</v>
      </c>
      <c r="J13" s="17" t="s">
        <v>32</v>
      </c>
      <c r="K13" s="16">
        <v>-3.303365471612757E-2</v>
      </c>
      <c r="L13" s="16">
        <v>1.2469927142251652E-2</v>
      </c>
      <c r="M13" s="18">
        <v>-7.7596375166958761E-2</v>
      </c>
    </row>
    <row r="14" spans="1:13" ht="24">
      <c r="A14" s="13" t="s">
        <v>23</v>
      </c>
      <c r="B14" s="14" t="s">
        <v>14</v>
      </c>
      <c r="C14" s="15">
        <v>3.2700841604723259E-2</v>
      </c>
      <c r="D14" s="17" t="s">
        <v>33</v>
      </c>
      <c r="E14" s="16">
        <v>-4.049397361801256E-2</v>
      </c>
      <c r="F14" s="16">
        <v>1.1448508751037353E-4</v>
      </c>
      <c r="G14" s="16">
        <v>-2.3621238888979542E-2</v>
      </c>
      <c r="H14" s="16">
        <v>0.10757744051385526</v>
      </c>
      <c r="I14" s="16">
        <v>9.7039936197566359E-3</v>
      </c>
      <c r="J14" s="16">
        <v>-6.4572100647510941E-2</v>
      </c>
      <c r="K14" s="16">
        <v>0.12200324613124999</v>
      </c>
      <c r="L14" s="16">
        <v>-3.6954215909169412E-2</v>
      </c>
      <c r="M14" s="18">
        <v>3.1269910027715675E-2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1.5175958080285069E-5</v>
      </c>
      <c r="E21" s="10">
        <f t="shared" ref="E21:M21" si="0">$C5^2*E5^2</f>
        <v>3.8309606360254207E-7</v>
      </c>
      <c r="F21" s="10">
        <f t="shared" si="0"/>
        <v>3.3843486500117861E-7</v>
      </c>
      <c r="G21" s="10">
        <f t="shared" si="0"/>
        <v>1.3988930207003403E-6</v>
      </c>
      <c r="H21" s="11">
        <f t="shared" si="0"/>
        <v>1.2236552823847524E-3</v>
      </c>
      <c r="I21" s="10">
        <f t="shared" si="0"/>
        <v>8.9118856777351688E-9</v>
      </c>
      <c r="J21" s="10">
        <f t="shared" si="0"/>
        <v>5.7455292710453304E-9</v>
      </c>
      <c r="K21" s="10">
        <f t="shared" si="0"/>
        <v>4.6393832391133202E-6</v>
      </c>
      <c r="L21" s="10">
        <f t="shared" si="0"/>
        <v>2.8829135321819341E-6</v>
      </c>
      <c r="M21" s="12">
        <f t="shared" si="0"/>
        <v>2.3033125353171116E-6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6.9087346443193597E-6</v>
      </c>
      <c r="E22" s="16">
        <f t="shared" si="1"/>
        <v>4.7739341373069838E-5</v>
      </c>
      <c r="F22" s="16">
        <f t="shared" si="1"/>
        <v>4.476101803266785E-6</v>
      </c>
      <c r="G22" s="17">
        <f t="shared" si="1"/>
        <v>1.1468379759397358E-2</v>
      </c>
      <c r="H22" s="16">
        <f t="shared" si="1"/>
        <v>1.3233316086556137E-5</v>
      </c>
      <c r="I22" s="16">
        <f t="shared" si="1"/>
        <v>1.1624050200055136E-5</v>
      </c>
      <c r="J22" s="16">
        <f t="shared" si="1"/>
        <v>7.4878638022507328E-5</v>
      </c>
      <c r="K22" s="16">
        <f t="shared" si="1"/>
        <v>1.802089150615785E-6</v>
      </c>
      <c r="L22" s="16">
        <f t="shared" si="1"/>
        <v>1.273675535383595E-6</v>
      </c>
      <c r="M22" s="18">
        <f t="shared" si="1"/>
        <v>1.5565032844578359E-5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4.3910301606890162E-7</v>
      </c>
      <c r="E23" s="16">
        <f t="shared" si="2"/>
        <v>6.4555797707949006E-7</v>
      </c>
      <c r="F23" s="16">
        <f t="shared" si="2"/>
        <v>1.9476069707597763E-7</v>
      </c>
      <c r="G23" s="16">
        <f t="shared" si="2"/>
        <v>4.4463544861923779E-6</v>
      </c>
      <c r="H23" s="16">
        <f t="shared" si="2"/>
        <v>3.2398279111527064E-8</v>
      </c>
      <c r="I23" s="17">
        <f t="shared" si="2"/>
        <v>4.3694253233620677E-3</v>
      </c>
      <c r="J23" s="16">
        <f t="shared" si="2"/>
        <v>6.0835836444664521E-8</v>
      </c>
      <c r="K23" s="16">
        <f t="shared" si="2"/>
        <v>2.0365633279164028E-5</v>
      </c>
      <c r="L23" s="16">
        <f t="shared" si="2"/>
        <v>1.2372693941466066E-5</v>
      </c>
      <c r="M23" s="18">
        <f t="shared" si="2"/>
        <v>2.1918164465813323E-5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3.9405969759665164E-10</v>
      </c>
      <c r="E24" s="16">
        <f t="shared" si="3"/>
        <v>6.6397368817103114E-5</v>
      </c>
      <c r="F24" s="17">
        <f t="shared" si="3"/>
        <v>2.2023747215999999E-2</v>
      </c>
      <c r="G24" s="16">
        <f t="shared" si="3"/>
        <v>8.6968566341326281E-6</v>
      </c>
      <c r="H24" s="16">
        <f t="shared" si="3"/>
        <v>6.2416796305671596E-6</v>
      </c>
      <c r="I24" s="16">
        <f t="shared" si="3"/>
        <v>9.9251751412204541E-7</v>
      </c>
      <c r="J24" s="16">
        <f t="shared" si="3"/>
        <v>4.8235514010615072E-5</v>
      </c>
      <c r="K24" s="16">
        <f t="shared" si="3"/>
        <v>1.4223742380336363E-5</v>
      </c>
      <c r="L24" s="16">
        <f t="shared" si="3"/>
        <v>5.1367122434996635E-5</v>
      </c>
      <c r="M24" s="18">
        <f t="shared" si="3"/>
        <v>1.3828701660868754E-6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1.2777157026262143E-4</v>
      </c>
      <c r="E25" s="16">
        <f t="shared" si="4"/>
        <v>1.7780261338124838E-7</v>
      </c>
      <c r="F25" s="16">
        <f t="shared" si="4"/>
        <v>5.0449883604299896E-6</v>
      </c>
      <c r="G25" s="16">
        <f t="shared" si="4"/>
        <v>1.2499081672595679E-6</v>
      </c>
      <c r="H25" s="16">
        <f t="shared" si="4"/>
        <v>3.0397034852750935E-5</v>
      </c>
      <c r="I25" s="16">
        <f t="shared" si="4"/>
        <v>3.6735413599608778E-5</v>
      </c>
      <c r="J25" s="16">
        <f t="shared" si="4"/>
        <v>9.2082063621534504E-6</v>
      </c>
      <c r="K25" s="17">
        <f t="shared" si="4"/>
        <v>8.0892002510116953E-3</v>
      </c>
      <c r="L25" s="16">
        <f t="shared" si="4"/>
        <v>9.9667568770422057E-8</v>
      </c>
      <c r="M25" s="18">
        <f t="shared" si="4"/>
        <v>6.0578823777717995E-6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4.2723560289923632E-7</v>
      </c>
      <c r="E26" s="16">
        <f t="shared" si="5"/>
        <v>1.8004780804291047E-8</v>
      </c>
      <c r="F26" s="16">
        <f t="shared" si="5"/>
        <v>6.6725846491601758E-7</v>
      </c>
      <c r="G26" s="16">
        <f t="shared" si="5"/>
        <v>3.2291278254529606E-8</v>
      </c>
      <c r="H26" s="16">
        <f t="shared" si="5"/>
        <v>6.8993771557815744E-7</v>
      </c>
      <c r="I26" s="16">
        <f t="shared" si="5"/>
        <v>8.1734922721864932E-7</v>
      </c>
      <c r="J26" s="16">
        <f t="shared" si="5"/>
        <v>4.7632995026526672E-8</v>
      </c>
      <c r="K26" s="16">
        <f t="shared" si="5"/>
        <v>3.4525879063320917E-9</v>
      </c>
      <c r="L26" s="17">
        <f t="shared" si="5"/>
        <v>2.906963522827923E-4</v>
      </c>
      <c r="M26" s="18">
        <f t="shared" si="5"/>
        <v>2.4445403242409802E-6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1.2128549694310898E-4</v>
      </c>
      <c r="E27" s="17">
        <f t="shared" si="6"/>
        <v>6.8827522500000002E-2</v>
      </c>
      <c r="F27" s="16">
        <f t="shared" si="6"/>
        <v>2.0241355071525056E-4</v>
      </c>
      <c r="G27" s="16">
        <f t="shared" si="6"/>
        <v>2.8378607884246669E-4</v>
      </c>
      <c r="H27" s="16">
        <f t="shared" si="6"/>
        <v>2.1463178884377093E-5</v>
      </c>
      <c r="I27" s="16">
        <f t="shared" si="6"/>
        <v>1.0022392387842062E-5</v>
      </c>
      <c r="J27" s="16">
        <f t="shared" si="6"/>
        <v>6.6267987487991743E-4</v>
      </c>
      <c r="K27" s="16">
        <f t="shared" si="6"/>
        <v>1.5597173647984221E-6</v>
      </c>
      <c r="L27" s="16">
        <f t="shared" si="6"/>
        <v>4.1910899466632608E-6</v>
      </c>
      <c r="M27" s="18">
        <f t="shared" si="6"/>
        <v>1.2085914952087917E-4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9.1978670280049423E-6</v>
      </c>
      <c r="E28" s="16">
        <f t="shared" si="7"/>
        <v>1.5394895659572803E-5</v>
      </c>
      <c r="F28" s="16">
        <f t="shared" si="7"/>
        <v>5.4426572338729288E-7</v>
      </c>
      <c r="G28" s="16">
        <f t="shared" si="7"/>
        <v>1.1794564930559785E-5</v>
      </c>
      <c r="H28" s="16">
        <f t="shared" si="7"/>
        <v>1.659448669463029E-5</v>
      </c>
      <c r="I28" s="16">
        <f t="shared" si="7"/>
        <v>4.3393474349895696E-5</v>
      </c>
      <c r="J28" s="16">
        <f t="shared" si="7"/>
        <v>5.5448525683924012E-5</v>
      </c>
      <c r="K28" s="16">
        <f t="shared" si="7"/>
        <v>6.6257243930459463E-6</v>
      </c>
      <c r="L28" s="16">
        <f t="shared" si="7"/>
        <v>7.3234752836667826E-5</v>
      </c>
      <c r="M28" s="20">
        <f t="shared" si="7"/>
        <v>8.8762254362559981E-3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6.2374272486745254E-5</v>
      </c>
      <c r="E29" s="16">
        <f t="shared" si="8"/>
        <v>1.3420823428727331E-4</v>
      </c>
      <c r="F29" s="16">
        <f t="shared" si="8"/>
        <v>2.9793840932146286E-5</v>
      </c>
      <c r="G29" s="16">
        <f t="shared" si="8"/>
        <v>9.009292550909016E-5</v>
      </c>
      <c r="H29" s="16">
        <f t="shared" si="8"/>
        <v>6.8511428554511973E-8</v>
      </c>
      <c r="I29" s="16">
        <f t="shared" si="8"/>
        <v>1.927919144309727E-7</v>
      </c>
      <c r="J29" s="17">
        <f t="shared" si="8"/>
        <v>1.4201146860079464E-2</v>
      </c>
      <c r="K29" s="16">
        <f t="shared" si="8"/>
        <v>1.5972180435245056E-5</v>
      </c>
      <c r="L29" s="16">
        <f t="shared" si="8"/>
        <v>2.276034232616274E-6</v>
      </c>
      <c r="M29" s="18">
        <f t="shared" si="8"/>
        <v>8.8132040614809451E-5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1.0311950879510372E-3</v>
      </c>
      <c r="E30" s="16">
        <f t="shared" si="9"/>
        <v>1.7534712565964352E-6</v>
      </c>
      <c r="F30" s="16">
        <f t="shared" si="9"/>
        <v>1.401572929951321E-11</v>
      </c>
      <c r="G30" s="16">
        <f t="shared" si="9"/>
        <v>5.9665488904197333E-7</v>
      </c>
      <c r="H30" s="16">
        <f t="shared" si="9"/>
        <v>1.2375429335894335E-5</v>
      </c>
      <c r="I30" s="16">
        <f t="shared" si="9"/>
        <v>1.0069754083971809E-7</v>
      </c>
      <c r="J30" s="16">
        <f t="shared" si="9"/>
        <v>4.4586942291673461E-6</v>
      </c>
      <c r="K30" s="16">
        <f t="shared" si="9"/>
        <v>1.5916978592476887E-5</v>
      </c>
      <c r="L30" s="16">
        <f t="shared" si="9"/>
        <v>1.4603126382733561E-6</v>
      </c>
      <c r="M30" s="18">
        <f t="shared" si="9"/>
        <v>1.0456133592301387E-6</v>
      </c>
    </row>
    <row r="31" spans="1:13">
      <c r="A31" t="s">
        <v>34</v>
      </c>
      <c r="D31" s="21">
        <f>SUM($D$21:$D$30)</f>
        <v>1.3747757200747879E-3</v>
      </c>
      <c r="E31" s="21">
        <f>SUM($E$21:$E$30)</f>
        <v>6.9094240272828483E-2</v>
      </c>
      <c r="F31" s="21">
        <f>SUM($F$21:$F$30)</f>
        <v>2.2267220431577202E-2</v>
      </c>
      <c r="G31" s="21">
        <f>SUM($G$21:$G$30)</f>
        <v>1.1870474287155056E-2</v>
      </c>
      <c r="H31">
        <f>SUM($H$21:$H$30)</f>
        <v>1.3247512552927727E-3</v>
      </c>
      <c r="I31" s="21">
        <f>SUM($I$21:$I$30)</f>
        <v>4.4733129219817584E-3</v>
      </c>
      <c r="J31" s="21">
        <f>SUM($J$21:$J$30)</f>
        <v>1.5056170527628492E-2</v>
      </c>
      <c r="K31" s="21">
        <f>SUM($K$21:$K$30)</f>
        <v>8.1703091524343956E-3</v>
      </c>
      <c r="L31" s="21">
        <f>SUM($L$21:$L$30)</f>
        <v>4.3985461494981161E-4</v>
      </c>
      <c r="M31" s="21">
        <f>SUM($M$21:$M$30)</f>
        <v>9.1359340424647245E-3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0.1432070432263875</v>
      </c>
      <c r="D33" s="22">
        <f>$D$31/$C$33</f>
        <v>9.5999169391514268E-3</v>
      </c>
      <c r="E33" s="22">
        <f>$E$31/$C$33</f>
        <v>0.48247794742610184</v>
      </c>
      <c r="F33" s="22">
        <f>$F$31/$C$33</f>
        <v>0.15548970169278808</v>
      </c>
      <c r="G33" s="22">
        <f>$G$31/$C$33</f>
        <v>8.2890296592394053E-2</v>
      </c>
      <c r="H33" s="22">
        <f>$H$31/$C$33</f>
        <v>9.2506012654597729E-3</v>
      </c>
      <c r="I33" s="22">
        <f>$I$31/$C$33</f>
        <v>3.1236682367012943E-2</v>
      </c>
      <c r="J33" s="22">
        <f>$J$31/$C$33</f>
        <v>0.10513568458938914</v>
      </c>
      <c r="K33" s="22">
        <f>$K$31/$C$33</f>
        <v>5.7052425414010115E-2</v>
      </c>
      <c r="L33" s="22">
        <f>$L$31/$C$33</f>
        <v>3.0714593712717858E-3</v>
      </c>
      <c r="M33" s="22">
        <f>$M$31/$C$33</f>
        <v>6.3795284342420711E-2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75D92-CCCE-4BC9-9B9C-FA1E3C8E6DE3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37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-0.10569907702321919</v>
      </c>
      <c r="D5" s="10">
        <v>-1.6912209872644176E-3</v>
      </c>
      <c r="E5" s="10">
        <v>1.4043798552790436E-2</v>
      </c>
      <c r="F5" s="10">
        <v>8.2695659572221442E-2</v>
      </c>
      <c r="G5" s="11" t="s">
        <v>38</v>
      </c>
      <c r="H5" s="10">
        <v>2.0605051007989778E-2</v>
      </c>
      <c r="I5" s="10">
        <v>-4.4957444983282351E-2</v>
      </c>
      <c r="J5" s="10">
        <v>3.7799777295383703E-2</v>
      </c>
      <c r="K5" s="10">
        <v>-6.451097095685486E-2</v>
      </c>
      <c r="L5" s="10">
        <v>9.6626528219639022E-3</v>
      </c>
      <c r="M5" s="12">
        <v>-2.6062181063776241E-2</v>
      </c>
    </row>
    <row r="6" spans="1:13" ht="24">
      <c r="A6" s="13" t="s">
        <v>15</v>
      </c>
      <c r="B6" s="14" t="s">
        <v>14</v>
      </c>
      <c r="C6" s="15">
        <v>3.4437964553412137E-2</v>
      </c>
      <c r="D6" s="16">
        <v>2.1919571274565737E-2</v>
      </c>
      <c r="E6" s="16">
        <v>-1.0760446126202321E-2</v>
      </c>
      <c r="F6" s="16">
        <v>-7.1216772808069637E-2</v>
      </c>
      <c r="G6" s="16">
        <v>-2.6132125988830347E-2</v>
      </c>
      <c r="H6" s="16">
        <v>2.3787746844638108E-2</v>
      </c>
      <c r="I6" s="16">
        <v>-2.8922267555948782E-3</v>
      </c>
      <c r="J6" s="16">
        <v>-1.9156263747850632E-2</v>
      </c>
      <c r="K6" s="16">
        <v>1.8344425104665031E-2</v>
      </c>
      <c r="L6" s="16">
        <v>-7.8266186082710687E-2</v>
      </c>
      <c r="M6" s="20" t="s">
        <v>25</v>
      </c>
    </row>
    <row r="7" spans="1:13" ht="24">
      <c r="A7" s="13" t="s">
        <v>16</v>
      </c>
      <c r="B7" s="14" t="s">
        <v>14</v>
      </c>
      <c r="C7" s="19" t="s">
        <v>39</v>
      </c>
      <c r="D7" s="17" t="s">
        <v>40</v>
      </c>
      <c r="E7" s="16">
        <v>-1.0256403739307904E-2</v>
      </c>
      <c r="F7" s="16">
        <v>1.5410545697513893E-2</v>
      </c>
      <c r="G7" s="16">
        <v>-1.7797132267942111E-3</v>
      </c>
      <c r="H7" s="16">
        <v>-5.5782509063435813E-2</v>
      </c>
      <c r="I7" s="16">
        <v>0.10357651048941534</v>
      </c>
      <c r="J7" s="16">
        <v>-6.3482704670586049E-3</v>
      </c>
      <c r="K7" s="16">
        <v>0.11467907528270134</v>
      </c>
      <c r="L7" s="16">
        <v>-2.8915958434339518E-2</v>
      </c>
      <c r="M7" s="18">
        <v>2.1436799858083541E-2</v>
      </c>
    </row>
    <row r="8" spans="1:13" ht="24">
      <c r="A8" s="13" t="s">
        <v>17</v>
      </c>
      <c r="B8" s="14" t="s">
        <v>14</v>
      </c>
      <c r="C8" s="15">
        <v>6.2449284307824766E-2</v>
      </c>
      <c r="D8" s="16">
        <v>-6.4356930775658419E-3</v>
      </c>
      <c r="E8" s="16">
        <v>5.1181424048532979E-2</v>
      </c>
      <c r="F8" s="16">
        <v>-1.7428855307281155E-2</v>
      </c>
      <c r="G8" s="16">
        <v>3.8021222983565153E-2</v>
      </c>
      <c r="H8" s="16">
        <v>-5.0649629818315597E-2</v>
      </c>
      <c r="I8" s="16">
        <v>-7.6377440936821039E-3</v>
      </c>
      <c r="J8" s="17" t="s">
        <v>41</v>
      </c>
      <c r="K8" s="16">
        <v>-6.7299240468041102E-2</v>
      </c>
      <c r="L8" s="16">
        <v>1.1836214756933607E-2</v>
      </c>
      <c r="M8" s="18">
        <v>-1.9213096761786935E-2</v>
      </c>
    </row>
    <row r="9" spans="1:13" ht="24">
      <c r="A9" s="13" t="s">
        <v>18</v>
      </c>
      <c r="B9" s="14" t="s">
        <v>14</v>
      </c>
      <c r="C9" s="15">
        <v>3.804140061720216E-2</v>
      </c>
      <c r="D9" s="16">
        <v>-5.7005249535147559E-2</v>
      </c>
      <c r="E9" s="16">
        <v>-4.4141838049857531E-2</v>
      </c>
      <c r="F9" s="16">
        <v>4.3102141506203347E-2</v>
      </c>
      <c r="G9" s="16">
        <v>2.0648170697141196E-2</v>
      </c>
      <c r="H9" s="17" t="s">
        <v>25</v>
      </c>
      <c r="I9" s="16">
        <v>-3.7517550546246767E-2</v>
      </c>
      <c r="J9" s="16">
        <v>-5.0545848588222392E-2</v>
      </c>
      <c r="K9" s="16">
        <v>-3.7801098022870308E-2</v>
      </c>
      <c r="L9" s="16">
        <v>-3.9282530437749919E-3</v>
      </c>
      <c r="M9" s="18">
        <v>2.3800074647120376E-2</v>
      </c>
    </row>
    <row r="10" spans="1:13" ht="24">
      <c r="A10" s="13" t="s">
        <v>19</v>
      </c>
      <c r="B10" s="14" t="s">
        <v>14</v>
      </c>
      <c r="C10" s="15">
        <v>1.3589880310905602E-2</v>
      </c>
      <c r="D10" s="16">
        <v>-1.0545823011248911E-2</v>
      </c>
      <c r="E10" s="17" t="s">
        <v>27</v>
      </c>
      <c r="F10" s="16">
        <v>4.2423412685280359E-3</v>
      </c>
      <c r="G10" s="16">
        <v>1.418235728976776E-2</v>
      </c>
      <c r="H10" s="16">
        <v>-4.4437073461589878E-2</v>
      </c>
      <c r="I10" s="16">
        <v>-2.6180479294832047E-2</v>
      </c>
      <c r="J10" s="16">
        <v>5.1407237406434235E-2</v>
      </c>
      <c r="K10" s="16">
        <v>3.7304525796899812E-4</v>
      </c>
      <c r="L10" s="16">
        <v>5.7944416875020548E-2</v>
      </c>
      <c r="M10" s="18">
        <v>-1.0822921438438899E-2</v>
      </c>
    </row>
    <row r="11" spans="1:13" ht="24">
      <c r="A11" s="13" t="s">
        <v>20</v>
      </c>
      <c r="B11" s="14" t="s">
        <v>14</v>
      </c>
      <c r="C11" s="15">
        <v>-2.2462640907097983E-2</v>
      </c>
      <c r="D11" s="16">
        <v>1.5402306906952193E-2</v>
      </c>
      <c r="E11" s="16">
        <v>4.1512284848434283E-3</v>
      </c>
      <c r="F11" s="17" t="s">
        <v>42</v>
      </c>
      <c r="G11" s="16">
        <v>8.1626020404056365E-2</v>
      </c>
      <c r="H11" s="16">
        <v>4.2397067557282724E-2</v>
      </c>
      <c r="I11" s="16">
        <v>6.8360478994193688E-2</v>
      </c>
      <c r="J11" s="16">
        <v>-1.7080031573950057E-2</v>
      </c>
      <c r="K11" s="16">
        <v>4.8490576106740679E-2</v>
      </c>
      <c r="L11" s="16">
        <v>5.2225970286016832E-2</v>
      </c>
      <c r="M11" s="18">
        <v>-7.0066897180233428E-2</v>
      </c>
    </row>
    <row r="12" spans="1:13" ht="24">
      <c r="A12" s="13" t="s">
        <v>21</v>
      </c>
      <c r="B12" s="14" t="s">
        <v>14</v>
      </c>
      <c r="C12" s="15">
        <v>4.9273120002689505E-2</v>
      </c>
      <c r="D12" s="16">
        <v>-2.8901239011248969E-2</v>
      </c>
      <c r="E12" s="16">
        <v>5.6171628273239321E-2</v>
      </c>
      <c r="F12" s="16">
        <v>5.18028120172618E-2</v>
      </c>
      <c r="G12" s="16">
        <v>9.4466828895439954E-3</v>
      </c>
      <c r="H12" s="16">
        <v>-3.8532549907836192E-3</v>
      </c>
      <c r="I12" s="16">
        <v>-8.6391122367675599E-2</v>
      </c>
      <c r="J12" s="16">
        <v>1.1507042621767853E-2</v>
      </c>
      <c r="K12" s="16">
        <v>9.4013716456204086E-2</v>
      </c>
      <c r="L12" s="17" t="s">
        <v>32</v>
      </c>
      <c r="M12" s="18">
        <v>-7.6327277738460542E-2</v>
      </c>
    </row>
    <row r="13" spans="1:13" ht="24">
      <c r="A13" s="13" t="s">
        <v>22</v>
      </c>
      <c r="B13" s="14" t="s">
        <v>14</v>
      </c>
      <c r="C13" s="15">
        <v>0.12371780437823489</v>
      </c>
      <c r="D13" s="16">
        <v>0.10288487478666369</v>
      </c>
      <c r="E13" s="16">
        <v>-2.5292400427534029E-2</v>
      </c>
      <c r="F13" s="16">
        <v>6.7495125745102191E-2</v>
      </c>
      <c r="G13" s="16">
        <v>-4.3834096351684157E-2</v>
      </c>
      <c r="H13" s="16">
        <v>-3.6482939927357065E-2</v>
      </c>
      <c r="I13" s="17" t="s">
        <v>43</v>
      </c>
      <c r="J13" s="16">
        <v>-7.4271336626969831E-3</v>
      </c>
      <c r="K13" s="16">
        <v>7.2772320066282703E-2</v>
      </c>
      <c r="L13" s="16">
        <v>-8.6037128831843376E-2</v>
      </c>
      <c r="M13" s="18">
        <v>-2.7673938051329229E-3</v>
      </c>
    </row>
    <row r="14" spans="1:13" ht="24">
      <c r="A14" s="13" t="s">
        <v>23</v>
      </c>
      <c r="B14" s="14" t="s">
        <v>14</v>
      </c>
      <c r="C14" s="15">
        <v>0.11277823857111172</v>
      </c>
      <c r="D14" s="16">
        <v>0.11249370373099137</v>
      </c>
      <c r="E14" s="16">
        <v>3.5138376338513753E-4</v>
      </c>
      <c r="F14" s="16">
        <v>4.7372491246402068E-2</v>
      </c>
      <c r="G14" s="16">
        <v>-6.2123323501066571E-2</v>
      </c>
      <c r="H14" s="16">
        <v>-3.6346505124327105E-2</v>
      </c>
      <c r="I14" s="16">
        <v>7.1912554150604879E-2</v>
      </c>
      <c r="J14" s="16">
        <v>-6.442602970835612E-2</v>
      </c>
      <c r="K14" s="17" t="s">
        <v>44</v>
      </c>
      <c r="L14" s="16">
        <v>9.2408638859466249E-2</v>
      </c>
      <c r="M14" s="18">
        <v>1.7637117551989157E-2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3.1955315429317692E-8</v>
      </c>
      <c r="E21" s="10">
        <f t="shared" ref="E21:M21" si="0">$C5^2*E5^2</f>
        <v>2.2034924788618317E-6</v>
      </c>
      <c r="F21" s="10">
        <f t="shared" si="0"/>
        <v>7.6402544218703337E-5</v>
      </c>
      <c r="G21" s="11">
        <f t="shared" si="0"/>
        <v>1.0994253192296004E-2</v>
      </c>
      <c r="H21" s="10">
        <f t="shared" si="0"/>
        <v>4.7434003134726113E-6</v>
      </c>
      <c r="I21" s="10">
        <f t="shared" si="0"/>
        <v>2.2581128023848666E-5</v>
      </c>
      <c r="J21" s="10">
        <f t="shared" si="0"/>
        <v>1.5963233719984216E-5</v>
      </c>
      <c r="K21" s="10">
        <f t="shared" si="0"/>
        <v>4.6495352762753546E-5</v>
      </c>
      <c r="L21" s="10">
        <f t="shared" si="0"/>
        <v>1.0431220873317913E-6</v>
      </c>
      <c r="M21" s="12">
        <f t="shared" si="0"/>
        <v>7.5886392081894385E-6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5.698218001671823E-7</v>
      </c>
      <c r="E22" s="16">
        <f t="shared" si="1"/>
        <v>1.3732054054962297E-7</v>
      </c>
      <c r="F22" s="16">
        <f t="shared" si="1"/>
        <v>6.0150539752783255E-6</v>
      </c>
      <c r="G22" s="16">
        <f t="shared" si="1"/>
        <v>8.0988701525581134E-7</v>
      </c>
      <c r="H22" s="16">
        <f t="shared" si="1"/>
        <v>6.710912330018282E-7</v>
      </c>
      <c r="I22" s="16">
        <f t="shared" si="1"/>
        <v>9.9206385817015925E-9</v>
      </c>
      <c r="J22" s="16">
        <f t="shared" si="1"/>
        <v>4.3520769450837694E-7</v>
      </c>
      <c r="K22" s="16">
        <f t="shared" si="1"/>
        <v>3.9910131734281904E-7</v>
      </c>
      <c r="L22" s="16">
        <f t="shared" si="1"/>
        <v>7.2647937933113364E-6</v>
      </c>
      <c r="M22" s="20">
        <f t="shared" si="1"/>
        <v>1.1694278876426484E-3</v>
      </c>
    </row>
    <row r="23" spans="1:13" ht="24">
      <c r="A23" s="13" t="s">
        <v>16</v>
      </c>
      <c r="B23" s="14" t="s">
        <v>14</v>
      </c>
      <c r="C23" s="19"/>
      <c r="D23" s="17">
        <f t="shared" ref="D23:M23" si="2">$C7^2*D7^2</f>
        <v>6.8788700176000014E-2</v>
      </c>
      <c r="E23" s="16">
        <f t="shared" si="2"/>
        <v>7.4430937626119906E-6</v>
      </c>
      <c r="F23" s="16">
        <f t="shared" si="2"/>
        <v>1.6803482907195024E-5</v>
      </c>
      <c r="G23" s="16">
        <f t="shared" si="2"/>
        <v>2.241110805260759E-7</v>
      </c>
      <c r="H23" s="16">
        <f t="shared" si="2"/>
        <v>2.2017061858682464E-4</v>
      </c>
      <c r="I23" s="16">
        <f t="shared" si="2"/>
        <v>7.5907698546650172E-4</v>
      </c>
      <c r="J23" s="16">
        <f t="shared" si="2"/>
        <v>2.8515048612747282E-6</v>
      </c>
      <c r="K23" s="16">
        <f t="shared" si="2"/>
        <v>9.3053269701130162E-4</v>
      </c>
      <c r="L23" s="16">
        <f t="shared" si="2"/>
        <v>5.9161401937396958E-5</v>
      </c>
      <c r="M23" s="18">
        <f t="shared" si="2"/>
        <v>3.2514956680332726E-5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1.6152716821617452E-7</v>
      </c>
      <c r="E24" s="16">
        <f t="shared" si="3"/>
        <v>1.0215971243573745E-5</v>
      </c>
      <c r="F24" s="16">
        <f t="shared" si="3"/>
        <v>1.1846570955857036E-6</v>
      </c>
      <c r="G24" s="16">
        <f t="shared" si="3"/>
        <v>5.6377666404081163E-6</v>
      </c>
      <c r="H24" s="16">
        <f t="shared" si="3"/>
        <v>1.000477859798907E-5</v>
      </c>
      <c r="I24" s="16">
        <f t="shared" si="3"/>
        <v>2.2750195717101973E-7</v>
      </c>
      <c r="J24" s="17">
        <f t="shared" si="3"/>
        <v>3.8532545501047946E-3</v>
      </c>
      <c r="K24" s="16">
        <f t="shared" si="3"/>
        <v>1.7663438754952448E-5</v>
      </c>
      <c r="L24" s="16">
        <f t="shared" si="3"/>
        <v>5.4636214825049156E-7</v>
      </c>
      <c r="M24" s="18">
        <f t="shared" si="3"/>
        <v>1.4396259653570729E-6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4.7026504561893929E-6</v>
      </c>
      <c r="E25" s="16">
        <f t="shared" si="4"/>
        <v>2.8197708925356903E-6</v>
      </c>
      <c r="F25" s="16">
        <f t="shared" si="4"/>
        <v>2.6885040422574864E-6</v>
      </c>
      <c r="G25" s="16">
        <f t="shared" si="4"/>
        <v>6.1698720914725504E-7</v>
      </c>
      <c r="H25" s="17">
        <f t="shared" si="4"/>
        <v>1.4269589969254954E-3</v>
      </c>
      <c r="I25" s="16">
        <f t="shared" si="4"/>
        <v>2.0369574150989046E-6</v>
      </c>
      <c r="J25" s="16">
        <f t="shared" si="4"/>
        <v>3.6972939591352059E-6</v>
      </c>
      <c r="K25" s="16">
        <f t="shared" si="4"/>
        <v>2.0678633085258779E-6</v>
      </c>
      <c r="L25" s="16">
        <f t="shared" si="4"/>
        <v>2.2331192145780083E-8</v>
      </c>
      <c r="M25" s="18">
        <f t="shared" si="4"/>
        <v>8.1972774628980663E-7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2.0539611290664976E-8</v>
      </c>
      <c r="E26" s="17">
        <f t="shared" si="5"/>
        <v>1.8321032304737168E-4</v>
      </c>
      <c r="F26" s="16">
        <f t="shared" si="5"/>
        <v>3.3238580403825604E-9</v>
      </c>
      <c r="G26" s="16">
        <f t="shared" si="5"/>
        <v>3.7147373116630837E-8</v>
      </c>
      <c r="H26" s="16">
        <f t="shared" si="5"/>
        <v>3.6468857885779206E-7</v>
      </c>
      <c r="I26" s="16">
        <f t="shared" si="5"/>
        <v>1.2658622530695859E-7</v>
      </c>
      <c r="J26" s="16">
        <f t="shared" si="5"/>
        <v>4.8806739421650736E-7</v>
      </c>
      <c r="K26" s="16">
        <f t="shared" si="5"/>
        <v>2.5701253849692422E-11</v>
      </c>
      <c r="L26" s="16">
        <f t="shared" si="5"/>
        <v>6.2008961356651291E-7</v>
      </c>
      <c r="M26" s="18">
        <f t="shared" si="5"/>
        <v>2.1633175605024086E-8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1.1969973107347137E-7</v>
      </c>
      <c r="E27" s="16">
        <f t="shared" si="6"/>
        <v>8.6951064721421984E-9</v>
      </c>
      <c r="F27" s="17">
        <f t="shared" si="6"/>
        <v>4.9253320895878124E-4</v>
      </c>
      <c r="G27" s="16">
        <f t="shared" si="6"/>
        <v>3.3618542083330862E-6</v>
      </c>
      <c r="H27" s="16">
        <f t="shared" si="6"/>
        <v>9.0697072069017075E-7</v>
      </c>
      <c r="I27" s="16">
        <f t="shared" si="6"/>
        <v>2.3579349682117977E-6</v>
      </c>
      <c r="J27" s="16">
        <f t="shared" si="6"/>
        <v>1.4719700286035977E-7</v>
      </c>
      <c r="K27" s="16">
        <f t="shared" si="6"/>
        <v>1.1864141471109028E-6</v>
      </c>
      <c r="L27" s="16">
        <f t="shared" si="6"/>
        <v>1.3762415437953924E-6</v>
      </c>
      <c r="M27" s="18">
        <f t="shared" si="6"/>
        <v>2.4771220226706871E-6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2.0279304158824326E-6</v>
      </c>
      <c r="E28" s="16">
        <f t="shared" si="7"/>
        <v>7.6604477051109479E-6</v>
      </c>
      <c r="F28" s="16">
        <f t="shared" si="7"/>
        <v>6.5151856633730664E-6</v>
      </c>
      <c r="G28" s="16">
        <f t="shared" si="7"/>
        <v>2.1666003046210368E-7</v>
      </c>
      <c r="H28" s="16">
        <f t="shared" si="7"/>
        <v>3.6047539386336374E-8</v>
      </c>
      <c r="I28" s="16">
        <f t="shared" si="7"/>
        <v>1.8120006885998136E-5</v>
      </c>
      <c r="J28" s="16">
        <f t="shared" si="7"/>
        <v>3.2147526965014414E-7</v>
      </c>
      <c r="K28" s="16">
        <f t="shared" si="7"/>
        <v>2.1458658488573242E-5</v>
      </c>
      <c r="L28" s="17">
        <f t="shared" si="7"/>
        <v>2.3555514082352876E-3</v>
      </c>
      <c r="M28" s="18">
        <f t="shared" si="7"/>
        <v>1.414424180834601E-5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1.62019569796038E-4</v>
      </c>
      <c r="E29" s="16">
        <f t="shared" si="8"/>
        <v>9.7913935286317089E-6</v>
      </c>
      <c r="F29" s="16">
        <f t="shared" si="8"/>
        <v>6.9728324470698459E-5</v>
      </c>
      <c r="G29" s="16">
        <f t="shared" si="8"/>
        <v>2.9409559779999971E-5</v>
      </c>
      <c r="H29" s="16">
        <f t="shared" si="8"/>
        <v>2.0372487692719065E-5</v>
      </c>
      <c r="I29" s="17">
        <f t="shared" si="8"/>
        <v>1.4820218436676483E-2</v>
      </c>
      <c r="J29" s="16">
        <f t="shared" si="8"/>
        <v>8.443196319220254E-7</v>
      </c>
      <c r="K29" s="16">
        <f t="shared" si="8"/>
        <v>8.1058180289606048E-5</v>
      </c>
      <c r="L29" s="16">
        <f t="shared" si="8"/>
        <v>1.13301647767292E-4</v>
      </c>
      <c r="M29" s="18">
        <f t="shared" si="8"/>
        <v>1.1722124691779595E-7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1.6095595377024692E-4</v>
      </c>
      <c r="E30" s="16">
        <f t="shared" si="9"/>
        <v>1.5704134071889862E-9</v>
      </c>
      <c r="F30" s="16">
        <f t="shared" si="9"/>
        <v>2.8543226444216728E-5</v>
      </c>
      <c r="G30" s="16">
        <f t="shared" si="9"/>
        <v>4.9086263914135084E-5</v>
      </c>
      <c r="H30" s="16">
        <f t="shared" si="9"/>
        <v>1.6802578393667196E-5</v>
      </c>
      <c r="I30" s="16">
        <f t="shared" si="9"/>
        <v>6.5774876702800008E-5</v>
      </c>
      <c r="J30" s="16">
        <f t="shared" si="9"/>
        <v>5.279263650928755E-5</v>
      </c>
      <c r="K30" s="17">
        <f t="shared" si="9"/>
        <v>1.2215261423832566E-2</v>
      </c>
      <c r="L30" s="16">
        <f t="shared" si="9"/>
        <v>1.0861148737696177E-4</v>
      </c>
      <c r="M30" s="18">
        <f t="shared" si="9"/>
        <v>3.9564513837156959E-6</v>
      </c>
    </row>
    <row r="31" spans="1:13">
      <c r="A31" t="s">
        <v>34</v>
      </c>
      <c r="D31" s="21">
        <f>SUM($D$21:$D$30)</f>
        <v>6.9119309824064543E-2</v>
      </c>
      <c r="E31" s="21">
        <f>SUM($E$21:$E$30)</f>
        <v>2.2349207871912659E-4</v>
      </c>
      <c r="F31" s="21">
        <f>SUM($F$21:$F$30)</f>
        <v>7.0041751163412976E-4</v>
      </c>
      <c r="G31">
        <f>SUM($G$21:$G$30)</f>
        <v>1.108365342954739E-2</v>
      </c>
      <c r="H31" s="21">
        <f>SUM($H$21:$H$30)</f>
        <v>1.7010316585821044E-3</v>
      </c>
      <c r="I31" s="21">
        <f>SUM($I$21:$I$30)</f>
        <v>1.5690530334960002E-2</v>
      </c>
      <c r="J31" s="21">
        <f>SUM($J$21:$J$30)</f>
        <v>3.9307954861476334E-3</v>
      </c>
      <c r="K31" s="21">
        <f>SUM($K$21:$K$30)</f>
        <v>1.3316123155613986E-2</v>
      </c>
      <c r="L31" s="21">
        <f>SUM($L$21:$L$30)</f>
        <v>2.6474988856953399E-3</v>
      </c>
      <c r="M31" s="21">
        <f>SUM($M$21:$M$30)</f>
        <v>1.2325075068800725E-3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0.11964535987184433</v>
      </c>
      <c r="D33" s="22">
        <f>$D$31/$C$33</f>
        <v>0.57770154979767097</v>
      </c>
      <c r="E33" s="22">
        <f>$E$31/$C$33</f>
        <v>1.8679544192814126E-3</v>
      </c>
      <c r="F33" s="22">
        <f>$F$31/$C$33</f>
        <v>5.8541134598480678E-3</v>
      </c>
      <c r="G33" s="22">
        <f>$G$31/$C$33</f>
        <v>9.2637553528355954E-2</v>
      </c>
      <c r="H33" s="22">
        <f>$H$31/$C$33</f>
        <v>1.4217280640086082E-2</v>
      </c>
      <c r="I33" s="22">
        <f>$I$31/$C$33</f>
        <v>0.13114198788625478</v>
      </c>
      <c r="J33" s="22">
        <f>$J$31/$C$33</f>
        <v>3.2853722788397516E-2</v>
      </c>
      <c r="K33" s="22">
        <f>$K$31/$C$33</f>
        <v>0.1112966116686621</v>
      </c>
      <c r="L33" s="22">
        <f>$L$31/$C$33</f>
        <v>2.2127886016901566E-2</v>
      </c>
      <c r="M33" s="22">
        <f>$M$31/$C$33</f>
        <v>1.0301339794541533E-2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CDA18-DF3E-4A47-A03D-5ADCD643E0BB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46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5.6451725571465973E-2</v>
      </c>
      <c r="D5" s="11" t="s">
        <v>31</v>
      </c>
      <c r="E5" s="10">
        <v>-9.0290918712773781E-4</v>
      </c>
      <c r="F5" s="10">
        <v>1.236876262799513E-2</v>
      </c>
      <c r="G5" s="10">
        <v>-2.6890227076184318E-2</v>
      </c>
      <c r="H5" s="10">
        <v>7.7316053431416253E-3</v>
      </c>
      <c r="I5" s="10">
        <v>5.1279678134575318E-2</v>
      </c>
      <c r="J5" s="10">
        <v>-2.191388162535593E-2</v>
      </c>
      <c r="K5" s="10">
        <v>3.3904059373006702E-2</v>
      </c>
      <c r="L5" s="10">
        <v>-3.9674209544624313E-2</v>
      </c>
      <c r="M5" s="12">
        <v>0.11601650633870858</v>
      </c>
    </row>
    <row r="6" spans="1:13" ht="24">
      <c r="A6" s="13" t="s">
        <v>15</v>
      </c>
      <c r="B6" s="14" t="s">
        <v>14</v>
      </c>
      <c r="C6" s="15">
        <v>5.9195498899141059E-2</v>
      </c>
      <c r="D6" s="16">
        <v>-4.0144899575228793E-2</v>
      </c>
      <c r="E6" s="16">
        <v>-4.3067359791014198E-2</v>
      </c>
      <c r="F6" s="16">
        <v>2.9135971428599722E-2</v>
      </c>
      <c r="G6" s="16">
        <v>3.0386736054924746E-2</v>
      </c>
      <c r="H6" s="16">
        <v>-2.677656402707174E-2</v>
      </c>
      <c r="I6" s="16">
        <v>8.1454984526487112E-3</v>
      </c>
      <c r="J6" s="16">
        <v>-3.2388509556129062E-2</v>
      </c>
      <c r="K6" s="16">
        <v>-1.1542761139693823E-2</v>
      </c>
      <c r="L6" s="17" t="s">
        <v>47</v>
      </c>
      <c r="M6" s="18">
        <v>-6.2695461219052312E-2</v>
      </c>
    </row>
    <row r="7" spans="1:13" ht="24">
      <c r="A7" s="13" t="s">
        <v>16</v>
      </c>
      <c r="B7" s="14" t="s">
        <v>14</v>
      </c>
      <c r="C7" s="15">
        <v>2.9262711038844334E-2</v>
      </c>
      <c r="D7" s="16">
        <v>5.1880374239237526E-2</v>
      </c>
      <c r="E7" s="16">
        <v>-6.5787762251573569E-3</v>
      </c>
      <c r="F7" s="16">
        <v>3.3134979047863317E-3</v>
      </c>
      <c r="G7" s="16">
        <v>-6.0202622949706314E-3</v>
      </c>
      <c r="H7" s="16">
        <v>4.3039823449726865E-2</v>
      </c>
      <c r="I7" s="17" t="s">
        <v>25</v>
      </c>
      <c r="J7" s="16">
        <v>-2.0559128594141801E-2</v>
      </c>
      <c r="K7" s="16">
        <v>7.3374603555912993E-2</v>
      </c>
      <c r="L7" s="16">
        <v>8.1042658867067716E-3</v>
      </c>
      <c r="M7" s="18">
        <v>-5.3678480553698268E-2</v>
      </c>
    </row>
    <row r="8" spans="1:13" ht="24">
      <c r="A8" s="13" t="s">
        <v>17</v>
      </c>
      <c r="B8" s="14" t="s">
        <v>14</v>
      </c>
      <c r="C8" s="19" t="s">
        <v>48</v>
      </c>
      <c r="D8" s="16">
        <v>7.7138135824493465E-3</v>
      </c>
      <c r="E8" s="16">
        <v>-1.6970145970703128E-2</v>
      </c>
      <c r="F8" s="16">
        <v>3.8170965940201952E-2</v>
      </c>
      <c r="G8" s="16">
        <v>-6.9859681095226361E-2</v>
      </c>
      <c r="H8" s="17" t="s">
        <v>38</v>
      </c>
      <c r="I8" s="16">
        <v>4.2844465714774516E-2</v>
      </c>
      <c r="J8" s="16">
        <v>2.1672960028310369E-2</v>
      </c>
      <c r="K8" s="16">
        <v>2.5477430734871818E-2</v>
      </c>
      <c r="L8" s="16">
        <v>-2.6590882844287747E-2</v>
      </c>
      <c r="M8" s="18">
        <v>7.5400103072227082E-2</v>
      </c>
    </row>
    <row r="9" spans="1:13" ht="24">
      <c r="A9" s="13" t="s">
        <v>18</v>
      </c>
      <c r="B9" s="14" t="s">
        <v>14</v>
      </c>
      <c r="C9" s="15">
        <v>5.8500905048087526E-2</v>
      </c>
      <c r="D9" s="16">
        <v>3.4151922302630637E-2</v>
      </c>
      <c r="E9" s="16">
        <v>-4.3661942555164056E-2</v>
      </c>
      <c r="F9" s="16">
        <v>1.7914140159107535E-2</v>
      </c>
      <c r="G9" s="16">
        <v>-1.3232048366954546E-2</v>
      </c>
      <c r="H9" s="16">
        <v>2.5555406490401115E-2</v>
      </c>
      <c r="I9" s="16">
        <v>7.3294732530026413E-2</v>
      </c>
      <c r="J9" s="16">
        <v>1.7471798341409894E-2</v>
      </c>
      <c r="K9" s="17" t="s">
        <v>25</v>
      </c>
      <c r="L9" s="16">
        <v>-1.1487053940196255E-2</v>
      </c>
      <c r="M9" s="18">
        <v>6.2881946200476255E-2</v>
      </c>
    </row>
    <row r="10" spans="1:13" ht="24">
      <c r="A10" s="13" t="s">
        <v>19</v>
      </c>
      <c r="B10" s="14" t="s">
        <v>14</v>
      </c>
      <c r="C10" s="19" t="s">
        <v>49</v>
      </c>
      <c r="D10" s="16">
        <v>-8.576416928557434E-4</v>
      </c>
      <c r="E10" s="17" t="s">
        <v>27</v>
      </c>
      <c r="F10" s="16">
        <v>4.7287807515125353E-2</v>
      </c>
      <c r="G10" s="16">
        <v>-5.1011108227930696E-3</v>
      </c>
      <c r="H10" s="16">
        <v>-1.714622918362976E-2</v>
      </c>
      <c r="I10" s="16">
        <v>-6.6151577734375553E-3</v>
      </c>
      <c r="J10" s="16">
        <v>2.2111381840041643E-2</v>
      </c>
      <c r="K10" s="16">
        <v>-4.4001841116126705E-2</v>
      </c>
      <c r="L10" s="16">
        <v>-4.3221971967408263E-2</v>
      </c>
      <c r="M10" s="18">
        <v>-4.2758292297899958E-2</v>
      </c>
    </row>
    <row r="11" spans="1:13" ht="24">
      <c r="A11" s="13" t="s">
        <v>20</v>
      </c>
      <c r="B11" s="14" t="s">
        <v>14</v>
      </c>
      <c r="C11" s="19" t="s">
        <v>50</v>
      </c>
      <c r="D11" s="16">
        <v>1.2554574043162825E-2</v>
      </c>
      <c r="E11" s="16">
        <v>4.6943332636473337E-2</v>
      </c>
      <c r="F11" s="17" t="s">
        <v>25</v>
      </c>
      <c r="G11" s="16">
        <v>-3.520070824976386E-2</v>
      </c>
      <c r="H11" s="16">
        <v>3.8308207861819446E-2</v>
      </c>
      <c r="I11" s="16">
        <v>3.3025431185979611E-3</v>
      </c>
      <c r="J11" s="16">
        <v>5.9246624216863442E-2</v>
      </c>
      <c r="K11" s="16">
        <v>1.7924637483988128E-2</v>
      </c>
      <c r="L11" s="16">
        <v>2.9012894697156764E-2</v>
      </c>
      <c r="M11" s="18">
        <v>-6.2553465751069431E-2</v>
      </c>
    </row>
    <row r="12" spans="1:13" ht="24">
      <c r="A12" s="13" t="s">
        <v>21</v>
      </c>
      <c r="B12" s="14" t="s">
        <v>14</v>
      </c>
      <c r="C12" s="15">
        <v>-7.432204918415368E-2</v>
      </c>
      <c r="D12" s="16">
        <v>-2.7240232161380142E-2</v>
      </c>
      <c r="E12" s="16">
        <v>-5.0588021712367759E-3</v>
      </c>
      <c r="F12" s="16">
        <v>-3.523990826279981E-2</v>
      </c>
      <c r="G12" s="17" t="s">
        <v>41</v>
      </c>
      <c r="H12" s="16">
        <v>-7.0186140531775687E-2</v>
      </c>
      <c r="I12" s="16">
        <v>-6.0250091126694662E-3</v>
      </c>
      <c r="J12" s="16">
        <v>5.2019654522292062E-2</v>
      </c>
      <c r="K12" s="16">
        <v>-1.325932569326654E-2</v>
      </c>
      <c r="L12" s="16">
        <v>3.0301416828132654E-2</v>
      </c>
      <c r="M12" s="18">
        <v>4.762913367366077E-2</v>
      </c>
    </row>
    <row r="13" spans="1:13" ht="24">
      <c r="A13" s="13" t="s">
        <v>22</v>
      </c>
      <c r="B13" s="14" t="s">
        <v>14</v>
      </c>
      <c r="C13" s="15">
        <v>8.043907497848625E-2</v>
      </c>
      <c r="D13" s="16">
        <v>-2.2205486201291008E-2</v>
      </c>
      <c r="E13" s="16">
        <v>2.2065867712957404E-2</v>
      </c>
      <c r="F13" s="16">
        <v>5.9556390844887078E-2</v>
      </c>
      <c r="G13" s="16">
        <v>5.2256747288731406E-2</v>
      </c>
      <c r="H13" s="16">
        <v>2.1890212458625099E-2</v>
      </c>
      <c r="I13" s="16">
        <v>-2.0669148177602931E-2</v>
      </c>
      <c r="J13" s="17" t="s">
        <v>47</v>
      </c>
      <c r="K13" s="16">
        <v>1.7589730954355915E-2</v>
      </c>
      <c r="L13" s="16">
        <v>-3.2429127873166798E-2</v>
      </c>
      <c r="M13" s="18">
        <v>-2.3049739653231632E-2</v>
      </c>
    </row>
    <row r="14" spans="1:13" ht="24">
      <c r="A14" s="13" t="s">
        <v>23</v>
      </c>
      <c r="B14" s="14" t="s">
        <v>14</v>
      </c>
      <c r="C14" s="15">
        <v>4.2771832174519075E-2</v>
      </c>
      <c r="D14" s="16">
        <v>0.11265380414740767</v>
      </c>
      <c r="E14" s="16">
        <v>-4.0860194796902151E-2</v>
      </c>
      <c r="F14" s="16">
        <v>-6.0172503833440104E-2</v>
      </c>
      <c r="G14" s="16">
        <v>4.5760136680913298E-2</v>
      </c>
      <c r="H14" s="16">
        <v>7.283691981133697E-2</v>
      </c>
      <c r="I14" s="16">
        <v>-5.1573205431133182E-2</v>
      </c>
      <c r="J14" s="16">
        <v>-2.207827710276403E-2</v>
      </c>
      <c r="K14" s="16">
        <v>6.0606399511154645E-2</v>
      </c>
      <c r="L14" s="16">
        <v>-6.0164046941217963E-2</v>
      </c>
      <c r="M14" s="20" t="s">
        <v>51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1">
        <f>$C5^2*D5^2</f>
        <v>3.1233800533281824E-3</v>
      </c>
      <c r="E21" s="10">
        <f t="shared" ref="E21:M21" si="0">$C5^2*E5^2</f>
        <v>2.5980205817765397E-9</v>
      </c>
      <c r="F21" s="10">
        <f t="shared" si="0"/>
        <v>4.8753629561464505E-7</v>
      </c>
      <c r="G21" s="10">
        <f t="shared" si="0"/>
        <v>2.3043231482780913E-6</v>
      </c>
      <c r="H21" s="10">
        <f t="shared" si="0"/>
        <v>1.9049948165857835E-7</v>
      </c>
      <c r="I21" s="10">
        <f t="shared" si="0"/>
        <v>8.3800194081788378E-6</v>
      </c>
      <c r="J21" s="10">
        <f t="shared" si="0"/>
        <v>1.5303580979175422E-6</v>
      </c>
      <c r="K21" s="10">
        <f t="shared" si="0"/>
        <v>3.6631764884798554E-6</v>
      </c>
      <c r="L21" s="10">
        <f t="shared" si="0"/>
        <v>5.0161557048098395E-6</v>
      </c>
      <c r="M21" s="12">
        <f t="shared" si="0"/>
        <v>4.289374935272249E-5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5.6472644060161148E-6</v>
      </c>
      <c r="E22" s="16">
        <f t="shared" si="1"/>
        <v>6.4994089978181698E-6</v>
      </c>
      <c r="F22" s="16">
        <f t="shared" si="1"/>
        <v>2.97465343728191E-6</v>
      </c>
      <c r="G22" s="16">
        <f t="shared" si="1"/>
        <v>3.2355303450383274E-6</v>
      </c>
      <c r="H22" s="16">
        <f t="shared" si="1"/>
        <v>2.5123900531586663E-6</v>
      </c>
      <c r="I22" s="16">
        <f t="shared" si="1"/>
        <v>2.3249450955204323E-7</v>
      </c>
      <c r="J22" s="16">
        <f t="shared" si="1"/>
        <v>3.6758628306307794E-6</v>
      </c>
      <c r="K22" s="16">
        <f t="shared" si="1"/>
        <v>4.6687088104810127E-7</v>
      </c>
      <c r="L22" s="17">
        <f t="shared" si="1"/>
        <v>3.4691536216962761E-3</v>
      </c>
      <c r="M22" s="18">
        <f t="shared" si="1"/>
        <v>1.3773666825148935E-5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2.3048109999760743E-6</v>
      </c>
      <c r="E23" s="16">
        <f t="shared" si="2"/>
        <v>3.7061188815958568E-8</v>
      </c>
      <c r="F23" s="16">
        <f t="shared" si="2"/>
        <v>9.4016162020165196E-9</v>
      </c>
      <c r="G23" s="16">
        <f t="shared" si="2"/>
        <v>3.1035585589610864E-8</v>
      </c>
      <c r="H23" s="16">
        <f t="shared" si="2"/>
        <v>1.5862443197995886E-6</v>
      </c>
      <c r="I23" s="17">
        <f t="shared" si="2"/>
        <v>8.4435992874671119E-4</v>
      </c>
      <c r="J23" s="16">
        <f t="shared" si="2"/>
        <v>3.6194161804949295E-7</v>
      </c>
      <c r="K23" s="16">
        <f t="shared" si="2"/>
        <v>4.6102094128410582E-6</v>
      </c>
      <c r="L23" s="16">
        <f t="shared" si="2"/>
        <v>5.6241446195926751E-8</v>
      </c>
      <c r="M23" s="18">
        <f t="shared" si="2"/>
        <v>2.4673431025785391E-6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1.2338525488043984E-6</v>
      </c>
      <c r="E24" s="16">
        <f t="shared" si="3"/>
        <v>5.9716746740799228E-6</v>
      </c>
      <c r="F24" s="16">
        <f t="shared" si="3"/>
        <v>3.0212821479795878E-5</v>
      </c>
      <c r="G24" s="16">
        <f t="shared" si="3"/>
        <v>1.0119945688598142E-4</v>
      </c>
      <c r="H24" s="17">
        <f t="shared" si="3"/>
        <v>2.0405551103999997E-2</v>
      </c>
      <c r="I24" s="16">
        <f t="shared" si="3"/>
        <v>3.8064001954084755E-5</v>
      </c>
      <c r="J24" s="16">
        <f t="shared" si="3"/>
        <v>9.7400557843168918E-6</v>
      </c>
      <c r="K24" s="16">
        <f t="shared" si="3"/>
        <v>1.3459726751965563E-5</v>
      </c>
      <c r="L24" s="16">
        <f t="shared" si="3"/>
        <v>1.4661908245895561E-5</v>
      </c>
      <c r="M24" s="18">
        <f t="shared" si="3"/>
        <v>1.1788780006591996E-4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3.9916777885525507E-6</v>
      </c>
      <c r="E25" s="16">
        <f t="shared" si="4"/>
        <v>6.5242602682329584E-6</v>
      </c>
      <c r="F25" s="16">
        <f t="shared" si="4"/>
        <v>1.0982901925723024E-6</v>
      </c>
      <c r="G25" s="16">
        <f t="shared" si="4"/>
        <v>5.9921038184062258E-7</v>
      </c>
      <c r="H25" s="16">
        <f t="shared" si="4"/>
        <v>2.23506808180271E-6</v>
      </c>
      <c r="I25" s="16">
        <f t="shared" si="4"/>
        <v>1.8385299059344211E-5</v>
      </c>
      <c r="J25" s="16">
        <f t="shared" si="4"/>
        <v>1.0447211497347368E-6</v>
      </c>
      <c r="K25" s="17">
        <f t="shared" si="4"/>
        <v>3.3746106044037984E-3</v>
      </c>
      <c r="L25" s="16">
        <f t="shared" si="4"/>
        <v>4.5158810167915671E-7</v>
      </c>
      <c r="M25" s="18">
        <f t="shared" si="4"/>
        <v>1.353247144283777E-5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2.002532896625857E-8</v>
      </c>
      <c r="E26" s="17">
        <f t="shared" si="5"/>
        <v>2.7007635600000003E-2</v>
      </c>
      <c r="F26" s="16">
        <f t="shared" si="5"/>
        <v>6.0878822735270939E-5</v>
      </c>
      <c r="G26" s="16">
        <f t="shared" si="5"/>
        <v>7.084307535291917E-7</v>
      </c>
      <c r="H26" s="16">
        <f t="shared" si="5"/>
        <v>8.0039641952979859E-6</v>
      </c>
      <c r="I26" s="16">
        <f t="shared" si="5"/>
        <v>1.1913745042044066E-6</v>
      </c>
      <c r="J26" s="16">
        <f t="shared" si="5"/>
        <v>1.331066205720246E-5</v>
      </c>
      <c r="K26" s="16">
        <f t="shared" si="5"/>
        <v>5.2712011038301186E-5</v>
      </c>
      <c r="L26" s="16">
        <f t="shared" si="5"/>
        <v>5.086008048395757E-5</v>
      </c>
      <c r="M26" s="18">
        <f t="shared" si="5"/>
        <v>4.9774693227333923E-5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5.8710879030164463E-6</v>
      </c>
      <c r="E27" s="16">
        <f t="shared" si="6"/>
        <v>8.2084745166963191E-5</v>
      </c>
      <c r="F27" s="17">
        <f t="shared" si="6"/>
        <v>3.6729339201000001E-2</v>
      </c>
      <c r="G27" s="16">
        <f t="shared" si="6"/>
        <v>4.6154858243004726E-5</v>
      </c>
      <c r="H27" s="16">
        <f t="shared" si="6"/>
        <v>5.4663607393228028E-5</v>
      </c>
      <c r="I27" s="16">
        <f t="shared" si="6"/>
        <v>4.0626705982885316E-7</v>
      </c>
      <c r="J27" s="16">
        <f t="shared" si="6"/>
        <v>1.3075004225827897E-4</v>
      </c>
      <c r="K27" s="16">
        <f t="shared" si="6"/>
        <v>1.1967829135102679E-5</v>
      </c>
      <c r="L27" s="16">
        <f t="shared" si="6"/>
        <v>3.1354273438825732E-5</v>
      </c>
      <c r="M27" s="18">
        <f t="shared" si="6"/>
        <v>1.4575295594968811E-4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4.0988021942807107E-6</v>
      </c>
      <c r="E28" s="16">
        <f t="shared" si="7"/>
        <v>1.4136136930378379E-7</v>
      </c>
      <c r="F28" s="16">
        <f t="shared" si="7"/>
        <v>6.8596963086545882E-6</v>
      </c>
      <c r="G28" s="17">
        <f t="shared" si="7"/>
        <v>5.4576806466043954E-3</v>
      </c>
      <c r="H28" s="16">
        <f t="shared" si="7"/>
        <v>2.7210597233905985E-5</v>
      </c>
      <c r="I28" s="16">
        <f t="shared" si="7"/>
        <v>2.0051680082282052E-7</v>
      </c>
      <c r="J28" s="16">
        <f t="shared" si="7"/>
        <v>1.4947559056287984E-5</v>
      </c>
      <c r="K28" s="16">
        <f t="shared" si="7"/>
        <v>9.7113191679351026E-7</v>
      </c>
      <c r="L28" s="16">
        <f t="shared" si="7"/>
        <v>5.0717895209110038E-6</v>
      </c>
      <c r="M28" s="18">
        <f t="shared" si="7"/>
        <v>1.25308553047503E-5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3.1904703202142944E-6</v>
      </c>
      <c r="E29" s="16">
        <f t="shared" si="8"/>
        <v>3.1504758571342417E-6</v>
      </c>
      <c r="F29" s="16">
        <f t="shared" si="8"/>
        <v>2.2950432707884632E-5</v>
      </c>
      <c r="G29" s="16">
        <f t="shared" si="8"/>
        <v>1.7669281212772598E-5</v>
      </c>
      <c r="H29" s="16">
        <f t="shared" si="8"/>
        <v>3.1005167995301823E-6</v>
      </c>
      <c r="I29" s="16">
        <f t="shared" si="8"/>
        <v>2.7642625684820838E-6</v>
      </c>
      <c r="J29" s="17">
        <f t="shared" si="8"/>
        <v>6.4059020966801732E-3</v>
      </c>
      <c r="K29" s="16">
        <f t="shared" si="8"/>
        <v>2.0019467841268344E-6</v>
      </c>
      <c r="L29" s="16">
        <f t="shared" si="8"/>
        <v>6.8046324806700235E-6</v>
      </c>
      <c r="M29" s="18">
        <f t="shared" si="8"/>
        <v>3.4376858317801988E-6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2.32170711197644E-5</v>
      </c>
      <c r="E30" s="16">
        <f t="shared" si="9"/>
        <v>3.0543343310323717E-6</v>
      </c>
      <c r="F30" s="16">
        <f t="shared" si="9"/>
        <v>6.6238711334713489E-6</v>
      </c>
      <c r="G30" s="16">
        <f t="shared" si="9"/>
        <v>3.830807545335339E-6</v>
      </c>
      <c r="H30" s="16">
        <f t="shared" si="9"/>
        <v>9.7055209548405414E-6</v>
      </c>
      <c r="I30" s="16">
        <f t="shared" si="9"/>
        <v>4.8659087247027555E-6</v>
      </c>
      <c r="J30" s="16">
        <f t="shared" si="9"/>
        <v>8.9175605705662376E-7</v>
      </c>
      <c r="K30" s="16">
        <f t="shared" si="9"/>
        <v>6.7197432055907794E-6</v>
      </c>
      <c r="L30" s="16">
        <f t="shared" si="9"/>
        <v>6.6220093718943911E-6</v>
      </c>
      <c r="M30" s="20">
        <f t="shared" si="9"/>
        <v>1.7605717258132975E-3</v>
      </c>
    </row>
    <row r="31" spans="1:13">
      <c r="A31" t="s">
        <v>34</v>
      </c>
      <c r="D31">
        <f>SUM($D$21:$D$30)</f>
        <v>3.172955115937774E-3</v>
      </c>
      <c r="E31" s="21">
        <f>SUM($E$21:$E$30)</f>
        <v>2.7115101519873969E-2</v>
      </c>
      <c r="F31" s="21">
        <f>SUM($F$21:$F$30)</f>
        <v>3.6861434726906749E-2</v>
      </c>
      <c r="G31" s="21">
        <f>SUM($G$21:$G$30)</f>
        <v>5.633413580705765E-3</v>
      </c>
      <c r="H31" s="21">
        <f>SUM($H$21:$H$30)</f>
        <v>2.051475951251322E-2</v>
      </c>
      <c r="I31" s="21">
        <f>SUM($I$21:$I$30)</f>
        <v>9.1885007333591213E-4</v>
      </c>
      <c r="J31" s="21">
        <f>SUM($J$21:$J$30)</f>
        <v>6.5821550555896485E-3</v>
      </c>
      <c r="K31" s="21">
        <f>SUM($K$21:$K$30)</f>
        <v>3.4711832500180484E-3</v>
      </c>
      <c r="L31" s="21">
        <f>SUM($L$21:$L$30)</f>
        <v>3.5900523004911149E-3</v>
      </c>
      <c r="M31" s="21">
        <f>SUM($M$21:$M$30)</f>
        <v>2.1626229469160576E-3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0.11002252808228827</v>
      </c>
      <c r="D33" s="22">
        <f>$D$31/$C$33</f>
        <v>2.8839140231032057E-2</v>
      </c>
      <c r="E33" s="22">
        <f>$E$31/$C$33</f>
        <v>0.24645044967148899</v>
      </c>
      <c r="F33" s="22">
        <f>$F$31/$C$33</f>
        <v>0.33503533657522638</v>
      </c>
      <c r="G33" s="22">
        <f>$G$31/$C$33</f>
        <v>5.1202364451145961E-2</v>
      </c>
      <c r="H33" s="22">
        <f>$H$31/$C$33</f>
        <v>0.1864596266790905</v>
      </c>
      <c r="I33" s="22">
        <f>$I$31/$C$33</f>
        <v>8.351472097138905E-3</v>
      </c>
      <c r="J33" s="22">
        <f>$J$31/$C$33</f>
        <v>5.9825520921194524E-2</v>
      </c>
      <c r="K33" s="22">
        <f>$K$31/$C$33</f>
        <v>3.1549749951408808E-2</v>
      </c>
      <c r="L33" s="22">
        <f>$L$31/$C$33</f>
        <v>3.2630156414930188E-2</v>
      </c>
      <c r="M33" s="22">
        <f>$M$31/$C$33</f>
        <v>1.9656183007343592E-2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89ADC-8D7F-40C2-BA1D-4BF354345546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7.6041545608131478E-3</v>
      </c>
      <c r="D5" s="10">
        <v>-9.641768153773763E-3</v>
      </c>
      <c r="E5" s="11" t="s">
        <v>38</v>
      </c>
      <c r="F5" s="10">
        <v>-3.4346205545089478E-2</v>
      </c>
      <c r="G5" s="10">
        <v>0.10268741777649078</v>
      </c>
      <c r="H5" s="10">
        <v>-4.5761949932790792E-2</v>
      </c>
      <c r="I5" s="10">
        <v>-9.2208377203124321E-3</v>
      </c>
      <c r="J5" s="10">
        <v>-4.7495648553836728E-2</v>
      </c>
      <c r="K5" s="10">
        <v>-5.7011881088722231E-3</v>
      </c>
      <c r="L5" s="10">
        <v>-2.4700134538880598E-2</v>
      </c>
      <c r="M5" s="12">
        <v>3.8434927275129405E-3</v>
      </c>
    </row>
    <row r="6" spans="1:13" ht="24">
      <c r="A6" s="13" t="s">
        <v>15</v>
      </c>
      <c r="B6" s="14" t="s">
        <v>14</v>
      </c>
      <c r="C6" s="15">
        <v>0.12624447896653079</v>
      </c>
      <c r="D6" s="16">
        <v>1.2426122211950264E-3</v>
      </c>
      <c r="E6" s="16">
        <v>-9.2198401783586698E-3</v>
      </c>
      <c r="F6" s="16">
        <v>1.9925795908109587E-2</v>
      </c>
      <c r="G6" s="16">
        <v>-5.2614727523579298E-2</v>
      </c>
      <c r="H6" s="16">
        <v>-5.2050154814807806E-2</v>
      </c>
      <c r="I6" s="17" t="s">
        <v>38</v>
      </c>
      <c r="J6" s="16">
        <v>9.6196385336701412E-2</v>
      </c>
      <c r="K6" s="16">
        <v>2.5531830857796374E-2</v>
      </c>
      <c r="L6" s="16">
        <v>-7.4906361847380514E-3</v>
      </c>
      <c r="M6" s="18">
        <v>-1.7079841601804015E-2</v>
      </c>
    </row>
    <row r="7" spans="1:13" ht="24">
      <c r="A7" s="13" t="s">
        <v>16</v>
      </c>
      <c r="B7" s="14" t="s">
        <v>14</v>
      </c>
      <c r="C7" s="15">
        <v>0.14534529134288771</v>
      </c>
      <c r="D7" s="16">
        <v>-6.0877240428056908E-2</v>
      </c>
      <c r="E7" s="16">
        <v>-2.4583791711188834E-2</v>
      </c>
      <c r="F7" s="16">
        <v>-3.7452600309430706E-2</v>
      </c>
      <c r="G7" s="16">
        <v>0.10333451555892338</v>
      </c>
      <c r="H7" s="16">
        <v>-3.1445561511477718E-2</v>
      </c>
      <c r="I7" s="16">
        <v>-7.5272460257028023E-3</v>
      </c>
      <c r="J7" s="16">
        <v>4.4673788414642139E-2</v>
      </c>
      <c r="K7" s="16">
        <v>9.7319916786945716E-3</v>
      </c>
      <c r="L7" s="17" t="s">
        <v>31</v>
      </c>
      <c r="M7" s="18">
        <v>1.6946904682144607E-2</v>
      </c>
    </row>
    <row r="8" spans="1:13" ht="24">
      <c r="A8" s="13" t="s">
        <v>17</v>
      </c>
      <c r="B8" s="14" t="s">
        <v>14</v>
      </c>
      <c r="C8" s="19" t="s">
        <v>39</v>
      </c>
      <c r="D8" s="17" t="s">
        <v>29</v>
      </c>
      <c r="E8" s="16">
        <v>-9.5667477412321733E-3</v>
      </c>
      <c r="F8" s="16">
        <v>-3.0042192648707913E-2</v>
      </c>
      <c r="G8" s="16">
        <v>-8.4855553502569722E-2</v>
      </c>
      <c r="H8" s="16">
        <v>-1.1280899620821894E-2</v>
      </c>
      <c r="I8" s="16">
        <v>1.289928778737293E-3</v>
      </c>
      <c r="J8" s="16">
        <v>-6.5455569875677772E-2</v>
      </c>
      <c r="K8" s="16">
        <v>3.4840687217983175E-2</v>
      </c>
      <c r="L8" s="16">
        <v>-6.0909018459978606E-2</v>
      </c>
      <c r="M8" s="18">
        <v>-4.0363088114694051E-2</v>
      </c>
    </row>
    <row r="9" spans="1:13" ht="24">
      <c r="A9" s="13" t="s">
        <v>18</v>
      </c>
      <c r="B9" s="14" t="s">
        <v>14</v>
      </c>
      <c r="C9" s="19" t="s">
        <v>49</v>
      </c>
      <c r="D9" s="16">
        <v>-1.1372647699367213E-2</v>
      </c>
      <c r="E9" s="16">
        <v>-4.5803560322963566E-2</v>
      </c>
      <c r="F9" s="16">
        <v>9.164421499161976E-2</v>
      </c>
      <c r="G9" s="16">
        <v>-2.9575370760873253E-2</v>
      </c>
      <c r="H9" s="17" t="s">
        <v>38</v>
      </c>
      <c r="I9" s="16">
        <v>-5.206510549662189E-2</v>
      </c>
      <c r="J9" s="16">
        <v>2.2627373735190796E-2</v>
      </c>
      <c r="K9" s="16">
        <v>9.8079091026041006E-3</v>
      </c>
      <c r="L9" s="16">
        <v>-3.1623223870683739E-2</v>
      </c>
      <c r="M9" s="18">
        <v>1.2052416643583473E-3</v>
      </c>
    </row>
    <row r="10" spans="1:13" ht="24">
      <c r="A10" s="13" t="s">
        <v>19</v>
      </c>
      <c r="B10" s="14" t="s">
        <v>14</v>
      </c>
      <c r="C10" s="15">
        <v>7.7300734226300408E-3</v>
      </c>
      <c r="D10" s="16">
        <v>3.4461591550532203E-2</v>
      </c>
      <c r="E10" s="16">
        <v>-5.6161487828546687E-3</v>
      </c>
      <c r="F10" s="16">
        <v>0.11352897543152121</v>
      </c>
      <c r="G10" s="16">
        <v>-3.6942155120673593E-2</v>
      </c>
      <c r="H10" s="16">
        <v>9.7042039916182266E-3</v>
      </c>
      <c r="I10" s="16">
        <v>2.5211182945135739E-2</v>
      </c>
      <c r="J10" s="16">
        <v>-8.4163892007148772E-2</v>
      </c>
      <c r="K10" s="17" t="s">
        <v>42</v>
      </c>
      <c r="L10" s="16">
        <v>9.619937499911484E-3</v>
      </c>
      <c r="M10" s="18">
        <v>4.3371354679668017E-2</v>
      </c>
    </row>
    <row r="11" spans="1:13" ht="24">
      <c r="A11" s="13" t="s">
        <v>20</v>
      </c>
      <c r="B11" s="14" t="s">
        <v>14</v>
      </c>
      <c r="C11" s="15">
        <v>5.7826181060815565E-2</v>
      </c>
      <c r="D11" s="16">
        <v>-4.1107901476822833E-2</v>
      </c>
      <c r="E11" s="16">
        <v>3.9250777129008251E-3</v>
      </c>
      <c r="F11" s="16">
        <v>-9.6873135434504612E-3</v>
      </c>
      <c r="G11" s="16">
        <v>-2.6350084563721468E-2</v>
      </c>
      <c r="H11" s="16">
        <v>1.2266659293842181E-3</v>
      </c>
      <c r="I11" s="16">
        <v>-1.7273428396578049E-2</v>
      </c>
      <c r="J11" s="16">
        <v>-4.6516108813944329E-2</v>
      </c>
      <c r="K11" s="16">
        <v>4.4578290503560623E-2</v>
      </c>
      <c r="L11" s="16">
        <v>1.7289873997891916E-2</v>
      </c>
      <c r="M11" s="20" t="s">
        <v>54</v>
      </c>
    </row>
    <row r="12" spans="1:13" ht="24">
      <c r="A12" s="13" t="s">
        <v>21</v>
      </c>
      <c r="B12" s="14" t="s">
        <v>14</v>
      </c>
      <c r="C12" s="15">
        <v>8.7536168379177076E-2</v>
      </c>
      <c r="D12" s="16">
        <v>-2.9418287328854719E-2</v>
      </c>
      <c r="E12" s="16">
        <v>-3.3576281687608858E-2</v>
      </c>
      <c r="F12" s="17" t="s">
        <v>43</v>
      </c>
      <c r="G12" s="16">
        <v>4.2883361815054446E-3</v>
      </c>
      <c r="H12" s="16">
        <v>8.94029228727901E-2</v>
      </c>
      <c r="I12" s="16">
        <v>1.9485156797143969E-2</v>
      </c>
      <c r="J12" s="16">
        <v>-7.8270171816439804E-2</v>
      </c>
      <c r="K12" s="16">
        <v>0.11239045169243139</v>
      </c>
      <c r="L12" s="16">
        <v>-3.6792225523624489E-2</v>
      </c>
      <c r="M12" s="18">
        <v>-9.2655010248789953E-3</v>
      </c>
    </row>
    <row r="13" spans="1:13" ht="24">
      <c r="A13" s="13" t="s">
        <v>22</v>
      </c>
      <c r="B13" s="14" t="s">
        <v>14</v>
      </c>
      <c r="C13" s="15">
        <v>1.751664324147734E-2</v>
      </c>
      <c r="D13" s="16">
        <v>-6.3469026456199812E-2</v>
      </c>
      <c r="E13" s="16">
        <v>-4.5924499854306258E-2</v>
      </c>
      <c r="F13" s="16">
        <v>-7.7354343508682408E-2</v>
      </c>
      <c r="G13" s="16">
        <v>6.8332693570784531E-2</v>
      </c>
      <c r="H13" s="16">
        <v>2.1821930151435531E-2</v>
      </c>
      <c r="I13" s="16">
        <v>9.2797674821547743E-2</v>
      </c>
      <c r="J13" s="17" t="s">
        <v>51</v>
      </c>
      <c r="K13" s="16">
        <v>-8.2355202874079977E-2</v>
      </c>
      <c r="L13" s="16">
        <v>4.334951374272103E-2</v>
      </c>
      <c r="M13" s="18">
        <v>-4.4348697176958773E-2</v>
      </c>
    </row>
    <row r="14" spans="1:13" ht="24">
      <c r="A14" s="13" t="s">
        <v>23</v>
      </c>
      <c r="B14" s="14" t="s">
        <v>14</v>
      </c>
      <c r="C14" s="15">
        <v>-0.13136952832296755</v>
      </c>
      <c r="D14" s="16">
        <v>-8.2286860981655843E-2</v>
      </c>
      <c r="E14" s="16">
        <v>9.9069880133466889E-2</v>
      </c>
      <c r="F14" s="16">
        <v>4.2618756960585771E-3</v>
      </c>
      <c r="G14" s="17" t="s">
        <v>44</v>
      </c>
      <c r="H14" s="16">
        <v>-2.8593097871099021E-2</v>
      </c>
      <c r="I14" s="16">
        <v>-5.0814909905704767E-2</v>
      </c>
      <c r="J14" s="16">
        <v>6.8316699390083571E-2</v>
      </c>
      <c r="K14" s="16">
        <v>-3.6173915239751837E-2</v>
      </c>
      <c r="L14" s="16">
        <v>0.10020221273048073</v>
      </c>
      <c r="M14" s="18">
        <v>-2.5063347697703631E-2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5.3754551142533159E-9</v>
      </c>
      <c r="E21" s="11">
        <f t="shared" ref="E21:M21" si="0">$C5^2*E5^2</f>
        <v>5.6901696602041054E-5</v>
      </c>
      <c r="F21" s="10">
        <f t="shared" si="0"/>
        <v>6.821178281883958E-8</v>
      </c>
      <c r="G21" s="10">
        <f t="shared" si="0"/>
        <v>6.0972827830280681E-7</v>
      </c>
      <c r="H21" s="10">
        <f t="shared" si="0"/>
        <v>1.2109073480729371E-7</v>
      </c>
      <c r="I21" s="10">
        <f t="shared" si="0"/>
        <v>4.9163481418639989E-9</v>
      </c>
      <c r="J21" s="10">
        <f t="shared" si="0"/>
        <v>1.3043961733403931E-7</v>
      </c>
      <c r="K21" s="10">
        <f t="shared" si="0"/>
        <v>1.8794579464379194E-9</v>
      </c>
      <c r="L21" s="10">
        <f t="shared" si="0"/>
        <v>3.5277720008254644E-8</v>
      </c>
      <c r="M21" s="12">
        <f t="shared" si="0"/>
        <v>8.541890477228812E-10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2.4609116926743148E-8</v>
      </c>
      <c r="E22" s="16">
        <f t="shared" si="1"/>
        <v>1.3547887266532455E-6</v>
      </c>
      <c r="F22" s="16">
        <f t="shared" si="1"/>
        <v>6.3278495359302891E-6</v>
      </c>
      <c r="G22" s="16">
        <f t="shared" si="1"/>
        <v>4.4120399866875605E-5</v>
      </c>
      <c r="H22" s="16">
        <f t="shared" si="1"/>
        <v>4.3178628117201235E-5</v>
      </c>
      <c r="I22" s="17">
        <f t="shared" si="1"/>
        <v>1.5683685784800391E-2</v>
      </c>
      <c r="J22" s="16">
        <f t="shared" si="1"/>
        <v>1.4748311276906696E-4</v>
      </c>
      <c r="K22" s="16">
        <f t="shared" si="1"/>
        <v>1.0389357863005659E-5</v>
      </c>
      <c r="L22" s="16">
        <f t="shared" si="1"/>
        <v>8.9425668809357349E-7</v>
      </c>
      <c r="M22" s="18">
        <f t="shared" si="1"/>
        <v>4.6493524105601986E-6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7.829100152467878E-5</v>
      </c>
      <c r="E23" s="16">
        <f t="shared" si="2"/>
        <v>1.2767317800987164E-5</v>
      </c>
      <c r="F23" s="16">
        <f t="shared" si="2"/>
        <v>2.9632335713547389E-5</v>
      </c>
      <c r="G23" s="16">
        <f t="shared" si="2"/>
        <v>2.2557592616520943E-4</v>
      </c>
      <c r="H23" s="16">
        <f t="shared" si="2"/>
        <v>2.0889143911417393E-5</v>
      </c>
      <c r="I23" s="16">
        <f t="shared" si="2"/>
        <v>1.1969448918311399E-6</v>
      </c>
      <c r="J23" s="16">
        <f t="shared" si="2"/>
        <v>4.2160669571194824E-5</v>
      </c>
      <c r="K23" s="16">
        <f t="shared" si="2"/>
        <v>2.0008078902933817E-6</v>
      </c>
      <c r="L23" s="17">
        <f t="shared" si="2"/>
        <v>2.0704861166609485E-2</v>
      </c>
      <c r="M23" s="18">
        <f t="shared" si="2"/>
        <v>6.0671217081990268E-6</v>
      </c>
    </row>
    <row r="24" spans="1:13" ht="24">
      <c r="A24" s="13" t="s">
        <v>17</v>
      </c>
      <c r="B24" s="14" t="s">
        <v>14</v>
      </c>
      <c r="C24" s="19"/>
      <c r="D24" s="17">
        <f t="shared" ref="D24:M24" si="3">$C8^2*D8^2</f>
        <v>6.948812323600001E-2</v>
      </c>
      <c r="E24" s="16">
        <f t="shared" si="3"/>
        <v>6.4757774968383081E-6</v>
      </c>
      <c r="F24" s="16">
        <f t="shared" si="3"/>
        <v>6.3859648944337001E-5</v>
      </c>
      <c r="G24" s="16">
        <f t="shared" si="3"/>
        <v>5.094760987258551E-4</v>
      </c>
      <c r="H24" s="16">
        <f t="shared" si="3"/>
        <v>9.0043163122229969E-6</v>
      </c>
      <c r="I24" s="16">
        <f t="shared" si="3"/>
        <v>1.1773205848321423E-7</v>
      </c>
      <c r="J24" s="16">
        <f t="shared" si="3"/>
        <v>3.0314924425306033E-4</v>
      </c>
      <c r="K24" s="16">
        <f t="shared" si="3"/>
        <v>8.5888832362774478E-5</v>
      </c>
      <c r="L24" s="16">
        <f t="shared" si="3"/>
        <v>2.6249828793155811E-4</v>
      </c>
      <c r="M24" s="18">
        <f t="shared" si="3"/>
        <v>1.152741809857278E-4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3.5212029747670369E-6</v>
      </c>
      <c r="E25" s="16">
        <f t="shared" si="4"/>
        <v>5.7117128114111139E-5</v>
      </c>
      <c r="F25" s="16">
        <f t="shared" si="4"/>
        <v>2.2865357680043789E-4</v>
      </c>
      <c r="G25" s="16">
        <f t="shared" si="4"/>
        <v>2.3813777077383852E-5</v>
      </c>
      <c r="H25" s="17">
        <f t="shared" si="4"/>
        <v>2.6791142400000002E-2</v>
      </c>
      <c r="I25" s="16">
        <f t="shared" si="4"/>
        <v>7.3800855102442147E-5</v>
      </c>
      <c r="J25" s="16">
        <f t="shared" si="4"/>
        <v>1.3939146697588264E-5</v>
      </c>
      <c r="K25" s="16">
        <f t="shared" si="4"/>
        <v>2.618911079270611E-6</v>
      </c>
      <c r="L25" s="16">
        <f t="shared" si="4"/>
        <v>2.7225770140129774E-5</v>
      </c>
      <c r="M25" s="18">
        <f t="shared" si="4"/>
        <v>3.9547238357281223E-8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7.0963969321530841E-8</v>
      </c>
      <c r="E26" s="16">
        <f t="shared" si="5"/>
        <v>1.8847096194911844E-9</v>
      </c>
      <c r="F26" s="16">
        <f t="shared" si="5"/>
        <v>7.7015949664527307E-7</v>
      </c>
      <c r="G26" s="16">
        <f t="shared" si="5"/>
        <v>8.1547695610698329E-8</v>
      </c>
      <c r="H26" s="16">
        <f t="shared" si="5"/>
        <v>5.6271316064142698E-9</v>
      </c>
      <c r="I26" s="16">
        <f t="shared" si="5"/>
        <v>3.7979888530122555E-8</v>
      </c>
      <c r="J26" s="16">
        <f t="shared" si="5"/>
        <v>4.2327133590023252E-7</v>
      </c>
      <c r="K26" s="17">
        <f t="shared" si="5"/>
        <v>5.8328542857446456E-5</v>
      </c>
      <c r="L26" s="16">
        <f t="shared" si="5"/>
        <v>5.5298294735944617E-9</v>
      </c>
      <c r="M26" s="18">
        <f t="shared" si="5"/>
        <v>1.1240178616283809E-7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5.6506659952612753E-6</v>
      </c>
      <c r="E27" s="16">
        <f t="shared" si="6"/>
        <v>5.1516404314617186E-8</v>
      </c>
      <c r="F27" s="16">
        <f t="shared" si="6"/>
        <v>3.1380202111625674E-7</v>
      </c>
      <c r="G27" s="16">
        <f t="shared" si="6"/>
        <v>2.3217371471307903E-6</v>
      </c>
      <c r="H27" s="16">
        <f t="shared" si="6"/>
        <v>5.0315481057291934E-9</v>
      </c>
      <c r="I27" s="16">
        <f t="shared" si="6"/>
        <v>9.9771410382864133E-7</v>
      </c>
      <c r="J27" s="16">
        <f t="shared" si="6"/>
        <v>7.2352872690182081E-6</v>
      </c>
      <c r="K27" s="16">
        <f t="shared" si="6"/>
        <v>6.6450131318370856E-6</v>
      </c>
      <c r="L27" s="16">
        <f t="shared" si="6"/>
        <v>9.9961480574236991E-7</v>
      </c>
      <c r="M27" s="20">
        <f t="shared" si="6"/>
        <v>3.3238341075867003E-3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6.6314704151312587E-6</v>
      </c>
      <c r="E28" s="16">
        <f t="shared" si="7"/>
        <v>8.6385383396763285E-6</v>
      </c>
      <c r="F28" s="17">
        <f t="shared" si="7"/>
        <v>7.4193398104016699E-3</v>
      </c>
      <c r="G28" s="16">
        <f t="shared" si="7"/>
        <v>1.4091353639221479E-7</v>
      </c>
      <c r="H28" s="16">
        <f t="shared" si="7"/>
        <v>6.1246108683100716E-5</v>
      </c>
      <c r="I28" s="16">
        <f t="shared" si="7"/>
        <v>2.9092622753388355E-6</v>
      </c>
      <c r="J28" s="16">
        <f t="shared" si="7"/>
        <v>4.6942654030578731E-5</v>
      </c>
      <c r="K28" s="16">
        <f t="shared" si="7"/>
        <v>9.6790759764727138E-5</v>
      </c>
      <c r="L28" s="16">
        <f t="shared" si="7"/>
        <v>1.0372589311298611E-5</v>
      </c>
      <c r="M28" s="18">
        <f t="shared" si="7"/>
        <v>6.578287990189235E-7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1.2360198438949572E-6</v>
      </c>
      <c r="E29" s="16">
        <f t="shared" si="8"/>
        <v>6.471286689456651E-7</v>
      </c>
      <c r="F29" s="16">
        <f t="shared" si="8"/>
        <v>1.8359936682526242E-6</v>
      </c>
      <c r="G29" s="16">
        <f t="shared" si="8"/>
        <v>1.4327118411777896E-6</v>
      </c>
      <c r="H29" s="16">
        <f t="shared" si="8"/>
        <v>1.4611274248345514E-7</v>
      </c>
      <c r="I29" s="16">
        <f t="shared" si="8"/>
        <v>2.6422624851125993E-6</v>
      </c>
      <c r="J29" s="17">
        <f t="shared" si="8"/>
        <v>2.9528391104947655E-4</v>
      </c>
      <c r="K29" s="16">
        <f t="shared" si="8"/>
        <v>2.0810564095926457E-6</v>
      </c>
      <c r="L29" s="16">
        <f t="shared" si="8"/>
        <v>5.765941480103957E-7</v>
      </c>
      <c r="M29" s="18">
        <f t="shared" si="8"/>
        <v>6.0348086207195614E-7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1.1685579979217456E-4</v>
      </c>
      <c r="E30" s="16">
        <f t="shared" si="9"/>
        <v>1.69384066986501E-4</v>
      </c>
      <c r="F30" s="16">
        <f t="shared" si="9"/>
        <v>3.1346628621418344E-7</v>
      </c>
      <c r="G30" s="17">
        <f t="shared" si="9"/>
        <v>1.6574538034115734E-2</v>
      </c>
      <c r="H30" s="16">
        <f t="shared" si="9"/>
        <v>1.4109502564536963E-5</v>
      </c>
      <c r="I30" s="16">
        <f t="shared" si="9"/>
        <v>4.4562710741946543E-5</v>
      </c>
      <c r="J30" s="16">
        <f t="shared" si="9"/>
        <v>8.0545824800973406E-5</v>
      </c>
      <c r="K30" s="16">
        <f t="shared" si="9"/>
        <v>2.2582931358376853E-5</v>
      </c>
      <c r="L30" s="16">
        <f t="shared" si="9"/>
        <v>1.7327819095407313E-4</v>
      </c>
      <c r="M30" s="18">
        <f t="shared" si="9"/>
        <v>1.0840952441737508E-5</v>
      </c>
    </row>
    <row r="31" spans="1:13">
      <c r="A31" t="s">
        <v>34</v>
      </c>
      <c r="D31" s="21">
        <f>SUM($D$21:$D$30)</f>
        <v>6.9700410345087283E-2</v>
      </c>
      <c r="E31">
        <f>SUM($E$21:$E$30)</f>
        <v>3.1333984384968798E-4</v>
      </c>
      <c r="F31" s="21">
        <f>SUM($F$21:$F$30)</f>
        <v>7.7511148546509697E-3</v>
      </c>
      <c r="G31" s="21">
        <f>SUM($G$21:$G$30)</f>
        <v>1.7382110874449672E-2</v>
      </c>
      <c r="H31" s="21">
        <f>SUM($H$21:$H$30)</f>
        <v>2.6939847961745488E-2</v>
      </c>
      <c r="I31" s="21">
        <f>SUM($I$21:$I$30)</f>
        <v>1.5809956162696044E-2</v>
      </c>
      <c r="J31" s="21">
        <f>SUM($J$21:$J$30)</f>
        <v>9.3729356139419151E-4</v>
      </c>
      <c r="K31" s="21">
        <f>SUM($K$21:$K$30)</f>
        <v>2.8732809217527072E-4</v>
      </c>
      <c r="L31" s="21">
        <f>SUM($L$21:$L$30)</f>
        <v>2.1180747278137874E-2</v>
      </c>
      <c r="M31" s="21">
        <f>SUM($M$21:$M$30)</f>
        <v>3.4620798280075838E-3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35</v>
      </c>
      <c r="C33">
        <f>SUM($D$31:$M$31)</f>
        <v>0.16376422880219407</v>
      </c>
      <c r="D33" s="22">
        <f>$D$31/$C$33</f>
        <v>0.42561437778500655</v>
      </c>
      <c r="E33" s="22">
        <f>$E$31/$C$33</f>
        <v>1.9133595055618759E-3</v>
      </c>
      <c r="F33" s="22">
        <f>$F$31/$C$33</f>
        <v>4.7330939798906332E-2</v>
      </c>
      <c r="G33" s="22">
        <f>$G$31/$C$33</f>
        <v>0.10614107245267222</v>
      </c>
      <c r="H33" s="22">
        <f>$H$31/$C$33</f>
        <v>0.16450386118378346</v>
      </c>
      <c r="I33" s="22">
        <f>$I$31/$C$33</f>
        <v>9.6540961834787609E-2</v>
      </c>
      <c r="J33" s="22">
        <f>$J$31/$C$33</f>
        <v>5.7234328171039137E-3</v>
      </c>
      <c r="K33" s="22">
        <f>$K$31/$C$33</f>
        <v>1.7545229155160969E-3</v>
      </c>
      <c r="L33" s="22">
        <f>$L$31/$C$33</f>
        <v>0.12933683645725505</v>
      </c>
      <c r="M33" s="22">
        <f>$M$31/$C$33</f>
        <v>2.1140635249406795E-2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STATS</vt:lpstr>
      <vt:lpstr> 14,00 Beefeater (1)</vt:lpstr>
      <vt:lpstr> 15,00 Bombay Sapphi (1)</vt:lpstr>
      <vt:lpstr> 17,00 Kalumba (1)</vt:lpstr>
      <vt:lpstr> 18,00 Gordons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2024-12-11T00:13:33Z</dcterms:created>
  <dcterms:modified xsi:type="dcterms:W3CDTF">2024-12-11T00:13:46Z</dcterms:modified>
</cp:coreProperties>
</file>