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F607A68A-CF19-4A39-AC56-E5E83A594948}" xr6:coauthVersionLast="47" xr6:coauthVersionMax="47" xr10:uidLastSave="{00000000-0000-0000-0000-000000000000}"/>
  <bookViews>
    <workbookView xWindow="-28920" yWindow="-120" windowWidth="29040" windowHeight="15720" xr2:uid="{CD536A82-DB8B-42F7-A186-F2CABD9520D3}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3" l="1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 s="1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3" l="1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U87" i="3"/>
  <c r="Y87" i="3"/>
  <c r="X87" i="3"/>
  <c r="W87" i="3"/>
  <c r="V87" i="3"/>
  <c r="T87" i="3"/>
  <c r="S87" i="3"/>
  <c r="R87" i="3"/>
  <c r="Q87" i="3"/>
  <c r="P87" i="3"/>
  <c r="O87" i="3"/>
  <c r="N87" i="3"/>
  <c r="L87" i="3"/>
  <c r="M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V87" i="2"/>
  <c r="W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<sst xmlns="http://schemas.openxmlformats.org/spreadsheetml/2006/main" count="653" uniqueCount="121">
  <si>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</si>
  <si>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</si>
  <si>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</si>
  <si>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</si>
  <si>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</si>
  <si>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</si>
  <si>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</si>
  <si>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</si>
  <si>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</si>
  <si>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</si>
  <si>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</si>
  <si>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</si>
  <si>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</si>
  <si>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</si>
  <si>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</si>
  <si>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</si>
  <si>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</si>
  <si>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</si>
  <si>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</si>
  <si>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</si>
  <si>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</si>
  <si>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</si>
  <si>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</si>
  <si>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</si>
  <si>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</si>
  <si>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</si>
  <si>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</si>
  <si>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</si>
  <si>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</si>
  <si>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</si>
  <si>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</si>
  <si>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</si>
  <si>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</si>
  <si>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</si>
  <si>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</si>
  <si>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</si>
  <si>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</si>
  <si>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</si>
  <si>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</si>
  <si>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</si>
  <si>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FAC_ALL_P3P4_B_VODKA_1 REGR factor score   1 for analysis 1</t>
  </si>
  <si>
    <t>Pearson Correlation</t>
  </si>
  <si>
    <t>FAC_ALL_P3P4_B_VODKA_2 REGR factor score   2 for analysis 2</t>
  </si>
  <si>
    <t>FAC_ALL_P3P4_B_VODKA_3 REGR factor score   3 for analysis 3</t>
  </si>
  <si>
    <t>FAC_ALL_P3P4_B_VODKA_4 REGR factor score   4 for analysis 4</t>
  </si>
  <si>
    <t>FAC_ALL_P3P4_B_VODKA_5 REGR factor score   5 for analysis 5</t>
  </si>
  <si>
    <t>FAC_ALL_P3P4_B_VODKA_6 REGR factor score   6 for analysis 6</t>
  </si>
  <si>
    <t>FAC_ALL_P3P4_B_VODKA_7 REGR factor score   7 for analysis 7</t>
  </si>
  <si>
    <t>FAC_ALL_P3P4_B_VODKA_8 REGR factor score   8 for analysis 8</t>
  </si>
  <si>
    <t>FAC_ALL_P3P4_B_VODKA_9 REGR factor score   9 for analysis 9</t>
  </si>
  <si>
    <t>FAC_ALL_P3P4_B_VODKA_10 REGR factor score  10 for analysis 10</t>
  </si>
  <si>
    <t>FAC_ALL_P3P4_B_VODKA_11 REGR factor score  11 for analysis 11</t>
  </si>
  <si>
    <t>FAC_ALL_P3P4_B_VODKA_12 REGR factor score  12 for analysis 12</t>
  </si>
  <si>
    <t>FAC_ALL_P3P4_B_VODKA_13 REGR factor score  13 for analysis 13</t>
  </si>
  <si>
    <t>FAC_ALL_P3P4_B_VODKA_14 REGR factor score  14 for analysis 14</t>
  </si>
  <si>
    <t>FAC_ALL_P3P4_B_VODKA_15 REGR factor score  15 for analysis 15</t>
  </si>
  <si>
    <t>FAC_ALL_P3P4_B_VODKA_16 REGR factor score  16 for analysis 16</t>
  </si>
  <si>
    <t>FAC_ALL_P3P4_B_VODKA_17 REGR factor score  17 for analysis 17</t>
  </si>
  <si>
    <t>FAC_ALL_P3P4_B_VODKA_18 REGR factor score  18 for analysis 18</t>
  </si>
  <si>
    <t>FAC_ALL_P3P4_B_VODKA_19 REGR factor score  19 for analysis 19</t>
  </si>
  <si>
    <t>FAC_ALL_P3P4_B_VODKA_20 REGR factor score  20 for analysis 20</t>
  </si>
  <si>
    <t>FAC_ALL_P3P4_B_VODKA_21 REGR factor score  21 for analysis 21</t>
  </si>
  <si>
    <t>FAC_ALL_P3P4_B_VODKA_22 REGR factor score  22 for analysis 22</t>
  </si>
  <si>
    <t>FAC_ALL_P3P4_B_VODKA_23 REGR factor score  23 for analysis 23</t>
  </si>
  <si>
    <t>FAC_ALL_P3P4_B_VODKA_24 REGR factor score  24 for analysis 24</t>
  </si>
  <si>
    <t>FAC_ALL_P3P4_B_VODKA_25 REGR factor score  25 for analysis 25</t>
  </si>
  <si>
    <t>FAC_ALL_P3P4_B_VODKA_26 REGR factor score  26 for analysis 26</t>
  </si>
  <si>
    <t>FAC_ALL_P3P4_B_VODKA_27 REGR factor score  27 for analysis 27</t>
  </si>
  <si>
    <t>FAC_ALL_P3P4_B_VODKA_28 REGR factor score  28 for analysis 28</t>
  </si>
  <si>
    <t>FAC_ALL_P3P4_B_VODKA_29 REGR factor score  29 for analysis 29</t>
  </si>
  <si>
    <t>FAC_ALL_P3P4_B_VODKA_30 REGR factor score  30 for analysis 30</t>
  </si>
  <si>
    <t>FAC_ALL_P3P4_B_VODKA_31 REGR factor score  31 for analysis 31</t>
  </si>
  <si>
    <t>FAC_ALL_P3P4_B_VODKA_32 REGR factor score  32 for analysis 32</t>
  </si>
  <si>
    <t>FAC_ALL_P3P4_B_VODKA_33 REGR factor score  33 for analysis 33</t>
  </si>
  <si>
    <t>FAC_ALL_P3P4_B_VODKA_34 REGR factor score  34 for analysis 34</t>
  </si>
  <si>
    <t>FAC_ALL_P3P4_B_VODKA_35 REGR factor score  35 for analysis 35</t>
  </si>
  <si>
    <t>FAC_ALL_P3P4_B_VODKA_36 REGR factor score  36 for analysis 36</t>
  </si>
  <si>
    <t>FAC_ALL_P3P4_B_VODKA_37 REGR factor score  37 for analysis 37</t>
  </si>
  <si>
    <t>,981</t>
  </si>
  <si>
    <t>,984</t>
  </si>
  <si>
    <t>,988</t>
  </si>
  <si>
    <t>,974</t>
  </si>
  <si>
    <t>,983</t>
  </si>
  <si>
    <t>,977</t>
  </si>
  <si>
    <t>,982</t>
  </si>
  <si>
    <t>,980</t>
  </si>
  <si>
    <t>,978</t>
  </si>
  <si>
    <t>,135</t>
  </si>
  <si>
    <t>,976</t>
  </si>
  <si>
    <t>,979</t>
  </si>
  <si>
    <t>,975</t>
  </si>
  <si>
    <t>,120</t>
  </si>
  <si>
    <t>,972</t>
  </si>
  <si>
    <t>,973</t>
  </si>
  <si>
    <t>,133</t>
  </si>
  <si>
    <t>,971</t>
  </si>
  <si>
    <t>,970</t>
  </si>
  <si>
    <t>,968</t>
  </si>
  <si>
    <t>,180</t>
  </si>
  <si>
    <t>,969</t>
  </si>
  <si>
    <t>,965</t>
  </si>
  <si>
    <t>,131</t>
  </si>
  <si>
    <t>,966</t>
  </si>
  <si>
    <t>,964</t>
  </si>
  <si>
    <t>,962</t>
  </si>
  <si>
    <t>,955</t>
  </si>
  <si>
    <t>,952</t>
  </si>
  <si>
    <t>SUMA</t>
  </si>
  <si>
    <t>R2</t>
  </si>
  <si>
    <t xml:space="preserve"> 9,00 Absolut (1)</t>
  </si>
  <si>
    <t xml:space="preserve"> 10,00 Finlandia</t>
  </si>
  <si>
    <t>,986</t>
  </si>
  <si>
    <t>-,184</t>
  </si>
  <si>
    <t>,985</t>
  </si>
  <si>
    <t>,126</t>
  </si>
  <si>
    <t>,963</t>
  </si>
  <si>
    <t>,123</t>
  </si>
  <si>
    <t>,960</t>
  </si>
  <si>
    <t>,961</t>
  </si>
  <si>
    <t>,959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</si>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</sst>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33875821022" xfId="1" xr:uid="{AE17B441-8ECA-492B-8D75-943164CEC9D2}"/>
    <cellStyle name="style1733875821038" xfId="8" xr:uid="{D75F46E6-2D60-4549-8E3A-AA7A87E61BE5}"/>
    <cellStyle name="style1733875821057" xfId="14" xr:uid="{63B0A7B8-617A-4BDE-B86F-63F65EA51650}"/>
    <cellStyle name="style1733875821179" xfId="2" xr:uid="{5571B582-AF6F-481F-8CD9-6FC95487C457}"/>
    <cellStyle name="style1733875821198" xfId="3" xr:uid="{C417563E-8338-4C97-A622-AB02EA2EA748}"/>
    <cellStyle name="style1733875821217" xfId="4" xr:uid="{1560237D-2E9A-4E64-9618-7296E14EA90F}"/>
    <cellStyle name="style1733875821239" xfId="5" xr:uid="{D854D967-E051-46CC-AD01-68395F0C9E93}"/>
    <cellStyle name="style1733875821264" xfId="6" xr:uid="{A795C2D4-5EF4-43F4-B350-85826AC185BD}"/>
    <cellStyle name="style1733875821282" xfId="13" xr:uid="{A48641B7-BE77-4AE3-9BBD-B4283C9C72CE}"/>
    <cellStyle name="style1733875821301" xfId="7" xr:uid="{97002B2F-2B6C-4BB9-BC22-B178D1AB4840}"/>
    <cellStyle name="style1733875821351" xfId="9" xr:uid="{CE06C25F-A103-4C68-8BA4-F279ADB66412}"/>
    <cellStyle name="style1733875821371" xfId="10" xr:uid="{B3218F92-4850-493F-A1F2-F191965F430F}"/>
    <cellStyle name="style1733875821392" xfId="11" xr:uid="{2F2C1704-39A8-40CC-8036-4BC26B467CD4}"/>
    <cellStyle name="style1733875821410" xfId="12" xr:uid="{45DB22C9-0C0A-462D-A606-D051C37E3F31}"/>
    <cellStyle name="style1733875821430" xfId="15" xr:uid="{437C3BA0-118E-4146-821A-C22F3E7510E7}"/>
    <cellStyle name="style1733875821448" xfId="16" xr:uid="{28D0492F-9A1E-45B5-86CD-D619CC0EC7D8}"/>
    <cellStyle name="style1733875821469" xfId="18" xr:uid="{158B1B0D-241C-4566-82B3-E2936B5E479F}"/>
    <cellStyle name="style1733875821551" xfId="17" xr:uid="{943B19CA-24FA-4F33-B1B5-C3023F39B3D4}"/>
    <cellStyle name="style1733875821605" xfId="19" xr:uid="{B52508F3-2B49-4662-920D-792D75D7FE65}"/>
    <cellStyle name="style1733875821663" xfId="20" xr:uid="{363393E9-1604-46FA-9C28-3DB1193F5B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E402-B955-4B6A-BE60-745EDA89C0A6}">
  <dimension ref="A1:C39"/>
  <sheetViews>
    <sheetView tabSelected="1" workbookViewId="0">
      <selection activeCell="C2" sqref="C2:C39"/>
    </sheetView>
  </sheetViews>
  <sheetFormatPr defaultRowHeight="15"/>
  <cols>
    <col min="1" max="1" width="80.7109375" customWidth="1"/>
  </cols>
  <sheetData>
    <row r="1" spans="1:3">
      <c r="B1" t="s">
        <v>109</v>
      </c>
      <c r="C1" t="s">
        <v>120</v>
      </c>
    </row>
    <row r="2" spans="1:3">
      <c r="B2">
        <v>0.14677322075931581</v>
      </c>
      <c r="C2">
        <v>0.14944909990933741</v>
      </c>
    </row>
    <row r="3" spans="1:3">
      <c r="A3" t="s">
        <v>3</v>
      </c>
      <c r="B3" s="23">
        <v>2.2027666825955678E-3</v>
      </c>
      <c r="C3" s="24">
        <v>1.2233755957283762E-2</v>
      </c>
    </row>
    <row r="4" spans="1:3">
      <c r="A4" t="s">
        <v>4</v>
      </c>
      <c r="B4" s="24">
        <v>7.6098586932251355E-2</v>
      </c>
      <c r="C4" s="24">
        <v>4.8292537157155556E-2</v>
      </c>
    </row>
    <row r="5" spans="1:3">
      <c r="A5" t="s">
        <v>5</v>
      </c>
      <c r="B5" s="23">
        <v>7.0117063907441639E-3</v>
      </c>
      <c r="C5" s="23">
        <v>4.7230170773500156E-3</v>
      </c>
    </row>
    <row r="6" spans="1:3">
      <c r="A6" t="s">
        <v>6</v>
      </c>
      <c r="B6" s="24">
        <v>2.0127370469961339E-2</v>
      </c>
      <c r="C6" s="24">
        <v>5.9788375620199452E-2</v>
      </c>
    </row>
    <row r="7" spans="1:3">
      <c r="A7" t="s">
        <v>7</v>
      </c>
      <c r="B7" s="23">
        <v>2.3122772517564483E-3</v>
      </c>
      <c r="C7" s="23">
        <v>9.774889122938387E-3</v>
      </c>
    </row>
    <row r="8" spans="1:3">
      <c r="A8" t="s">
        <v>8</v>
      </c>
      <c r="B8" s="23">
        <v>2.8008743260198479E-3</v>
      </c>
      <c r="C8" s="24">
        <v>8.4437677355677254E-2</v>
      </c>
    </row>
    <row r="9" spans="1:3">
      <c r="A9" t="s">
        <v>9</v>
      </c>
      <c r="B9" s="24">
        <v>1.9862916513522639E-2</v>
      </c>
      <c r="C9" s="24">
        <v>1.1832067711741818E-2</v>
      </c>
    </row>
    <row r="10" spans="1:3">
      <c r="A10" t="s">
        <v>10</v>
      </c>
      <c r="B10" s="23">
        <v>1.0400940835929335E-2</v>
      </c>
      <c r="C10" s="23">
        <v>3.8426090609150628E-3</v>
      </c>
    </row>
    <row r="11" spans="1:3">
      <c r="A11" t="s">
        <v>11</v>
      </c>
      <c r="B11" s="23">
        <v>3.5051490999198822E-3</v>
      </c>
      <c r="C11" s="23">
        <v>2.6929720621090814E-3</v>
      </c>
    </row>
    <row r="12" spans="1:3">
      <c r="A12" t="s">
        <v>12</v>
      </c>
      <c r="B12" s="24">
        <v>0.20828776964125292</v>
      </c>
      <c r="C12" s="23">
        <v>4.9495601244898563E-3</v>
      </c>
    </row>
    <row r="13" spans="1:3">
      <c r="A13" t="s">
        <v>13</v>
      </c>
      <c r="B13" s="23">
        <v>8.8706457943830228E-3</v>
      </c>
      <c r="C13" s="23">
        <v>5.5733733130020561E-3</v>
      </c>
    </row>
    <row r="14" spans="1:3">
      <c r="A14" t="s">
        <v>14</v>
      </c>
      <c r="B14" s="23">
        <v>1.1944498929524115E-2</v>
      </c>
      <c r="C14" s="24">
        <v>4.4020209328095673E-2</v>
      </c>
    </row>
    <row r="15" spans="1:3">
      <c r="A15" t="s">
        <v>15</v>
      </c>
      <c r="B15" s="24">
        <v>1.7034696808726432E-2</v>
      </c>
      <c r="C15" s="23">
        <v>1.6729644603439284E-3</v>
      </c>
    </row>
    <row r="16" spans="1:3">
      <c r="A16" t="s">
        <v>16</v>
      </c>
      <c r="B16" s="24">
        <v>3.2057485559330981E-2</v>
      </c>
      <c r="C16" s="23">
        <v>3.5651950912945554E-3</v>
      </c>
    </row>
    <row r="17" spans="1:3">
      <c r="A17" t="s">
        <v>17</v>
      </c>
      <c r="B17" s="24">
        <v>3.1907190816299828E-2</v>
      </c>
      <c r="C17" s="23">
        <v>2.1832493596506304E-3</v>
      </c>
    </row>
    <row r="18" spans="1:3">
      <c r="A18" t="s">
        <v>18</v>
      </c>
      <c r="B18" s="24">
        <v>0.11943578114471552</v>
      </c>
      <c r="C18" s="24">
        <v>1.4443034080947983E-2</v>
      </c>
    </row>
    <row r="19" spans="1:3">
      <c r="A19" t="s">
        <v>19</v>
      </c>
      <c r="B19" s="24">
        <v>2.0750452416321768E-2</v>
      </c>
      <c r="C19" s="24">
        <v>2.441626782363519E-2</v>
      </c>
    </row>
    <row r="20" spans="1:3">
      <c r="A20" t="s">
        <v>20</v>
      </c>
      <c r="B20" s="24">
        <v>5.8902567268630406E-2</v>
      </c>
      <c r="C20" s="23">
        <v>9.9581896849733152E-3</v>
      </c>
    </row>
    <row r="21" spans="1:3">
      <c r="A21" t="s">
        <v>21</v>
      </c>
      <c r="B21" s="24">
        <v>2.9922938982964702E-2</v>
      </c>
      <c r="C21" s="23">
        <v>1.6847800697183009E-3</v>
      </c>
    </row>
    <row r="22" spans="1:3">
      <c r="A22" t="s">
        <v>22</v>
      </c>
      <c r="B22" s="23">
        <v>1.6579895953066418E-3</v>
      </c>
      <c r="C22" s="23">
        <v>6.0432664611938186E-3</v>
      </c>
    </row>
    <row r="23" spans="1:3">
      <c r="A23" t="s">
        <v>23</v>
      </c>
      <c r="B23" s="24">
        <v>3.1977045913779055E-2</v>
      </c>
      <c r="C23" s="24">
        <v>3.9081374291153576E-2</v>
      </c>
    </row>
    <row r="24" spans="1:3">
      <c r="A24" t="s">
        <v>24</v>
      </c>
      <c r="B24" s="24">
        <v>4.3832269615672083E-2</v>
      </c>
      <c r="C24" s="24">
        <v>5.7186320699441136E-2</v>
      </c>
    </row>
    <row r="25" spans="1:3">
      <c r="A25" t="s">
        <v>25</v>
      </c>
      <c r="B25" s="23">
        <v>3.3768904714998912E-3</v>
      </c>
      <c r="C25" s="24">
        <v>8.9548665665951779E-2</v>
      </c>
    </row>
    <row r="26" spans="1:3">
      <c r="A26" t="s">
        <v>26</v>
      </c>
      <c r="B26" s="23">
        <v>1.1586062780943414E-2</v>
      </c>
      <c r="C26" s="23">
        <v>6.3469346915593378E-3</v>
      </c>
    </row>
    <row r="27" spans="1:3">
      <c r="A27" t="s">
        <v>27</v>
      </c>
      <c r="B27" s="23">
        <v>1.4009023906238435E-3</v>
      </c>
      <c r="C27" s="24">
        <v>2.6263626495749176E-2</v>
      </c>
    </row>
    <row r="28" spans="1:3">
      <c r="A28" t="s">
        <v>28</v>
      </c>
      <c r="B28" s="24">
        <v>1.8115721475052759E-2</v>
      </c>
      <c r="C28" s="24">
        <v>0.22051807420731981</v>
      </c>
    </row>
    <row r="29" spans="1:3">
      <c r="A29" t="s">
        <v>29</v>
      </c>
      <c r="B29" s="23">
        <v>1.3150405258464729E-2</v>
      </c>
      <c r="C29" s="24">
        <v>2.8907840272395041E-2</v>
      </c>
    </row>
    <row r="30" spans="1:3">
      <c r="A30" t="s">
        <v>30</v>
      </c>
      <c r="B30" s="23">
        <v>1.2655712990776821E-2</v>
      </c>
      <c r="C30" s="24">
        <v>3.0441061615384513E-2</v>
      </c>
    </row>
    <row r="31" spans="1:3">
      <c r="A31" t="s">
        <v>31</v>
      </c>
      <c r="B31" s="23">
        <v>1.6626971299993729E-3</v>
      </c>
      <c r="C31" s="24">
        <v>1.0096966509764401E-2</v>
      </c>
    </row>
    <row r="32" spans="1:3">
      <c r="A32" t="s">
        <v>32</v>
      </c>
      <c r="B32" s="24">
        <v>4.9961393940764584E-2</v>
      </c>
      <c r="C32" s="23">
        <v>4.804732055162653E-3</v>
      </c>
    </row>
    <row r="33" spans="1:3">
      <c r="A33" t="s">
        <v>33</v>
      </c>
      <c r="B33" s="24">
        <v>2.0390896451224605E-2</v>
      </c>
      <c r="C33" s="23">
        <v>1.6558518482851145E-3</v>
      </c>
    </row>
    <row r="34" spans="1:3">
      <c r="A34" t="s">
        <v>34</v>
      </c>
      <c r="B34" s="23">
        <v>2.896877179140897E-3</v>
      </c>
      <c r="C34" s="24">
        <v>1.0010882562029259E-2</v>
      </c>
    </row>
    <row r="35" spans="1:3">
      <c r="A35" t="s">
        <v>35</v>
      </c>
      <c r="B35" s="24">
        <v>3.7053053845243919E-2</v>
      </c>
      <c r="C35" s="24">
        <v>1.2613581812373065E-2</v>
      </c>
    </row>
    <row r="36" spans="1:3">
      <c r="A36" t="s">
        <v>36</v>
      </c>
      <c r="B36" s="24">
        <v>1.9474363043932016E-2</v>
      </c>
      <c r="C36" s="24">
        <v>4.9629126203092372E-2</v>
      </c>
    </row>
    <row r="37" spans="1:3">
      <c r="A37" t="s">
        <v>37</v>
      </c>
      <c r="B37" s="23">
        <v>1.3142805052872339E-2</v>
      </c>
      <c r="C37" s="23">
        <v>8.4614566923668297E-3</v>
      </c>
    </row>
    <row r="38" spans="1:3">
      <c r="A38" t="s">
        <v>38</v>
      </c>
      <c r="B38" s="24">
        <v>1.9528763214102289E-2</v>
      </c>
      <c r="C38" s="23">
        <v>9.8229664363752942E-3</v>
      </c>
    </row>
    <row r="39" spans="1:3">
      <c r="A39" t="s">
        <v>39</v>
      </c>
      <c r="B39" s="24">
        <v>1.4699533785750458E-2</v>
      </c>
      <c r="C39" s="24">
        <v>3.8482547018880736E-2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FFB86-1BFB-4303-AAB8-1F5E460BCCEB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6.8849000034185814E-2</v>
      </c>
      <c r="D5" s="10">
        <v>-4.2472359420882205E-2</v>
      </c>
      <c r="E5" s="10">
        <v>2.0547858069029066E-2</v>
      </c>
      <c r="F5" s="10">
        <v>-4.0323414184915756E-3</v>
      </c>
      <c r="G5" s="10">
        <v>-1.9357647477181734E-3</v>
      </c>
      <c r="H5" s="10">
        <v>-5.4348686427727971E-2</v>
      </c>
      <c r="I5" s="10">
        <v>-7.6810408299938099E-2</v>
      </c>
      <c r="J5" s="10">
        <v>7.8860302561232394E-3</v>
      </c>
      <c r="K5" s="10">
        <v>-2.8813551741431707E-3</v>
      </c>
      <c r="L5" s="10">
        <v>-3.3218984849156953E-2</v>
      </c>
      <c r="M5" s="10">
        <v>3.38030731973949E-3</v>
      </c>
      <c r="N5" s="10">
        <v>-2.4363864614553754E-2</v>
      </c>
      <c r="O5" s="10">
        <v>2.6279796407820265E-2</v>
      </c>
      <c r="P5" s="10">
        <v>8.2633850064310847E-3</v>
      </c>
      <c r="Q5" s="10">
        <v>-6.8183151813571194E-2</v>
      </c>
      <c r="R5" s="11" t="s">
        <v>78</v>
      </c>
      <c r="S5" s="10">
        <v>-3.5381891566501869E-3</v>
      </c>
      <c r="T5" s="10">
        <v>3.7906746195666557E-2</v>
      </c>
      <c r="U5" s="10">
        <v>-7.5528655933493255E-2</v>
      </c>
      <c r="V5" s="10">
        <v>1.0085539686232627E-2</v>
      </c>
      <c r="W5" s="10">
        <v>1.064505318503811E-2</v>
      </c>
      <c r="X5" s="10">
        <v>-5.0591671029130434E-3</v>
      </c>
      <c r="Y5" s="10">
        <v>1.4286226587676197E-2</v>
      </c>
      <c r="Z5" s="10">
        <v>-1.2443639399298137E-2</v>
      </c>
      <c r="AA5" s="10">
        <v>2.5053782183261448E-2</v>
      </c>
      <c r="AB5" s="10">
        <v>-3.8488870090573071E-2</v>
      </c>
      <c r="AC5" s="10">
        <v>5.4786295964054231E-2</v>
      </c>
      <c r="AD5" s="10">
        <v>3.0927916434837877E-2</v>
      </c>
      <c r="AE5" s="10">
        <v>3.3470114620493333E-2</v>
      </c>
      <c r="AF5" s="10">
        <v>5.6218749001121851E-3</v>
      </c>
      <c r="AG5" s="10">
        <v>-2.5085815983503748E-2</v>
      </c>
      <c r="AH5" s="10">
        <v>-1.2855114322563312E-2</v>
      </c>
      <c r="AI5" s="10">
        <v>-3.028465229628893E-2</v>
      </c>
      <c r="AJ5" s="10">
        <v>5.8948163173486688E-2</v>
      </c>
      <c r="AK5" s="10">
        <v>2.2026091661043991E-2</v>
      </c>
      <c r="AL5" s="10">
        <v>4.0637046205723767E-2</v>
      </c>
      <c r="AM5" s="10">
        <v>9.0777888652440863E-3</v>
      </c>
      <c r="AN5" s="12">
        <v>1.4461547458538742E-2</v>
      </c>
    </row>
    <row r="6" spans="1:40" ht="24">
      <c r="A6" s="13" t="s">
        <v>42</v>
      </c>
      <c r="B6" s="14" t="s">
        <v>41</v>
      </c>
      <c r="C6" s="15">
        <v>3.6973046938121368E-2</v>
      </c>
      <c r="D6" s="16">
        <v>1.6191138072307047E-2</v>
      </c>
      <c r="E6" s="16">
        <v>2.7021103128570447E-2</v>
      </c>
      <c r="F6" s="16">
        <v>-2.4186669030248235E-2</v>
      </c>
      <c r="G6" s="16">
        <v>4.5090059450943333E-2</v>
      </c>
      <c r="H6" s="16">
        <v>4.3304826880597898E-2</v>
      </c>
      <c r="I6" s="16">
        <v>-5.6854091307819807E-2</v>
      </c>
      <c r="J6" s="16">
        <v>-1.6466154997118409E-2</v>
      </c>
      <c r="K6" s="17" t="s">
        <v>79</v>
      </c>
      <c r="L6" s="16">
        <v>-5.5455385784093526E-3</v>
      </c>
      <c r="M6" s="16">
        <v>-5.2857177299919941E-2</v>
      </c>
      <c r="N6" s="16">
        <v>1.8130442192098459E-2</v>
      </c>
      <c r="O6" s="16">
        <v>-5.6522708880038283E-2</v>
      </c>
      <c r="P6" s="16">
        <v>-1.620015488911266E-2</v>
      </c>
      <c r="Q6" s="16">
        <v>-5.0717090328326372E-2</v>
      </c>
      <c r="R6" s="16">
        <v>-2.9226227978649865E-3</v>
      </c>
      <c r="S6" s="16">
        <v>2.6359668993037638E-2</v>
      </c>
      <c r="T6" s="16">
        <v>1.4249990660415768E-2</v>
      </c>
      <c r="U6" s="16">
        <v>3.1138975613782788E-2</v>
      </c>
      <c r="V6" s="16">
        <v>9.7257129356535001E-3</v>
      </c>
      <c r="W6" s="16">
        <v>-6.9494700759052527E-3</v>
      </c>
      <c r="X6" s="16">
        <v>6.7305945301617709E-2</v>
      </c>
      <c r="Y6" s="16">
        <v>3.6000607365753473E-2</v>
      </c>
      <c r="Z6" s="16">
        <v>1.8869011795768283E-2</v>
      </c>
      <c r="AA6" s="16">
        <v>1.5132472125536959E-2</v>
      </c>
      <c r="AB6" s="16">
        <v>3.7178192138205036E-4</v>
      </c>
      <c r="AC6" s="16">
        <v>8.6809767035340071E-3</v>
      </c>
      <c r="AD6" s="16">
        <v>4.4053820403884569E-4</v>
      </c>
      <c r="AE6" s="16">
        <v>-1.7761833122652008E-2</v>
      </c>
      <c r="AF6" s="16">
        <v>-1.1148308981246217E-2</v>
      </c>
      <c r="AG6" s="16">
        <v>4.9172422722970864E-2</v>
      </c>
      <c r="AH6" s="16">
        <v>1.4268420361697851E-2</v>
      </c>
      <c r="AI6" s="16">
        <v>2.2252289731457403E-3</v>
      </c>
      <c r="AJ6" s="16">
        <v>-5.504464056644983E-2</v>
      </c>
      <c r="AK6" s="16">
        <v>2.5105427468914646E-2</v>
      </c>
      <c r="AL6" s="16">
        <v>1.2124627431534141E-2</v>
      </c>
      <c r="AM6" s="16">
        <v>3.5491327503305525E-2</v>
      </c>
      <c r="AN6" s="18">
        <v>9.8692585426771347E-3</v>
      </c>
    </row>
    <row r="7" spans="1:40" ht="24">
      <c r="A7" s="13" t="s">
        <v>43</v>
      </c>
      <c r="B7" s="14" t="s">
        <v>41</v>
      </c>
      <c r="C7" s="15">
        <v>-5.3917275470057376E-2</v>
      </c>
      <c r="D7" s="16">
        <v>-2.5558747416950352E-2</v>
      </c>
      <c r="E7" s="16">
        <v>2.2244740550848595E-2</v>
      </c>
      <c r="F7" s="16">
        <v>-2.960324624755126E-2</v>
      </c>
      <c r="G7" s="16">
        <v>-6.9865753398539704E-2</v>
      </c>
      <c r="H7" s="16">
        <v>-3.6975162265796717E-2</v>
      </c>
      <c r="I7" s="16">
        <v>-5.152735784574871E-2</v>
      </c>
      <c r="J7" s="17" t="s">
        <v>80</v>
      </c>
      <c r="K7" s="16">
        <v>-1.6664884897004066E-2</v>
      </c>
      <c r="L7" s="16">
        <v>1.6721047994373618E-3</v>
      </c>
      <c r="M7" s="16">
        <v>-9.8615492806725588E-3</v>
      </c>
      <c r="N7" s="16">
        <v>5.806510309426435E-3</v>
      </c>
      <c r="O7" s="16">
        <v>-3.0670988000856578E-2</v>
      </c>
      <c r="P7" s="16">
        <v>6.9365263172495341E-3</v>
      </c>
      <c r="Q7" s="16">
        <v>-4.8184416377551255E-2</v>
      </c>
      <c r="R7" s="16">
        <v>8.0163981508136889E-3</v>
      </c>
      <c r="S7" s="16">
        <v>-3.6067307469092993E-2</v>
      </c>
      <c r="T7" s="16">
        <v>1.4510675632519501E-2</v>
      </c>
      <c r="U7" s="16">
        <v>-1.4477760959713259E-2</v>
      </c>
      <c r="V7" s="16">
        <v>3.0148623680460659E-2</v>
      </c>
      <c r="W7" s="16">
        <v>3.2690229420293981E-2</v>
      </c>
      <c r="X7" s="16">
        <v>-8.7849641152492805E-4</v>
      </c>
      <c r="Y7" s="16">
        <v>1.2470265209940233E-2</v>
      </c>
      <c r="Z7" s="16">
        <v>4.5683705707747442E-2</v>
      </c>
      <c r="AA7" s="16">
        <v>3.9621043023594725E-2</v>
      </c>
      <c r="AB7" s="16">
        <v>1.7104126157738427E-2</v>
      </c>
      <c r="AC7" s="16">
        <v>2.4843963919700472E-2</v>
      </c>
      <c r="AD7" s="16">
        <v>-1.714361273792131E-2</v>
      </c>
      <c r="AE7" s="16">
        <v>-3.0642060316622366E-2</v>
      </c>
      <c r="AF7" s="16">
        <v>7.2168359151186483E-5</v>
      </c>
      <c r="AG7" s="16">
        <v>1.2155745251874774E-2</v>
      </c>
      <c r="AH7" s="16">
        <v>6.9453314507217012E-3</v>
      </c>
      <c r="AI7" s="16">
        <v>3.6714074393104699E-4</v>
      </c>
      <c r="AJ7" s="16">
        <v>-1.1377367895689126E-2</v>
      </c>
      <c r="AK7" s="16">
        <v>3.8713717201485802E-2</v>
      </c>
      <c r="AL7" s="16">
        <v>1.1344870768529585E-2</v>
      </c>
      <c r="AM7" s="16">
        <v>-1.9462645158834706E-2</v>
      </c>
      <c r="AN7" s="18">
        <v>2.4832725284153659E-2</v>
      </c>
    </row>
    <row r="8" spans="1:40" ht="24">
      <c r="A8" s="13" t="s">
        <v>44</v>
      </c>
      <c r="B8" s="14" t="s">
        <v>41</v>
      </c>
      <c r="C8" s="15">
        <v>5.4214274236258186E-2</v>
      </c>
      <c r="D8" s="16">
        <v>-5.3732422320913666E-2</v>
      </c>
      <c r="E8" s="16">
        <v>-4.3597340196175075E-2</v>
      </c>
      <c r="F8" s="16">
        <v>-3.6005355980598834E-2</v>
      </c>
      <c r="G8" s="16">
        <v>-1.7371473901876372E-4</v>
      </c>
      <c r="H8" s="16">
        <v>-6.3145994371327299E-2</v>
      </c>
      <c r="I8" s="16">
        <v>2.9289890334980688E-3</v>
      </c>
      <c r="J8" s="16">
        <v>1.3935895177030916E-2</v>
      </c>
      <c r="K8" s="16">
        <v>1.379471716610966E-2</v>
      </c>
      <c r="L8" s="16">
        <v>-4.4473163141060534E-3</v>
      </c>
      <c r="M8" s="16">
        <v>-4.5241585409810027E-2</v>
      </c>
      <c r="N8" s="16">
        <v>-1.3901362823414355E-2</v>
      </c>
      <c r="O8" s="16">
        <v>-4.6997333679250353E-2</v>
      </c>
      <c r="P8" s="16">
        <v>-2.2317158693241943E-2</v>
      </c>
      <c r="Q8" s="16">
        <v>8.6712774390846889E-2</v>
      </c>
      <c r="R8" s="16">
        <v>3.7139237962146736E-2</v>
      </c>
      <c r="S8" s="16">
        <v>-3.6459228358935676E-2</v>
      </c>
      <c r="T8" s="17" t="s">
        <v>81</v>
      </c>
      <c r="U8" s="16">
        <v>-1.937845985565359E-2</v>
      </c>
      <c r="V8" s="16">
        <v>3.4187885067708556E-3</v>
      </c>
      <c r="W8" s="16">
        <v>5.936262749821105E-2</v>
      </c>
      <c r="X8" s="16">
        <v>-1.5596953282633138E-2</v>
      </c>
      <c r="Y8" s="16">
        <v>2.7390379047886187E-2</v>
      </c>
      <c r="Z8" s="16">
        <v>-1.4164555495416488E-2</v>
      </c>
      <c r="AA8" s="16">
        <v>2.5365837770726876E-6</v>
      </c>
      <c r="AB8" s="16">
        <v>3.192195055161131E-2</v>
      </c>
      <c r="AC8" s="16">
        <v>1.2794326834579619E-2</v>
      </c>
      <c r="AD8" s="16">
        <v>-1.3905364119969527E-2</v>
      </c>
      <c r="AE8" s="16">
        <v>-5.4050197079722829E-3</v>
      </c>
      <c r="AF8" s="16">
        <v>3.1491896355285657E-3</v>
      </c>
      <c r="AG8" s="16">
        <v>6.740750273797981E-2</v>
      </c>
      <c r="AH8" s="16">
        <v>3.2385663349571457E-2</v>
      </c>
      <c r="AI8" s="16">
        <v>3.011500969288796E-2</v>
      </c>
      <c r="AJ8" s="16">
        <v>8.4632807355164708E-2</v>
      </c>
      <c r="AK8" s="16">
        <v>3.3440758380663085E-2</v>
      </c>
      <c r="AL8" s="16">
        <v>5.6352795987236635E-3</v>
      </c>
      <c r="AM8" s="16">
        <v>1.6946083609087042E-2</v>
      </c>
      <c r="AN8" s="18">
        <v>7.7183422828628168E-2</v>
      </c>
    </row>
    <row r="9" spans="1:40" ht="24">
      <c r="A9" s="13" t="s">
        <v>45</v>
      </c>
      <c r="B9" s="14" t="s">
        <v>41</v>
      </c>
      <c r="C9" s="15">
        <v>5.342240272691616E-2</v>
      </c>
      <c r="D9" s="16">
        <v>4.6552546426287332E-2</v>
      </c>
      <c r="E9" s="16">
        <v>5.2171637684360471E-2</v>
      </c>
      <c r="F9" s="16">
        <v>1.2935445819190487E-2</v>
      </c>
      <c r="G9" s="16">
        <v>1.8079964624069682E-2</v>
      </c>
      <c r="H9" s="16">
        <v>2.693347515932536E-2</v>
      </c>
      <c r="I9" s="16">
        <v>3.0243386478936655E-2</v>
      </c>
      <c r="J9" s="16">
        <v>3.8156880789622656E-2</v>
      </c>
      <c r="K9" s="16">
        <v>2.5017348341918731E-2</v>
      </c>
      <c r="L9" s="16">
        <v>1.5452473089977638E-2</v>
      </c>
      <c r="M9" s="16">
        <v>1.0681821992252432E-2</v>
      </c>
      <c r="N9" s="16">
        <v>6.11302175488335E-2</v>
      </c>
      <c r="O9" s="16">
        <v>1.1424710326103643E-2</v>
      </c>
      <c r="P9" s="16">
        <v>5.7201707528229194E-2</v>
      </c>
      <c r="Q9" s="16">
        <v>-3.9173481763151954E-2</v>
      </c>
      <c r="R9" s="16">
        <v>2.2166827504100938E-2</v>
      </c>
      <c r="S9" s="16">
        <v>1.1376746488190639E-2</v>
      </c>
      <c r="T9" s="16">
        <v>3.4353688679690852E-2</v>
      </c>
      <c r="U9" s="16">
        <v>1.7899270864691504E-3</v>
      </c>
      <c r="V9" s="16">
        <v>3.5496013340891371E-2</v>
      </c>
      <c r="W9" s="16">
        <v>-4.1613338065603862E-2</v>
      </c>
      <c r="X9" s="16">
        <v>1.7256203534409802E-2</v>
      </c>
      <c r="Y9" s="16">
        <v>-1.6707349823295362E-2</v>
      </c>
      <c r="Z9" s="16">
        <v>-2.8794279979478987E-2</v>
      </c>
      <c r="AA9" s="16">
        <v>4.8981354649501464E-2</v>
      </c>
      <c r="AB9" s="16">
        <v>-3.3193248354677095E-2</v>
      </c>
      <c r="AC9" s="16">
        <v>-4.5340475758919849E-2</v>
      </c>
      <c r="AD9" s="16">
        <v>9.2465306624325734E-3</v>
      </c>
      <c r="AE9" s="16">
        <v>-9.5236690342351063E-3</v>
      </c>
      <c r="AF9" s="16">
        <v>-2.5770218144181394E-2</v>
      </c>
      <c r="AG9" s="16">
        <v>-3.7598180332597729E-2</v>
      </c>
      <c r="AH9" s="16">
        <v>-3.7006347309652278E-2</v>
      </c>
      <c r="AI9" s="16">
        <v>3.3221252953443761E-2</v>
      </c>
      <c r="AJ9" s="16">
        <v>-5.3297790744885861E-3</v>
      </c>
      <c r="AK9" s="17" t="s">
        <v>82</v>
      </c>
      <c r="AL9" s="16">
        <v>-3.4987418511121332E-2</v>
      </c>
      <c r="AM9" s="16">
        <v>-1.5513923050376347E-3</v>
      </c>
      <c r="AN9" s="18">
        <v>2.6168978120275962E-2</v>
      </c>
    </row>
    <row r="10" spans="1:40" ht="24">
      <c r="A10" s="13" t="s">
        <v>46</v>
      </c>
      <c r="B10" s="14" t="s">
        <v>41</v>
      </c>
      <c r="C10" s="15">
        <v>5.2756478637537914E-2</v>
      </c>
      <c r="D10" s="16">
        <v>-3.3929498465977176E-2</v>
      </c>
      <c r="E10" s="16">
        <v>4.7696333146062406E-2</v>
      </c>
      <c r="F10" s="16">
        <v>2.3833954519916874E-2</v>
      </c>
      <c r="G10" s="16">
        <v>1.916033754708547E-2</v>
      </c>
      <c r="H10" s="16">
        <v>2.2375057467501493E-2</v>
      </c>
      <c r="I10" s="16">
        <v>-1.6407813002462385E-2</v>
      </c>
      <c r="J10" s="16">
        <v>6.7927488547231728E-3</v>
      </c>
      <c r="K10" s="16">
        <v>1.4100943287018695E-2</v>
      </c>
      <c r="L10" s="16">
        <v>-1.6407008148169539E-3</v>
      </c>
      <c r="M10" s="16">
        <v>8.4497345587789777E-2</v>
      </c>
      <c r="N10" s="16">
        <v>-4.1220619228964882E-3</v>
      </c>
      <c r="O10" s="16">
        <v>4.1253050387243313E-2</v>
      </c>
      <c r="P10" s="16">
        <v>-2.6624101272593663E-3</v>
      </c>
      <c r="Q10" s="16">
        <v>1.459796479538592E-2</v>
      </c>
      <c r="R10" s="16">
        <v>-1.2833191518363127E-2</v>
      </c>
      <c r="S10" s="16">
        <v>-2.8059040526167583E-3</v>
      </c>
      <c r="T10" s="16">
        <v>3.3057388301896015E-2</v>
      </c>
      <c r="U10" s="16">
        <v>3.2139854548478035E-3</v>
      </c>
      <c r="V10" s="16">
        <v>-2.2340916349685377E-2</v>
      </c>
      <c r="W10" s="16">
        <v>-5.7828634494488098E-3</v>
      </c>
      <c r="X10" s="16">
        <v>-6.9374056438712722E-2</v>
      </c>
      <c r="Y10" s="16">
        <v>-1.5185208539143442E-2</v>
      </c>
      <c r="Z10" s="16">
        <v>-6.9901675443557632E-2</v>
      </c>
      <c r="AA10" s="16">
        <v>2.3539098267079055E-2</v>
      </c>
      <c r="AB10" s="16">
        <v>-5.8721944096185946E-2</v>
      </c>
      <c r="AC10" s="16">
        <v>-1.2502719152953116E-2</v>
      </c>
      <c r="AD10" s="16">
        <v>-6.7589846485256516E-3</v>
      </c>
      <c r="AE10" s="16">
        <v>-3.4463434442930747E-3</v>
      </c>
      <c r="AF10" s="16">
        <v>-2.5035316027153157E-2</v>
      </c>
      <c r="AG10" s="16">
        <v>-3.5151890706187211E-2</v>
      </c>
      <c r="AH10" s="17" t="s">
        <v>78</v>
      </c>
      <c r="AI10" s="16">
        <v>6.4235864275142248E-3</v>
      </c>
      <c r="AJ10" s="16">
        <v>-5.2466023865625606E-2</v>
      </c>
      <c r="AK10" s="16">
        <v>-3.6763338617790575E-2</v>
      </c>
      <c r="AL10" s="16">
        <v>2.3343230935061566E-2</v>
      </c>
      <c r="AM10" s="16">
        <v>-4.8832049785747268E-2</v>
      </c>
      <c r="AN10" s="18">
        <v>-3.1244445854072676E-2</v>
      </c>
    </row>
    <row r="11" spans="1:40" ht="24">
      <c r="A11" s="13" t="s">
        <v>47</v>
      </c>
      <c r="B11" s="14" t="s">
        <v>41</v>
      </c>
      <c r="C11" s="15">
        <v>-5.2157749534670804E-2</v>
      </c>
      <c r="D11" s="16">
        <v>2.6092463798152977E-3</v>
      </c>
      <c r="E11" s="16">
        <v>2.0622549503307188E-2</v>
      </c>
      <c r="F11" s="16">
        <v>-1.1874658198243516E-3</v>
      </c>
      <c r="G11" s="16">
        <v>5.1351663120895912E-3</v>
      </c>
      <c r="H11" s="16">
        <v>-4.7808442830669338E-2</v>
      </c>
      <c r="I11" s="16">
        <v>-1.6151940109234118E-2</v>
      </c>
      <c r="J11" s="16">
        <v>-1.8856756234651151E-2</v>
      </c>
      <c r="K11" s="16">
        <v>3.4733198742462196E-2</v>
      </c>
      <c r="L11" s="16">
        <v>4.704520370173719E-2</v>
      </c>
      <c r="M11" s="16">
        <v>-6.1806523422902652E-2</v>
      </c>
      <c r="N11" s="16">
        <v>-2.8776210886300741E-3</v>
      </c>
      <c r="O11" s="16">
        <v>-2.9662129576246376E-2</v>
      </c>
      <c r="P11" s="16">
        <v>1.7099542688609214E-2</v>
      </c>
      <c r="Q11" s="16">
        <v>-2.7256459784454148E-2</v>
      </c>
      <c r="R11" s="16">
        <v>8.9539514299369592E-3</v>
      </c>
      <c r="S11" s="16">
        <v>3.4843745007323755E-2</v>
      </c>
      <c r="T11" s="16">
        <v>1.7140035857263453E-2</v>
      </c>
      <c r="U11" s="16">
        <v>-3.7397300445012473E-2</v>
      </c>
      <c r="V11" s="16">
        <v>-2.9138583711195567E-2</v>
      </c>
      <c r="W11" s="16">
        <v>-6.6431258389214069E-3</v>
      </c>
      <c r="X11" s="16">
        <v>3.4083436365732932E-2</v>
      </c>
      <c r="Y11" s="16">
        <v>-4.4673545287763818E-3</v>
      </c>
      <c r="Z11" s="16">
        <v>5.5152697165114419E-3</v>
      </c>
      <c r="AA11" s="16">
        <v>2.4684913224277346E-2</v>
      </c>
      <c r="AB11" s="16">
        <v>1.661581882902859E-2</v>
      </c>
      <c r="AC11" s="16">
        <v>6.2115839366217403E-2</v>
      </c>
      <c r="AD11" s="16">
        <v>-2.418433899621461E-2</v>
      </c>
      <c r="AE11" s="16">
        <v>-4.9846551760788317E-2</v>
      </c>
      <c r="AF11" s="16">
        <v>6.2610939241970004E-2</v>
      </c>
      <c r="AG11" s="16">
        <v>-7.7828981087537538E-2</v>
      </c>
      <c r="AH11" s="16">
        <v>-4.8256633514831358E-2</v>
      </c>
      <c r="AI11" s="16">
        <v>-4.7138723497586514E-2</v>
      </c>
      <c r="AJ11" s="16">
        <v>-6.2126957502877618E-2</v>
      </c>
      <c r="AK11" s="16">
        <v>-1.5277382201422996E-3</v>
      </c>
      <c r="AL11" s="16">
        <v>2.6743935175198995E-3</v>
      </c>
      <c r="AM11" s="17" t="s">
        <v>83</v>
      </c>
      <c r="AN11" s="18">
        <v>-5.8279471507774308E-2</v>
      </c>
    </row>
    <row r="12" spans="1:40" ht="24">
      <c r="A12" s="13" t="s">
        <v>48</v>
      </c>
      <c r="B12" s="14" t="s">
        <v>41</v>
      </c>
      <c r="C12" s="15">
        <v>6.6857442081187921E-2</v>
      </c>
      <c r="D12" s="16">
        <v>4.7545502355115579E-2</v>
      </c>
      <c r="E12" s="16">
        <v>-2.0728126635286975E-2</v>
      </c>
      <c r="F12" s="16">
        <v>-1.9064395548014666E-2</v>
      </c>
      <c r="G12" s="16">
        <v>3.6943080931913744E-2</v>
      </c>
      <c r="H12" s="16">
        <v>-9.3244902478338467E-3</v>
      </c>
      <c r="I12" s="16">
        <v>2.7560893698557392E-2</v>
      </c>
      <c r="J12" s="16">
        <v>2.9678579556056649E-2</v>
      </c>
      <c r="K12" s="16">
        <v>9.6759814870265911E-3</v>
      </c>
      <c r="L12" s="16">
        <v>5.3517933023278834E-2</v>
      </c>
      <c r="M12" s="16">
        <v>-7.5981346062598005E-3</v>
      </c>
      <c r="N12" s="16">
        <v>3.5602968501409142E-2</v>
      </c>
      <c r="O12" s="16">
        <v>-4.5101152214393779E-2</v>
      </c>
      <c r="P12" s="16">
        <v>4.1577403343372253E-2</v>
      </c>
      <c r="Q12" s="16">
        <v>1.9991252888606946E-2</v>
      </c>
      <c r="R12" s="16">
        <v>1.0124579517567648E-2</v>
      </c>
      <c r="S12" s="16">
        <v>-6.3538138063068414E-3</v>
      </c>
      <c r="T12" s="16">
        <v>3.5292391161942964E-3</v>
      </c>
      <c r="U12" s="16">
        <v>-5.5044687107280069E-2</v>
      </c>
      <c r="V12" s="17" t="s">
        <v>84</v>
      </c>
      <c r="W12" s="16">
        <v>5.9700597708447004E-3</v>
      </c>
      <c r="X12" s="16">
        <v>-3.1374409644434768E-2</v>
      </c>
      <c r="Y12" s="16">
        <v>3.1047247022644484E-2</v>
      </c>
      <c r="Z12" s="16">
        <v>-2.87909624393005E-3</v>
      </c>
      <c r="AA12" s="16">
        <v>-8.1645545077877E-3</v>
      </c>
      <c r="AB12" s="16">
        <v>7.5462294627185289E-2</v>
      </c>
      <c r="AC12" s="16">
        <v>-2.6188879950210055E-2</v>
      </c>
      <c r="AD12" s="16">
        <v>-1.8238893390035343E-2</v>
      </c>
      <c r="AE12" s="16">
        <v>-1.6935367250603763E-2</v>
      </c>
      <c r="AF12" s="16">
        <v>-4.0462717503986737E-2</v>
      </c>
      <c r="AG12" s="16">
        <v>-6.0186792392371777E-3</v>
      </c>
      <c r="AH12" s="16">
        <v>-2.2465533100528127E-2</v>
      </c>
      <c r="AI12" s="16">
        <v>-5.1310967628311964E-2</v>
      </c>
      <c r="AJ12" s="16">
        <v>-2.7863805720982585E-2</v>
      </c>
      <c r="AK12" s="16">
        <v>3.5413969227880898E-2</v>
      </c>
      <c r="AL12" s="16">
        <v>-4.1014952146687225E-2</v>
      </c>
      <c r="AM12" s="16">
        <v>-2.958392472005136E-2</v>
      </c>
      <c r="AN12" s="18">
        <v>-3.5279181548750406E-2</v>
      </c>
    </row>
    <row r="13" spans="1:40" ht="24">
      <c r="A13" s="13" t="s">
        <v>49</v>
      </c>
      <c r="B13" s="14" t="s">
        <v>41</v>
      </c>
      <c r="C13" s="15">
        <v>-6.5488570089955612E-3</v>
      </c>
      <c r="D13" s="16">
        <v>-3.799795736152444E-3</v>
      </c>
      <c r="E13" s="16">
        <v>3.9510035621929613E-3</v>
      </c>
      <c r="F13" s="16">
        <v>-1.2186538117655321E-2</v>
      </c>
      <c r="G13" s="16">
        <v>3.1929976180911805E-2</v>
      </c>
      <c r="H13" s="16">
        <v>5.2528641492803639E-2</v>
      </c>
      <c r="I13" s="16">
        <v>1.5186732756996477E-2</v>
      </c>
      <c r="J13" s="16">
        <v>1.6715036978990384E-2</v>
      </c>
      <c r="K13" s="16">
        <v>3.7898115035654565E-4</v>
      </c>
      <c r="L13" s="16">
        <v>4.0378672064901443E-2</v>
      </c>
      <c r="M13" s="16">
        <v>4.6244663496004368E-2</v>
      </c>
      <c r="N13" s="16">
        <v>4.3338355345827806E-2</v>
      </c>
      <c r="O13" s="16">
        <v>6.4067101524413431E-2</v>
      </c>
      <c r="P13" s="16">
        <v>6.0257352288788195E-2</v>
      </c>
      <c r="Q13" s="16">
        <v>5.1932060206298696E-2</v>
      </c>
      <c r="R13" s="16">
        <v>-3.8339781647045441E-2</v>
      </c>
      <c r="S13" s="16">
        <v>-1.7421808444363369E-2</v>
      </c>
      <c r="T13" s="16">
        <v>3.2440713957897514E-2</v>
      </c>
      <c r="U13" s="16">
        <v>-5.8137735908172028E-3</v>
      </c>
      <c r="V13" s="16">
        <v>7.4912299536506785E-2</v>
      </c>
      <c r="W13" s="16">
        <v>-2.6259670043114438E-2</v>
      </c>
      <c r="X13" s="16">
        <v>-2.4429772717217104E-2</v>
      </c>
      <c r="Y13" s="16">
        <v>-1.7487377351822628E-2</v>
      </c>
      <c r="Z13" s="16">
        <v>2.4719232810334599E-2</v>
      </c>
      <c r="AA13" s="16">
        <v>7.8779266493106109E-3</v>
      </c>
      <c r="AB13" s="17" t="s">
        <v>85</v>
      </c>
      <c r="AC13" s="16">
        <v>-1.0976448460678214E-2</v>
      </c>
      <c r="AD13" s="16">
        <v>-4.395358649998219E-2</v>
      </c>
      <c r="AE13" s="16">
        <v>-4.0536736170540717E-3</v>
      </c>
      <c r="AF13" s="16">
        <v>-2.919288389228266E-2</v>
      </c>
      <c r="AG13" s="16">
        <v>-1.0619574981659457E-2</v>
      </c>
      <c r="AH13" s="16">
        <v>-5.8566776247589762E-2</v>
      </c>
      <c r="AI13" s="16">
        <v>4.5154147267435545E-2</v>
      </c>
      <c r="AJ13" s="16">
        <v>2.419217991640624E-2</v>
      </c>
      <c r="AK13" s="16">
        <v>-3.2883363156884206E-2</v>
      </c>
      <c r="AL13" s="16">
        <v>6.2171695421372663E-3</v>
      </c>
      <c r="AM13" s="16">
        <v>1.674303694945441E-2</v>
      </c>
      <c r="AN13" s="18">
        <v>-1.5951399858274609E-2</v>
      </c>
    </row>
    <row r="14" spans="1:40" ht="24">
      <c r="A14" s="13" t="s">
        <v>50</v>
      </c>
      <c r="B14" s="14" t="s">
        <v>41</v>
      </c>
      <c r="C14" s="15">
        <v>3.503537721484129E-2</v>
      </c>
      <c r="D14" s="16">
        <v>-5.7811219203149918E-2</v>
      </c>
      <c r="E14" s="16">
        <v>1.9216442708528542E-2</v>
      </c>
      <c r="F14" s="16">
        <v>-1.2273155275594295E-2</v>
      </c>
      <c r="G14" s="16">
        <v>-6.3746447165495448E-2</v>
      </c>
      <c r="H14" s="16">
        <v>-2.7235166113275963E-2</v>
      </c>
      <c r="I14" s="16">
        <v>1.9260730750866952E-2</v>
      </c>
      <c r="J14" s="16">
        <v>5.6672445227839039E-3</v>
      </c>
      <c r="K14" s="16">
        <v>1.7828124645324132E-2</v>
      </c>
      <c r="L14" s="16">
        <v>4.9572931701078446E-2</v>
      </c>
      <c r="M14" s="16">
        <v>-1.5931294699921369E-2</v>
      </c>
      <c r="N14" s="17" t="s">
        <v>86</v>
      </c>
      <c r="O14" s="16">
        <v>1.8102719226510113E-2</v>
      </c>
      <c r="P14" s="16">
        <v>-2.8813476560310417E-2</v>
      </c>
      <c r="Q14" s="16">
        <v>-3.2304366665635201E-2</v>
      </c>
      <c r="R14" s="16">
        <v>-2.4174126989837976E-2</v>
      </c>
      <c r="S14" s="16">
        <v>1.7056395438997209E-2</v>
      </c>
      <c r="T14" s="16">
        <v>-1.4082977212848161E-2</v>
      </c>
      <c r="U14" s="16">
        <v>9.7025881294813907E-3</v>
      </c>
      <c r="V14" s="16">
        <v>3.5168164603309113E-2</v>
      </c>
      <c r="W14" s="16">
        <v>1.5254962005137715E-2</v>
      </c>
      <c r="X14" s="16">
        <v>4.9521041662607949E-2</v>
      </c>
      <c r="Y14" s="16">
        <v>4.5220320102905179E-2</v>
      </c>
      <c r="Z14" s="16">
        <v>-3.7970014906112742E-3</v>
      </c>
      <c r="AA14" s="16">
        <v>-2.3738451876726217E-2</v>
      </c>
      <c r="AB14" s="16">
        <v>4.311989684197079E-2</v>
      </c>
      <c r="AC14" s="16">
        <v>-3.8693376484548792E-2</v>
      </c>
      <c r="AD14" s="16">
        <v>3.3769636875028541E-2</v>
      </c>
      <c r="AE14" s="16">
        <v>-6.5773544325798225E-2</v>
      </c>
      <c r="AF14" s="16">
        <v>7.6629526662777203E-3</v>
      </c>
      <c r="AG14" s="16">
        <v>5.5015264602535231E-2</v>
      </c>
      <c r="AH14" s="16">
        <v>-4.084993529000742E-3</v>
      </c>
      <c r="AI14" s="16">
        <v>4.8768083323677276E-2</v>
      </c>
      <c r="AJ14" s="16">
        <v>1.9832193146989807E-2</v>
      </c>
      <c r="AK14" s="16">
        <v>6.0303463779125349E-2</v>
      </c>
      <c r="AL14" s="16">
        <v>-4.1008256084422018E-2</v>
      </c>
      <c r="AM14" s="16">
        <v>-2.8650979381418663E-3</v>
      </c>
      <c r="AN14" s="18">
        <v>5.2904697131729794E-2</v>
      </c>
    </row>
    <row r="15" spans="1:40" ht="24">
      <c r="A15" s="13" t="s">
        <v>51</v>
      </c>
      <c r="B15" s="14" t="s">
        <v>41</v>
      </c>
      <c r="C15" s="15">
        <v>-8.0575955856493117E-2</v>
      </c>
      <c r="D15" s="16">
        <v>6.2113994139605857E-3</v>
      </c>
      <c r="E15" s="16">
        <v>-1.0721900403447161E-2</v>
      </c>
      <c r="F15" s="16">
        <v>1.1171895675756854E-2</v>
      </c>
      <c r="G15" s="16">
        <v>-9.175182909645958E-3</v>
      </c>
      <c r="H15" s="16">
        <v>1.8540259792512804E-3</v>
      </c>
      <c r="I15" s="16">
        <v>-8.1417018785349335E-3</v>
      </c>
      <c r="J15" s="16">
        <v>1.2074073409030788E-2</v>
      </c>
      <c r="K15" s="16">
        <v>3.5245739709996664E-2</v>
      </c>
      <c r="L15" s="16">
        <v>7.3419594823018172E-2</v>
      </c>
      <c r="M15" s="16">
        <v>6.8771999779947079E-2</v>
      </c>
      <c r="N15" s="16">
        <v>4.5093153974767326E-2</v>
      </c>
      <c r="O15" s="16">
        <v>4.4309134880139281E-2</v>
      </c>
      <c r="P15" s="16">
        <v>-4.0230713452429651E-2</v>
      </c>
      <c r="Q15" s="16">
        <v>-6.7065590472013964E-2</v>
      </c>
      <c r="R15" s="16">
        <v>1.4065833582935502E-2</v>
      </c>
      <c r="S15" s="16">
        <v>6.8053862971504068E-3</v>
      </c>
      <c r="T15" s="16">
        <v>2.7645825185364844E-2</v>
      </c>
      <c r="U15" s="16">
        <v>-4.7228051711168055E-2</v>
      </c>
      <c r="V15" s="16">
        <v>3.0588917390576564E-2</v>
      </c>
      <c r="W15" s="16">
        <v>-2.1851322898502625E-3</v>
      </c>
      <c r="X15" s="16">
        <v>1.368206372478876E-2</v>
      </c>
      <c r="Y15" s="17" t="s">
        <v>83</v>
      </c>
      <c r="Z15" s="16">
        <v>-1.1677330465705699E-2</v>
      </c>
      <c r="AA15" s="16">
        <v>-8.858896213010993E-2</v>
      </c>
      <c r="AB15" s="16">
        <v>-1.7338978763275469E-2</v>
      </c>
      <c r="AC15" s="16">
        <v>-2.6605302862391395E-2</v>
      </c>
      <c r="AD15" s="16">
        <v>1.0838980070797297E-2</v>
      </c>
      <c r="AE15" s="16">
        <v>-8.1400779193673153E-2</v>
      </c>
      <c r="AF15" s="16">
        <v>-6.0060919248466196E-2</v>
      </c>
      <c r="AG15" s="16">
        <v>1.5211373266111158E-2</v>
      </c>
      <c r="AH15" s="16">
        <v>-1.5052346797404928E-2</v>
      </c>
      <c r="AI15" s="16">
        <v>-9.6070843906010169E-3</v>
      </c>
      <c r="AJ15" s="16">
        <v>4.3009684239023538E-3</v>
      </c>
      <c r="AK15" s="16">
        <v>-1.6421820712696267E-2</v>
      </c>
      <c r="AL15" s="16">
        <v>-2.421514576495715E-2</v>
      </c>
      <c r="AM15" s="16">
        <v>-4.4489271675475003E-3</v>
      </c>
      <c r="AN15" s="18">
        <v>-1.1298538590156677E-2</v>
      </c>
    </row>
    <row r="16" spans="1:40" ht="24">
      <c r="A16" s="13" t="s">
        <v>52</v>
      </c>
      <c r="B16" s="14" t="s">
        <v>41</v>
      </c>
      <c r="C16" s="15">
        <v>-2.9054306389546682E-2</v>
      </c>
      <c r="D16" s="16">
        <v>1.4246100845443553E-2</v>
      </c>
      <c r="E16" s="16">
        <v>-6.2055160037201865E-2</v>
      </c>
      <c r="F16" s="17" t="s">
        <v>86</v>
      </c>
      <c r="G16" s="16">
        <v>1.0463288296601765E-3</v>
      </c>
      <c r="H16" s="16">
        <v>1.1300040291449719E-2</v>
      </c>
      <c r="I16" s="16">
        <v>-6.4806208664046475E-2</v>
      </c>
      <c r="J16" s="16">
        <v>-2.8736824998799402E-2</v>
      </c>
      <c r="K16" s="16">
        <v>-2.3750517966701773E-2</v>
      </c>
      <c r="L16" s="16">
        <v>-7.9143230287056793E-3</v>
      </c>
      <c r="M16" s="16">
        <v>4.542642705115621E-2</v>
      </c>
      <c r="N16" s="16">
        <v>-1.2271681962534713E-2</v>
      </c>
      <c r="O16" s="16">
        <v>7.8775058390156485E-3</v>
      </c>
      <c r="P16" s="16">
        <v>-2.1057415219923357E-2</v>
      </c>
      <c r="Q16" s="16">
        <v>-3.0660482007203418E-2</v>
      </c>
      <c r="R16" s="16">
        <v>-3.9867723321500275E-3</v>
      </c>
      <c r="S16" s="16">
        <v>-3.1290101001135481E-2</v>
      </c>
      <c r="T16" s="16">
        <v>-3.6397900496540105E-2</v>
      </c>
      <c r="U16" s="16">
        <v>4.4868636621801919E-2</v>
      </c>
      <c r="V16" s="16">
        <v>-1.8839552305214381E-2</v>
      </c>
      <c r="W16" s="16">
        <v>-2.5576881949873231E-2</v>
      </c>
      <c r="X16" s="16">
        <v>4.9428374259531796E-2</v>
      </c>
      <c r="Y16" s="16">
        <v>1.1205818049383606E-2</v>
      </c>
      <c r="Z16" s="16">
        <v>5.6082497594038279E-2</v>
      </c>
      <c r="AA16" s="16">
        <v>7.9077784303429932E-2</v>
      </c>
      <c r="AB16" s="16">
        <v>-1.2105174489448587E-2</v>
      </c>
      <c r="AC16" s="16">
        <v>1.2944751828602772E-2</v>
      </c>
      <c r="AD16" s="16">
        <v>5.4168617339079239E-2</v>
      </c>
      <c r="AE16" s="16">
        <v>4.6624748315134495E-2</v>
      </c>
      <c r="AF16" s="16">
        <v>-1.5234695157086612E-2</v>
      </c>
      <c r="AG16" s="16">
        <v>9.848932355074988E-3</v>
      </c>
      <c r="AH16" s="16">
        <v>2.36314539091215E-2</v>
      </c>
      <c r="AI16" s="16">
        <v>1.8718935933790839E-2</v>
      </c>
      <c r="AJ16" s="16">
        <v>6.8249054771843037E-2</v>
      </c>
      <c r="AK16" s="16">
        <v>1.2742347898921213E-2</v>
      </c>
      <c r="AL16" s="16">
        <v>-3.0995381941518144E-2</v>
      </c>
      <c r="AM16" s="16">
        <v>-1.165513960236597E-3</v>
      </c>
      <c r="AN16" s="18">
        <v>-4.7787063670188895E-2</v>
      </c>
    </row>
    <row r="17" spans="1:40" ht="24">
      <c r="A17" s="13" t="s">
        <v>53</v>
      </c>
      <c r="B17" s="14" t="s">
        <v>41</v>
      </c>
      <c r="C17" s="19" t="s">
        <v>87</v>
      </c>
      <c r="D17" s="16">
        <v>6.0713080600741418E-2</v>
      </c>
      <c r="E17" s="16">
        <v>5.944151632878104E-3</v>
      </c>
      <c r="F17" s="16">
        <v>-3.1047493762722863E-2</v>
      </c>
      <c r="G17" s="16">
        <v>-3.364328501790511E-2</v>
      </c>
      <c r="H17" s="16">
        <v>1.8959032542753544E-2</v>
      </c>
      <c r="I17" s="16">
        <v>-1.5767218069362241E-2</v>
      </c>
      <c r="J17" s="16">
        <v>-3.4792146931550784E-2</v>
      </c>
      <c r="K17" s="16">
        <v>2.5770014315009596E-2</v>
      </c>
      <c r="L17" s="16">
        <v>8.106311982319799E-4</v>
      </c>
      <c r="M17" s="16">
        <v>-2.4132959716952056E-2</v>
      </c>
      <c r="N17" s="16">
        <v>1.6945448207004232E-2</v>
      </c>
      <c r="O17" s="16">
        <v>-4.3233642859635456E-2</v>
      </c>
      <c r="P17" s="16">
        <v>-4.0421149429345576E-2</v>
      </c>
      <c r="Q17" s="16">
        <v>-8.1557681948686234E-2</v>
      </c>
      <c r="R17" s="16">
        <v>-3.5181961949427437E-3</v>
      </c>
      <c r="S17" s="17" t="s">
        <v>88</v>
      </c>
      <c r="T17" s="16">
        <v>-3.6643776121361764E-2</v>
      </c>
      <c r="U17" s="16">
        <v>9.9002372707785335E-2</v>
      </c>
      <c r="V17" s="16">
        <v>-6.2709055267122817E-3</v>
      </c>
      <c r="W17" s="16">
        <v>6.5190566716452861E-2</v>
      </c>
      <c r="X17" s="16">
        <v>-1.7292085956420108E-2</v>
      </c>
      <c r="Y17" s="16">
        <v>6.7604706200469671E-3</v>
      </c>
      <c r="Z17" s="16">
        <v>7.0992307846048278E-2</v>
      </c>
      <c r="AA17" s="16">
        <v>-1.1909823395329909E-3</v>
      </c>
      <c r="AB17" s="16">
        <v>-1.722182708819002E-2</v>
      </c>
      <c r="AC17" s="16">
        <v>-1.0703459955660886E-2</v>
      </c>
      <c r="AD17" s="16">
        <v>2.0990908278219592E-2</v>
      </c>
      <c r="AE17" s="16">
        <v>4.0654253823148726E-3</v>
      </c>
      <c r="AF17" s="16">
        <v>4.4339286317459529E-2</v>
      </c>
      <c r="AG17" s="16">
        <v>-6.0375334223744716E-3</v>
      </c>
      <c r="AH17" s="16">
        <v>-2.7649126234978328E-3</v>
      </c>
      <c r="AI17" s="16">
        <v>1.2726306491015525E-2</v>
      </c>
      <c r="AJ17" s="16">
        <v>6.2596722417439399E-3</v>
      </c>
      <c r="AK17" s="16">
        <v>1.1138943741709212E-2</v>
      </c>
      <c r="AL17" s="16">
        <v>5.3503620101697125E-2</v>
      </c>
      <c r="AM17" s="16">
        <v>3.467628951373615E-2</v>
      </c>
      <c r="AN17" s="18">
        <v>-4.5333978240770456E-2</v>
      </c>
    </row>
    <row r="18" spans="1:40" ht="24">
      <c r="A18" s="13" t="s">
        <v>54</v>
      </c>
      <c r="B18" s="14" t="s">
        <v>41</v>
      </c>
      <c r="C18" s="15">
        <v>4.0507342863856675E-2</v>
      </c>
      <c r="D18" s="16">
        <v>-1.4442548046337586E-2</v>
      </c>
      <c r="E18" s="16">
        <v>3.4241076590438221E-2</v>
      </c>
      <c r="F18" s="16">
        <v>7.9258874837716611E-2</v>
      </c>
      <c r="G18" s="16">
        <v>2.5325080859412631E-2</v>
      </c>
      <c r="H18" s="16">
        <v>5.04979172324036E-2</v>
      </c>
      <c r="I18" s="16">
        <v>2.1697110650958269E-2</v>
      </c>
      <c r="J18" s="16">
        <v>3.8539983936270325E-2</v>
      </c>
      <c r="K18" s="16">
        <v>1.485544688516233E-2</v>
      </c>
      <c r="L18" s="16">
        <v>1.7485471363766221E-2</v>
      </c>
      <c r="M18" s="16">
        <v>4.6506100752901841E-3</v>
      </c>
      <c r="N18" s="16">
        <v>-2.3799056665660526E-2</v>
      </c>
      <c r="O18" s="16">
        <v>4.3566370140272455E-3</v>
      </c>
      <c r="P18" s="16">
        <v>1.9424924117503593E-2</v>
      </c>
      <c r="Q18" s="16">
        <v>3.6062098213960527E-3</v>
      </c>
      <c r="R18" s="16">
        <v>2.4879732600927896E-2</v>
      </c>
      <c r="S18" s="16">
        <v>-1.1970988087700535E-3</v>
      </c>
      <c r="T18" s="16">
        <v>5.2164019533807137E-8</v>
      </c>
      <c r="U18" s="16">
        <v>-2.0229294826058584E-2</v>
      </c>
      <c r="V18" s="16">
        <v>-8.0947296177177573E-3</v>
      </c>
      <c r="W18" s="16">
        <v>1.123195848569058E-2</v>
      </c>
      <c r="X18" s="16">
        <v>1.2090756803002041E-2</v>
      </c>
      <c r="Y18" s="16">
        <v>-8.9039801745310704E-2</v>
      </c>
      <c r="Z18" s="16">
        <v>-3.4814721691718243E-3</v>
      </c>
      <c r="AA18" s="17" t="s">
        <v>89</v>
      </c>
      <c r="AB18" s="16">
        <v>7.8665159781579064E-3</v>
      </c>
      <c r="AC18" s="16">
        <v>-3.9894863878342027E-2</v>
      </c>
      <c r="AD18" s="16">
        <v>6.6933106932232696E-4</v>
      </c>
      <c r="AE18" s="16">
        <v>-6.4175304682116602E-2</v>
      </c>
      <c r="AF18" s="16">
        <v>-2.3409446248299205E-2</v>
      </c>
      <c r="AG18" s="16">
        <v>-3.3170483066669039E-2</v>
      </c>
      <c r="AH18" s="16">
        <v>2.341372537827021E-2</v>
      </c>
      <c r="AI18" s="16">
        <v>-5.8993617934901633E-2</v>
      </c>
      <c r="AJ18" s="16">
        <v>-2.3738028803099318E-2</v>
      </c>
      <c r="AK18" s="16">
        <v>4.8396263178489399E-2</v>
      </c>
      <c r="AL18" s="16">
        <v>4.079491887044704E-2</v>
      </c>
      <c r="AM18" s="16">
        <v>2.4797668163762811E-2</v>
      </c>
      <c r="AN18" s="18">
        <v>-6.0655363282094567E-2</v>
      </c>
    </row>
    <row r="19" spans="1:40" ht="24">
      <c r="A19" s="13" t="s">
        <v>55</v>
      </c>
      <c r="B19" s="14" t="s">
        <v>41</v>
      </c>
      <c r="C19" s="15">
        <v>5.4353218555544348E-2</v>
      </c>
      <c r="D19" s="16">
        <v>-4.4033010359413299E-3</v>
      </c>
      <c r="E19" s="16">
        <v>-7.9689675468118219E-3</v>
      </c>
      <c r="F19" s="16">
        <v>1.0508793258199964E-3</v>
      </c>
      <c r="G19" s="17" t="s">
        <v>89</v>
      </c>
      <c r="H19" s="16">
        <v>2.8649263637503558E-2</v>
      </c>
      <c r="I19" s="16">
        <v>1.944933417973237E-2</v>
      </c>
      <c r="J19" s="16">
        <v>-6.8002362969386373E-2</v>
      </c>
      <c r="K19" s="16">
        <v>4.4421170350166406E-2</v>
      </c>
      <c r="L19" s="16">
        <v>-2.8349836376193698E-2</v>
      </c>
      <c r="M19" s="16">
        <v>-3.0074489971527275E-2</v>
      </c>
      <c r="N19" s="16">
        <v>-6.3849156033426488E-2</v>
      </c>
      <c r="O19" s="16">
        <v>-7.4730505986324525E-2</v>
      </c>
      <c r="P19" s="16">
        <v>1.1795796241039078E-2</v>
      </c>
      <c r="Q19" s="16">
        <v>-3.8022886678317422E-2</v>
      </c>
      <c r="R19" s="16">
        <v>-1.9415239236899363E-3</v>
      </c>
      <c r="S19" s="16">
        <v>-3.3949432519412875E-2</v>
      </c>
      <c r="T19" s="16">
        <v>-1.5099742681226656E-4</v>
      </c>
      <c r="U19" s="16">
        <v>5.7007850029331675E-3</v>
      </c>
      <c r="V19" s="16">
        <v>3.6540941240854566E-2</v>
      </c>
      <c r="W19" s="16">
        <v>4.030386268724933E-2</v>
      </c>
      <c r="X19" s="16">
        <v>-2.4129582070017419E-2</v>
      </c>
      <c r="Y19" s="16">
        <v>-9.2255878926180441E-3</v>
      </c>
      <c r="Z19" s="16">
        <v>-2.9735295168982184E-2</v>
      </c>
      <c r="AA19" s="16">
        <v>2.531867485465783E-2</v>
      </c>
      <c r="AB19" s="16">
        <v>3.1817097749960867E-2</v>
      </c>
      <c r="AC19" s="16">
        <v>2.1567157513179988E-2</v>
      </c>
      <c r="AD19" s="16">
        <v>5.4012294998110819E-2</v>
      </c>
      <c r="AE19" s="16">
        <v>1.3826666904318004E-2</v>
      </c>
      <c r="AF19" s="16">
        <v>3.9249906459900966E-2</v>
      </c>
      <c r="AG19" s="16">
        <v>3.9792222054993664E-2</v>
      </c>
      <c r="AH19" s="16">
        <v>1.9052919193938391E-2</v>
      </c>
      <c r="AI19" s="16">
        <v>7.6337044213273308E-2</v>
      </c>
      <c r="AJ19" s="16">
        <v>1.8752311328333496E-2</v>
      </c>
      <c r="AK19" s="16">
        <v>1.7858594322720051E-2</v>
      </c>
      <c r="AL19" s="16">
        <v>3.7743251938747654E-2</v>
      </c>
      <c r="AM19" s="16">
        <v>5.1781180530001986E-3</v>
      </c>
      <c r="AN19" s="18">
        <v>-4.720791732628001E-3</v>
      </c>
    </row>
    <row r="20" spans="1:40" ht="24">
      <c r="A20" s="13" t="s">
        <v>56</v>
      </c>
      <c r="B20" s="14" t="s">
        <v>41</v>
      </c>
      <c r="C20" s="15">
        <v>-9.3305771138414123E-2</v>
      </c>
      <c r="D20" s="16">
        <v>6.868715378646284E-2</v>
      </c>
      <c r="E20" s="16">
        <v>-1.1721795195458573E-2</v>
      </c>
      <c r="F20" s="16">
        <v>4.4869711122460618E-2</v>
      </c>
      <c r="G20" s="16">
        <v>5.6611918293740029E-3</v>
      </c>
      <c r="H20" s="16">
        <v>-4.5144713174742812E-3</v>
      </c>
      <c r="I20" s="16">
        <v>4.0293698445729841E-3</v>
      </c>
      <c r="J20" s="16">
        <v>-1.4106931818757116E-2</v>
      </c>
      <c r="K20" s="16">
        <v>3.0606439669520494E-2</v>
      </c>
      <c r="L20" s="16">
        <v>2.5946933940501869E-3</v>
      </c>
      <c r="M20" s="16">
        <v>3.6270242379736355E-2</v>
      </c>
      <c r="N20" s="16">
        <v>9.7059814220101844E-3</v>
      </c>
      <c r="O20" s="16">
        <v>-1.9458969950072475E-3</v>
      </c>
      <c r="P20" s="16">
        <v>5.0722461319363428E-2</v>
      </c>
      <c r="Q20" s="16">
        <v>3.426588138439381E-3</v>
      </c>
      <c r="R20" s="16">
        <v>-7.4853332671267897E-2</v>
      </c>
      <c r="S20" s="16">
        <v>9.9672548439499867E-2</v>
      </c>
      <c r="T20" s="16">
        <v>-1.9632431874445046E-2</v>
      </c>
      <c r="U20" s="17" t="s">
        <v>86</v>
      </c>
      <c r="V20" s="16">
        <v>-5.4336409504470704E-2</v>
      </c>
      <c r="W20" s="16">
        <v>-2.241151610654268E-2</v>
      </c>
      <c r="X20" s="16">
        <v>-5.1690994079226615E-2</v>
      </c>
      <c r="Y20" s="16">
        <v>-4.7396698127768665E-2</v>
      </c>
      <c r="Z20" s="16">
        <v>5.0846461857267664E-3</v>
      </c>
      <c r="AA20" s="16">
        <v>-2.0256908026539389E-2</v>
      </c>
      <c r="AB20" s="16">
        <v>-5.7773525103531065E-3</v>
      </c>
      <c r="AC20" s="16">
        <v>-3.9639074280007687E-2</v>
      </c>
      <c r="AD20" s="16">
        <v>-1.9773239682762029E-2</v>
      </c>
      <c r="AE20" s="16">
        <v>-1.3559845898323975E-2</v>
      </c>
      <c r="AF20" s="16">
        <v>1.8059750748537006E-2</v>
      </c>
      <c r="AG20" s="16">
        <v>1.3473194588487804E-2</v>
      </c>
      <c r="AH20" s="16">
        <v>3.1597170329253732E-3</v>
      </c>
      <c r="AI20" s="16">
        <v>-1.0473022102519419E-2</v>
      </c>
      <c r="AJ20" s="16">
        <v>-2.5767176300109315E-2</v>
      </c>
      <c r="AK20" s="16">
        <v>1.7697098174804394E-3</v>
      </c>
      <c r="AL20" s="16">
        <v>3.0306390744708114E-2</v>
      </c>
      <c r="AM20" s="16">
        <v>-3.7456031977042781E-2</v>
      </c>
      <c r="AN20" s="18">
        <v>-4.8159210235835456E-2</v>
      </c>
    </row>
    <row r="21" spans="1:40" ht="24">
      <c r="A21" s="13" t="s">
        <v>57</v>
      </c>
      <c r="B21" s="14" t="s">
        <v>41</v>
      </c>
      <c r="C21" s="15">
        <v>4.5817117575043852E-3</v>
      </c>
      <c r="D21" s="16">
        <v>4.0158315326446585E-2</v>
      </c>
      <c r="E21" s="16">
        <v>1.7462099134520587E-2</v>
      </c>
      <c r="F21" s="16">
        <v>-2.5315857780089868E-2</v>
      </c>
      <c r="G21" s="16">
        <v>3.9807192928407918E-2</v>
      </c>
      <c r="H21" s="16">
        <v>6.5534982927772281E-2</v>
      </c>
      <c r="I21" s="16">
        <v>1.0160874870803204E-2</v>
      </c>
      <c r="J21" s="16">
        <v>3.1440354253403018E-2</v>
      </c>
      <c r="K21" s="16">
        <v>-6.7562400809193738E-3</v>
      </c>
      <c r="L21" s="16">
        <v>8.6498479884510954E-2</v>
      </c>
      <c r="M21" s="16">
        <v>4.6414951637328408E-2</v>
      </c>
      <c r="N21" s="16">
        <v>1.5137882399665332E-2</v>
      </c>
      <c r="O21" s="16">
        <v>-3.8373362112131049E-2</v>
      </c>
      <c r="P21" s="16">
        <v>3.5444433013762912E-2</v>
      </c>
      <c r="Q21" s="16">
        <v>-4.3217651135961981E-2</v>
      </c>
      <c r="R21" s="16">
        <v>1.0416327761109158E-2</v>
      </c>
      <c r="S21" s="16">
        <v>6.4976063980561063E-2</v>
      </c>
      <c r="T21" s="16">
        <v>5.9479121157751204E-2</v>
      </c>
      <c r="U21" s="16">
        <v>-2.2234216203703319E-2</v>
      </c>
      <c r="V21" s="16">
        <v>5.8501317503200289E-3</v>
      </c>
      <c r="W21" s="17" t="s">
        <v>90</v>
      </c>
      <c r="X21" s="16">
        <v>4.9072791326615399E-2</v>
      </c>
      <c r="Y21" s="16">
        <v>-2.1776718113303076E-3</v>
      </c>
      <c r="Z21" s="16">
        <v>1.5507460059859899E-2</v>
      </c>
      <c r="AA21" s="16">
        <v>1.1100715519772779E-2</v>
      </c>
      <c r="AB21" s="16">
        <v>-2.5846193539273365E-2</v>
      </c>
      <c r="AC21" s="16">
        <v>-5.3241871174246558E-2</v>
      </c>
      <c r="AD21" s="16">
        <v>-5.4811220257898613E-3</v>
      </c>
      <c r="AE21" s="16">
        <v>-5.9539812006944894E-2</v>
      </c>
      <c r="AF21" s="16">
        <v>5.8492545150854218E-2</v>
      </c>
      <c r="AG21" s="16">
        <v>5.473694812244901E-3</v>
      </c>
      <c r="AH21" s="16">
        <v>-5.6989560941055071E-3</v>
      </c>
      <c r="AI21" s="16">
        <v>-1.2208166616304011E-2</v>
      </c>
      <c r="AJ21" s="16">
        <v>-6.3386403897495863E-3</v>
      </c>
      <c r="AK21" s="16">
        <v>-4.0607290237966019E-2</v>
      </c>
      <c r="AL21" s="16">
        <v>-5.4923915988947518E-2</v>
      </c>
      <c r="AM21" s="16">
        <v>-6.5632219863385414E-3</v>
      </c>
      <c r="AN21" s="18">
        <v>1.873115620777633E-2</v>
      </c>
    </row>
    <row r="22" spans="1:40" ht="24">
      <c r="A22" s="13" t="s">
        <v>58</v>
      </c>
      <c r="B22" s="14" t="s">
        <v>41</v>
      </c>
      <c r="C22" s="15">
        <v>4.2311722009723794E-2</v>
      </c>
      <c r="D22" s="16">
        <v>5.2074488317166448E-2</v>
      </c>
      <c r="E22" s="16">
        <v>5.4633692817498275E-2</v>
      </c>
      <c r="F22" s="16">
        <v>-3.0514722673391323E-2</v>
      </c>
      <c r="G22" s="16">
        <v>3.7016485025821735E-2</v>
      </c>
      <c r="H22" s="16">
        <v>1.9738592352134515E-2</v>
      </c>
      <c r="I22" s="16">
        <v>-2.2966085740618331E-2</v>
      </c>
      <c r="J22" s="16">
        <v>1.0843121962202825E-2</v>
      </c>
      <c r="K22" s="16">
        <v>1.1684349366362581E-2</v>
      </c>
      <c r="L22" s="16">
        <v>-7.7851704806977404E-3</v>
      </c>
      <c r="M22" s="16">
        <v>3.1709787421284268E-2</v>
      </c>
      <c r="N22" s="16">
        <v>-4.0322413827590477E-2</v>
      </c>
      <c r="O22" s="16">
        <v>-3.1308770723621059E-2</v>
      </c>
      <c r="P22" s="17" t="s">
        <v>91</v>
      </c>
      <c r="Q22" s="16">
        <v>-1.4439949592871105E-2</v>
      </c>
      <c r="R22" s="16">
        <v>3.9620137277356825E-2</v>
      </c>
      <c r="S22" s="16">
        <v>5.2848809545578572E-2</v>
      </c>
      <c r="T22" s="16">
        <v>5.6074740781956942E-3</v>
      </c>
      <c r="U22" s="16">
        <v>2.9841244091507946E-2</v>
      </c>
      <c r="V22" s="16">
        <v>-3.9747233008786728E-2</v>
      </c>
      <c r="W22" s="16">
        <v>-5.4493992856550134E-2</v>
      </c>
      <c r="X22" s="16">
        <v>-2.2341006447055101E-2</v>
      </c>
      <c r="Y22" s="16">
        <v>-2.3962182699594041E-2</v>
      </c>
      <c r="Z22" s="16">
        <v>4.4417888685690847E-2</v>
      </c>
      <c r="AA22" s="16">
        <v>4.0050513982901159E-2</v>
      </c>
      <c r="AB22" s="16">
        <v>6.1929297165132921E-3</v>
      </c>
      <c r="AC22" s="16">
        <v>-2.1424407696715386E-2</v>
      </c>
      <c r="AD22" s="16">
        <v>1.3260058264990028E-2</v>
      </c>
      <c r="AE22" s="16">
        <v>-4.9934964163612823E-2</v>
      </c>
      <c r="AF22" s="16">
        <v>-1.2282409122096442E-2</v>
      </c>
      <c r="AG22" s="16">
        <v>-5.4329633526221631E-2</v>
      </c>
      <c r="AH22" s="16">
        <v>2.2750137100744888E-2</v>
      </c>
      <c r="AI22" s="16">
        <v>-1.2632884156045649E-2</v>
      </c>
      <c r="AJ22" s="16">
        <v>-2.471907233176799E-2</v>
      </c>
      <c r="AK22" s="16">
        <v>-3.3827884921080104E-2</v>
      </c>
      <c r="AL22" s="17" t="s">
        <v>92</v>
      </c>
      <c r="AM22" s="16">
        <v>2.6781983535072371E-3</v>
      </c>
      <c r="AN22" s="18">
        <v>-6.7630206428184056E-2</v>
      </c>
    </row>
    <row r="23" spans="1:40" ht="24">
      <c r="A23" s="13" t="s">
        <v>59</v>
      </c>
      <c r="B23" s="14" t="s">
        <v>41</v>
      </c>
      <c r="C23" s="15">
        <v>4.2890867239883529E-2</v>
      </c>
      <c r="D23" s="16">
        <v>-1.5327745059224525E-2</v>
      </c>
      <c r="E23" s="16">
        <v>7.8232213801062711E-2</v>
      </c>
      <c r="F23" s="16">
        <v>5.3285984977393036E-2</v>
      </c>
      <c r="G23" s="16">
        <v>5.2979194579605364E-2</v>
      </c>
      <c r="H23" s="16">
        <v>-4.8628776669640057E-2</v>
      </c>
      <c r="I23" s="16">
        <v>3.7786126034638122E-2</v>
      </c>
      <c r="J23" s="16">
        <v>-1.638923172194132E-2</v>
      </c>
      <c r="K23" s="16">
        <v>4.0733845738979377E-4</v>
      </c>
      <c r="L23" s="16">
        <v>4.828480859493757E-2</v>
      </c>
      <c r="M23" s="16">
        <v>-1.8833820946234582E-3</v>
      </c>
      <c r="N23" s="16">
        <v>3.3210790841833385E-2</v>
      </c>
      <c r="O23" s="16">
        <v>8.4274588390280306E-2</v>
      </c>
      <c r="P23" s="16">
        <v>4.2830912122576767E-2</v>
      </c>
      <c r="Q23" s="16">
        <v>4.5445175216407875E-2</v>
      </c>
      <c r="R23" s="16">
        <v>3.019272213793504E-2</v>
      </c>
      <c r="S23" s="16">
        <v>2.0823632329434655E-2</v>
      </c>
      <c r="T23" s="16">
        <v>-1.3909019905004455E-2</v>
      </c>
      <c r="U23" s="16">
        <v>-1.9446930246519546E-2</v>
      </c>
      <c r="V23" s="16">
        <v>-1.7718265130092135E-2</v>
      </c>
      <c r="W23" s="16">
        <v>-5.4607079435720915E-3</v>
      </c>
      <c r="X23" s="16">
        <v>-7.1188636111245207E-2</v>
      </c>
      <c r="Y23" s="16">
        <v>1.072217636132982E-2</v>
      </c>
      <c r="Z23" s="16">
        <v>-3.5211058129347834E-2</v>
      </c>
      <c r="AA23" s="16">
        <v>6.8212657610183217E-4</v>
      </c>
      <c r="AB23" s="16">
        <v>-4.2961777067595401E-2</v>
      </c>
      <c r="AC23" s="16">
        <v>-7.1019467961466132E-2</v>
      </c>
      <c r="AD23" s="17" t="s">
        <v>93</v>
      </c>
      <c r="AE23" s="16">
        <v>6.3347781436443346E-2</v>
      </c>
      <c r="AF23" s="16">
        <v>-2.2363998594406062E-2</v>
      </c>
      <c r="AG23" s="16">
        <v>-3.3603770031528084E-2</v>
      </c>
      <c r="AH23" s="16">
        <v>-6.5680769092844038E-3</v>
      </c>
      <c r="AI23" s="16">
        <v>-2.1841420746061879E-2</v>
      </c>
      <c r="AJ23" s="16">
        <v>-1.4020170863837073E-2</v>
      </c>
      <c r="AK23" s="16">
        <v>8.9922582848330802E-3</v>
      </c>
      <c r="AL23" s="16">
        <v>1.3202457714686873E-2</v>
      </c>
      <c r="AM23" s="16">
        <v>-2.389241336138331E-2</v>
      </c>
      <c r="AN23" s="18">
        <v>4.0768920838261509E-2</v>
      </c>
    </row>
    <row r="24" spans="1:40" ht="24">
      <c r="A24" s="13" t="s">
        <v>60</v>
      </c>
      <c r="B24" s="14" t="s">
        <v>41</v>
      </c>
      <c r="C24" s="15">
        <v>-0.10792232285565748</v>
      </c>
      <c r="D24" s="16">
        <v>-7.4994562317674046E-3</v>
      </c>
      <c r="E24" s="17" t="s">
        <v>90</v>
      </c>
      <c r="F24" s="16">
        <v>-6.1458953031060214E-2</v>
      </c>
      <c r="G24" s="16">
        <v>-7.8482373837638463E-3</v>
      </c>
      <c r="H24" s="16">
        <v>-5.4576173080938609E-2</v>
      </c>
      <c r="I24" s="16">
        <v>-5.0229435789640703E-2</v>
      </c>
      <c r="J24" s="16">
        <v>2.1411488877005821E-2</v>
      </c>
      <c r="K24" s="16">
        <v>2.6279605690821224E-2</v>
      </c>
      <c r="L24" s="16">
        <v>-5.4446637369324299E-2</v>
      </c>
      <c r="M24" s="16">
        <v>-6.5560529642585677E-3</v>
      </c>
      <c r="N24" s="16">
        <v>1.900541108253016E-2</v>
      </c>
      <c r="O24" s="16">
        <v>-2.5201787974234503E-3</v>
      </c>
      <c r="P24" s="16">
        <v>6.1608361836597174E-2</v>
      </c>
      <c r="Q24" s="16">
        <v>-4.4794795502183522E-2</v>
      </c>
      <c r="R24" s="16">
        <v>2.0163247339833466E-2</v>
      </c>
      <c r="S24" s="16">
        <v>5.9331783448330882E-3</v>
      </c>
      <c r="T24" s="16">
        <v>-4.3661144161518985E-2</v>
      </c>
      <c r="U24" s="16">
        <v>-1.1610021599663669E-2</v>
      </c>
      <c r="V24" s="16">
        <v>-2.0286375689618465E-2</v>
      </c>
      <c r="W24" s="16">
        <v>1.7481284568921267E-2</v>
      </c>
      <c r="X24" s="16">
        <v>3.263650227129504E-2</v>
      </c>
      <c r="Y24" s="16">
        <v>-1.0652394804368446E-2</v>
      </c>
      <c r="Z24" s="16">
        <v>7.3650563453012283E-2</v>
      </c>
      <c r="AA24" s="16">
        <v>3.3847881523583423E-2</v>
      </c>
      <c r="AB24" s="16">
        <v>3.88739679244972E-3</v>
      </c>
      <c r="AC24" s="16">
        <v>1.8921244040880615E-2</v>
      </c>
      <c r="AD24" s="16">
        <v>7.8783849611883353E-2</v>
      </c>
      <c r="AE24" s="16">
        <v>-6.7152491246570889E-3</v>
      </c>
      <c r="AF24" s="16">
        <v>4.6669201007804563E-2</v>
      </c>
      <c r="AG24" s="16">
        <v>4.2587867958947909E-2</v>
      </c>
      <c r="AH24" s="16">
        <v>4.6838694289873493E-2</v>
      </c>
      <c r="AI24" s="16">
        <v>-5.3943774311239418E-3</v>
      </c>
      <c r="AJ24" s="16">
        <v>-2.9914368220141839E-2</v>
      </c>
      <c r="AK24" s="16">
        <v>5.089086072879969E-2</v>
      </c>
      <c r="AL24" s="16">
        <v>5.4963358274509037E-2</v>
      </c>
      <c r="AM24" s="16">
        <v>2.0470968993271731E-2</v>
      </c>
      <c r="AN24" s="18">
        <v>-7.9893626510382041E-3</v>
      </c>
    </row>
    <row r="25" spans="1:40" ht="24">
      <c r="A25" s="13" t="s">
        <v>61</v>
      </c>
      <c r="B25" s="14" t="s">
        <v>41</v>
      </c>
      <c r="C25" s="15">
        <v>1.5567731430781072E-2</v>
      </c>
      <c r="D25" s="16">
        <v>-1.3911246580359896E-2</v>
      </c>
      <c r="E25" s="16">
        <v>-5.4376255400315918E-2</v>
      </c>
      <c r="F25" s="16">
        <v>-7.8534784828304584E-3</v>
      </c>
      <c r="G25" s="16">
        <v>-2.7937099591301251E-2</v>
      </c>
      <c r="H25" s="16">
        <v>1.6477262624353048E-2</v>
      </c>
      <c r="I25" s="16">
        <v>1.4008359521664397E-3</v>
      </c>
      <c r="J25" s="16">
        <v>1.6250595851452386E-3</v>
      </c>
      <c r="K25" s="16">
        <v>-5.3684701968411755E-3</v>
      </c>
      <c r="L25" s="17" t="s">
        <v>81</v>
      </c>
      <c r="M25" s="16">
        <v>6.7203804314221849E-2</v>
      </c>
      <c r="N25" s="16">
        <v>4.8975995786784368E-2</v>
      </c>
      <c r="O25" s="16">
        <v>-7.3816660271774595E-2</v>
      </c>
      <c r="P25" s="16">
        <v>-7.1219081248624375E-2</v>
      </c>
      <c r="Q25" s="16">
        <v>-5.9911904793503497E-3</v>
      </c>
      <c r="R25" s="16">
        <v>-3.2555429320816225E-2</v>
      </c>
      <c r="S25" s="16">
        <v>8.4133647906991377E-4</v>
      </c>
      <c r="T25" s="16">
        <v>-4.4222540461762473E-3</v>
      </c>
      <c r="U25" s="16">
        <v>2.5304492968335804E-3</v>
      </c>
      <c r="V25" s="16">
        <v>5.2235815937025004E-2</v>
      </c>
      <c r="W25" s="16">
        <v>8.6371330884815203E-2</v>
      </c>
      <c r="X25" s="16">
        <v>4.7805043803512047E-2</v>
      </c>
      <c r="Y25" s="16">
        <v>7.2810102173009955E-2</v>
      </c>
      <c r="Z25" s="16">
        <v>1.6678782005412625E-2</v>
      </c>
      <c r="AA25" s="16">
        <v>1.7272793068909366E-2</v>
      </c>
      <c r="AB25" s="16">
        <v>3.9659559171190344E-2</v>
      </c>
      <c r="AC25" s="16">
        <v>-1.5298010841231358E-2</v>
      </c>
      <c r="AD25" s="16">
        <v>4.8560777732800244E-2</v>
      </c>
      <c r="AE25" s="16">
        <v>6.2279844796039379E-3</v>
      </c>
      <c r="AF25" s="16">
        <v>-2.4829971210541289E-2</v>
      </c>
      <c r="AG25" s="16">
        <v>-6.7176031138739059E-3</v>
      </c>
      <c r="AH25" s="16">
        <v>-1.6311832971219729E-3</v>
      </c>
      <c r="AI25" s="16">
        <v>-6.1624227475852635E-3</v>
      </c>
      <c r="AJ25" s="16">
        <v>2.0742335810950599E-2</v>
      </c>
      <c r="AK25" s="16">
        <v>1.5019579043949733E-2</v>
      </c>
      <c r="AL25" s="16">
        <v>-7.7528959543779266E-3</v>
      </c>
      <c r="AM25" s="16">
        <v>4.6637849792724083E-2</v>
      </c>
      <c r="AN25" s="18">
        <v>4.9759201121450387E-2</v>
      </c>
    </row>
    <row r="26" spans="1:40" ht="24">
      <c r="A26" s="13" t="s">
        <v>62</v>
      </c>
      <c r="B26" s="14" t="s">
        <v>41</v>
      </c>
      <c r="C26" s="15">
        <v>-1.6389716148162412E-2</v>
      </c>
      <c r="D26" s="16">
        <v>9.1066719139296731E-2</v>
      </c>
      <c r="E26" s="16">
        <v>7.3185197703349289E-2</v>
      </c>
      <c r="F26" s="16">
        <v>5.5201197246423458E-2</v>
      </c>
      <c r="G26" s="16">
        <v>-2.9207852575359503E-2</v>
      </c>
      <c r="H26" s="16">
        <v>6.5214470842870159E-2</v>
      </c>
      <c r="I26" s="16">
        <v>-1.3564965398151652E-2</v>
      </c>
      <c r="J26" s="16">
        <v>4.3614957093340082E-2</v>
      </c>
      <c r="K26" s="16">
        <v>1.8266991803955451E-2</v>
      </c>
      <c r="L26" s="16">
        <v>1.6576981279785186E-2</v>
      </c>
      <c r="M26" s="16">
        <v>6.4666937954056328E-3</v>
      </c>
      <c r="N26" s="16">
        <v>-3.7580970226972011E-3</v>
      </c>
      <c r="O26" s="16">
        <v>-2.1640607132391937E-2</v>
      </c>
      <c r="P26" s="16">
        <v>2.5907117651866141E-2</v>
      </c>
      <c r="Q26" s="16">
        <v>-4.0044137675597238E-2</v>
      </c>
      <c r="R26" s="16">
        <v>-1.2173985169482201E-2</v>
      </c>
      <c r="S26" s="16">
        <v>7.0327777853834622E-2</v>
      </c>
      <c r="T26" s="16">
        <v>-1.411334136010497E-2</v>
      </c>
      <c r="U26" s="16">
        <v>4.9813835521347136E-3</v>
      </c>
      <c r="V26" s="16">
        <v>-2.7794782480737739E-3</v>
      </c>
      <c r="W26" s="16">
        <v>1.5451125527052299E-2</v>
      </c>
      <c r="X26" s="16">
        <v>-2.8259216231624914E-2</v>
      </c>
      <c r="Y26" s="16">
        <v>-1.1551014873599602E-2</v>
      </c>
      <c r="Z26" s="17" t="s">
        <v>93</v>
      </c>
      <c r="AA26" s="16">
        <v>-3.442496336640408E-3</v>
      </c>
      <c r="AB26" s="16">
        <v>2.4203978294102327E-2</v>
      </c>
      <c r="AC26" s="16">
        <v>2.3412396228127859E-2</v>
      </c>
      <c r="AD26" s="16">
        <v>-3.5227197046100028E-2</v>
      </c>
      <c r="AE26" s="16">
        <v>-5.9250353953754935E-2</v>
      </c>
      <c r="AF26" s="16">
        <v>-8.478424324617909E-3</v>
      </c>
      <c r="AG26" s="16">
        <v>-5.154591177009217E-2</v>
      </c>
      <c r="AH26" s="16">
        <v>-6.8205903296879353E-2</v>
      </c>
      <c r="AI26" s="16">
        <v>2.5072464193471009E-2</v>
      </c>
      <c r="AJ26" s="16">
        <v>-1.7276954153835161E-2</v>
      </c>
      <c r="AK26" s="16">
        <v>-2.7873793155269042E-2</v>
      </c>
      <c r="AL26" s="16">
        <v>4.4463032731475741E-2</v>
      </c>
      <c r="AM26" s="16">
        <v>5.4444153740806842E-3</v>
      </c>
      <c r="AN26" s="18">
        <v>-5.9625057804660403E-2</v>
      </c>
    </row>
    <row r="27" spans="1:40" ht="24">
      <c r="A27" s="13" t="s">
        <v>63</v>
      </c>
      <c r="B27" s="14" t="s">
        <v>41</v>
      </c>
      <c r="C27" s="15">
        <v>1.8450860819922471E-3</v>
      </c>
      <c r="D27" s="16">
        <v>2.8834491245128394E-2</v>
      </c>
      <c r="E27" s="16">
        <v>4.6237151242891808E-2</v>
      </c>
      <c r="F27" s="16">
        <v>-1.4884894970824871E-2</v>
      </c>
      <c r="G27" s="16">
        <v>3.8409520798225766E-2</v>
      </c>
      <c r="H27" s="16">
        <v>2.7522421759451812E-2</v>
      </c>
      <c r="I27" s="16">
        <v>-1.6903461788247424E-2</v>
      </c>
      <c r="J27" s="16">
        <v>1.3573499596573061E-4</v>
      </c>
      <c r="K27" s="16">
        <v>-1.0715269793844625E-2</v>
      </c>
      <c r="L27" s="16">
        <v>-2.4629291246875171E-2</v>
      </c>
      <c r="M27" s="16">
        <v>-3.0204483858349951E-2</v>
      </c>
      <c r="N27" s="16">
        <v>7.4246241214484168E-3</v>
      </c>
      <c r="O27" s="16">
        <v>-2.115670386005088E-2</v>
      </c>
      <c r="P27" s="16">
        <v>6.3737411906060928E-2</v>
      </c>
      <c r="Q27" s="16">
        <v>1.9542810246017651E-3</v>
      </c>
      <c r="R27" s="16">
        <v>5.5895146795697567E-3</v>
      </c>
      <c r="S27" s="16">
        <v>4.3664942813118689E-2</v>
      </c>
      <c r="T27" s="16">
        <v>3.1865895073678757E-3</v>
      </c>
      <c r="U27" s="16">
        <v>1.755554412573769E-2</v>
      </c>
      <c r="V27" s="16">
        <v>-3.918105185191538E-2</v>
      </c>
      <c r="W27" s="16">
        <v>5.7752168057220693E-2</v>
      </c>
      <c r="X27" s="16">
        <v>-1.4857463115517581E-2</v>
      </c>
      <c r="Y27" s="16">
        <v>-5.9075748598449981E-2</v>
      </c>
      <c r="Z27" s="16">
        <v>-8.4313755165106464E-3</v>
      </c>
      <c r="AA27" s="16">
        <v>-2.2983805550136991E-2</v>
      </c>
      <c r="AB27" s="16">
        <v>-2.8454860309945391E-2</v>
      </c>
      <c r="AC27" s="17" t="s">
        <v>94</v>
      </c>
      <c r="AD27" s="16">
        <v>-2.2392504586257522E-2</v>
      </c>
      <c r="AE27" s="16">
        <v>-9.4451333763486342E-3</v>
      </c>
      <c r="AF27" s="17" t="s">
        <v>95</v>
      </c>
      <c r="AG27" s="16">
        <v>-5.2754520888648182E-2</v>
      </c>
      <c r="AH27" s="16">
        <v>-2.4344335390855086E-2</v>
      </c>
      <c r="AI27" s="16">
        <v>-5.2848934821401017E-2</v>
      </c>
      <c r="AJ27" s="16">
        <v>-5.3294286780965622E-2</v>
      </c>
      <c r="AK27" s="16">
        <v>-2.4982195084614127E-2</v>
      </c>
      <c r="AL27" s="16">
        <v>-1.2383278088189708E-2</v>
      </c>
      <c r="AM27" s="16">
        <v>6.1580859646923808E-2</v>
      </c>
      <c r="AN27" s="18">
        <v>-3.0619160776570599E-2</v>
      </c>
    </row>
    <row r="28" spans="1:40" ht="24">
      <c r="A28" s="13" t="s">
        <v>64</v>
      </c>
      <c r="B28" s="14" t="s">
        <v>41</v>
      </c>
      <c r="C28" s="15">
        <v>8.7448578951659292E-2</v>
      </c>
      <c r="D28" s="16">
        <v>4.7048716497760698E-2</v>
      </c>
      <c r="E28" s="16">
        <v>4.2000541879315373E-2</v>
      </c>
      <c r="F28" s="16">
        <v>9.6192317195973633E-3</v>
      </c>
      <c r="G28" s="16">
        <v>3.8806561410309463E-2</v>
      </c>
      <c r="H28" s="16">
        <v>-2.5210679863398311E-2</v>
      </c>
      <c r="I28" s="16">
        <v>8.8033433548226112E-2</v>
      </c>
      <c r="J28" s="16">
        <v>1.1530004732134672E-2</v>
      </c>
      <c r="K28" s="16">
        <v>4.7134917642787787E-2</v>
      </c>
      <c r="L28" s="16">
        <v>-6.6555206838688069E-3</v>
      </c>
      <c r="M28" s="16">
        <v>9.6581874313859985E-3</v>
      </c>
      <c r="N28" s="16">
        <v>5.3727589032802663E-2</v>
      </c>
      <c r="O28" s="16">
        <v>9.9877275331704853E-3</v>
      </c>
      <c r="P28" s="16">
        <v>-2.120078684148595E-2</v>
      </c>
      <c r="Q28" s="16">
        <v>6.5028270759905846E-2</v>
      </c>
      <c r="R28" s="16">
        <v>-2.4307061269303695E-2</v>
      </c>
      <c r="S28" s="16">
        <v>-5.9681537279601474E-3</v>
      </c>
      <c r="T28" s="16">
        <v>6.6558007407710743E-2</v>
      </c>
      <c r="U28" s="16">
        <v>1.3167830788365012E-2</v>
      </c>
      <c r="V28" s="16">
        <v>-5.7475818189192986E-3</v>
      </c>
      <c r="W28" s="16">
        <v>5.4562314330344518E-3</v>
      </c>
      <c r="X28" s="16">
        <v>-6.3576638511069457E-3</v>
      </c>
      <c r="Y28" s="16">
        <v>1.4893946558992744E-2</v>
      </c>
      <c r="Z28" s="16">
        <v>-5.1219262046455723E-2</v>
      </c>
      <c r="AA28" s="16">
        <v>-3.2343262755454308E-2</v>
      </c>
      <c r="AB28" s="16">
        <v>-1.0290644287825177E-2</v>
      </c>
      <c r="AC28" s="16">
        <v>-8.4995997302243081E-3</v>
      </c>
      <c r="AD28" s="16">
        <v>-3.3376751211575607E-2</v>
      </c>
      <c r="AE28" s="16">
        <v>-7.1320989573968679E-2</v>
      </c>
      <c r="AF28" s="16">
        <v>-5.2594979876511488E-2</v>
      </c>
      <c r="AG28" s="17" t="s">
        <v>96</v>
      </c>
      <c r="AH28" s="16">
        <v>-3.4068341314341256E-2</v>
      </c>
      <c r="AI28" s="16">
        <v>-3.1732524588947965E-2</v>
      </c>
      <c r="AJ28" s="16">
        <v>5.7681545733676891E-2</v>
      </c>
      <c r="AK28" s="16">
        <v>-3.6165272457953569E-2</v>
      </c>
      <c r="AL28" s="16">
        <v>-5.3929738776963908E-2</v>
      </c>
      <c r="AM28" s="16">
        <v>-7.620183611546405E-2</v>
      </c>
      <c r="AN28" s="18">
        <v>1.8050241468124704E-2</v>
      </c>
    </row>
    <row r="29" spans="1:40" ht="24">
      <c r="A29" s="13" t="s">
        <v>65</v>
      </c>
      <c r="B29" s="14" t="s">
        <v>41</v>
      </c>
      <c r="C29" s="15">
        <v>1.4358004298724893E-2</v>
      </c>
      <c r="D29" s="16">
        <v>5.8579446382448684E-2</v>
      </c>
      <c r="E29" s="16">
        <v>-5.3407633646960669E-3</v>
      </c>
      <c r="F29" s="16">
        <v>1.8308419423809019E-2</v>
      </c>
      <c r="G29" s="16">
        <v>7.4338276446502094E-2</v>
      </c>
      <c r="H29" s="16">
        <v>-2.2323872052047708E-2</v>
      </c>
      <c r="I29" s="16">
        <v>4.2264737087296007E-2</v>
      </c>
      <c r="J29" s="16">
        <v>3.232953186780543E-4</v>
      </c>
      <c r="K29" s="16">
        <v>2.1427567194887186E-3</v>
      </c>
      <c r="L29" s="16">
        <v>-6.0888510702320426E-3</v>
      </c>
      <c r="M29" s="16">
        <v>5.1441060685346908E-2</v>
      </c>
      <c r="N29" s="16">
        <v>4.7560972313083746E-2</v>
      </c>
      <c r="O29" s="16">
        <v>1.5573661951496304E-2</v>
      </c>
      <c r="P29" s="16">
        <v>5.1660067992683113E-2</v>
      </c>
      <c r="Q29" s="16">
        <v>5.9081239519532501E-3</v>
      </c>
      <c r="R29" s="16">
        <v>-2.9321346195588703E-2</v>
      </c>
      <c r="S29" s="16">
        <v>1.2512703523974945E-2</v>
      </c>
      <c r="T29" s="16">
        <v>2.9781818748593866E-2</v>
      </c>
      <c r="U29" s="16">
        <v>-1.0224372761202458E-2</v>
      </c>
      <c r="V29" s="16">
        <v>-4.9423653110892037E-2</v>
      </c>
      <c r="W29" s="16">
        <v>-1.2003688084386045E-2</v>
      </c>
      <c r="X29" s="16">
        <v>-7.4884906274210808E-2</v>
      </c>
      <c r="Y29" s="16">
        <v>-9.4224305305884576E-3</v>
      </c>
      <c r="Z29" s="16">
        <v>2.4861213511536862E-2</v>
      </c>
      <c r="AA29" s="16">
        <v>-5.7485680560877349E-2</v>
      </c>
      <c r="AB29" s="16">
        <v>4.3888294347336161E-2</v>
      </c>
      <c r="AC29" s="16">
        <v>-6.3972868492287976E-2</v>
      </c>
      <c r="AD29" s="16">
        <v>-2.1683055084791264E-2</v>
      </c>
      <c r="AE29" s="16">
        <v>5.984956958077977E-2</v>
      </c>
      <c r="AF29" s="16">
        <v>-5.2534629864159306E-2</v>
      </c>
      <c r="AG29" s="16">
        <v>-3.1732897526710761E-2</v>
      </c>
      <c r="AH29" s="16">
        <v>6.2255502574809591E-3</v>
      </c>
      <c r="AI29" s="17" t="s">
        <v>96</v>
      </c>
      <c r="AJ29" s="16">
        <v>-6.2476572690518005E-2</v>
      </c>
      <c r="AK29" s="16">
        <v>3.1983056894166965E-2</v>
      </c>
      <c r="AL29" s="16">
        <v>-1.2596886243108467E-2</v>
      </c>
      <c r="AM29" s="16">
        <v>-4.6172746148622372E-2</v>
      </c>
      <c r="AN29" s="18">
        <v>-5.8856957464651638E-2</v>
      </c>
    </row>
    <row r="30" spans="1:40" ht="24">
      <c r="A30" s="13" t="s">
        <v>66</v>
      </c>
      <c r="B30" s="14" t="s">
        <v>41</v>
      </c>
      <c r="C30" s="15">
        <v>6.9585287416765756E-2</v>
      </c>
      <c r="D30" s="16">
        <v>3.8976160582627102E-2</v>
      </c>
      <c r="E30" s="16">
        <v>3.2276934439125889E-2</v>
      </c>
      <c r="F30" s="16">
        <v>4.830150272015224E-2</v>
      </c>
      <c r="G30" s="16">
        <v>-2.3528922463034441E-2</v>
      </c>
      <c r="H30" s="16">
        <v>3.9525558284926349E-2</v>
      </c>
      <c r="I30" s="16">
        <v>-2.7812463809921022E-2</v>
      </c>
      <c r="J30" s="16">
        <v>-8.2492342588497429E-4</v>
      </c>
      <c r="K30" s="16">
        <v>6.4624788532070113E-2</v>
      </c>
      <c r="L30" s="16">
        <v>4.7249569543709E-2</v>
      </c>
      <c r="M30" s="16">
        <v>1.1128212841137429E-2</v>
      </c>
      <c r="N30" s="16">
        <v>4.8373405169810986E-2</v>
      </c>
      <c r="O30" s="16">
        <v>-5.0324214225016661E-3</v>
      </c>
      <c r="P30" s="16">
        <v>3.0349024479750668E-2</v>
      </c>
      <c r="Q30" s="16">
        <v>2.4138442863371939E-2</v>
      </c>
      <c r="R30" s="16">
        <v>-4.9347744251033417E-3</v>
      </c>
      <c r="S30" s="16">
        <v>-1.6976483634565005E-2</v>
      </c>
      <c r="T30" s="16">
        <v>-1.544443728306143E-2</v>
      </c>
      <c r="U30" s="16">
        <v>-5.0527103027697244E-2</v>
      </c>
      <c r="V30" s="16">
        <v>-3.0257981509896986E-2</v>
      </c>
      <c r="W30" s="16">
        <v>4.8475056100669697E-2</v>
      </c>
      <c r="X30" s="17" t="s">
        <v>95</v>
      </c>
      <c r="Y30" s="16">
        <v>1.3436573477331827E-2</v>
      </c>
      <c r="Z30" s="16">
        <v>-2.8096519471475775E-2</v>
      </c>
      <c r="AA30" s="16">
        <v>1.1802663984014651E-2</v>
      </c>
      <c r="AB30" s="16">
        <v>-2.375699774901768E-2</v>
      </c>
      <c r="AC30" s="16">
        <v>5.2763943125033262E-2</v>
      </c>
      <c r="AD30" s="16">
        <v>-7.0784874144785723E-2</v>
      </c>
      <c r="AE30" s="16">
        <v>-8.2476115480298887E-2</v>
      </c>
      <c r="AF30" s="16">
        <v>-1.4926464959707604E-2</v>
      </c>
      <c r="AG30" s="16">
        <v>-6.3160989159235081E-3</v>
      </c>
      <c r="AH30" s="16">
        <v>-6.7271455660169538E-2</v>
      </c>
      <c r="AI30" s="16">
        <v>-7.5004386385254321E-2</v>
      </c>
      <c r="AJ30" s="16">
        <v>2.8565868897294334E-2</v>
      </c>
      <c r="AK30" s="16">
        <v>1.6620287296155663E-2</v>
      </c>
      <c r="AL30" s="16">
        <v>-2.2270025795960168E-2</v>
      </c>
      <c r="AM30" s="16">
        <v>3.3476517964861376E-2</v>
      </c>
      <c r="AN30" s="18">
        <v>-5.7903912687894632E-2</v>
      </c>
    </row>
    <row r="31" spans="1:40" ht="24">
      <c r="A31" s="13" t="s">
        <v>67</v>
      </c>
      <c r="B31" s="14" t="s">
        <v>41</v>
      </c>
      <c r="C31" s="15">
        <v>1.3239039080349369E-2</v>
      </c>
      <c r="D31" s="16">
        <v>4.7279316947776817E-2</v>
      </c>
      <c r="E31" s="16">
        <v>-5.3332295145087638E-2</v>
      </c>
      <c r="F31" s="16">
        <v>1.0948558222873325E-2</v>
      </c>
      <c r="G31" s="16">
        <v>2.7731293117771193E-2</v>
      </c>
      <c r="H31" s="17" t="s">
        <v>97</v>
      </c>
      <c r="I31" s="16">
        <v>-3.7412593809603267E-2</v>
      </c>
      <c r="J31" s="16">
        <v>-3.4715990549811886E-2</v>
      </c>
      <c r="K31" s="16">
        <v>4.1245271308234348E-2</v>
      </c>
      <c r="L31" s="16">
        <v>1.6150528697976878E-2</v>
      </c>
      <c r="M31" s="16">
        <v>4.9221563685498022E-3</v>
      </c>
      <c r="N31" s="16">
        <v>-2.6338374407074126E-2</v>
      </c>
      <c r="O31" s="16">
        <v>-8.927888080869216E-2</v>
      </c>
      <c r="P31" s="16">
        <v>-8.2361545513341128E-3</v>
      </c>
      <c r="Q31" s="16">
        <v>-9.4614173745243488E-2</v>
      </c>
      <c r="R31" s="16">
        <v>-5.2195441560808541E-2</v>
      </c>
      <c r="S31" s="16">
        <v>1.8527334985674809E-2</v>
      </c>
      <c r="T31" s="16">
        <v>-6.1854700677133403E-2</v>
      </c>
      <c r="U31" s="16">
        <v>-4.4150693144313375E-3</v>
      </c>
      <c r="V31" s="16">
        <v>-8.930065073557085E-3</v>
      </c>
      <c r="W31" s="16">
        <v>6.4142728141265745E-2</v>
      </c>
      <c r="X31" s="16">
        <v>3.9137176323148934E-2</v>
      </c>
      <c r="Y31" s="16">
        <v>1.8289500916182195E-3</v>
      </c>
      <c r="Z31" s="16">
        <v>6.4241326915057365E-2</v>
      </c>
      <c r="AA31" s="16">
        <v>4.8803129214231022E-2</v>
      </c>
      <c r="AB31" s="16">
        <v>5.0549436482089337E-2</v>
      </c>
      <c r="AC31" s="16">
        <v>6.1298934313562405E-2</v>
      </c>
      <c r="AD31" s="16">
        <v>-4.7921315463317037E-2</v>
      </c>
      <c r="AE31" s="16">
        <v>3.1210834522089663E-2</v>
      </c>
      <c r="AF31" s="16">
        <v>2.7106414392985737E-2</v>
      </c>
      <c r="AG31" s="16">
        <v>-2.5017400024858985E-2</v>
      </c>
      <c r="AH31" s="16">
        <v>2.1463686804706915E-2</v>
      </c>
      <c r="AI31" s="16">
        <v>-2.2153261991084409E-2</v>
      </c>
      <c r="AJ31" s="16">
        <v>-7.4668427439648893E-3</v>
      </c>
      <c r="AK31" s="16">
        <v>2.5721583108462398E-2</v>
      </c>
      <c r="AL31" s="16">
        <v>1.9490732671421034E-2</v>
      </c>
      <c r="AM31" s="16">
        <v>-4.6398629602331425E-2</v>
      </c>
      <c r="AN31" s="18">
        <v>1.130976099656386E-2</v>
      </c>
    </row>
    <row r="32" spans="1:40" ht="24">
      <c r="A32" s="13" t="s">
        <v>68</v>
      </c>
      <c r="B32" s="14" t="s">
        <v>41</v>
      </c>
      <c r="C32" s="15">
        <v>7.4780533574878877E-2</v>
      </c>
      <c r="D32" s="16">
        <v>-1.5373041762060608E-2</v>
      </c>
      <c r="E32" s="16">
        <v>-2.931100788108491E-2</v>
      </c>
      <c r="F32" s="16">
        <v>6.6060684244545323E-2</v>
      </c>
      <c r="G32" s="16">
        <v>1.8134731106744892E-2</v>
      </c>
      <c r="H32" s="16">
        <v>-7.4648917641952951E-3</v>
      </c>
      <c r="I32" s="16">
        <v>9.0241461874594961E-2</v>
      </c>
      <c r="J32" s="16">
        <v>-1.0722802238901867E-2</v>
      </c>
      <c r="K32" s="16">
        <v>-5.2405553756246316E-2</v>
      </c>
      <c r="L32" s="16">
        <v>2.0314092503018317E-2</v>
      </c>
      <c r="M32" s="16">
        <v>3.4201390760571264E-2</v>
      </c>
      <c r="N32" s="16">
        <v>1.9173625489373743E-2</v>
      </c>
      <c r="O32" s="16">
        <v>1.350133360385402E-2</v>
      </c>
      <c r="P32" s="16">
        <v>-1.6595735163282787E-2</v>
      </c>
      <c r="Q32" s="16">
        <v>7.7632607834781542E-2</v>
      </c>
      <c r="R32" s="16">
        <v>5.6585898547027419E-2</v>
      </c>
      <c r="S32" s="16">
        <v>6.0830937528132348E-3</v>
      </c>
      <c r="T32" s="16">
        <v>8.2883254458155364E-2</v>
      </c>
      <c r="U32" s="16">
        <v>-2.4959179137507531E-2</v>
      </c>
      <c r="V32" s="16">
        <v>-2.6635883875452071E-2</v>
      </c>
      <c r="W32" s="16">
        <v>-6.2000180977183949E-3</v>
      </c>
      <c r="X32" s="16">
        <v>2.8246464468168666E-2</v>
      </c>
      <c r="Y32" s="16">
        <v>4.1370715555853581E-3</v>
      </c>
      <c r="Z32" s="16">
        <v>-1.7042892900837832E-2</v>
      </c>
      <c r="AA32" s="16">
        <v>-2.2958117935918319E-2</v>
      </c>
      <c r="AB32" s="16">
        <v>2.3338019555083977E-2</v>
      </c>
      <c r="AC32" s="16">
        <v>-3.3096305310780207E-2</v>
      </c>
      <c r="AD32" s="16">
        <v>-1.3743808241026664E-2</v>
      </c>
      <c r="AE32" s="16">
        <v>-3.0512536078806753E-2</v>
      </c>
      <c r="AF32" s="16">
        <v>-5.2640488326744984E-2</v>
      </c>
      <c r="AG32" s="16">
        <v>5.722282280629102E-2</v>
      </c>
      <c r="AH32" s="16">
        <v>-5.0404286584214274E-2</v>
      </c>
      <c r="AI32" s="16">
        <v>-6.1941995016444019E-2</v>
      </c>
      <c r="AJ32" s="17" t="s">
        <v>97</v>
      </c>
      <c r="AK32" s="16">
        <v>-5.0521606477745033E-3</v>
      </c>
      <c r="AL32" s="16">
        <v>-2.4348256746150865E-2</v>
      </c>
      <c r="AM32" s="16">
        <v>-6.0326921214841137E-2</v>
      </c>
      <c r="AN32" s="18">
        <v>6.8719137088760845E-2</v>
      </c>
    </row>
    <row r="33" spans="1:40" ht="24">
      <c r="A33" s="13" t="s">
        <v>69</v>
      </c>
      <c r="B33" s="14" t="s">
        <v>41</v>
      </c>
      <c r="C33" s="19" t="s">
        <v>98</v>
      </c>
      <c r="D33" s="16">
        <v>-5.4749124883183078E-2</v>
      </c>
      <c r="E33" s="16">
        <v>-6.469831634265788E-3</v>
      </c>
      <c r="F33" s="16">
        <v>4.4145151626753032E-2</v>
      </c>
      <c r="G33" s="16">
        <v>-2.9199759993905585E-2</v>
      </c>
      <c r="H33" s="16">
        <v>4.9027665864729234E-3</v>
      </c>
      <c r="I33" s="16">
        <v>-4.0885612133102829E-2</v>
      </c>
      <c r="J33" s="16">
        <v>-9.3220537548290589E-3</v>
      </c>
      <c r="K33" s="16">
        <v>-5.0436911549303055E-2</v>
      </c>
      <c r="L33" s="16">
        <v>6.6020320458730145E-2</v>
      </c>
      <c r="M33" s="17" t="s">
        <v>99</v>
      </c>
      <c r="N33" s="16">
        <v>-1.5447107265295764E-2</v>
      </c>
      <c r="O33" s="16">
        <v>-2.6622937726552116E-2</v>
      </c>
      <c r="P33" s="16">
        <v>-8.7685933918707742E-2</v>
      </c>
      <c r="Q33" s="16">
        <v>-4.0645968098226057E-2</v>
      </c>
      <c r="R33" s="16">
        <v>3.2262917797456579E-3</v>
      </c>
      <c r="S33" s="16">
        <v>-2.3652650794308075E-2</v>
      </c>
      <c r="T33" s="16">
        <v>-4.4443630329236303E-2</v>
      </c>
      <c r="U33" s="16">
        <v>3.5247327107866704E-2</v>
      </c>
      <c r="V33" s="16">
        <v>-7.3242777703754038E-3</v>
      </c>
      <c r="W33" s="16">
        <v>4.55067517218209E-2</v>
      </c>
      <c r="X33" s="16">
        <v>1.1064723750295779E-2</v>
      </c>
      <c r="Y33" s="16">
        <v>6.7038662085987466E-2</v>
      </c>
      <c r="Z33" s="16">
        <v>6.3927346141693479E-3</v>
      </c>
      <c r="AA33" s="16">
        <v>4.5273090628505297E-3</v>
      </c>
      <c r="AB33" s="16">
        <v>4.4665207241933763E-2</v>
      </c>
      <c r="AC33" s="16">
        <v>-4.422296548965849E-2</v>
      </c>
      <c r="AD33" s="16">
        <v>-1.8539006728616205E-3</v>
      </c>
      <c r="AE33" s="16">
        <v>6.3543758007086615E-2</v>
      </c>
      <c r="AF33" s="16">
        <v>-2.9915606591601543E-2</v>
      </c>
      <c r="AG33" s="16">
        <v>9.6546602461017126E-3</v>
      </c>
      <c r="AH33" s="16">
        <v>8.1404426143321454E-2</v>
      </c>
      <c r="AI33" s="16">
        <v>5.1189968211647507E-2</v>
      </c>
      <c r="AJ33" s="16">
        <v>3.4367543852257217E-2</v>
      </c>
      <c r="AK33" s="16">
        <v>1.0195048356715667E-2</v>
      </c>
      <c r="AL33" s="16">
        <v>3.1407227180628036E-2</v>
      </c>
      <c r="AM33" s="16">
        <v>-6.021301271218249E-2</v>
      </c>
      <c r="AN33" s="18">
        <v>-3.0447906005556687E-2</v>
      </c>
    </row>
    <row r="34" spans="1:40" ht="24">
      <c r="A34" s="13" t="s">
        <v>70</v>
      </c>
      <c r="B34" s="14" t="s">
        <v>41</v>
      </c>
      <c r="C34" s="15">
        <v>-1.0171868483195248E-2</v>
      </c>
      <c r="D34" s="16">
        <v>-2.0931477384075862E-2</v>
      </c>
      <c r="E34" s="16">
        <v>-4.8757877295999147E-2</v>
      </c>
      <c r="F34" s="16">
        <v>-6.2291518403219101E-2</v>
      </c>
      <c r="G34" s="16">
        <v>1.8626202257162411E-2</v>
      </c>
      <c r="H34" s="16">
        <v>-3.7079792722962988E-2</v>
      </c>
      <c r="I34" s="17" t="s">
        <v>100</v>
      </c>
      <c r="J34" s="16">
        <v>-4.8037072161262968E-2</v>
      </c>
      <c r="K34" s="16">
        <v>-5.3616773472424085E-2</v>
      </c>
      <c r="L34" s="16">
        <v>1.4239474310542833E-3</v>
      </c>
      <c r="M34" s="16">
        <v>-4.047095777344812E-2</v>
      </c>
      <c r="N34" s="16">
        <v>1.857879328280523E-2</v>
      </c>
      <c r="O34" s="16">
        <v>-1.7364777483148793E-2</v>
      </c>
      <c r="P34" s="16">
        <v>-3.6427809099319274E-2</v>
      </c>
      <c r="Q34" s="16">
        <v>7.8622689991214342E-2</v>
      </c>
      <c r="R34" s="16">
        <v>-7.3067424584868104E-2</v>
      </c>
      <c r="S34" s="16">
        <v>-1.5284323638727415E-2</v>
      </c>
      <c r="T34" s="16">
        <v>2.9043064493378028E-3</v>
      </c>
      <c r="U34" s="16">
        <v>3.8162637935810367E-3</v>
      </c>
      <c r="V34" s="16">
        <v>2.6067890636628687E-2</v>
      </c>
      <c r="W34" s="16">
        <v>9.8680821479479684E-3</v>
      </c>
      <c r="X34" s="16">
        <v>-2.7325736284980955E-2</v>
      </c>
      <c r="Y34" s="16">
        <v>-7.8424340032973092E-3</v>
      </c>
      <c r="Z34" s="16">
        <v>-1.3325461904232149E-2</v>
      </c>
      <c r="AA34" s="16">
        <v>2.0702108748517505E-2</v>
      </c>
      <c r="AB34" s="16">
        <v>1.4522211400707254E-2</v>
      </c>
      <c r="AC34" s="16">
        <v>-1.5239606809950918E-2</v>
      </c>
      <c r="AD34" s="16">
        <v>3.6928753554383333E-2</v>
      </c>
      <c r="AE34" s="16">
        <v>5.266734985686234E-2</v>
      </c>
      <c r="AF34" s="16">
        <v>-1.6623270797833569E-2</v>
      </c>
      <c r="AG34" s="16">
        <v>8.6598007269744648E-2</v>
      </c>
      <c r="AH34" s="16">
        <v>-1.5709279458486172E-2</v>
      </c>
      <c r="AI34" s="16">
        <v>4.1452441857196834E-2</v>
      </c>
      <c r="AJ34" s="16">
        <v>8.9541459654195937E-2</v>
      </c>
      <c r="AK34" s="16">
        <v>2.8609417194355537E-2</v>
      </c>
      <c r="AL34" s="16">
        <v>-2.2498062072924079E-2</v>
      </c>
      <c r="AM34" s="16">
        <v>-1.5679394010782256E-2</v>
      </c>
      <c r="AN34" s="18">
        <v>0.11121359007184177</v>
      </c>
    </row>
    <row r="35" spans="1:40" ht="24">
      <c r="A35" s="13" t="s">
        <v>71</v>
      </c>
      <c r="B35" s="14" t="s">
        <v>41</v>
      </c>
      <c r="C35" s="15">
        <v>-5.1486729767561412E-2</v>
      </c>
      <c r="D35" s="16">
        <v>1.6488460046961674E-2</v>
      </c>
      <c r="E35" s="16">
        <v>1.8628230605948027E-2</v>
      </c>
      <c r="F35" s="16">
        <v>1.2538621119898534E-2</v>
      </c>
      <c r="G35" s="16">
        <v>2.0941401494046098E-2</v>
      </c>
      <c r="H35" s="16">
        <v>6.1346367146120399E-2</v>
      </c>
      <c r="I35" s="16">
        <v>-1.5329776876151084E-2</v>
      </c>
      <c r="J35" s="16">
        <v>2.3378519112780535E-2</v>
      </c>
      <c r="K35" s="16">
        <v>8.2260184255290286E-3</v>
      </c>
      <c r="L35" s="16">
        <v>-1.4980556253259851E-2</v>
      </c>
      <c r="M35" s="16">
        <v>-4.4113646454794077E-2</v>
      </c>
      <c r="N35" s="16">
        <v>-3.7425143547716068E-2</v>
      </c>
      <c r="O35" s="16">
        <v>2.2399081892384067E-3</v>
      </c>
      <c r="P35" s="16">
        <v>3.2396908376800412E-2</v>
      </c>
      <c r="Q35" s="16">
        <v>-2.9686377519292696E-2</v>
      </c>
      <c r="R35" s="16">
        <v>5.2580219252635285E-2</v>
      </c>
      <c r="S35" s="16">
        <v>-1.0329842315774716E-2</v>
      </c>
      <c r="T35" s="16">
        <v>1.2615678158802287E-2</v>
      </c>
      <c r="U35" s="16">
        <v>-3.834324188990515E-2</v>
      </c>
      <c r="V35" s="16">
        <v>-2.5137481844606305E-2</v>
      </c>
      <c r="W35" s="16">
        <v>-5.1942305380579493E-2</v>
      </c>
      <c r="X35" s="16">
        <v>5.2187779730013012E-2</v>
      </c>
      <c r="Y35" s="16">
        <v>-2.599243569715496E-2</v>
      </c>
      <c r="Z35" s="16">
        <v>2.2990501250549571E-2</v>
      </c>
      <c r="AA35" s="16">
        <v>-3.8655644897494013E-2</v>
      </c>
      <c r="AB35" s="16">
        <v>-1.0630330663776544E-2</v>
      </c>
      <c r="AC35" s="17" t="s">
        <v>97</v>
      </c>
      <c r="AD35" s="16">
        <v>-6.9985537836223022E-2</v>
      </c>
      <c r="AE35" s="16">
        <v>-5.61979155189129E-2</v>
      </c>
      <c r="AF35" s="17" t="s">
        <v>101</v>
      </c>
      <c r="AG35" s="16">
        <v>-8.522442438093504E-3</v>
      </c>
      <c r="AH35" s="16">
        <v>-1.2049802329265757E-2</v>
      </c>
      <c r="AI35" s="16">
        <v>-6.3598366785395474E-2</v>
      </c>
      <c r="AJ35" s="16">
        <v>-3.3173658206229445E-2</v>
      </c>
      <c r="AK35" s="16">
        <v>-4.3350389729560956E-2</v>
      </c>
      <c r="AL35" s="16">
        <v>-2.1194139482447756E-2</v>
      </c>
      <c r="AM35" s="16">
        <v>6.0417417074736725E-2</v>
      </c>
      <c r="AN35" s="18">
        <v>-2.7641286105016892E-2</v>
      </c>
    </row>
    <row r="36" spans="1:40" ht="24">
      <c r="A36" s="13" t="s">
        <v>72</v>
      </c>
      <c r="B36" s="14" t="s">
        <v>41</v>
      </c>
      <c r="C36" s="15">
        <v>-1.5692485414823794E-4</v>
      </c>
      <c r="D36" s="17" t="s">
        <v>102</v>
      </c>
      <c r="E36" s="16">
        <v>-7.2748815251262389E-3</v>
      </c>
      <c r="F36" s="16">
        <v>1.377892965095415E-2</v>
      </c>
      <c r="G36" s="16">
        <v>-4.2557639543481345E-3</v>
      </c>
      <c r="H36" s="16">
        <v>4.6967837019222976E-2</v>
      </c>
      <c r="I36" s="16">
        <v>-2.0933073906420668E-2</v>
      </c>
      <c r="J36" s="16">
        <v>-2.3895457346484714E-2</v>
      </c>
      <c r="K36" s="16">
        <v>1.5345740427605914E-2</v>
      </c>
      <c r="L36" s="16">
        <v>-1.3564017008820926E-2</v>
      </c>
      <c r="M36" s="16">
        <v>-5.4171433268629776E-2</v>
      </c>
      <c r="N36" s="16">
        <v>-5.5653733913538166E-2</v>
      </c>
      <c r="O36" s="16">
        <v>-8.1577007344473207E-2</v>
      </c>
      <c r="P36" s="16">
        <v>2.5576590442970833E-2</v>
      </c>
      <c r="Q36" s="16">
        <v>-5.2567432108232809E-2</v>
      </c>
      <c r="R36" s="16">
        <v>-4.0592899033630961E-2</v>
      </c>
      <c r="S36" s="16">
        <v>5.8864474105898575E-2</v>
      </c>
      <c r="T36" s="16">
        <v>-5.2331276048543193E-2</v>
      </c>
      <c r="U36" s="16">
        <v>6.6121250418099992E-2</v>
      </c>
      <c r="V36" s="16">
        <v>4.5235114372916795E-2</v>
      </c>
      <c r="W36" s="16">
        <v>3.9067742394685655E-2</v>
      </c>
      <c r="X36" s="16">
        <v>3.8347815454777202E-2</v>
      </c>
      <c r="Y36" s="16">
        <v>5.9555327497837285E-3</v>
      </c>
      <c r="Z36" s="16">
        <v>8.9119237252374611E-2</v>
      </c>
      <c r="AA36" s="16">
        <v>-1.3884862491932479E-2</v>
      </c>
      <c r="AB36" s="16">
        <v>-3.6667844399266613E-3</v>
      </c>
      <c r="AC36" s="16">
        <v>1.6341477791197562E-2</v>
      </c>
      <c r="AD36" s="16">
        <v>-1.5034771445159901E-2</v>
      </c>
      <c r="AE36" s="16">
        <v>-2.4381097015672804E-2</v>
      </c>
      <c r="AF36" s="16">
        <v>2.8334629715792654E-2</v>
      </c>
      <c r="AG36" s="16">
        <v>4.6373334263000651E-2</v>
      </c>
      <c r="AH36" s="16">
        <v>-3.2409037473196373E-2</v>
      </c>
      <c r="AI36" s="16">
        <v>5.7816165080562025E-2</v>
      </c>
      <c r="AJ36" s="16">
        <v>-1.5283283506208768E-2</v>
      </c>
      <c r="AK36" s="16">
        <v>4.4167048842635857E-2</v>
      </c>
      <c r="AL36" s="16">
        <v>5.1035402709202385E-2</v>
      </c>
      <c r="AM36" s="16">
        <v>2.5471703396242108E-3</v>
      </c>
      <c r="AN36" s="18">
        <v>-8.0714302688193448E-2</v>
      </c>
    </row>
    <row r="37" spans="1:40" ht="24">
      <c r="A37" s="13" t="s">
        <v>73</v>
      </c>
      <c r="B37" s="14" t="s">
        <v>41</v>
      </c>
      <c r="C37" s="15">
        <v>4.1226486916891035E-2</v>
      </c>
      <c r="D37" s="16">
        <v>-8.1330723141556774E-2</v>
      </c>
      <c r="E37" s="16">
        <v>-2.3935141190631793E-3</v>
      </c>
      <c r="F37" s="16">
        <v>7.560640036255525E-3</v>
      </c>
      <c r="G37" s="16">
        <v>-7.1534678975596122E-2</v>
      </c>
      <c r="H37" s="16">
        <v>-8.8499984158758677E-2</v>
      </c>
      <c r="I37" s="16">
        <v>-1.7405894521711724E-2</v>
      </c>
      <c r="J37" s="16">
        <v>-2.8566061969690523E-2</v>
      </c>
      <c r="K37" s="16">
        <v>-5.333856959450748E-2</v>
      </c>
      <c r="L37" s="16">
        <v>-7.159971766010638E-2</v>
      </c>
      <c r="M37" s="16">
        <v>-2.6307941100045227E-2</v>
      </c>
      <c r="N37" s="16">
        <v>1.7427055539386171E-2</v>
      </c>
      <c r="O37" s="17" t="s">
        <v>100</v>
      </c>
      <c r="P37" s="16">
        <v>4.8992259915398205E-2</v>
      </c>
      <c r="Q37" s="16">
        <v>5.288432309979342E-2</v>
      </c>
      <c r="R37" s="16">
        <v>2.5088035175603127E-2</v>
      </c>
      <c r="S37" s="16">
        <v>-4.1783036575120405E-2</v>
      </c>
      <c r="T37" s="16">
        <v>-4.5652591100865787E-2</v>
      </c>
      <c r="U37" s="16">
        <v>-1.8668057763952894E-3</v>
      </c>
      <c r="V37" s="16">
        <v>-4.2831375755605874E-2</v>
      </c>
      <c r="W37" s="16">
        <v>-3.7247680036337508E-2</v>
      </c>
      <c r="X37" s="16">
        <v>-4.9768569575819486E-3</v>
      </c>
      <c r="Y37" s="16">
        <v>4.268432039503705E-2</v>
      </c>
      <c r="Z37" s="16">
        <v>-2.1130281497141582E-2</v>
      </c>
      <c r="AA37" s="16">
        <v>4.1637739561835143E-3</v>
      </c>
      <c r="AB37" s="16">
        <v>6.1109148791193807E-2</v>
      </c>
      <c r="AC37" s="16">
        <v>2.2040879853346979E-3</v>
      </c>
      <c r="AD37" s="16">
        <v>8.2269703962045512E-2</v>
      </c>
      <c r="AE37" s="16">
        <v>3.1886169244957283E-2</v>
      </c>
      <c r="AF37" s="16">
        <v>-2.0802253532688407E-2</v>
      </c>
      <c r="AG37" s="16">
        <v>9.7828457736605211E-3</v>
      </c>
      <c r="AH37" s="16">
        <v>3.9268007041970782E-2</v>
      </c>
      <c r="AI37" s="16">
        <v>1.5287731122519707E-2</v>
      </c>
      <c r="AJ37" s="16">
        <v>1.3393334274151552E-2</v>
      </c>
      <c r="AK37" s="16">
        <v>1.075450419511844E-2</v>
      </c>
      <c r="AL37" s="16">
        <v>-3.0700998780906919E-2</v>
      </c>
      <c r="AM37" s="16">
        <v>-2.8565924654085202E-2</v>
      </c>
      <c r="AN37" s="18">
        <v>7.4902760846398242E-2</v>
      </c>
    </row>
    <row r="38" spans="1:40" ht="24">
      <c r="A38" s="13" t="s">
        <v>74</v>
      </c>
      <c r="B38" s="14" t="s">
        <v>41</v>
      </c>
      <c r="C38" s="15">
        <v>4.7094478364784392E-2</v>
      </c>
      <c r="D38" s="16">
        <v>2.5533708456019478E-2</v>
      </c>
      <c r="E38" s="16">
        <v>5.9668579623014154E-2</v>
      </c>
      <c r="F38" s="16">
        <v>-2.033133506480583E-2</v>
      </c>
      <c r="G38" s="16">
        <v>1.1339938004149494E-2</v>
      </c>
      <c r="H38" s="16">
        <v>-8.1557995283870737E-3</v>
      </c>
      <c r="I38" s="16">
        <v>-3.6295634214506746E-2</v>
      </c>
      <c r="J38" s="16">
        <v>6.4768978095185526E-3</v>
      </c>
      <c r="K38" s="16">
        <v>-1.5222610669674626E-2</v>
      </c>
      <c r="L38" s="16">
        <v>-6.9096371825802999E-2</v>
      </c>
      <c r="M38" s="16">
        <v>-8.6432422000041975E-2</v>
      </c>
      <c r="N38" s="16">
        <v>-2.7659071420646372E-2</v>
      </c>
      <c r="O38" s="16">
        <v>4.8861199481702977E-2</v>
      </c>
      <c r="P38" s="17" t="s">
        <v>103</v>
      </c>
      <c r="Q38" s="16">
        <v>-4.2754961803207231E-2</v>
      </c>
      <c r="R38" s="16">
        <v>7.9042506657548556E-3</v>
      </c>
      <c r="S38" s="16">
        <v>-3.8999025248335172E-2</v>
      </c>
      <c r="T38" s="16">
        <v>-2.1580877242090173E-2</v>
      </c>
      <c r="U38" s="16">
        <v>4.8698623562863856E-2</v>
      </c>
      <c r="V38" s="16">
        <v>3.9288757107387676E-2</v>
      </c>
      <c r="W38" s="16">
        <v>3.4237020367499559E-2</v>
      </c>
      <c r="X38" s="16">
        <v>2.9728450759794845E-2</v>
      </c>
      <c r="Y38" s="16">
        <v>-3.8740007868806513E-2</v>
      </c>
      <c r="Z38" s="16">
        <v>2.5291806555969562E-2</v>
      </c>
      <c r="AA38" s="16">
        <v>1.8666385612991953E-2</v>
      </c>
      <c r="AB38" s="16">
        <v>5.7419887575225231E-2</v>
      </c>
      <c r="AC38" s="16">
        <v>3.1969442425268099E-2</v>
      </c>
      <c r="AD38" s="16">
        <v>4.1747137317496304E-2</v>
      </c>
      <c r="AE38" s="16">
        <v>-7.9239006175145857E-3</v>
      </c>
      <c r="AF38" s="16">
        <v>6.2295948768494765E-2</v>
      </c>
      <c r="AG38" s="16">
        <v>-2.0816674376076712E-2</v>
      </c>
      <c r="AH38" s="16">
        <v>-2.4642567531171209E-3</v>
      </c>
      <c r="AI38" s="16">
        <v>5.0727173928176682E-2</v>
      </c>
      <c r="AJ38" s="16">
        <v>-1.6418056243459645E-2</v>
      </c>
      <c r="AK38" s="16">
        <v>5.3997453251547353E-2</v>
      </c>
      <c r="AL38" s="16">
        <v>0.11723034278175494</v>
      </c>
      <c r="AM38" s="16">
        <v>1.6454454048126534E-2</v>
      </c>
      <c r="AN38" s="18">
        <v>-4.852368004627778E-2</v>
      </c>
    </row>
    <row r="39" spans="1:40" ht="24">
      <c r="A39" s="13" t="s">
        <v>75</v>
      </c>
      <c r="B39" s="14" t="s">
        <v>41</v>
      </c>
      <c r="C39" s="15">
        <v>-4.0356073444414532E-2</v>
      </c>
      <c r="D39" s="16">
        <v>-2.4073001941083642E-2</v>
      </c>
      <c r="E39" s="16">
        <v>-6.5017147765847171E-3</v>
      </c>
      <c r="F39" s="16">
        <v>4.4348791795870215E-2</v>
      </c>
      <c r="G39" s="16">
        <v>1.3088529229005736E-2</v>
      </c>
      <c r="H39" s="16">
        <v>3.0655685437654321E-2</v>
      </c>
      <c r="I39" s="16">
        <v>5.2174170229789006E-2</v>
      </c>
      <c r="J39" s="16">
        <v>-2.8357512229361625E-2</v>
      </c>
      <c r="K39" s="16">
        <v>-1.6674018932729639E-2</v>
      </c>
      <c r="L39" s="16">
        <v>5.9876789364072701E-3</v>
      </c>
      <c r="M39" s="16">
        <v>6.2112077335543157E-2</v>
      </c>
      <c r="N39" s="16">
        <v>-6.2511965602067038E-2</v>
      </c>
      <c r="O39" s="16">
        <v>3.1574205985902618E-2</v>
      </c>
      <c r="P39" s="16">
        <v>-7.7687997088566859E-3</v>
      </c>
      <c r="Q39" s="16">
        <v>9.2775677912904642E-2</v>
      </c>
      <c r="R39" s="16">
        <v>3.1541969883674817E-2</v>
      </c>
      <c r="S39" s="16">
        <v>3.9110242547617099E-3</v>
      </c>
      <c r="T39" s="16">
        <v>-5.1885590417115966E-3</v>
      </c>
      <c r="U39" s="16">
        <v>-1.2845718594879596E-2</v>
      </c>
      <c r="V39" s="16">
        <v>-1.589338849731612E-2</v>
      </c>
      <c r="W39" s="16">
        <v>-5.724110119201458E-2</v>
      </c>
      <c r="X39" s="16">
        <v>-8.0140171198675753E-2</v>
      </c>
      <c r="Y39" s="16">
        <v>-7.7673999486980311E-2</v>
      </c>
      <c r="Z39" s="16">
        <v>-5.7239021682996515E-2</v>
      </c>
      <c r="AA39" s="16">
        <v>-6.0903355052175201E-2</v>
      </c>
      <c r="AB39" s="16">
        <v>-3.791560424460863E-3</v>
      </c>
      <c r="AC39" s="16">
        <v>-5.5175546188683817E-2</v>
      </c>
      <c r="AD39" s="16">
        <v>6.1242999320750703E-2</v>
      </c>
      <c r="AE39" s="17" t="s">
        <v>104</v>
      </c>
      <c r="AF39" s="16">
        <v>-9.0342266247739993E-3</v>
      </c>
      <c r="AG39" s="16">
        <v>-6.9440689020465546E-2</v>
      </c>
      <c r="AH39" s="16">
        <v>-3.2453539720881147E-3</v>
      </c>
      <c r="AI39" s="16">
        <v>5.8278379750289884E-2</v>
      </c>
      <c r="AJ39" s="16">
        <v>-2.9992377258772206E-2</v>
      </c>
      <c r="AK39" s="16">
        <v>-8.9264366912406492E-3</v>
      </c>
      <c r="AL39" s="16">
        <v>-4.8246006364809954E-2</v>
      </c>
      <c r="AM39" s="16">
        <v>-4.75738528603879E-2</v>
      </c>
      <c r="AN39" s="18">
        <v>3.9096400229895287E-2</v>
      </c>
    </row>
    <row r="40" spans="1:40" ht="24">
      <c r="A40" s="13" t="s">
        <v>76</v>
      </c>
      <c r="B40" s="14" t="s">
        <v>41</v>
      </c>
      <c r="C40" s="15">
        <v>4.581882771532083E-2</v>
      </c>
      <c r="D40" s="16">
        <v>-7.8139314930142673E-2</v>
      </c>
      <c r="E40" s="16">
        <v>-7.6375420394777984E-3</v>
      </c>
      <c r="F40" s="16">
        <v>-4.4649518317469078E-2</v>
      </c>
      <c r="G40" s="16">
        <v>-4.3673502560565864E-3</v>
      </c>
      <c r="H40" s="16">
        <v>1.0854742815832244E-2</v>
      </c>
      <c r="I40" s="16">
        <v>0.10783843819725496</v>
      </c>
      <c r="J40" s="16">
        <v>2.2419948597448055E-2</v>
      </c>
      <c r="K40" s="16">
        <v>8.9334942411362257E-3</v>
      </c>
      <c r="L40" s="16">
        <v>4.6918153635742088E-2</v>
      </c>
      <c r="M40" s="16">
        <v>-2.9341140442772713E-2</v>
      </c>
      <c r="N40" s="16">
        <v>4.9328488045144697E-2</v>
      </c>
      <c r="O40" s="16">
        <v>7.2705346870309703E-2</v>
      </c>
      <c r="P40" s="16">
        <v>-4.7251847417781677E-2</v>
      </c>
      <c r="Q40" s="16">
        <v>7.0453747823446849E-2</v>
      </c>
      <c r="R40" s="16">
        <v>1.3337726598706485E-2</v>
      </c>
      <c r="S40" s="16">
        <v>-4.2573007571003532E-2</v>
      </c>
      <c r="T40" s="16">
        <v>7.2730010504825512E-2</v>
      </c>
      <c r="U40" s="16">
        <v>-4.4881843919466223E-2</v>
      </c>
      <c r="V40" s="16">
        <v>-3.2438930227273149E-2</v>
      </c>
      <c r="W40" s="16">
        <v>1.7653672196954889E-2</v>
      </c>
      <c r="X40" s="16">
        <v>-5.5212751996916429E-2</v>
      </c>
      <c r="Y40" s="16">
        <v>-1.0544261498783744E-2</v>
      </c>
      <c r="Z40" s="16">
        <v>-5.6507528212068725E-2</v>
      </c>
      <c r="AA40" s="16">
        <v>-5.6393109515285228E-2</v>
      </c>
      <c r="AB40" s="16">
        <v>-1.4719756658216504E-2</v>
      </c>
      <c r="AC40" s="16">
        <v>-2.6549230050055564E-2</v>
      </c>
      <c r="AD40" s="16">
        <v>3.8690892502355079E-2</v>
      </c>
      <c r="AE40" s="16">
        <v>3.8395541527666409E-2</v>
      </c>
      <c r="AF40" s="16">
        <v>-2.9120176285390108E-2</v>
      </c>
      <c r="AG40" s="16">
        <v>1.7323188514423434E-2</v>
      </c>
      <c r="AH40" s="16">
        <v>-2.8891078890579413E-2</v>
      </c>
      <c r="AI40" s="16">
        <v>-5.6145972377122488E-2</v>
      </c>
      <c r="AJ40" s="16">
        <v>6.6179144728362074E-2</v>
      </c>
      <c r="AK40" s="16">
        <v>2.4099743254966267E-2</v>
      </c>
      <c r="AL40" s="16">
        <v>-6.4095632778320574E-2</v>
      </c>
      <c r="AM40" s="16">
        <v>-5.4503845447862992E-2</v>
      </c>
      <c r="AN40" s="20" t="s">
        <v>105</v>
      </c>
    </row>
    <row r="41" spans="1:40" ht="24">
      <c r="A41" s="13" t="s">
        <v>77</v>
      </c>
      <c r="B41" s="14" t="s">
        <v>41</v>
      </c>
      <c r="C41" s="15">
        <v>-6.885481456284151E-2</v>
      </c>
      <c r="D41" s="16">
        <v>-5.0327763112984251E-2</v>
      </c>
      <c r="E41" s="16">
        <v>-4.1713914261068061E-2</v>
      </c>
      <c r="F41" s="16">
        <v>-2.827372233346203E-2</v>
      </c>
      <c r="G41" s="16">
        <v>-3.4929736252091996E-2</v>
      </c>
      <c r="H41" s="16">
        <v>-8.9886899784436369E-2</v>
      </c>
      <c r="I41" s="16">
        <v>7.5331307806566633E-2</v>
      </c>
      <c r="J41" s="16">
        <v>-4.3112345285376621E-2</v>
      </c>
      <c r="K41" s="16">
        <v>-4.5962831602100206E-2</v>
      </c>
      <c r="L41" s="16">
        <v>-5.5387880398752986E-3</v>
      </c>
      <c r="M41" s="16">
        <v>-3.8574742670170845E-2</v>
      </c>
      <c r="N41" s="16">
        <v>-2.9739933978344835E-2</v>
      </c>
      <c r="O41" s="16">
        <v>5.0692162342724521E-2</v>
      </c>
      <c r="P41" s="16">
        <v>-4.1120915682198333E-2</v>
      </c>
      <c r="Q41" s="17" t="s">
        <v>106</v>
      </c>
      <c r="R41" s="16">
        <v>-6.2150946011800656E-2</v>
      </c>
      <c r="S41" s="16">
        <v>-7.5613891062197694E-2</v>
      </c>
      <c r="T41" s="16">
        <v>8.0755671017354924E-2</v>
      </c>
      <c r="U41" s="16">
        <v>3.1678753245265368E-3</v>
      </c>
      <c r="V41" s="16">
        <v>1.8159216724280232E-2</v>
      </c>
      <c r="W41" s="16">
        <v>-4.0271588082161573E-2</v>
      </c>
      <c r="X41" s="16">
        <v>2.2721456500376384E-2</v>
      </c>
      <c r="Y41" s="16">
        <v>-6.1939479534478523E-2</v>
      </c>
      <c r="Z41" s="16">
        <v>-3.7542740878366267E-2</v>
      </c>
      <c r="AA41" s="16">
        <v>3.2407792465946636E-3</v>
      </c>
      <c r="AB41" s="16">
        <v>4.7594413060262804E-2</v>
      </c>
      <c r="AC41" s="16">
        <v>-2.8320709963404137E-2</v>
      </c>
      <c r="AD41" s="16">
        <v>4.2614267847249393E-2</v>
      </c>
      <c r="AE41" s="16">
        <v>8.9824216870671172E-2</v>
      </c>
      <c r="AF41" s="16">
        <v>1.8421736699288337E-3</v>
      </c>
      <c r="AG41" s="16">
        <v>6.1335653018588489E-2</v>
      </c>
      <c r="AH41" s="16">
        <v>1.3336615661865257E-2</v>
      </c>
      <c r="AI41" s="16">
        <v>5.6611929083575331E-3</v>
      </c>
      <c r="AJ41" s="16">
        <v>7.3775238812528371E-2</v>
      </c>
      <c r="AK41" s="16">
        <v>-3.5581591771909234E-2</v>
      </c>
      <c r="AL41" s="16">
        <v>-1.355865525014076E-2</v>
      </c>
      <c r="AM41" s="16">
        <v>-2.5207608397105778E-2</v>
      </c>
      <c r="AN41" s="18">
        <v>6.9582342027876262E-2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8.5508256032995009E-6</v>
      </c>
      <c r="E48" s="10">
        <f t="shared" ref="E48:AN48" si="0">$C5^2*E5^2</f>
        <v>2.0013746212503187E-6</v>
      </c>
      <c r="F48" s="10">
        <f t="shared" si="0"/>
        <v>7.7074349374087351E-8</v>
      </c>
      <c r="G48" s="10">
        <f t="shared" si="0"/>
        <v>1.7762350152533504E-8</v>
      </c>
      <c r="H48" s="10">
        <f t="shared" si="0"/>
        <v>1.4001461731178196E-5</v>
      </c>
      <c r="I48" s="10">
        <f t="shared" si="0"/>
        <v>2.7966326345869951E-5</v>
      </c>
      <c r="J48" s="10">
        <f t="shared" si="0"/>
        <v>2.9478959593991071E-7</v>
      </c>
      <c r="K48" s="10">
        <f t="shared" si="0"/>
        <v>3.9353998506877217E-8</v>
      </c>
      <c r="L48" s="10">
        <f t="shared" si="0"/>
        <v>5.2307984571707862E-6</v>
      </c>
      <c r="M48" s="10">
        <f t="shared" si="0"/>
        <v>5.4163615387962505E-8</v>
      </c>
      <c r="N48" s="10">
        <f t="shared" si="0"/>
        <v>2.8137637413324627E-6</v>
      </c>
      <c r="O48" s="10">
        <f t="shared" si="0"/>
        <v>3.2737029263213799E-6</v>
      </c>
      <c r="P48" s="10">
        <f t="shared" si="0"/>
        <v>3.2367655975016357E-7</v>
      </c>
      <c r="Q48" s="10">
        <f t="shared" si="0"/>
        <v>2.2036845137491965E-5</v>
      </c>
      <c r="R48" s="11">
        <f t="shared" si="0"/>
        <v>4.561768989805301E-3</v>
      </c>
      <c r="S48" s="10">
        <f t="shared" si="0"/>
        <v>5.9341342631499397E-8</v>
      </c>
      <c r="T48" s="10">
        <f t="shared" si="0"/>
        <v>6.811273021133316E-6</v>
      </c>
      <c r="U48" s="10">
        <f t="shared" si="0"/>
        <v>2.7040753328696514E-5</v>
      </c>
      <c r="V48" s="10">
        <f t="shared" si="0"/>
        <v>4.8216264310200408E-7</v>
      </c>
      <c r="W48" s="10">
        <f t="shared" si="0"/>
        <v>5.3714426731766295E-7</v>
      </c>
      <c r="X48" s="10">
        <f t="shared" si="0"/>
        <v>1.2132584434826027E-7</v>
      </c>
      <c r="Y48" s="10">
        <f t="shared" si="0"/>
        <v>9.6745403849793995E-7</v>
      </c>
      <c r="Z48" s="10">
        <f t="shared" si="0"/>
        <v>7.3398994159367578E-7</v>
      </c>
      <c r="AA48" s="10">
        <f t="shared" si="0"/>
        <v>2.9753760890574533E-6</v>
      </c>
      <c r="AB48" s="10">
        <f t="shared" si="0"/>
        <v>7.0220771627278241E-6</v>
      </c>
      <c r="AC48" s="10">
        <f t="shared" si="0"/>
        <v>1.4227845890079678E-5</v>
      </c>
      <c r="AD48" s="10">
        <f t="shared" si="0"/>
        <v>4.5341574844163202E-6</v>
      </c>
      <c r="AE48" s="10">
        <f t="shared" si="0"/>
        <v>5.3101852629703293E-6</v>
      </c>
      <c r="AF48" s="10">
        <f t="shared" si="0"/>
        <v>1.4981580371310867E-7</v>
      </c>
      <c r="AG48" s="10">
        <f t="shared" si="0"/>
        <v>2.9829895931581562E-6</v>
      </c>
      <c r="AH48" s="10">
        <f t="shared" si="0"/>
        <v>7.8333433040260683E-7</v>
      </c>
      <c r="AI48" s="10">
        <f t="shared" si="0"/>
        <v>4.3475086771447041E-6</v>
      </c>
      <c r="AJ48" s="10">
        <f t="shared" si="0"/>
        <v>1.6471601541597054E-5</v>
      </c>
      <c r="AK48" s="10">
        <f t="shared" si="0"/>
        <v>2.2996945619509929E-6</v>
      </c>
      <c r="AL48" s="10">
        <f t="shared" si="0"/>
        <v>7.8277967278188356E-6</v>
      </c>
      <c r="AM48" s="10">
        <f t="shared" si="0"/>
        <v>3.9062085737788546E-7</v>
      </c>
      <c r="AN48" s="12">
        <f t="shared" si="0"/>
        <v>9.9134497179698634E-7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3.5836471080766982E-7</v>
      </c>
      <c r="E49" s="16">
        <f t="shared" si="1"/>
        <v>9.9810592631407254E-7</v>
      </c>
      <c r="F49" s="16">
        <f t="shared" si="1"/>
        <v>7.9969173555411003E-7</v>
      </c>
      <c r="G49" s="16">
        <f t="shared" si="1"/>
        <v>2.7792787066597093E-6</v>
      </c>
      <c r="H49" s="16">
        <f t="shared" si="1"/>
        <v>2.5635577052944885E-6</v>
      </c>
      <c r="I49" s="16">
        <f t="shared" si="1"/>
        <v>4.418694024208028E-6</v>
      </c>
      <c r="J49" s="16">
        <f t="shared" si="1"/>
        <v>3.7064221495412732E-7</v>
      </c>
      <c r="K49" s="17">
        <f t="shared" si="1"/>
        <v>1.3236119550792645E-3</v>
      </c>
      <c r="L49" s="16">
        <f t="shared" si="1"/>
        <v>4.2039539101524529E-8</v>
      </c>
      <c r="M49" s="16">
        <f t="shared" si="1"/>
        <v>3.8192529113733857E-6</v>
      </c>
      <c r="N49" s="16">
        <f t="shared" si="1"/>
        <v>4.4935261887230804E-7</v>
      </c>
      <c r="O49" s="16">
        <f t="shared" si="1"/>
        <v>4.3673341258679416E-6</v>
      </c>
      <c r="P49" s="16">
        <f t="shared" si="1"/>
        <v>3.5876396732536469E-7</v>
      </c>
      <c r="Q49" s="16">
        <f t="shared" si="1"/>
        <v>3.5162451321224218E-6</v>
      </c>
      <c r="R49" s="16">
        <f t="shared" si="1"/>
        <v>1.1676589691163154E-8</v>
      </c>
      <c r="S49" s="16">
        <f t="shared" si="1"/>
        <v>9.4983985614244166E-7</v>
      </c>
      <c r="T49" s="16">
        <f t="shared" si="1"/>
        <v>2.7758733259780086E-7</v>
      </c>
      <c r="U49" s="16">
        <f t="shared" si="1"/>
        <v>1.3254981533448475E-6</v>
      </c>
      <c r="V49" s="16">
        <f t="shared" si="1"/>
        <v>1.2930442215421738E-7</v>
      </c>
      <c r="W49" s="16">
        <f t="shared" si="1"/>
        <v>6.601974806162803E-8</v>
      </c>
      <c r="X49" s="16">
        <f t="shared" si="1"/>
        <v>6.1926614891696382E-6</v>
      </c>
      <c r="Y49" s="16">
        <f t="shared" si="1"/>
        <v>1.7716998151978518E-6</v>
      </c>
      <c r="Z49" s="16">
        <f t="shared" si="1"/>
        <v>4.8670834901133673E-7</v>
      </c>
      <c r="AA49" s="16">
        <f t="shared" si="1"/>
        <v>3.1303309088851086E-7</v>
      </c>
      <c r="AB49" s="16">
        <f t="shared" si="1"/>
        <v>1.8895005354967892E-10</v>
      </c>
      <c r="AC49" s="16">
        <f t="shared" si="1"/>
        <v>1.0301670759242916E-7</v>
      </c>
      <c r="AD49" s="16">
        <f t="shared" si="1"/>
        <v>2.6530023713729679E-10</v>
      </c>
      <c r="AE49" s="16">
        <f t="shared" si="1"/>
        <v>4.3126682856144452E-7</v>
      </c>
      <c r="AF49" s="16">
        <f t="shared" si="1"/>
        <v>1.6989808277606795E-7</v>
      </c>
      <c r="AG49" s="16">
        <f t="shared" si="1"/>
        <v>3.3053214137412559E-6</v>
      </c>
      <c r="AH49" s="16">
        <f t="shared" si="1"/>
        <v>2.7830581163974848E-7</v>
      </c>
      <c r="AI49" s="16">
        <f t="shared" si="1"/>
        <v>6.768928024302259E-9</v>
      </c>
      <c r="AJ49" s="16">
        <f t="shared" si="1"/>
        <v>4.1419091112270224E-6</v>
      </c>
      <c r="AK49" s="16">
        <f t="shared" si="1"/>
        <v>8.6160006931977672E-7</v>
      </c>
      <c r="AL49" s="16">
        <f t="shared" si="1"/>
        <v>2.0095892043772116E-7</v>
      </c>
      <c r="AM49" s="16">
        <f t="shared" si="1"/>
        <v>1.721927935895817E-6</v>
      </c>
      <c r="AN49" s="18">
        <f t="shared" si="1"/>
        <v>1.3314949902025516E-7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1.89904392067847E-6</v>
      </c>
      <c r="E50" s="16">
        <f t="shared" si="2"/>
        <v>1.4385023193167392E-6</v>
      </c>
      <c r="F50" s="16">
        <f t="shared" si="2"/>
        <v>2.5476194296696224E-6</v>
      </c>
      <c r="G50" s="16">
        <f t="shared" si="2"/>
        <v>1.4190071056623065E-5</v>
      </c>
      <c r="H50" s="16">
        <f t="shared" si="2"/>
        <v>3.9744409976193606E-6</v>
      </c>
      <c r="I50" s="16">
        <f t="shared" si="2"/>
        <v>7.7184771816343243E-6</v>
      </c>
      <c r="J50" s="17">
        <f t="shared" si="2"/>
        <v>2.8377214703088657E-3</v>
      </c>
      <c r="K50" s="16">
        <f t="shared" si="2"/>
        <v>8.0734751646893425E-7</v>
      </c>
      <c r="L50" s="16">
        <f t="shared" si="2"/>
        <v>8.1279844444814323E-9</v>
      </c>
      <c r="M50" s="16">
        <f t="shared" si="2"/>
        <v>2.8271325809217951E-7</v>
      </c>
      <c r="N50" s="16">
        <f t="shared" si="2"/>
        <v>9.8013586208244374E-8</v>
      </c>
      <c r="O50" s="16">
        <f t="shared" si="2"/>
        <v>2.7347108208589271E-6</v>
      </c>
      <c r="P50" s="16">
        <f t="shared" si="2"/>
        <v>1.3987495299078869E-7</v>
      </c>
      <c r="Q50" s="16">
        <f t="shared" si="2"/>
        <v>6.7494608571545176E-6</v>
      </c>
      <c r="R50" s="16">
        <f t="shared" si="2"/>
        <v>1.868161575704245E-7</v>
      </c>
      <c r="S50" s="16">
        <f t="shared" si="2"/>
        <v>3.7816673261815162E-6</v>
      </c>
      <c r="T50" s="16">
        <f t="shared" si="2"/>
        <v>6.121123545519586E-7</v>
      </c>
      <c r="U50" s="16">
        <f t="shared" si="2"/>
        <v>6.0933858604608159E-7</v>
      </c>
      <c r="V50" s="16">
        <f t="shared" si="2"/>
        <v>2.6423531387227202E-6</v>
      </c>
      <c r="W50" s="16">
        <f t="shared" si="2"/>
        <v>3.1066463241758787E-6</v>
      </c>
      <c r="X50" s="16">
        <f t="shared" si="2"/>
        <v>2.24355055723484E-9</v>
      </c>
      <c r="Y50" s="16">
        <f t="shared" si="2"/>
        <v>4.5207163330919285E-7</v>
      </c>
      <c r="Z50" s="16">
        <f t="shared" si="2"/>
        <v>6.0670633156136016E-6</v>
      </c>
      <c r="AA50" s="16">
        <f t="shared" si="2"/>
        <v>4.5636011953607488E-6</v>
      </c>
      <c r="AB50" s="16">
        <f t="shared" si="2"/>
        <v>8.5046737710906574E-7</v>
      </c>
      <c r="AC50" s="16">
        <f t="shared" si="2"/>
        <v>1.7943107399322011E-6</v>
      </c>
      <c r="AD50" s="16">
        <f t="shared" si="2"/>
        <v>8.5439868721775505E-7</v>
      </c>
      <c r="AE50" s="16">
        <f t="shared" si="2"/>
        <v>2.7295547075378894E-6</v>
      </c>
      <c r="AF50" s="16">
        <f t="shared" si="2"/>
        <v>1.5140824975800602E-11</v>
      </c>
      <c r="AG50" s="16">
        <f t="shared" si="2"/>
        <v>4.2955527528281435E-7</v>
      </c>
      <c r="AH50" s="16">
        <f t="shared" si="2"/>
        <v>1.402302891557746E-7</v>
      </c>
      <c r="AI50" s="16">
        <f t="shared" si="2"/>
        <v>3.9185107638775949E-10</v>
      </c>
      <c r="AJ50" s="16">
        <f t="shared" si="2"/>
        <v>3.7630455908863726E-7</v>
      </c>
      <c r="AK50" s="16">
        <f t="shared" si="2"/>
        <v>4.3569805725774175E-6</v>
      </c>
      <c r="AL50" s="16">
        <f t="shared" si="2"/>
        <v>3.7415795494250637E-7</v>
      </c>
      <c r="AM50" s="16">
        <f t="shared" si="2"/>
        <v>1.101183274229558E-6</v>
      </c>
      <c r="AN50" s="18">
        <f t="shared" si="2"/>
        <v>1.7926877265207118E-6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8.4859434940778304E-6</v>
      </c>
      <c r="E51" s="16">
        <f t="shared" si="3"/>
        <v>5.5865962495080998E-6</v>
      </c>
      <c r="F51" s="16">
        <f t="shared" si="3"/>
        <v>3.8103205651049369E-6</v>
      </c>
      <c r="G51" s="16">
        <f t="shared" si="3"/>
        <v>8.8695305299757393E-11</v>
      </c>
      <c r="H51" s="16">
        <f t="shared" si="3"/>
        <v>1.1719765166597993E-5</v>
      </c>
      <c r="I51" s="16">
        <f t="shared" si="3"/>
        <v>2.52152215165798E-8</v>
      </c>
      <c r="J51" s="16">
        <f t="shared" si="3"/>
        <v>5.7081718375181434E-7</v>
      </c>
      <c r="K51" s="16">
        <f t="shared" si="3"/>
        <v>5.5931040361448834E-7</v>
      </c>
      <c r="L51" s="16">
        <f t="shared" si="3"/>
        <v>5.8133080331009962E-8</v>
      </c>
      <c r="M51" s="16">
        <f t="shared" si="3"/>
        <v>6.0159321256799471E-6</v>
      </c>
      <c r="N51" s="16">
        <f t="shared" si="3"/>
        <v>5.6799178381821271E-7</v>
      </c>
      <c r="O51" s="16">
        <f t="shared" si="3"/>
        <v>6.491928616025517E-6</v>
      </c>
      <c r="P51" s="16">
        <f t="shared" si="3"/>
        <v>1.4638787273592058E-6</v>
      </c>
      <c r="Q51" s="16">
        <f t="shared" si="3"/>
        <v>2.2100060372933824E-5</v>
      </c>
      <c r="R51" s="16">
        <f t="shared" si="3"/>
        <v>4.0540889522174084E-6</v>
      </c>
      <c r="S51" s="16">
        <f t="shared" si="3"/>
        <v>3.9069894825875959E-6</v>
      </c>
      <c r="T51" s="17">
        <f t="shared" si="3"/>
        <v>2.7883366701250008E-3</v>
      </c>
      <c r="U51" s="16">
        <f t="shared" si="3"/>
        <v>1.1037375345527963E-6</v>
      </c>
      <c r="V51" s="16">
        <f t="shared" si="3"/>
        <v>3.4353561439438106E-8</v>
      </c>
      <c r="W51" s="16">
        <f t="shared" si="3"/>
        <v>1.0357466260725959E-5</v>
      </c>
      <c r="X51" s="16">
        <f t="shared" si="3"/>
        <v>7.1500131275913319E-7</v>
      </c>
      <c r="Y51" s="16">
        <f t="shared" si="3"/>
        <v>2.2050750803254873E-6</v>
      </c>
      <c r="Z51" s="16">
        <f t="shared" si="3"/>
        <v>5.8970280977891781E-7</v>
      </c>
      <c r="AA51" s="16">
        <f t="shared" si="3"/>
        <v>1.8911488704047994E-14</v>
      </c>
      <c r="AB51" s="16">
        <f t="shared" si="3"/>
        <v>2.9950642106120452E-6</v>
      </c>
      <c r="AC51" s="16">
        <f t="shared" si="3"/>
        <v>4.8112971254550016E-7</v>
      </c>
      <c r="AD51" s="16">
        <f t="shared" si="3"/>
        <v>5.6831880652504603E-7</v>
      </c>
      <c r="AE51" s="16">
        <f t="shared" si="3"/>
        <v>8.5866124184277572E-8</v>
      </c>
      <c r="AF51" s="16">
        <f t="shared" si="3"/>
        <v>2.914908478328426E-8</v>
      </c>
      <c r="AG51" s="16">
        <f t="shared" si="3"/>
        <v>1.3354996317001192E-5</v>
      </c>
      <c r="AH51" s="16">
        <f t="shared" si="3"/>
        <v>3.0827115574736926E-6</v>
      </c>
      <c r="AI51" s="16">
        <f t="shared" si="3"/>
        <v>2.665589758492259E-6</v>
      </c>
      <c r="AJ51" s="16">
        <f t="shared" si="3"/>
        <v>2.1052554035822324E-5</v>
      </c>
      <c r="AK51" s="16">
        <f t="shared" si="3"/>
        <v>3.286847332573148E-6</v>
      </c>
      <c r="AL51" s="16">
        <f t="shared" si="3"/>
        <v>9.3337944825710395E-8</v>
      </c>
      <c r="AM51" s="16">
        <f t="shared" si="3"/>
        <v>8.4404574754769925E-7</v>
      </c>
      <c r="AN51" s="18">
        <f t="shared" si="3"/>
        <v>1.7509565326901185E-5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6.1849147473939873E-6</v>
      </c>
      <c r="E52" s="16">
        <f t="shared" si="4"/>
        <v>7.768117267859776E-6</v>
      </c>
      <c r="F52" s="16">
        <f t="shared" si="4"/>
        <v>4.77539869493327E-7</v>
      </c>
      <c r="G52" s="16">
        <f t="shared" si="4"/>
        <v>9.3291480816044935E-7</v>
      </c>
      <c r="H52" s="16">
        <f t="shared" si="4"/>
        <v>2.0702920758752735E-6</v>
      </c>
      <c r="I52" s="16">
        <f t="shared" si="4"/>
        <v>2.6104036773183892E-6</v>
      </c>
      <c r="J52" s="16">
        <f t="shared" si="4"/>
        <v>4.1552060474050072E-6</v>
      </c>
      <c r="K52" s="16">
        <f t="shared" si="4"/>
        <v>1.7861971223592363E-6</v>
      </c>
      <c r="L52" s="16">
        <f t="shared" si="4"/>
        <v>6.8146385519881898E-7</v>
      </c>
      <c r="M52" s="16">
        <f t="shared" si="4"/>
        <v>3.256398204903627E-7</v>
      </c>
      <c r="N52" s="16">
        <f t="shared" si="4"/>
        <v>1.0664947370300499E-5</v>
      </c>
      <c r="O52" s="16">
        <f t="shared" si="4"/>
        <v>3.7250939336114903E-7</v>
      </c>
      <c r="P52" s="16">
        <f t="shared" si="4"/>
        <v>9.3382354566510919E-6</v>
      </c>
      <c r="Q52" s="16">
        <f t="shared" si="4"/>
        <v>4.3795670652066716E-6</v>
      </c>
      <c r="R52" s="16">
        <f t="shared" si="4"/>
        <v>1.4023419227912564E-6</v>
      </c>
      <c r="S52" s="16">
        <f t="shared" si="4"/>
        <v>3.6938818072761651E-7</v>
      </c>
      <c r="T52" s="16">
        <f t="shared" si="4"/>
        <v>3.3681667577510241E-6</v>
      </c>
      <c r="U52" s="16">
        <f t="shared" si="4"/>
        <v>9.1436062162721904E-9</v>
      </c>
      <c r="V52" s="16">
        <f t="shared" si="4"/>
        <v>3.5958866367542803E-6</v>
      </c>
      <c r="W52" s="16">
        <f t="shared" si="4"/>
        <v>4.942104716157678E-6</v>
      </c>
      <c r="X52" s="16">
        <f t="shared" si="4"/>
        <v>8.4984034162666686E-7</v>
      </c>
      <c r="Y52" s="16">
        <f t="shared" si="4"/>
        <v>7.9663973799331211E-7</v>
      </c>
      <c r="Z52" s="16">
        <f t="shared" si="4"/>
        <v>2.3662426625075767E-6</v>
      </c>
      <c r="AA52" s="16">
        <f t="shared" si="4"/>
        <v>6.8471275470698558E-6</v>
      </c>
      <c r="AB52" s="16">
        <f t="shared" si="4"/>
        <v>3.1444619559204401E-6</v>
      </c>
      <c r="AC52" s="16">
        <f t="shared" si="4"/>
        <v>5.8670390616770098E-6</v>
      </c>
      <c r="AD52" s="16">
        <f t="shared" si="4"/>
        <v>2.4400822304720905E-7</v>
      </c>
      <c r="AE52" s="16">
        <f t="shared" si="4"/>
        <v>2.588543232743414E-7</v>
      </c>
      <c r="AF52" s="16">
        <f t="shared" si="4"/>
        <v>1.8953220869156961E-6</v>
      </c>
      <c r="AG52" s="16">
        <f t="shared" si="4"/>
        <v>4.0344142305923573E-6</v>
      </c>
      <c r="AH52" s="16">
        <f t="shared" si="4"/>
        <v>3.9084024312244686E-6</v>
      </c>
      <c r="AI52" s="16">
        <f t="shared" si="4"/>
        <v>3.1497700560258871E-6</v>
      </c>
      <c r="AJ52" s="16">
        <f t="shared" si="4"/>
        <v>8.1070947486716002E-8</v>
      </c>
      <c r="AK52" s="17">
        <f t="shared" si="4"/>
        <v>2.757743499720538E-3</v>
      </c>
      <c r="AL52" s="16">
        <f t="shared" si="4"/>
        <v>3.4935795267766606E-6</v>
      </c>
      <c r="AM52" s="16">
        <f t="shared" si="4"/>
        <v>6.8689459639086295E-9</v>
      </c>
      <c r="AN52" s="18">
        <f t="shared" si="4"/>
        <v>1.9544310880025576E-6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3.2041030823904084E-6</v>
      </c>
      <c r="E53" s="16">
        <f t="shared" si="5"/>
        <v>6.331718286565505E-6</v>
      </c>
      <c r="F53" s="16">
        <f t="shared" si="5"/>
        <v>1.5810434747999247E-6</v>
      </c>
      <c r="G53" s="16">
        <f t="shared" si="5"/>
        <v>1.0217812078731294E-6</v>
      </c>
      <c r="H53" s="16">
        <f t="shared" si="5"/>
        <v>1.3934131937111964E-6</v>
      </c>
      <c r="I53" s="16">
        <f t="shared" si="5"/>
        <v>7.4929527700817925E-7</v>
      </c>
      <c r="J53" s="16">
        <f t="shared" si="5"/>
        <v>1.2842297173793162E-7</v>
      </c>
      <c r="K53" s="16">
        <f t="shared" si="5"/>
        <v>5.5341118361359425E-7</v>
      </c>
      <c r="L53" s="16">
        <f t="shared" si="5"/>
        <v>7.4922176828048938E-9</v>
      </c>
      <c r="M53" s="16">
        <f t="shared" si="5"/>
        <v>1.987182399200034E-5</v>
      </c>
      <c r="N53" s="16">
        <f t="shared" si="5"/>
        <v>4.7291231415583329E-8</v>
      </c>
      <c r="O53" s="16">
        <f t="shared" si="5"/>
        <v>4.7365675360308774E-6</v>
      </c>
      <c r="P53" s="16">
        <f t="shared" si="5"/>
        <v>1.9728838273618097E-8</v>
      </c>
      <c r="Q53" s="16">
        <f t="shared" si="5"/>
        <v>5.9311133436288037E-7</v>
      </c>
      <c r="R53" s="16">
        <f t="shared" si="5"/>
        <v>4.5837502928880681E-7</v>
      </c>
      <c r="S53" s="16">
        <f t="shared" si="5"/>
        <v>2.1912767571592869E-8</v>
      </c>
      <c r="T53" s="16">
        <f t="shared" si="5"/>
        <v>3.0415060024430279E-6</v>
      </c>
      <c r="U53" s="16">
        <f t="shared" si="5"/>
        <v>2.8750103570308967E-8</v>
      </c>
      <c r="V53" s="16">
        <f t="shared" si="5"/>
        <v>1.3891641418777307E-6</v>
      </c>
      <c r="W53" s="16">
        <f t="shared" si="5"/>
        <v>9.3075949315393346E-8</v>
      </c>
      <c r="X53" s="16">
        <f t="shared" si="5"/>
        <v>1.3395094386811883E-5</v>
      </c>
      <c r="Y53" s="16">
        <f t="shared" si="5"/>
        <v>6.4179025805748438E-7</v>
      </c>
      <c r="Z53" s="16">
        <f t="shared" si="5"/>
        <v>1.3599619894475511E-5</v>
      </c>
      <c r="AA53" s="16">
        <f t="shared" si="5"/>
        <v>1.5421664238480143E-6</v>
      </c>
      <c r="AB53" s="16">
        <f t="shared" si="5"/>
        <v>9.5973746828565367E-6</v>
      </c>
      <c r="AC53" s="16">
        <f t="shared" si="5"/>
        <v>4.3507141584475256E-7</v>
      </c>
      <c r="AD53" s="16">
        <f t="shared" si="5"/>
        <v>1.2714945987157919E-7</v>
      </c>
      <c r="AE53" s="16">
        <f t="shared" si="5"/>
        <v>3.3057401233304374E-8</v>
      </c>
      <c r="AF53" s="16">
        <f t="shared" si="5"/>
        <v>1.7444469048536899E-6</v>
      </c>
      <c r="AG53" s="16">
        <f t="shared" si="5"/>
        <v>3.4391330529476912E-6</v>
      </c>
      <c r="AH53" s="17">
        <f t="shared" si="5"/>
        <v>2.6784874405999426E-3</v>
      </c>
      <c r="AI53" s="16">
        <f t="shared" si="5"/>
        <v>1.1484358553621128E-7</v>
      </c>
      <c r="AJ53" s="16">
        <f t="shared" si="5"/>
        <v>7.6613958919507086E-6</v>
      </c>
      <c r="AK53" s="16">
        <f t="shared" si="5"/>
        <v>3.7616768848540357E-6</v>
      </c>
      <c r="AL53" s="16">
        <f t="shared" si="5"/>
        <v>1.5166086638623376E-6</v>
      </c>
      <c r="AM53" s="16">
        <f t="shared" si="5"/>
        <v>6.6368424622752787E-6</v>
      </c>
      <c r="AN53" s="18">
        <f t="shared" si="5"/>
        <v>2.7170476354054769E-6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1.8521146550821344E-8</v>
      </c>
      <c r="E54" s="16">
        <f t="shared" si="6"/>
        <v>1.1569708008739646E-6</v>
      </c>
      <c r="F54" s="16">
        <f t="shared" si="6"/>
        <v>3.8360117110825915E-9</v>
      </c>
      <c r="G54" s="16">
        <f t="shared" si="6"/>
        <v>7.1737579033897304E-8</v>
      </c>
      <c r="H54" s="16">
        <f t="shared" si="6"/>
        <v>6.217945140321444E-6</v>
      </c>
      <c r="I54" s="16">
        <f t="shared" si="6"/>
        <v>7.0972005933385399E-7</v>
      </c>
      <c r="J54" s="16">
        <f t="shared" si="6"/>
        <v>9.6732333115306041E-7</v>
      </c>
      <c r="K54" s="16">
        <f t="shared" si="6"/>
        <v>3.2819144171489638E-6</v>
      </c>
      <c r="L54" s="16">
        <f t="shared" si="6"/>
        <v>6.0209967898835915E-6</v>
      </c>
      <c r="M54" s="16">
        <f t="shared" si="6"/>
        <v>1.0392171853818106E-5</v>
      </c>
      <c r="N54" s="16">
        <f t="shared" si="6"/>
        <v>2.25270801421932E-8</v>
      </c>
      <c r="O54" s="16">
        <f t="shared" si="6"/>
        <v>2.3935491203516211E-6</v>
      </c>
      <c r="P54" s="16">
        <f t="shared" si="6"/>
        <v>7.9543863380305065E-7</v>
      </c>
      <c r="Q54" s="16">
        <f t="shared" si="6"/>
        <v>2.0210477866918528E-6</v>
      </c>
      <c r="R54" s="16">
        <f t="shared" si="6"/>
        <v>2.1810577125281326E-7</v>
      </c>
      <c r="S54" s="16">
        <f t="shared" si="6"/>
        <v>3.3028385327211816E-6</v>
      </c>
      <c r="T54" s="16">
        <f t="shared" si="6"/>
        <v>7.992104269026301E-7</v>
      </c>
      <c r="U54" s="16">
        <f t="shared" si="6"/>
        <v>3.8046805290612063E-6</v>
      </c>
      <c r="V54" s="16">
        <f t="shared" si="6"/>
        <v>2.3098010098791809E-6</v>
      </c>
      <c r="W54" s="16">
        <f t="shared" si="6"/>
        <v>1.2005566217856849E-7</v>
      </c>
      <c r="X54" s="16">
        <f t="shared" si="6"/>
        <v>3.1602718202753534E-6</v>
      </c>
      <c r="Y54" s="16">
        <f t="shared" si="6"/>
        <v>5.4292335956280542E-8</v>
      </c>
      <c r="Z54" s="16">
        <f t="shared" si="6"/>
        <v>8.2750609396258128E-8</v>
      </c>
      <c r="AA54" s="16">
        <f t="shared" si="6"/>
        <v>1.657680767275777E-6</v>
      </c>
      <c r="AB54" s="16">
        <f t="shared" si="6"/>
        <v>7.5107133186534863E-7</v>
      </c>
      <c r="AC54" s="16">
        <f t="shared" si="6"/>
        <v>1.0496449130402271E-5</v>
      </c>
      <c r="AD54" s="16">
        <f t="shared" si="6"/>
        <v>1.5911317159352142E-6</v>
      </c>
      <c r="AE54" s="16">
        <f t="shared" si="6"/>
        <v>6.7593966153770848E-6</v>
      </c>
      <c r="AF54" s="16">
        <f t="shared" si="6"/>
        <v>1.0664441753760803E-5</v>
      </c>
      <c r="AG54" s="16">
        <f t="shared" si="6"/>
        <v>1.6478602535909262E-5</v>
      </c>
      <c r="AH54" s="16">
        <f t="shared" si="6"/>
        <v>6.3350745748238734E-6</v>
      </c>
      <c r="AI54" s="16">
        <f t="shared" si="6"/>
        <v>6.0449585123898257E-6</v>
      </c>
      <c r="AJ54" s="16">
        <f t="shared" si="6"/>
        <v>1.0500206993171025E-5</v>
      </c>
      <c r="AK54" s="16">
        <f t="shared" si="6"/>
        <v>6.349442234028823E-9</v>
      </c>
      <c r="AL54" s="16">
        <f t="shared" si="6"/>
        <v>1.9457556974237793E-8</v>
      </c>
      <c r="AM54" s="17">
        <f t="shared" si="6"/>
        <v>2.5967301259539857E-3</v>
      </c>
      <c r="AN54" s="18">
        <f t="shared" si="6"/>
        <v>9.2399346287594015E-6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1.0104582971995293E-5</v>
      </c>
      <c r="E55" s="16">
        <f t="shared" si="7"/>
        <v>1.9205234750508658E-6</v>
      </c>
      <c r="F55" s="16">
        <f t="shared" si="7"/>
        <v>1.6245968016026504E-6</v>
      </c>
      <c r="G55" s="16">
        <f t="shared" si="7"/>
        <v>6.10050428132496E-6</v>
      </c>
      <c r="H55" s="16">
        <f t="shared" si="7"/>
        <v>3.8864198147184966E-7</v>
      </c>
      <c r="I55" s="16">
        <f t="shared" si="7"/>
        <v>3.3953621703258094E-6</v>
      </c>
      <c r="J55" s="16">
        <f t="shared" si="7"/>
        <v>3.9371842243604986E-6</v>
      </c>
      <c r="K55" s="16">
        <f t="shared" si="7"/>
        <v>4.1849432302564926E-7</v>
      </c>
      <c r="L55" s="16">
        <f t="shared" si="7"/>
        <v>1.2802600005816558E-5</v>
      </c>
      <c r="M55" s="16">
        <f t="shared" si="7"/>
        <v>2.5805571393940796E-7</v>
      </c>
      <c r="N55" s="16">
        <f t="shared" si="7"/>
        <v>5.6659395100167533E-6</v>
      </c>
      <c r="O55" s="16">
        <f t="shared" si="7"/>
        <v>9.0923215828468931E-6</v>
      </c>
      <c r="P55" s="16">
        <f t="shared" si="7"/>
        <v>7.7270591858514042E-6</v>
      </c>
      <c r="Q55" s="16">
        <f t="shared" si="7"/>
        <v>1.7864034119847253E-6</v>
      </c>
      <c r="R55" s="16">
        <f t="shared" si="7"/>
        <v>4.58198333003618E-7</v>
      </c>
      <c r="S55" s="16">
        <f t="shared" si="7"/>
        <v>1.804548178719885E-7</v>
      </c>
      <c r="T55" s="16">
        <f t="shared" si="7"/>
        <v>5.5675186651193563E-8</v>
      </c>
      <c r="U55" s="16">
        <f t="shared" si="7"/>
        <v>1.3543481795522537E-5</v>
      </c>
      <c r="V55" s="17">
        <f t="shared" si="7"/>
        <v>4.3104487827103502E-3</v>
      </c>
      <c r="W55" s="16">
        <f t="shared" si="7"/>
        <v>1.593150748573385E-7</v>
      </c>
      <c r="X55" s="16">
        <f t="shared" si="7"/>
        <v>4.3999793565040696E-6</v>
      </c>
      <c r="Y55" s="16">
        <f t="shared" si="7"/>
        <v>4.3086945532159027E-6</v>
      </c>
      <c r="Z55" s="16">
        <f t="shared" si="7"/>
        <v>3.7052019115038684E-8</v>
      </c>
      <c r="AA55" s="16">
        <f t="shared" si="7"/>
        <v>2.9796448255152354E-7</v>
      </c>
      <c r="AB55" s="16">
        <f t="shared" si="7"/>
        <v>2.5454204409470037E-5</v>
      </c>
      <c r="AC55" s="16">
        <f t="shared" si="7"/>
        <v>3.0657261847555312E-6</v>
      </c>
      <c r="AD55" s="16">
        <f t="shared" si="7"/>
        <v>1.4869504037391888E-6</v>
      </c>
      <c r="AE55" s="16">
        <f t="shared" si="7"/>
        <v>1.2820021438191336E-6</v>
      </c>
      <c r="AF55" s="16">
        <f t="shared" si="7"/>
        <v>7.318289869217803E-6</v>
      </c>
      <c r="AG55" s="16">
        <f t="shared" si="7"/>
        <v>1.6192052774979011E-7</v>
      </c>
      <c r="AH55" s="16">
        <f t="shared" si="7"/>
        <v>2.2559681867292061E-6</v>
      </c>
      <c r="AI55" s="16">
        <f t="shared" si="7"/>
        <v>1.1768467788337685E-5</v>
      </c>
      <c r="AJ55" s="16">
        <f t="shared" si="7"/>
        <v>3.4704067571208793E-6</v>
      </c>
      <c r="AK55" s="16">
        <f t="shared" si="7"/>
        <v>5.6059436076302724E-6</v>
      </c>
      <c r="AL55" s="16">
        <f t="shared" si="7"/>
        <v>7.5194128792115416E-6</v>
      </c>
      <c r="AM55" s="16">
        <f t="shared" si="7"/>
        <v>3.9121102994699258E-6</v>
      </c>
      <c r="AN55" s="18">
        <f t="shared" si="7"/>
        <v>5.5633517043650993E-6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6.1922932908043826E-10</v>
      </c>
      <c r="E56" s="16">
        <f t="shared" si="8"/>
        <v>6.694927191365699E-10</v>
      </c>
      <c r="F56" s="16">
        <f t="shared" si="8"/>
        <v>6.3693001948648813E-9</v>
      </c>
      <c r="G56" s="16">
        <f t="shared" si="8"/>
        <v>4.3724837586507887E-8</v>
      </c>
      <c r="H56" s="16">
        <f t="shared" si="8"/>
        <v>1.1833776267161949E-7</v>
      </c>
      <c r="I56" s="16">
        <f t="shared" si="8"/>
        <v>9.8914444694564933E-9</v>
      </c>
      <c r="J56" s="16">
        <f t="shared" si="8"/>
        <v>1.1982452037810769E-8</v>
      </c>
      <c r="K56" s="16">
        <f t="shared" si="8"/>
        <v>6.15979466425939E-12</v>
      </c>
      <c r="L56" s="16">
        <f t="shared" si="8"/>
        <v>6.9925419456779904E-8</v>
      </c>
      <c r="M56" s="16">
        <f t="shared" si="8"/>
        <v>9.1717933924153917E-8</v>
      </c>
      <c r="N56" s="16">
        <f t="shared" si="8"/>
        <v>8.0551914751405559E-8</v>
      </c>
      <c r="O56" s="16">
        <f t="shared" si="8"/>
        <v>1.7603586907299963E-7</v>
      </c>
      <c r="P56" s="16">
        <f t="shared" si="8"/>
        <v>1.5572240611975144E-7</v>
      </c>
      <c r="Q56" s="16">
        <f t="shared" si="8"/>
        <v>1.1566504194838217E-7</v>
      </c>
      <c r="R56" s="16">
        <f t="shared" si="8"/>
        <v>6.3042044059528381E-8</v>
      </c>
      <c r="S56" s="16">
        <f t="shared" si="8"/>
        <v>1.3017197209996205E-8</v>
      </c>
      <c r="T56" s="16">
        <f t="shared" si="8"/>
        <v>4.5134831256963263E-8</v>
      </c>
      <c r="U56" s="16">
        <f t="shared" si="8"/>
        <v>1.4495968794279039E-9</v>
      </c>
      <c r="V56" s="16">
        <f t="shared" si="8"/>
        <v>2.4067848714873663E-7</v>
      </c>
      <c r="W56" s="16">
        <f t="shared" si="8"/>
        <v>2.9573964381448085E-8</v>
      </c>
      <c r="X56" s="16">
        <f t="shared" si="8"/>
        <v>2.559586841865337E-8</v>
      </c>
      <c r="Y56" s="16">
        <f t="shared" si="8"/>
        <v>1.311536492512627E-8</v>
      </c>
      <c r="Z56" s="16">
        <f t="shared" si="8"/>
        <v>2.6206015373565526E-8</v>
      </c>
      <c r="AA56" s="16">
        <f t="shared" si="8"/>
        <v>2.6616741175604675E-9</v>
      </c>
      <c r="AB56" s="17">
        <f t="shared" si="8"/>
        <v>4.1189182010549178E-5</v>
      </c>
      <c r="AC56" s="16">
        <f t="shared" si="8"/>
        <v>5.1671932109658312E-9</v>
      </c>
      <c r="AD56" s="16">
        <f t="shared" si="8"/>
        <v>8.2855177532169562E-8</v>
      </c>
      <c r="AE56" s="16">
        <f t="shared" si="8"/>
        <v>7.0473943291862752E-10</v>
      </c>
      <c r="AF56" s="16">
        <f t="shared" si="8"/>
        <v>3.6549800923098897E-8</v>
      </c>
      <c r="AG56" s="16">
        <f t="shared" si="8"/>
        <v>4.8366569723028287E-9</v>
      </c>
      <c r="AH56" s="16">
        <f t="shared" si="8"/>
        <v>1.4710710694065082E-7</v>
      </c>
      <c r="AI56" s="16">
        <f t="shared" si="8"/>
        <v>8.7443253092570751E-8</v>
      </c>
      <c r="AJ56" s="16">
        <f t="shared" si="8"/>
        <v>2.5100422005164021E-8</v>
      </c>
      <c r="AK56" s="16">
        <f t="shared" si="8"/>
        <v>4.6374952027128104E-8</v>
      </c>
      <c r="AL56" s="16">
        <f t="shared" si="8"/>
        <v>1.6577400783916594E-9</v>
      </c>
      <c r="AM56" s="16">
        <f t="shared" si="8"/>
        <v>1.2022630149853116E-8</v>
      </c>
      <c r="AN56" s="18">
        <f t="shared" si="8"/>
        <v>1.0912609620787009E-8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4.1023985734624644E-6</v>
      </c>
      <c r="E57" s="16">
        <f t="shared" si="9"/>
        <v>4.5327272458964289E-7</v>
      </c>
      <c r="F57" s="16">
        <f t="shared" si="9"/>
        <v>1.8489537726811225E-7</v>
      </c>
      <c r="G57" s="16">
        <f t="shared" si="9"/>
        <v>4.9879898985300206E-6</v>
      </c>
      <c r="H57" s="16">
        <f t="shared" si="9"/>
        <v>9.1048679705212077E-7</v>
      </c>
      <c r="I57" s="16">
        <f t="shared" si="9"/>
        <v>4.5536444310328502E-7</v>
      </c>
      <c r="J57" s="16">
        <f t="shared" si="9"/>
        <v>3.9423710622279395E-8</v>
      </c>
      <c r="K57" s="16">
        <f t="shared" si="9"/>
        <v>3.9014398814725338E-7</v>
      </c>
      <c r="L57" s="16">
        <f t="shared" si="9"/>
        <v>3.0164963383641072E-6</v>
      </c>
      <c r="M57" s="16">
        <f t="shared" si="9"/>
        <v>3.1154137923047668E-7</v>
      </c>
      <c r="N57" s="17">
        <f t="shared" si="9"/>
        <v>1.1740627388822143E-3</v>
      </c>
      <c r="O57" s="16">
        <f t="shared" si="9"/>
        <v>4.0225479214061193E-7</v>
      </c>
      <c r="P57" s="16">
        <f t="shared" si="9"/>
        <v>1.0190721197866318E-6</v>
      </c>
      <c r="Q57" s="16">
        <f t="shared" si="9"/>
        <v>1.2809614427438622E-6</v>
      </c>
      <c r="R57" s="16">
        <f t="shared" si="9"/>
        <v>7.1732372306511722E-7</v>
      </c>
      <c r="S57" s="16">
        <f t="shared" si="9"/>
        <v>3.5709856748353879E-7</v>
      </c>
      <c r="T57" s="16">
        <f t="shared" si="9"/>
        <v>2.4344594703572694E-7</v>
      </c>
      <c r="U57" s="16">
        <f t="shared" si="9"/>
        <v>1.1555501222989998E-7</v>
      </c>
      <c r="V57" s="16">
        <f t="shared" si="9"/>
        <v>1.5181441220918536E-6</v>
      </c>
      <c r="W57" s="16">
        <f t="shared" si="9"/>
        <v>2.8565107062053939E-7</v>
      </c>
      <c r="X57" s="16">
        <f t="shared" si="9"/>
        <v>3.0101846604181999E-6</v>
      </c>
      <c r="Y57" s="16">
        <f t="shared" si="9"/>
        <v>2.5100412578410412E-6</v>
      </c>
      <c r="Z57" s="16">
        <f t="shared" si="9"/>
        <v>1.7696815812517797E-8</v>
      </c>
      <c r="AA57" s="16">
        <f t="shared" si="9"/>
        <v>6.9170096385707482E-7</v>
      </c>
      <c r="AB57" s="16">
        <f t="shared" si="9"/>
        <v>2.2822805120662742E-6</v>
      </c>
      <c r="AC57" s="16">
        <f t="shared" si="9"/>
        <v>1.8377517865300663E-6</v>
      </c>
      <c r="AD57" s="16">
        <f t="shared" si="9"/>
        <v>1.3998012497396805E-6</v>
      </c>
      <c r="AE57" s="16">
        <f t="shared" si="9"/>
        <v>5.3102636748120911E-6</v>
      </c>
      <c r="AF57" s="16">
        <f t="shared" si="9"/>
        <v>7.207852345268446E-8</v>
      </c>
      <c r="AG57" s="16">
        <f t="shared" si="9"/>
        <v>3.7151812626258947E-6</v>
      </c>
      <c r="AH57" s="16">
        <f t="shared" si="9"/>
        <v>2.0483130943611161E-8</v>
      </c>
      <c r="AI57" s="16">
        <f t="shared" si="9"/>
        <v>2.919341965011619E-6</v>
      </c>
      <c r="AJ57" s="16">
        <f t="shared" si="9"/>
        <v>4.8278646084188274E-7</v>
      </c>
      <c r="AK57" s="16">
        <f t="shared" si="9"/>
        <v>4.4637320034685154E-6</v>
      </c>
      <c r="AL57" s="16">
        <f t="shared" si="9"/>
        <v>2.0642210254409412E-6</v>
      </c>
      <c r="AM57" s="16">
        <f t="shared" si="9"/>
        <v>1.0076101642233622E-8</v>
      </c>
      <c r="AN57" s="18">
        <f t="shared" si="9"/>
        <v>3.4355957790948188E-6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2.5048968454273004E-7</v>
      </c>
      <c r="E58" s="16">
        <f t="shared" si="10"/>
        <v>7.463705068655436E-7</v>
      </c>
      <c r="F58" s="16">
        <f t="shared" si="10"/>
        <v>8.1033514570594786E-7</v>
      </c>
      <c r="G58" s="16">
        <f t="shared" si="10"/>
        <v>5.4656320820667406E-7</v>
      </c>
      <c r="H58" s="16">
        <f t="shared" si="10"/>
        <v>2.2317346841427573E-8</v>
      </c>
      <c r="I58" s="16">
        <f t="shared" si="10"/>
        <v>4.3036934008969104E-7</v>
      </c>
      <c r="J58" s="16">
        <f t="shared" si="10"/>
        <v>9.4649550610203842E-7</v>
      </c>
      <c r="K58" s="16">
        <f t="shared" si="10"/>
        <v>8.0653680702394769E-6</v>
      </c>
      <c r="L58" s="16">
        <f t="shared" si="10"/>
        <v>3.4997328921554826E-5</v>
      </c>
      <c r="M58" s="16">
        <f t="shared" si="10"/>
        <v>3.0706777248078663E-5</v>
      </c>
      <c r="N58" s="16">
        <f t="shared" si="10"/>
        <v>1.320176984823965E-5</v>
      </c>
      <c r="O58" s="16">
        <f t="shared" si="10"/>
        <v>1.2746691461399199E-5</v>
      </c>
      <c r="P58" s="16">
        <f t="shared" si="10"/>
        <v>1.0508153330100549E-5</v>
      </c>
      <c r="Q58" s="16">
        <f t="shared" si="10"/>
        <v>2.9201854827836992E-5</v>
      </c>
      <c r="R58" s="16">
        <f t="shared" si="10"/>
        <v>1.2845229913800362E-6</v>
      </c>
      <c r="S58" s="16">
        <f t="shared" si="10"/>
        <v>3.0068827728303127E-7</v>
      </c>
      <c r="T58" s="16">
        <f t="shared" si="10"/>
        <v>4.9621518162300425E-6</v>
      </c>
      <c r="U58" s="16">
        <f t="shared" si="10"/>
        <v>1.4481414767479733E-5</v>
      </c>
      <c r="V58" s="16">
        <f t="shared" si="10"/>
        <v>6.0749001710123954E-6</v>
      </c>
      <c r="W58" s="16">
        <f t="shared" si="10"/>
        <v>3.100033604848463E-8</v>
      </c>
      <c r="X58" s="16">
        <f t="shared" si="10"/>
        <v>1.2153857777702755E-6</v>
      </c>
      <c r="Y58" s="17">
        <f t="shared" si="10"/>
        <v>6.1972648921131985E-3</v>
      </c>
      <c r="Z58" s="16">
        <f t="shared" si="10"/>
        <v>8.8531551241857379E-7</v>
      </c>
      <c r="AA58" s="16">
        <f t="shared" si="10"/>
        <v>5.0953046970583786E-5</v>
      </c>
      <c r="AB58" s="16">
        <f t="shared" si="10"/>
        <v>1.9519017870496426E-6</v>
      </c>
      <c r="AC58" s="16">
        <f t="shared" si="10"/>
        <v>4.5956542397942099E-6</v>
      </c>
      <c r="AD58" s="16">
        <f t="shared" si="10"/>
        <v>7.6275975023138031E-7</v>
      </c>
      <c r="AE58" s="16">
        <f t="shared" si="10"/>
        <v>4.3019767265613751E-5</v>
      </c>
      <c r="AF58" s="16">
        <f t="shared" si="10"/>
        <v>2.3420430952846789E-5</v>
      </c>
      <c r="AG58" s="16">
        <f t="shared" si="10"/>
        <v>1.5022692551382561E-6</v>
      </c>
      <c r="AH58" s="16">
        <f t="shared" si="10"/>
        <v>1.471022662993536E-6</v>
      </c>
      <c r="AI58" s="16">
        <f t="shared" si="10"/>
        <v>5.99230822024361E-7</v>
      </c>
      <c r="AJ58" s="16">
        <f t="shared" si="10"/>
        <v>1.2010011979785046E-7</v>
      </c>
      <c r="AK58" s="16">
        <f t="shared" si="10"/>
        <v>1.7508685631702962E-6</v>
      </c>
      <c r="AL58" s="16">
        <f t="shared" si="10"/>
        <v>3.8070195554011836E-6</v>
      </c>
      <c r="AM58" s="16">
        <f t="shared" si="10"/>
        <v>1.2850544339625789E-7</v>
      </c>
      <c r="AN58" s="18">
        <f t="shared" si="10"/>
        <v>8.2881094749040605E-7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1.7132196725902216E-7</v>
      </c>
      <c r="E59" s="16">
        <f t="shared" si="11"/>
        <v>3.2506994967023851E-6</v>
      </c>
      <c r="F59" s="17">
        <f t="shared" si="11"/>
        <v>8.0741857002380871E-4</v>
      </c>
      <c r="G59" s="16">
        <f t="shared" si="11"/>
        <v>9.2418179091913551E-10</v>
      </c>
      <c r="H59" s="16">
        <f t="shared" si="11"/>
        <v>1.0779062946407205E-7</v>
      </c>
      <c r="I59" s="16">
        <f t="shared" si="11"/>
        <v>3.5453103104542169E-6</v>
      </c>
      <c r="J59" s="16">
        <f t="shared" si="11"/>
        <v>6.9710563046674772E-7</v>
      </c>
      <c r="K59" s="16">
        <f t="shared" si="11"/>
        <v>4.7617566276856245E-7</v>
      </c>
      <c r="L59" s="16">
        <f t="shared" si="11"/>
        <v>5.287477943200753E-8</v>
      </c>
      <c r="M59" s="16">
        <f t="shared" si="11"/>
        <v>1.741960018257426E-6</v>
      </c>
      <c r="N59" s="16">
        <f t="shared" si="11"/>
        <v>1.2712448510143122E-7</v>
      </c>
      <c r="O59" s="16">
        <f t="shared" si="11"/>
        <v>5.2383979958510468E-8</v>
      </c>
      <c r="P59" s="16">
        <f t="shared" si="11"/>
        <v>3.7430975516800626E-7</v>
      </c>
      <c r="Q59" s="16">
        <f t="shared" si="11"/>
        <v>7.9355855897719685E-7</v>
      </c>
      <c r="R59" s="16">
        <f t="shared" si="11"/>
        <v>1.341726184451911E-8</v>
      </c>
      <c r="S59" s="16">
        <f t="shared" si="11"/>
        <v>8.2648495845505322E-7</v>
      </c>
      <c r="T59" s="16">
        <f t="shared" si="11"/>
        <v>1.1183395677642863E-6</v>
      </c>
      <c r="U59" s="16">
        <f t="shared" si="11"/>
        <v>1.6994436567650124E-6</v>
      </c>
      <c r="V59" s="16">
        <f t="shared" si="11"/>
        <v>2.9961405365229706E-7</v>
      </c>
      <c r="W59" s="16">
        <f t="shared" si="11"/>
        <v>5.5222520114365088E-7</v>
      </c>
      <c r="X59" s="16">
        <f t="shared" si="11"/>
        <v>2.0624036890482873E-6</v>
      </c>
      <c r="Y59" s="16">
        <f t="shared" si="11"/>
        <v>1.0600055936074973E-7</v>
      </c>
      <c r="Z59" s="16">
        <f t="shared" si="11"/>
        <v>2.6550684180609019E-6</v>
      </c>
      <c r="AA59" s="16">
        <f t="shared" si="11"/>
        <v>5.2787368009369714E-6</v>
      </c>
      <c r="AB59" s="16">
        <f t="shared" si="11"/>
        <v>1.2369812934118711E-7</v>
      </c>
      <c r="AC59" s="16">
        <f t="shared" si="11"/>
        <v>1.4145180105295235E-7</v>
      </c>
      <c r="AD59" s="16">
        <f t="shared" si="11"/>
        <v>2.4769459204805003E-6</v>
      </c>
      <c r="AE59" s="16">
        <f t="shared" si="11"/>
        <v>1.8350758717081213E-6</v>
      </c>
      <c r="AF59" s="16">
        <f t="shared" si="11"/>
        <v>1.9592441607059932E-7</v>
      </c>
      <c r="AG59" s="16">
        <f t="shared" si="11"/>
        <v>8.1884053486114115E-8</v>
      </c>
      <c r="AH59" s="16">
        <f t="shared" si="11"/>
        <v>4.7141338378692003E-7</v>
      </c>
      <c r="AI59" s="16">
        <f t="shared" si="11"/>
        <v>2.9578989953495476E-7</v>
      </c>
      <c r="AJ59" s="16">
        <f t="shared" si="11"/>
        <v>3.9320072133639942E-6</v>
      </c>
      <c r="AK59" s="16">
        <f t="shared" si="11"/>
        <v>1.3706290761851192E-7</v>
      </c>
      <c r="AL59" s="16">
        <f t="shared" si="11"/>
        <v>8.1098908421820908E-7</v>
      </c>
      <c r="AM59" s="16">
        <f t="shared" si="11"/>
        <v>1.1467162940580759E-9</v>
      </c>
      <c r="AN59" s="18">
        <f t="shared" si="11"/>
        <v>1.9277100667723484E-6</v>
      </c>
    </row>
    <row r="60" spans="1:40" ht="24">
      <c r="A60" s="13" t="s">
        <v>53</v>
      </c>
      <c r="B60" s="14" t="s">
        <v>41</v>
      </c>
      <c r="C60" s="19"/>
      <c r="D60" s="16">
        <f t="shared" ref="D60:AN60" si="12">$C17^2*D17^2</f>
        <v>6.7178774393685461E-5</v>
      </c>
      <c r="E60" s="16">
        <f t="shared" si="12"/>
        <v>6.4394280661644945E-7</v>
      </c>
      <c r="F60" s="16">
        <f t="shared" si="12"/>
        <v>1.7567931686546594E-5</v>
      </c>
      <c r="G60" s="16">
        <f t="shared" si="12"/>
        <v>2.0628342173357075E-5</v>
      </c>
      <c r="H60" s="16">
        <f t="shared" si="12"/>
        <v>6.5508835750947504E-6</v>
      </c>
      <c r="I60" s="16">
        <f t="shared" si="12"/>
        <v>4.5308291439133533E-6</v>
      </c>
      <c r="J60" s="16">
        <f t="shared" si="12"/>
        <v>2.2061243820743127E-5</v>
      </c>
      <c r="K60" s="16">
        <f t="shared" si="12"/>
        <v>1.2103106548828446E-5</v>
      </c>
      <c r="L60" s="16">
        <f t="shared" si="12"/>
        <v>1.1976065573244359E-8</v>
      </c>
      <c r="M60" s="16">
        <f t="shared" si="12"/>
        <v>1.0614235347158059E-5</v>
      </c>
      <c r="N60" s="16">
        <f t="shared" si="12"/>
        <v>5.233276217213393E-6</v>
      </c>
      <c r="O60" s="16">
        <f t="shared" si="12"/>
        <v>3.4065220020316907E-5</v>
      </c>
      <c r="P60" s="16">
        <f t="shared" si="12"/>
        <v>2.977726837867835E-5</v>
      </c>
      <c r="Q60" s="16">
        <f t="shared" si="12"/>
        <v>1.2122642121126478E-4</v>
      </c>
      <c r="R60" s="16">
        <f t="shared" si="12"/>
        <v>2.2558366389484749E-7</v>
      </c>
      <c r="S60" s="17">
        <f t="shared" si="12"/>
        <v>1.7360697600000002E-2</v>
      </c>
      <c r="T60" s="16">
        <f t="shared" si="12"/>
        <v>2.4471916335681999E-5</v>
      </c>
      <c r="U60" s="16">
        <f t="shared" si="12"/>
        <v>1.7863178713728084E-4</v>
      </c>
      <c r="V60" s="16">
        <f t="shared" si="12"/>
        <v>7.1668456787722552E-7</v>
      </c>
      <c r="W60" s="16">
        <f t="shared" si="12"/>
        <v>7.745278704610402E-5</v>
      </c>
      <c r="X60" s="16">
        <f t="shared" si="12"/>
        <v>5.4495709142989379E-6</v>
      </c>
      <c r="Y60" s="16">
        <f t="shared" si="12"/>
        <v>8.3295472575734464E-7</v>
      </c>
      <c r="Z60" s="16">
        <f t="shared" si="12"/>
        <v>9.1852319168539905E-5</v>
      </c>
      <c r="AA60" s="16">
        <f t="shared" si="12"/>
        <v>2.5851049555373461E-8</v>
      </c>
      <c r="AB60" s="16">
        <f t="shared" si="12"/>
        <v>5.4053769574567719E-6</v>
      </c>
      <c r="AC60" s="16">
        <f t="shared" si="12"/>
        <v>2.0879299027838987E-6</v>
      </c>
      <c r="AD60" s="16">
        <f t="shared" si="12"/>
        <v>8.0302672480308419E-6</v>
      </c>
      <c r="AE60" s="16">
        <f t="shared" si="12"/>
        <v>3.0121703250137381E-7</v>
      </c>
      <c r="AF60" s="16">
        <f t="shared" si="12"/>
        <v>3.5829845370556643E-5</v>
      </c>
      <c r="AG60" s="16">
        <f t="shared" si="12"/>
        <v>6.6433423408411347E-7</v>
      </c>
      <c r="AH60" s="16">
        <f t="shared" si="12"/>
        <v>1.3932541958890304E-7</v>
      </c>
      <c r="AI60" s="16">
        <f t="shared" si="12"/>
        <v>2.9517005315619847E-6</v>
      </c>
      <c r="AJ60" s="16">
        <f t="shared" si="12"/>
        <v>7.1411922506223631E-7</v>
      </c>
      <c r="AK60" s="16">
        <f t="shared" si="12"/>
        <v>2.2612863334855474E-6</v>
      </c>
      <c r="AL60" s="16">
        <f t="shared" si="12"/>
        <v>5.2171565958658132E-5</v>
      </c>
      <c r="AM60" s="16">
        <f t="shared" si="12"/>
        <v>2.1914561117177161E-5</v>
      </c>
      <c r="AN60" s="18">
        <f t="shared" si="12"/>
        <v>3.7455465652628984E-5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3.4225921813794404E-7</v>
      </c>
      <c r="E61" s="16">
        <f t="shared" si="13"/>
        <v>1.9238106919935786E-6</v>
      </c>
      <c r="F61" s="16">
        <f t="shared" si="13"/>
        <v>1.0307736724741805E-5</v>
      </c>
      <c r="G61" s="16">
        <f t="shared" si="13"/>
        <v>1.05237177897543E-6</v>
      </c>
      <c r="H61" s="16">
        <f t="shared" si="13"/>
        <v>4.1842193570020883E-6</v>
      </c>
      <c r="I61" s="16">
        <f t="shared" si="13"/>
        <v>7.7245167551502944E-7</v>
      </c>
      <c r="J61" s="16">
        <f t="shared" si="13"/>
        <v>2.4371966389099967E-6</v>
      </c>
      <c r="K61" s="16">
        <f t="shared" si="13"/>
        <v>3.6210869535091033E-7</v>
      </c>
      <c r="L61" s="16">
        <f t="shared" si="13"/>
        <v>5.0167470096473571E-7</v>
      </c>
      <c r="M61" s="16">
        <f t="shared" si="13"/>
        <v>3.5488477520131199E-8</v>
      </c>
      <c r="N61" s="16">
        <f t="shared" si="13"/>
        <v>9.2936646625045637E-7</v>
      </c>
      <c r="O61" s="16">
        <f t="shared" si="13"/>
        <v>3.1143704195141259E-8</v>
      </c>
      <c r="P61" s="16">
        <f t="shared" si="13"/>
        <v>6.1913616642260098E-7</v>
      </c>
      <c r="Q61" s="16">
        <f t="shared" si="13"/>
        <v>2.1338775561412489E-8</v>
      </c>
      <c r="R61" s="16">
        <f t="shared" si="13"/>
        <v>1.0156847427920484E-6</v>
      </c>
      <c r="S61" s="16">
        <f t="shared" si="13"/>
        <v>2.3514053890412077E-9</v>
      </c>
      <c r="T61" s="16">
        <f t="shared" si="13"/>
        <v>4.464878134635574E-18</v>
      </c>
      <c r="U61" s="16">
        <f t="shared" si="13"/>
        <v>6.7147368876364647E-7</v>
      </c>
      <c r="V61" s="16">
        <f t="shared" si="13"/>
        <v>1.075157789564043E-7</v>
      </c>
      <c r="W61" s="16">
        <f t="shared" si="13"/>
        <v>2.0700388254389588E-7</v>
      </c>
      <c r="X61" s="16">
        <f t="shared" si="13"/>
        <v>2.398691981692682E-7</v>
      </c>
      <c r="Y61" s="16">
        <f t="shared" si="13"/>
        <v>1.3008759376104905E-5</v>
      </c>
      <c r="Z61" s="16">
        <f t="shared" si="13"/>
        <v>1.9888103319764538E-8</v>
      </c>
      <c r="AA61" s="17">
        <f t="shared" si="13"/>
        <v>1.5726529557708762E-3</v>
      </c>
      <c r="AB61" s="16">
        <f t="shared" si="13"/>
        <v>1.0153888033870228E-7</v>
      </c>
      <c r="AC61" s="16">
        <f t="shared" si="13"/>
        <v>2.6115688937741918E-6</v>
      </c>
      <c r="AD61" s="16">
        <f t="shared" si="13"/>
        <v>7.3510517723661022E-10</v>
      </c>
      <c r="AE61" s="16">
        <f t="shared" si="13"/>
        <v>6.7577697487658278E-6</v>
      </c>
      <c r="AF61" s="16">
        <f t="shared" si="13"/>
        <v>8.9918653121339551E-7</v>
      </c>
      <c r="AG61" s="16">
        <f t="shared" si="13"/>
        <v>1.8053902987071701E-6</v>
      </c>
      <c r="AH61" s="16">
        <f t="shared" si="13"/>
        <v>8.995152948815232E-7</v>
      </c>
      <c r="AI61" s="16">
        <f t="shared" si="13"/>
        <v>5.7105452122936518E-6</v>
      </c>
      <c r="AJ61" s="16">
        <f t="shared" si="13"/>
        <v>9.2460623311886886E-7</v>
      </c>
      <c r="AK61" s="16">
        <f t="shared" si="13"/>
        <v>3.8431839447669359E-6</v>
      </c>
      <c r="AL61" s="16">
        <f t="shared" si="13"/>
        <v>2.730735645969577E-6</v>
      </c>
      <c r="AM61" s="16">
        <f t="shared" si="13"/>
        <v>1.008995432038778E-6</v>
      </c>
      <c r="AN61" s="18">
        <f t="shared" si="13"/>
        <v>6.0367880518098079E-6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5.7280564225594502E-8</v>
      </c>
      <c r="E62" s="16">
        <f t="shared" si="14"/>
        <v>1.8760942341021726E-7</v>
      </c>
      <c r="F62" s="16">
        <f t="shared" si="14"/>
        <v>3.2625428820252779E-9</v>
      </c>
      <c r="G62" s="17">
        <f t="shared" si="14"/>
        <v>2.8314957620322063E-3</v>
      </c>
      <c r="H62" s="16">
        <f t="shared" si="14"/>
        <v>2.4248085805473678E-6</v>
      </c>
      <c r="I62" s="16">
        <f t="shared" si="14"/>
        <v>1.1175321066970087E-6</v>
      </c>
      <c r="J62" s="16">
        <f t="shared" si="14"/>
        <v>1.366150483940919E-5</v>
      </c>
      <c r="K62" s="16">
        <f t="shared" si="14"/>
        <v>5.829489514818253E-6</v>
      </c>
      <c r="L62" s="16">
        <f t="shared" si="14"/>
        <v>2.3743877646712382E-6</v>
      </c>
      <c r="M62" s="16">
        <f t="shared" si="14"/>
        <v>2.6720653430198468E-6</v>
      </c>
      <c r="N62" s="16">
        <f t="shared" si="14"/>
        <v>1.2043725665111718E-5</v>
      </c>
      <c r="O62" s="16">
        <f t="shared" si="14"/>
        <v>1.6498572818668936E-5</v>
      </c>
      <c r="P62" s="16">
        <f t="shared" si="14"/>
        <v>4.110598470811338E-7</v>
      </c>
      <c r="Q62" s="16">
        <f t="shared" si="14"/>
        <v>4.271109470478081E-6</v>
      </c>
      <c r="R62" s="16">
        <f t="shared" si="14"/>
        <v>1.1136174434892118E-8</v>
      </c>
      <c r="S62" s="16">
        <f t="shared" si="14"/>
        <v>3.4049878834146114E-6</v>
      </c>
      <c r="T62" s="16">
        <f t="shared" si="14"/>
        <v>6.7358068494414922E-11</v>
      </c>
      <c r="U62" s="16">
        <f t="shared" si="14"/>
        <v>9.6010748917807339E-8</v>
      </c>
      <c r="V62" s="16">
        <f t="shared" si="14"/>
        <v>3.9446637783928939E-6</v>
      </c>
      <c r="W62" s="16">
        <f t="shared" si="14"/>
        <v>4.7989240144374773E-6</v>
      </c>
      <c r="X62" s="16">
        <f t="shared" si="14"/>
        <v>1.7200858852745083E-6</v>
      </c>
      <c r="Y62" s="16">
        <f t="shared" si="14"/>
        <v>2.5144246976869727E-7</v>
      </c>
      <c r="Z62" s="16">
        <f t="shared" si="14"/>
        <v>2.6121315224146617E-6</v>
      </c>
      <c r="AA62" s="16">
        <f t="shared" si="14"/>
        <v>1.8937928626363029E-6</v>
      </c>
      <c r="AB62" s="16">
        <f t="shared" si="14"/>
        <v>2.9906917780793141E-6</v>
      </c>
      <c r="AC62" s="16">
        <f t="shared" si="14"/>
        <v>1.3741569941373711E-6</v>
      </c>
      <c r="AD62" s="16">
        <f t="shared" si="14"/>
        <v>8.6185815292745515E-6</v>
      </c>
      <c r="AE62" s="16">
        <f t="shared" si="14"/>
        <v>5.6478809433083178E-7</v>
      </c>
      <c r="AF62" s="16">
        <f t="shared" si="14"/>
        <v>4.5512195310265176E-6</v>
      </c>
      <c r="AG62" s="16">
        <f t="shared" si="14"/>
        <v>4.6778567173215516E-6</v>
      </c>
      <c r="AH62" s="16">
        <f t="shared" si="14"/>
        <v>1.0724414309473734E-6</v>
      </c>
      <c r="AI62" s="16">
        <f t="shared" si="14"/>
        <v>1.7215562297284591E-5</v>
      </c>
      <c r="AJ62" s="16">
        <f t="shared" si="14"/>
        <v>1.0388674559313088E-6</v>
      </c>
      <c r="AK62" s="16">
        <f t="shared" si="14"/>
        <v>9.4220428750810981E-7</v>
      </c>
      <c r="AL62" s="16">
        <f t="shared" si="14"/>
        <v>4.2085177613965622E-6</v>
      </c>
      <c r="AM62" s="16">
        <f t="shared" si="14"/>
        <v>7.9212628970384499E-8</v>
      </c>
      <c r="AN62" s="18">
        <f t="shared" si="14"/>
        <v>6.5838543462266201E-8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4.1074099847079742E-5</v>
      </c>
      <c r="E63" s="16">
        <f t="shared" si="15"/>
        <v>1.1962040574075307E-6</v>
      </c>
      <c r="F63" s="16">
        <f t="shared" si="15"/>
        <v>1.7527644654816484E-5</v>
      </c>
      <c r="G63" s="16">
        <f t="shared" si="15"/>
        <v>2.7901834310349858E-7</v>
      </c>
      <c r="H63" s="16">
        <f t="shared" si="15"/>
        <v>1.7743153478374667E-7</v>
      </c>
      <c r="I63" s="16">
        <f t="shared" si="15"/>
        <v>1.4134852366854656E-7</v>
      </c>
      <c r="J63" s="16">
        <f t="shared" si="15"/>
        <v>1.7325355220382266E-6</v>
      </c>
      <c r="K63" s="16">
        <f t="shared" si="15"/>
        <v>8.1553506427359507E-6</v>
      </c>
      <c r="L63" s="16">
        <f t="shared" si="15"/>
        <v>5.8612346085424576E-8</v>
      </c>
      <c r="M63" s="16">
        <f t="shared" si="15"/>
        <v>1.1452964871197779E-5</v>
      </c>
      <c r="N63" s="16">
        <f t="shared" si="15"/>
        <v>8.2015497651415339E-7</v>
      </c>
      <c r="O63" s="16">
        <f t="shared" si="15"/>
        <v>3.2965275364107054E-8</v>
      </c>
      <c r="P63" s="16">
        <f t="shared" si="15"/>
        <v>2.2398433837184261E-5</v>
      </c>
      <c r="Q63" s="16">
        <f t="shared" si="15"/>
        <v>1.0222116527269881E-7</v>
      </c>
      <c r="R63" s="16">
        <f t="shared" si="15"/>
        <v>4.8779719108218937E-5</v>
      </c>
      <c r="S63" s="16">
        <f t="shared" si="15"/>
        <v>8.6490446279275233E-5</v>
      </c>
      <c r="T63" s="16">
        <f t="shared" si="15"/>
        <v>3.3555615645167477E-6</v>
      </c>
      <c r="U63" s="17">
        <f t="shared" si="15"/>
        <v>8.3271180709068374E-3</v>
      </c>
      <c r="V63" s="16">
        <f t="shared" si="15"/>
        <v>2.5703891989514363E-5</v>
      </c>
      <c r="W63" s="16">
        <f t="shared" si="15"/>
        <v>4.3727987164042023E-6</v>
      </c>
      <c r="X63" s="16">
        <f t="shared" si="15"/>
        <v>2.3261985544897421E-5</v>
      </c>
      <c r="Y63" s="16">
        <f t="shared" si="15"/>
        <v>1.9557493229577243E-5</v>
      </c>
      <c r="Z63" s="16">
        <f t="shared" si="15"/>
        <v>2.2508082017900745E-7</v>
      </c>
      <c r="AA63" s="16">
        <f t="shared" si="15"/>
        <v>3.572426691308751E-6</v>
      </c>
      <c r="AB63" s="16">
        <f t="shared" si="15"/>
        <v>2.9058604058391497E-7</v>
      </c>
      <c r="AC63" s="16">
        <f t="shared" si="15"/>
        <v>1.3679304597306425E-5</v>
      </c>
      <c r="AD63" s="16">
        <f t="shared" si="15"/>
        <v>3.4038677211194823E-6</v>
      </c>
      <c r="AE63" s="16">
        <f t="shared" si="15"/>
        <v>1.600761096387099E-6</v>
      </c>
      <c r="AF63" s="16">
        <f t="shared" si="15"/>
        <v>2.8394911356748021E-6</v>
      </c>
      <c r="AG63" s="16">
        <f t="shared" si="15"/>
        <v>1.5803678183737546E-6</v>
      </c>
      <c r="AH63" s="16">
        <f t="shared" si="15"/>
        <v>8.6918734718073822E-8</v>
      </c>
      <c r="AI63" s="16">
        <f t="shared" si="15"/>
        <v>9.5490694769778347E-7</v>
      </c>
      <c r="AJ63" s="16">
        <f t="shared" si="15"/>
        <v>5.7803038839867444E-6</v>
      </c>
      <c r="AK63" s="16">
        <f t="shared" si="15"/>
        <v>2.7265981350251156E-8</v>
      </c>
      <c r="AL63" s="16">
        <f t="shared" si="15"/>
        <v>7.9962331715407771E-6</v>
      </c>
      <c r="AM63" s="16">
        <f t="shared" si="15"/>
        <v>1.2214074010857803E-5</v>
      </c>
      <c r="AN63" s="18">
        <f t="shared" si="15"/>
        <v>2.019183206805454E-5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3.3853727819456124E-8</v>
      </c>
      <c r="E64" s="16">
        <f t="shared" si="16"/>
        <v>6.4010088262063772E-9</v>
      </c>
      <c r="F64" s="16">
        <f t="shared" si="16"/>
        <v>1.3453671572960919E-8</v>
      </c>
      <c r="G64" s="16">
        <f t="shared" si="16"/>
        <v>3.3264318819482342E-8</v>
      </c>
      <c r="H64" s="16">
        <f t="shared" si="16"/>
        <v>9.0157509939522908E-8</v>
      </c>
      <c r="I64" s="16">
        <f t="shared" si="16"/>
        <v>2.1672935247994105E-9</v>
      </c>
      <c r="J64" s="16">
        <f t="shared" si="16"/>
        <v>2.0750587098445692E-8</v>
      </c>
      <c r="K64" s="16">
        <f t="shared" si="16"/>
        <v>9.5822097815232093E-10</v>
      </c>
      <c r="L64" s="16">
        <f t="shared" si="16"/>
        <v>1.5706248980078813E-7</v>
      </c>
      <c r="M64" s="16">
        <f t="shared" si="16"/>
        <v>4.5224245674806609E-8</v>
      </c>
      <c r="N64" s="16">
        <f t="shared" si="16"/>
        <v>4.8104508454546528E-9</v>
      </c>
      <c r="O64" s="16">
        <f t="shared" si="16"/>
        <v>3.0911154868425321E-8</v>
      </c>
      <c r="P64" s="16">
        <f t="shared" si="16"/>
        <v>2.6372517809632617E-8</v>
      </c>
      <c r="Q64" s="16">
        <f t="shared" si="16"/>
        <v>3.9208284972258252E-8</v>
      </c>
      <c r="R64" s="16">
        <f t="shared" si="16"/>
        <v>2.2776385307127727E-9</v>
      </c>
      <c r="S64" s="16">
        <f t="shared" si="16"/>
        <v>8.8626240437242417E-8</v>
      </c>
      <c r="T64" s="16">
        <f t="shared" si="16"/>
        <v>7.4265073122375731E-8</v>
      </c>
      <c r="U64" s="16">
        <f t="shared" si="16"/>
        <v>1.0377653739522758E-8</v>
      </c>
      <c r="V64" s="16">
        <f t="shared" si="16"/>
        <v>7.1843390697950875E-10</v>
      </c>
      <c r="W64" s="17">
        <f t="shared" si="16"/>
        <v>1.9955598549054258E-5</v>
      </c>
      <c r="X64" s="16">
        <f t="shared" si="16"/>
        <v>5.0551849691260792E-8</v>
      </c>
      <c r="Y64" s="16">
        <f t="shared" si="16"/>
        <v>9.9549798686028E-11</v>
      </c>
      <c r="Z64" s="16">
        <f t="shared" si="16"/>
        <v>5.0482036878267398E-9</v>
      </c>
      <c r="AA64" s="16">
        <f t="shared" si="16"/>
        <v>2.5867679610026568E-9</v>
      </c>
      <c r="AB64" s="16">
        <f t="shared" si="16"/>
        <v>1.4023251122297019E-8</v>
      </c>
      <c r="AC64" s="16">
        <f t="shared" si="16"/>
        <v>5.9506190421818925E-8</v>
      </c>
      <c r="AD64" s="16">
        <f t="shared" si="16"/>
        <v>6.3065881269804018E-10</v>
      </c>
      <c r="AE64" s="16">
        <f t="shared" si="16"/>
        <v>7.4416706494954454E-8</v>
      </c>
      <c r="AF64" s="16">
        <f t="shared" si="16"/>
        <v>7.1821846284542921E-8</v>
      </c>
      <c r="AG64" s="16">
        <f t="shared" si="16"/>
        <v>6.2895081784111538E-10</v>
      </c>
      <c r="AH64" s="16">
        <f t="shared" si="16"/>
        <v>6.8178297063711497E-10</v>
      </c>
      <c r="AI64" s="16">
        <f t="shared" si="16"/>
        <v>3.1286459750523857E-9</v>
      </c>
      <c r="AJ64" s="16">
        <f t="shared" si="16"/>
        <v>8.4342749479793979E-10</v>
      </c>
      <c r="AK64" s="16">
        <f t="shared" si="16"/>
        <v>3.4614937064730475E-8</v>
      </c>
      <c r="AL64" s="16">
        <f t="shared" si="16"/>
        <v>6.3325483667620395E-8</v>
      </c>
      <c r="AM64" s="16">
        <f t="shared" si="16"/>
        <v>9.0425249192920551E-10</v>
      </c>
      <c r="AN64" s="18">
        <f t="shared" si="16"/>
        <v>7.3652026116261933E-9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4.8548009014474183E-6</v>
      </c>
      <c r="E65" s="16">
        <f t="shared" si="17"/>
        <v>5.3437054856814665E-6</v>
      </c>
      <c r="F65" s="16">
        <f t="shared" si="17"/>
        <v>1.6670178723842062E-6</v>
      </c>
      <c r="G65" s="16">
        <f t="shared" si="17"/>
        <v>2.4530802476266814E-6</v>
      </c>
      <c r="H65" s="16">
        <f t="shared" si="17"/>
        <v>6.9751533043724202E-7</v>
      </c>
      <c r="I65" s="16">
        <f t="shared" si="17"/>
        <v>9.4426820184688489E-7</v>
      </c>
      <c r="J65" s="16">
        <f t="shared" si="17"/>
        <v>2.1048933049654581E-7</v>
      </c>
      <c r="K65" s="16">
        <f t="shared" si="17"/>
        <v>2.4441647112751655E-7</v>
      </c>
      <c r="L65" s="16">
        <f t="shared" si="17"/>
        <v>1.0850697490995104E-7</v>
      </c>
      <c r="M65" s="16">
        <f t="shared" si="17"/>
        <v>1.8001473791898819E-6</v>
      </c>
      <c r="N65" s="16">
        <f t="shared" si="17"/>
        <v>2.9108139412001863E-6</v>
      </c>
      <c r="O65" s="16">
        <f t="shared" si="17"/>
        <v>1.7549042827908793E-6</v>
      </c>
      <c r="P65" s="17">
        <f t="shared" si="17"/>
        <v>2.5780058199765286E-5</v>
      </c>
      <c r="Q65" s="16">
        <f t="shared" si="17"/>
        <v>3.7329550097119085E-7</v>
      </c>
      <c r="R65" s="16">
        <f t="shared" si="17"/>
        <v>2.8103043349338528E-6</v>
      </c>
      <c r="S65" s="16">
        <f t="shared" si="17"/>
        <v>5.000251160713317E-6</v>
      </c>
      <c r="T65" s="16">
        <f t="shared" si="17"/>
        <v>5.6293201776392148E-8</v>
      </c>
      <c r="U65" s="16">
        <f t="shared" si="17"/>
        <v>1.5942456897410231E-6</v>
      </c>
      <c r="V65" s="16">
        <f t="shared" si="17"/>
        <v>2.8283633623389518E-6</v>
      </c>
      <c r="W65" s="16">
        <f t="shared" si="17"/>
        <v>5.3164124004723061E-6</v>
      </c>
      <c r="X65" s="16">
        <f t="shared" si="17"/>
        <v>8.9356648050392009E-7</v>
      </c>
      <c r="Y65" s="16">
        <f t="shared" si="17"/>
        <v>1.0279551143408723E-6</v>
      </c>
      <c r="Z65" s="16">
        <f t="shared" si="17"/>
        <v>3.5321344304895391E-6</v>
      </c>
      <c r="AA65" s="16">
        <f t="shared" si="17"/>
        <v>2.8716902204971466E-6</v>
      </c>
      <c r="AB65" s="16">
        <f t="shared" si="17"/>
        <v>6.8661565913244844E-8</v>
      </c>
      <c r="AC65" s="16">
        <f t="shared" si="17"/>
        <v>8.2174874542329382E-7</v>
      </c>
      <c r="AD65" s="16">
        <f t="shared" si="17"/>
        <v>3.1478372196091427E-7</v>
      </c>
      <c r="AE65" s="16">
        <f t="shared" si="17"/>
        <v>4.4640688733042621E-6</v>
      </c>
      <c r="AF65" s="16">
        <f t="shared" si="17"/>
        <v>2.7007757177337027E-7</v>
      </c>
      <c r="AG65" s="16">
        <f t="shared" si="17"/>
        <v>5.2843911005421672E-6</v>
      </c>
      <c r="AH65" s="16">
        <f t="shared" si="17"/>
        <v>9.2659390212961124E-7</v>
      </c>
      <c r="AI65" s="16">
        <f t="shared" si="17"/>
        <v>2.8571064965461671E-7</v>
      </c>
      <c r="AJ65" s="16">
        <f t="shared" si="17"/>
        <v>1.0939204419684275E-6</v>
      </c>
      <c r="AK65" s="16">
        <f t="shared" si="17"/>
        <v>2.0486656720806413E-6</v>
      </c>
      <c r="AL65" s="17">
        <f t="shared" si="17"/>
        <v>1.6914296184866004E-3</v>
      </c>
      <c r="AM65" s="16">
        <f t="shared" si="17"/>
        <v>1.2841237512399206E-8</v>
      </c>
      <c r="AN65" s="18">
        <f t="shared" si="17"/>
        <v>8.1884712288506556E-6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4.3220142248043348E-7</v>
      </c>
      <c r="E66" s="16">
        <f t="shared" si="18"/>
        <v>1.1259027898570812E-5</v>
      </c>
      <c r="F66" s="16">
        <f t="shared" si="18"/>
        <v>5.2234284632994501E-6</v>
      </c>
      <c r="G66" s="16">
        <f t="shared" si="18"/>
        <v>5.16345454852423E-6</v>
      </c>
      <c r="H66" s="16">
        <f t="shared" si="18"/>
        <v>4.3502713189020003E-6</v>
      </c>
      <c r="I66" s="16">
        <f t="shared" si="18"/>
        <v>2.6266027394590282E-6</v>
      </c>
      <c r="J66" s="16">
        <f t="shared" si="18"/>
        <v>4.9413639956744713E-7</v>
      </c>
      <c r="K66" s="16">
        <f t="shared" si="18"/>
        <v>3.0523932464363949E-10</v>
      </c>
      <c r="L66" s="16">
        <f t="shared" si="18"/>
        <v>4.2889470398603294E-6</v>
      </c>
      <c r="M66" s="16">
        <f t="shared" si="18"/>
        <v>6.5253908517634095E-9</v>
      </c>
      <c r="N66" s="16">
        <f t="shared" si="18"/>
        <v>2.0290282336712577E-6</v>
      </c>
      <c r="O66" s="16">
        <f t="shared" si="18"/>
        <v>1.3065406770300172E-5</v>
      </c>
      <c r="P66" s="16">
        <f t="shared" si="18"/>
        <v>3.3747709466817575E-6</v>
      </c>
      <c r="Q66" s="16">
        <f t="shared" si="18"/>
        <v>3.7993142774375076E-6</v>
      </c>
      <c r="R66" s="16">
        <f t="shared" si="18"/>
        <v>1.6770043754501704E-6</v>
      </c>
      <c r="S66" s="16">
        <f t="shared" si="18"/>
        <v>7.977055789885907E-7</v>
      </c>
      <c r="T66" s="16">
        <f t="shared" si="18"/>
        <v>3.5589567682532608E-7</v>
      </c>
      <c r="U66" s="16">
        <f t="shared" si="18"/>
        <v>6.9571564247495706E-7</v>
      </c>
      <c r="V66" s="16">
        <f t="shared" si="18"/>
        <v>5.7752667359942294E-7</v>
      </c>
      <c r="W66" s="16">
        <f t="shared" si="18"/>
        <v>5.4856431749582369E-8</v>
      </c>
      <c r="X66" s="16">
        <f t="shared" si="18"/>
        <v>9.3228994478979501E-6</v>
      </c>
      <c r="Y66" s="16">
        <f t="shared" si="18"/>
        <v>2.1149278099507397E-7</v>
      </c>
      <c r="Z66" s="16">
        <f t="shared" si="18"/>
        <v>2.2808031694020397E-6</v>
      </c>
      <c r="AA66" s="16">
        <f t="shared" si="18"/>
        <v>8.5597207336405909E-10</v>
      </c>
      <c r="AB66" s="16">
        <f t="shared" si="18"/>
        <v>3.3954249034377317E-6</v>
      </c>
      <c r="AC66" s="16">
        <f t="shared" si="18"/>
        <v>9.278643402793088E-6</v>
      </c>
      <c r="AD66" s="17">
        <f t="shared" si="18"/>
        <v>1.7416277497025888E-3</v>
      </c>
      <c r="AE66" s="16">
        <f t="shared" si="18"/>
        <v>7.382313336415316E-6</v>
      </c>
      <c r="AF66" s="16">
        <f t="shared" si="18"/>
        <v>9.2008630781408006E-7</v>
      </c>
      <c r="AG66" s="16">
        <f t="shared" si="18"/>
        <v>2.0773308134522286E-6</v>
      </c>
      <c r="AH66" s="16">
        <f t="shared" si="18"/>
        <v>7.9360814113645741E-8</v>
      </c>
      <c r="AI66" s="16">
        <f t="shared" si="18"/>
        <v>8.7758951394362662E-7</v>
      </c>
      <c r="AJ66" s="16">
        <f t="shared" si="18"/>
        <v>3.6160653297864174E-7</v>
      </c>
      <c r="AK66" s="16">
        <f t="shared" si="18"/>
        <v>1.4875350259844683E-7</v>
      </c>
      <c r="AL66" s="16">
        <f t="shared" si="18"/>
        <v>3.2065589289486992E-7</v>
      </c>
      <c r="AM66" s="16">
        <f t="shared" si="18"/>
        <v>1.050146030125089E-6</v>
      </c>
      <c r="AN66" s="18">
        <f t="shared" si="18"/>
        <v>3.0576522191223911E-6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6.5506156465104932E-7</v>
      </c>
      <c r="E67" s="17">
        <f t="shared" si="19"/>
        <v>1.1072145899389329E-2</v>
      </c>
      <c r="F67" s="16">
        <f t="shared" si="19"/>
        <v>4.3993942601304258E-5</v>
      </c>
      <c r="G67" s="16">
        <f t="shared" si="19"/>
        <v>7.1740901487061359E-7</v>
      </c>
      <c r="H67" s="16">
        <f t="shared" si="19"/>
        <v>3.4691951236044262E-5</v>
      </c>
      <c r="I67" s="16">
        <f t="shared" si="19"/>
        <v>2.9385911635641235E-5</v>
      </c>
      <c r="J67" s="16">
        <f t="shared" si="19"/>
        <v>5.3396931878546976E-6</v>
      </c>
      <c r="K67" s="16">
        <f t="shared" si="19"/>
        <v>8.0437813661871294E-6</v>
      </c>
      <c r="L67" s="16">
        <f t="shared" si="19"/>
        <v>3.4527465039991741E-5</v>
      </c>
      <c r="M67" s="16">
        <f t="shared" si="19"/>
        <v>5.0061916948162388E-7</v>
      </c>
      <c r="N67" s="16">
        <f t="shared" si="19"/>
        <v>4.2070444824082359E-6</v>
      </c>
      <c r="O67" s="16">
        <f t="shared" si="19"/>
        <v>7.3975051377864917E-8</v>
      </c>
      <c r="P67" s="16">
        <f t="shared" si="19"/>
        <v>4.4208104144377524E-5</v>
      </c>
      <c r="Q67" s="16">
        <f t="shared" si="19"/>
        <v>2.3371020969865991E-5</v>
      </c>
      <c r="R67" s="16">
        <f t="shared" si="19"/>
        <v>4.735256661279047E-6</v>
      </c>
      <c r="S67" s="16">
        <f t="shared" si="19"/>
        <v>4.1001276171542532E-7</v>
      </c>
      <c r="T67" s="16">
        <f t="shared" si="19"/>
        <v>2.2203057997061496E-5</v>
      </c>
      <c r="U67" s="16">
        <f t="shared" si="19"/>
        <v>1.5699601319770607E-6</v>
      </c>
      <c r="V67" s="16">
        <f t="shared" si="19"/>
        <v>4.7932656248331985E-6</v>
      </c>
      <c r="W67" s="16">
        <f t="shared" si="19"/>
        <v>3.5593381832770247E-6</v>
      </c>
      <c r="X67" s="16">
        <f t="shared" si="19"/>
        <v>1.2405943101859714E-5</v>
      </c>
      <c r="Y67" s="16">
        <f t="shared" si="19"/>
        <v>1.3216518759247376E-6</v>
      </c>
      <c r="Z67" s="16">
        <f t="shared" si="19"/>
        <v>6.3179286342814124E-5</v>
      </c>
      <c r="AA67" s="16">
        <f t="shared" si="19"/>
        <v>1.3343985239058826E-5</v>
      </c>
      <c r="AB67" s="16">
        <f t="shared" si="19"/>
        <v>1.7601120349965195E-7</v>
      </c>
      <c r="AC67" s="16">
        <f t="shared" si="19"/>
        <v>4.1698645005376661E-6</v>
      </c>
      <c r="AD67" s="16">
        <f t="shared" si="19"/>
        <v>7.2293119343197062E-5</v>
      </c>
      <c r="AE67" s="16">
        <f t="shared" si="19"/>
        <v>5.2522673739558235E-7</v>
      </c>
      <c r="AF67" s="16">
        <f t="shared" si="19"/>
        <v>2.5367828904110514E-5</v>
      </c>
      <c r="AG67" s="16">
        <f t="shared" si="19"/>
        <v>2.112488562742381E-5</v>
      </c>
      <c r="AH67" s="16">
        <f t="shared" si="19"/>
        <v>2.5552425352011482E-5</v>
      </c>
      <c r="AI67" s="16">
        <f t="shared" si="19"/>
        <v>3.389262667207984E-7</v>
      </c>
      <c r="AJ67" s="16">
        <f t="shared" si="19"/>
        <v>1.0422748029652149E-5</v>
      </c>
      <c r="AK67" s="16">
        <f t="shared" si="19"/>
        <v>3.0164918830851446E-5</v>
      </c>
      <c r="AL67" s="16">
        <f t="shared" si="19"/>
        <v>3.5185934446204269E-5</v>
      </c>
      <c r="AM67" s="16">
        <f t="shared" si="19"/>
        <v>4.8808939261954905E-6</v>
      </c>
      <c r="AN67" s="18">
        <f t="shared" si="19"/>
        <v>7.4344156521717263E-7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4.690107085195587E-8</v>
      </c>
      <c r="E68" s="16">
        <f t="shared" si="20"/>
        <v>7.1658754412347736E-7</v>
      </c>
      <c r="F68" s="16">
        <f t="shared" si="20"/>
        <v>1.4947713931119361E-8</v>
      </c>
      <c r="G68" s="16">
        <f t="shared" si="20"/>
        <v>1.8915302599670077E-7</v>
      </c>
      <c r="H68" s="16">
        <f t="shared" si="20"/>
        <v>6.5799226600382067E-8</v>
      </c>
      <c r="I68" s="16">
        <f t="shared" si="20"/>
        <v>4.7558179308365192E-10</v>
      </c>
      <c r="J68" s="16">
        <f t="shared" si="20"/>
        <v>6.4001365601274968E-10</v>
      </c>
      <c r="K68" s="16">
        <f t="shared" si="20"/>
        <v>6.984764280844509E-9</v>
      </c>
      <c r="L68" s="17">
        <f t="shared" si="20"/>
        <v>2.2991567176312559E-4</v>
      </c>
      <c r="M68" s="16">
        <f t="shared" si="20"/>
        <v>1.0945569892634902E-6</v>
      </c>
      <c r="N68" s="16">
        <f t="shared" si="20"/>
        <v>5.8132260517831589E-7</v>
      </c>
      <c r="O68" s="16">
        <f t="shared" si="20"/>
        <v>1.3205639761861369E-6</v>
      </c>
      <c r="P68" s="16">
        <f t="shared" si="20"/>
        <v>1.2292589953731242E-6</v>
      </c>
      <c r="Q68" s="16">
        <f t="shared" si="20"/>
        <v>8.6991519384821985E-9</v>
      </c>
      <c r="R68" s="16">
        <f t="shared" si="20"/>
        <v>2.5686061333313407E-7</v>
      </c>
      <c r="S68" s="16">
        <f t="shared" si="20"/>
        <v>1.7154975443427405E-10</v>
      </c>
      <c r="T68" s="16">
        <f t="shared" si="20"/>
        <v>4.7395601283809036E-9</v>
      </c>
      <c r="U68" s="16">
        <f t="shared" si="20"/>
        <v>1.5518364222776725E-9</v>
      </c>
      <c r="V68" s="16">
        <f t="shared" si="20"/>
        <v>6.6128310502177239E-7</v>
      </c>
      <c r="W68" s="16">
        <f t="shared" si="20"/>
        <v>1.8079644415025347E-6</v>
      </c>
      <c r="X68" s="16">
        <f t="shared" si="20"/>
        <v>5.5385757815091286E-7</v>
      </c>
      <c r="Y68" s="16">
        <f t="shared" si="20"/>
        <v>1.2847953092881227E-6</v>
      </c>
      <c r="Z68" s="16">
        <f t="shared" si="20"/>
        <v>6.7418537344901299E-8</v>
      </c>
      <c r="AA68" s="16">
        <f t="shared" si="20"/>
        <v>7.2306243875771895E-8</v>
      </c>
      <c r="AB68" s="16">
        <f t="shared" si="20"/>
        <v>3.8119432502727399E-7</v>
      </c>
      <c r="AC68" s="16">
        <f t="shared" si="20"/>
        <v>5.6717958445505858E-8</v>
      </c>
      <c r="AD68" s="16">
        <f t="shared" si="20"/>
        <v>5.7150749282638135E-7</v>
      </c>
      <c r="AE68" s="16">
        <f t="shared" si="20"/>
        <v>9.4003863805798694E-9</v>
      </c>
      <c r="AF68" s="16">
        <f t="shared" si="20"/>
        <v>1.4941806001015595E-7</v>
      </c>
      <c r="AG68" s="16">
        <f t="shared" si="20"/>
        <v>1.0936524856534185E-8</v>
      </c>
      <c r="AH68" s="16">
        <f t="shared" si="20"/>
        <v>6.4484627113506875E-10</v>
      </c>
      <c r="AI68" s="16">
        <f t="shared" si="20"/>
        <v>9.2035131535945998E-9</v>
      </c>
      <c r="AJ68" s="16">
        <f t="shared" si="20"/>
        <v>1.0427158699703239E-7</v>
      </c>
      <c r="AK68" s="16">
        <f t="shared" si="20"/>
        <v>5.4672153773895087E-8</v>
      </c>
      <c r="AL68" s="16">
        <f t="shared" si="20"/>
        <v>1.4567283514670401E-8</v>
      </c>
      <c r="AM68" s="16">
        <f t="shared" si="20"/>
        <v>5.271420972314863E-7</v>
      </c>
      <c r="AN68" s="18">
        <f t="shared" si="20"/>
        <v>6.0006384399831177E-7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2.2277284198806091E-6</v>
      </c>
      <c r="E69" s="16">
        <f t="shared" si="21"/>
        <v>1.4387633454721457E-6</v>
      </c>
      <c r="F69" s="16">
        <f t="shared" si="21"/>
        <v>8.185399084214728E-7</v>
      </c>
      <c r="G69" s="16">
        <f t="shared" si="21"/>
        <v>2.2916174468417519E-7</v>
      </c>
      <c r="H69" s="16">
        <f t="shared" si="21"/>
        <v>1.1424331951355493E-6</v>
      </c>
      <c r="I69" s="16">
        <f t="shared" si="21"/>
        <v>4.9428820233248033E-8</v>
      </c>
      <c r="J69" s="16">
        <f t="shared" si="21"/>
        <v>5.1099160284615244E-7</v>
      </c>
      <c r="K69" s="16">
        <f t="shared" si="21"/>
        <v>8.9634857440372303E-8</v>
      </c>
      <c r="L69" s="16">
        <f t="shared" si="21"/>
        <v>7.381655251943477E-8</v>
      </c>
      <c r="M69" s="16">
        <f t="shared" si="21"/>
        <v>1.1233302615348857E-8</v>
      </c>
      <c r="N69" s="16">
        <f t="shared" si="21"/>
        <v>3.7938385084800734E-9</v>
      </c>
      <c r="O69" s="16">
        <f t="shared" si="21"/>
        <v>1.2580032003378438E-7</v>
      </c>
      <c r="P69" s="16">
        <f t="shared" si="21"/>
        <v>1.8029391071402234E-7</v>
      </c>
      <c r="Q69" s="16">
        <f t="shared" si="21"/>
        <v>4.3074550684521973E-7</v>
      </c>
      <c r="R69" s="16">
        <f t="shared" si="21"/>
        <v>3.9811487159641032E-8</v>
      </c>
      <c r="S69" s="16">
        <f t="shared" si="21"/>
        <v>1.3286073623994049E-6</v>
      </c>
      <c r="T69" s="16">
        <f t="shared" si="21"/>
        <v>5.3506008744778493E-8</v>
      </c>
      <c r="U69" s="16">
        <f t="shared" si="21"/>
        <v>6.6656549599449245E-9</v>
      </c>
      <c r="V69" s="16">
        <f t="shared" si="21"/>
        <v>2.0752452264263865E-9</v>
      </c>
      <c r="W69" s="16">
        <f t="shared" si="21"/>
        <v>6.4130275538094909E-8</v>
      </c>
      <c r="X69" s="16">
        <f t="shared" si="21"/>
        <v>2.1451767896375892E-7</v>
      </c>
      <c r="Y69" s="16">
        <f t="shared" si="21"/>
        <v>3.584125022236883E-8</v>
      </c>
      <c r="Z69" s="17">
        <f t="shared" si="21"/>
        <v>2.5431299048265881E-4</v>
      </c>
      <c r="AA69" s="16">
        <f t="shared" si="21"/>
        <v>3.183389927561697E-9</v>
      </c>
      <c r="AB69" s="16">
        <f t="shared" si="21"/>
        <v>1.5736798132701972E-7</v>
      </c>
      <c r="AC69" s="16">
        <f t="shared" si="21"/>
        <v>1.4724297889940292E-7</v>
      </c>
      <c r="AD69" s="16">
        <f t="shared" si="21"/>
        <v>3.3334891168577547E-7</v>
      </c>
      <c r="AE69" s="16">
        <f t="shared" si="21"/>
        <v>9.4302837925650576E-7</v>
      </c>
      <c r="AF69" s="16">
        <f t="shared" si="21"/>
        <v>1.9309594805457108E-8</v>
      </c>
      <c r="AG69" s="16">
        <f t="shared" si="21"/>
        <v>7.1372566901964882E-7</v>
      </c>
      <c r="AH69" s="16">
        <f t="shared" si="21"/>
        <v>1.249645397997133E-6</v>
      </c>
      <c r="AI69" s="16">
        <f t="shared" si="21"/>
        <v>1.6886393440096467E-7</v>
      </c>
      <c r="AJ69" s="16">
        <f t="shared" si="21"/>
        <v>8.018206297814606E-8</v>
      </c>
      <c r="AK69" s="16">
        <f t="shared" si="21"/>
        <v>2.0870603629189691E-7</v>
      </c>
      <c r="AL69" s="16">
        <f t="shared" si="21"/>
        <v>5.3105686537955091E-7</v>
      </c>
      <c r="AM69" s="16">
        <f t="shared" si="21"/>
        <v>7.9624252384023979E-9</v>
      </c>
      <c r="AN69" s="18">
        <f t="shared" si="21"/>
        <v>9.5499366446233034E-7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2.8304654105166852E-9</v>
      </c>
      <c r="E70" s="16">
        <f t="shared" si="22"/>
        <v>7.2780561663145324E-9</v>
      </c>
      <c r="F70" s="16">
        <f t="shared" si="22"/>
        <v>7.5426649214677771E-10</v>
      </c>
      <c r="G70" s="16">
        <f t="shared" si="22"/>
        <v>5.0223970526825643E-9</v>
      </c>
      <c r="H70" s="16">
        <f t="shared" si="22"/>
        <v>2.5787340648759925E-9</v>
      </c>
      <c r="I70" s="16">
        <f t="shared" si="22"/>
        <v>9.727126818851748E-10</v>
      </c>
      <c r="J70" s="16">
        <f t="shared" si="22"/>
        <v>6.2721571977062769E-14</v>
      </c>
      <c r="K70" s="16">
        <f t="shared" si="22"/>
        <v>3.9087643303655244E-10</v>
      </c>
      <c r="L70" s="16">
        <f t="shared" si="22"/>
        <v>2.065081016996463E-9</v>
      </c>
      <c r="M70" s="16">
        <f t="shared" si="22"/>
        <v>3.1058187201642624E-9</v>
      </c>
      <c r="N70" s="16">
        <f t="shared" si="22"/>
        <v>1.8766453613965751E-10</v>
      </c>
      <c r="O70" s="16">
        <f t="shared" si="22"/>
        <v>1.5238045986464962E-9</v>
      </c>
      <c r="P70" s="16">
        <f t="shared" si="22"/>
        <v>1.3829997931714162E-8</v>
      </c>
      <c r="Q70" s="16">
        <f t="shared" si="22"/>
        <v>1.3001914209536239E-11</v>
      </c>
      <c r="R70" s="16">
        <f t="shared" si="22"/>
        <v>1.0636076879920451E-10</v>
      </c>
      <c r="S70" s="16">
        <f t="shared" si="22"/>
        <v>6.4908123996386939E-9</v>
      </c>
      <c r="T70" s="16">
        <f t="shared" si="22"/>
        <v>3.4568895940099579E-11</v>
      </c>
      <c r="U70" s="16">
        <f t="shared" si="22"/>
        <v>1.0492086327252369E-9</v>
      </c>
      <c r="V70" s="16">
        <f t="shared" si="22"/>
        <v>5.2261930423947454E-9</v>
      </c>
      <c r="W70" s="16">
        <f t="shared" si="22"/>
        <v>1.1354548008555434E-8</v>
      </c>
      <c r="X70" s="16">
        <f t="shared" si="22"/>
        <v>7.5148892961453471E-10</v>
      </c>
      <c r="Y70" s="16">
        <f t="shared" si="22"/>
        <v>1.1880965451880642E-8</v>
      </c>
      <c r="Z70" s="16">
        <f t="shared" si="22"/>
        <v>2.4200822724617729E-10</v>
      </c>
      <c r="AA70" s="16">
        <f t="shared" si="22"/>
        <v>1.79836210766062E-9</v>
      </c>
      <c r="AB70" s="16">
        <f t="shared" si="22"/>
        <v>2.7564250086839181E-9</v>
      </c>
      <c r="AC70" s="17">
        <f t="shared" si="22"/>
        <v>6.021941713516901E-8</v>
      </c>
      <c r="AD70" s="16">
        <f t="shared" si="22"/>
        <v>1.7070199996454491E-9</v>
      </c>
      <c r="AE70" s="16">
        <f t="shared" si="22"/>
        <v>3.0370326145747631E-10</v>
      </c>
      <c r="AF70" s="17">
        <f t="shared" si="22"/>
        <v>3.2097538284323514E-6</v>
      </c>
      <c r="AG70" s="16">
        <f t="shared" si="22"/>
        <v>9.474419978514231E-9</v>
      </c>
      <c r="AH70" s="16">
        <f t="shared" si="22"/>
        <v>2.0175723201359435E-9</v>
      </c>
      <c r="AI70" s="16">
        <f t="shared" si="22"/>
        <v>9.5083627643585192E-9</v>
      </c>
      <c r="AJ70" s="16">
        <f t="shared" si="22"/>
        <v>9.6692897580626098E-9</v>
      </c>
      <c r="AK70" s="16">
        <f t="shared" si="22"/>
        <v>2.1246845338123099E-9</v>
      </c>
      <c r="AL70" s="16">
        <f t="shared" si="22"/>
        <v>5.2204088527271618E-10</v>
      </c>
      <c r="AM70" s="16">
        <f t="shared" si="22"/>
        <v>1.2909955941566939E-8</v>
      </c>
      <c r="AN70" s="18">
        <f t="shared" si="22"/>
        <v>3.1916836003243146E-9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1.6927821606776455E-5</v>
      </c>
      <c r="E71" s="16">
        <f t="shared" si="23"/>
        <v>1.3490104075512039E-5</v>
      </c>
      <c r="F71" s="16">
        <f t="shared" si="23"/>
        <v>7.0759749442298435E-7</v>
      </c>
      <c r="G71" s="16">
        <f t="shared" si="23"/>
        <v>1.1516376049201064E-5</v>
      </c>
      <c r="H71" s="16">
        <f t="shared" si="23"/>
        <v>4.8604292774569407E-6</v>
      </c>
      <c r="I71" s="16">
        <f t="shared" si="23"/>
        <v>5.9265341990303517E-5</v>
      </c>
      <c r="J71" s="16">
        <f t="shared" si="23"/>
        <v>1.0166336585509755E-6</v>
      </c>
      <c r="K71" s="16">
        <f t="shared" si="23"/>
        <v>1.6989907651263827E-5</v>
      </c>
      <c r="L71" s="16">
        <f t="shared" si="23"/>
        <v>3.3874242170014798E-7</v>
      </c>
      <c r="M71" s="16">
        <f t="shared" si="23"/>
        <v>7.1334031896317911E-7</v>
      </c>
      <c r="N71" s="16">
        <f t="shared" si="23"/>
        <v>2.207497488312825E-5</v>
      </c>
      <c r="O71" s="16">
        <f t="shared" si="23"/>
        <v>7.6284953443431766E-7</v>
      </c>
      <c r="P71" s="16">
        <f t="shared" si="23"/>
        <v>3.4372369531064581E-6</v>
      </c>
      <c r="Q71" s="16">
        <f t="shared" si="23"/>
        <v>3.2337759274253454E-5</v>
      </c>
      <c r="R71" s="16">
        <f t="shared" si="23"/>
        <v>4.518251739471561E-6</v>
      </c>
      <c r="S71" s="16">
        <f t="shared" si="23"/>
        <v>2.723864599546409E-7</v>
      </c>
      <c r="T71" s="16">
        <f t="shared" si="23"/>
        <v>3.3877093010805358E-5</v>
      </c>
      <c r="U71" s="16">
        <f t="shared" si="23"/>
        <v>1.3259708820687923E-6</v>
      </c>
      <c r="V71" s="16">
        <f t="shared" si="23"/>
        <v>2.5262471567681273E-7</v>
      </c>
      <c r="W71" s="16">
        <f t="shared" si="23"/>
        <v>2.2766227924069653E-7</v>
      </c>
      <c r="X71" s="16">
        <f t="shared" si="23"/>
        <v>3.0910116116719627E-7</v>
      </c>
      <c r="Y71" s="16">
        <f t="shared" si="23"/>
        <v>1.6963876244528435E-6</v>
      </c>
      <c r="Z71" s="16">
        <f t="shared" si="23"/>
        <v>2.0061903960309364E-5</v>
      </c>
      <c r="AA71" s="16">
        <f t="shared" si="23"/>
        <v>7.9996902442856843E-6</v>
      </c>
      <c r="AB71" s="16">
        <f t="shared" si="23"/>
        <v>8.0982400460221163E-7</v>
      </c>
      <c r="AC71" s="16">
        <f t="shared" si="23"/>
        <v>5.5246206348456079E-7</v>
      </c>
      <c r="AD71" s="16">
        <f t="shared" si="23"/>
        <v>8.5190984305376981E-6</v>
      </c>
      <c r="AE71" s="16">
        <f t="shared" si="23"/>
        <v>3.8899160953522091E-5</v>
      </c>
      <c r="AF71" s="16">
        <f t="shared" si="23"/>
        <v>2.1154077916180643E-5</v>
      </c>
      <c r="AG71" s="17">
        <f t="shared" si="23"/>
        <v>7.1953012515893104E-3</v>
      </c>
      <c r="AH71" s="16">
        <f t="shared" si="23"/>
        <v>8.8757996855979996E-6</v>
      </c>
      <c r="AI71" s="16">
        <f t="shared" si="23"/>
        <v>7.7004262105620174E-6</v>
      </c>
      <c r="AJ71" s="16">
        <f t="shared" si="23"/>
        <v>2.5443642980223396E-5</v>
      </c>
      <c r="AK71" s="16">
        <f t="shared" si="23"/>
        <v>1.0002049410675814E-5</v>
      </c>
      <c r="AL71" s="16">
        <f t="shared" si="23"/>
        <v>2.2241401316090083E-5</v>
      </c>
      <c r="AM71" s="16">
        <f t="shared" si="23"/>
        <v>4.4405461198309848E-5</v>
      </c>
      <c r="AN71" s="18">
        <f t="shared" si="23"/>
        <v>2.4915611200727478E-6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7.0742219913226139E-7</v>
      </c>
      <c r="E72" s="16">
        <f t="shared" si="24"/>
        <v>5.8802369928767729E-9</v>
      </c>
      <c r="F72" s="16">
        <f t="shared" si="24"/>
        <v>6.9101880170238581E-8</v>
      </c>
      <c r="G72" s="16">
        <f t="shared" si="24"/>
        <v>1.1392345127951408E-6</v>
      </c>
      <c r="H72" s="16">
        <f t="shared" si="24"/>
        <v>1.0273707750798727E-7</v>
      </c>
      <c r="I72" s="16">
        <f t="shared" si="24"/>
        <v>3.6825148049446745E-7</v>
      </c>
      <c r="J72" s="16">
        <f t="shared" si="24"/>
        <v>2.1547008856911485E-11</v>
      </c>
      <c r="K72" s="16">
        <f t="shared" si="24"/>
        <v>9.4652892346680678E-10</v>
      </c>
      <c r="L72" s="16">
        <f t="shared" si="24"/>
        <v>7.6429120362070779E-9</v>
      </c>
      <c r="M72" s="16">
        <f t="shared" si="24"/>
        <v>5.4551662163201443E-7</v>
      </c>
      <c r="N72" s="16">
        <f t="shared" si="24"/>
        <v>4.6632597521016833E-7</v>
      </c>
      <c r="O72" s="16">
        <f t="shared" si="24"/>
        <v>4.9999958631182718E-8</v>
      </c>
      <c r="P72" s="16">
        <f t="shared" si="24"/>
        <v>5.5017151978578851E-7</v>
      </c>
      <c r="Q72" s="16">
        <f t="shared" si="24"/>
        <v>7.1959370327076158E-9</v>
      </c>
      <c r="R72" s="16">
        <f t="shared" si="24"/>
        <v>1.7723764441068103E-7</v>
      </c>
      <c r="S72" s="16">
        <f t="shared" si="24"/>
        <v>3.2276799694751912E-8</v>
      </c>
      <c r="T72" s="16">
        <f t="shared" si="24"/>
        <v>1.8284815833411147E-7</v>
      </c>
      <c r="U72" s="16">
        <f t="shared" si="24"/>
        <v>2.1550706256089593E-8</v>
      </c>
      <c r="V72" s="16">
        <f t="shared" si="24"/>
        <v>5.0356767443845558E-7</v>
      </c>
      <c r="W72" s="16">
        <f t="shared" si="24"/>
        <v>2.9704179564532769E-8</v>
      </c>
      <c r="X72" s="16">
        <f t="shared" si="24"/>
        <v>1.1560503224459591E-6</v>
      </c>
      <c r="Y72" s="16">
        <f t="shared" si="24"/>
        <v>1.830265301708574E-8</v>
      </c>
      <c r="Z72" s="16">
        <f t="shared" si="24"/>
        <v>1.2741859288956489E-7</v>
      </c>
      <c r="AA72" s="16">
        <f t="shared" si="24"/>
        <v>6.8125156433660062E-7</v>
      </c>
      <c r="AB72" s="16">
        <f t="shared" si="24"/>
        <v>3.970869038159695E-7</v>
      </c>
      <c r="AC72" s="16">
        <f t="shared" si="24"/>
        <v>8.4368398865161398E-7</v>
      </c>
      <c r="AD72" s="16">
        <f t="shared" si="24"/>
        <v>9.6923503512659742E-8</v>
      </c>
      <c r="AE72" s="16">
        <f t="shared" si="24"/>
        <v>7.3843151087338356E-7</v>
      </c>
      <c r="AF72" s="16">
        <f t="shared" si="24"/>
        <v>5.6895708718563781E-7</v>
      </c>
      <c r="AG72" s="16">
        <f t="shared" si="24"/>
        <v>2.0759056771980162E-7</v>
      </c>
      <c r="AH72" s="16">
        <f t="shared" si="24"/>
        <v>7.9899423346223234E-9</v>
      </c>
      <c r="AI72" s="17">
        <f t="shared" si="24"/>
        <v>1.9396868725436833E-4</v>
      </c>
      <c r="AJ72" s="16">
        <f t="shared" si="24"/>
        <v>8.0467878678569243E-7</v>
      </c>
      <c r="AK72" s="16">
        <f t="shared" si="24"/>
        <v>2.1087645847918566E-7</v>
      </c>
      <c r="AL72" s="16">
        <f t="shared" si="24"/>
        <v>3.2712563068805498E-8</v>
      </c>
      <c r="AM72" s="16">
        <f t="shared" si="24"/>
        <v>4.3950069732495993E-7</v>
      </c>
      <c r="AN72" s="18">
        <f t="shared" si="24"/>
        <v>7.1414068229076656E-7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7.3558516614168436E-6</v>
      </c>
      <c r="E73" s="16">
        <f t="shared" si="25"/>
        <v>5.0445149213750882E-6</v>
      </c>
      <c r="F73" s="16">
        <f t="shared" si="25"/>
        <v>1.1296818093627638E-5</v>
      </c>
      <c r="G73" s="16">
        <f t="shared" si="25"/>
        <v>2.6806426798125559E-6</v>
      </c>
      <c r="H73" s="16">
        <f t="shared" si="25"/>
        <v>7.5646854924799603E-6</v>
      </c>
      <c r="I73" s="16">
        <f t="shared" si="25"/>
        <v>3.7455342889281324E-6</v>
      </c>
      <c r="J73" s="16">
        <f t="shared" si="25"/>
        <v>3.2950508736904995E-9</v>
      </c>
      <c r="K73" s="16">
        <f t="shared" si="25"/>
        <v>2.0222419755653061E-5</v>
      </c>
      <c r="L73" s="16">
        <f t="shared" si="25"/>
        <v>1.0810121206922528E-5</v>
      </c>
      <c r="M73" s="16">
        <f t="shared" si="25"/>
        <v>5.9963323766962266E-7</v>
      </c>
      <c r="N73" s="16">
        <f t="shared" si="25"/>
        <v>1.133047640350385E-5</v>
      </c>
      <c r="O73" s="16">
        <f t="shared" si="25"/>
        <v>1.226277770639442E-7</v>
      </c>
      <c r="P73" s="16">
        <f t="shared" si="25"/>
        <v>4.4598918012478932E-6</v>
      </c>
      <c r="Q73" s="16">
        <f t="shared" si="25"/>
        <v>2.8213265298116659E-6</v>
      </c>
      <c r="R73" s="16">
        <f t="shared" si="25"/>
        <v>1.1791511025023382E-7</v>
      </c>
      <c r="S73" s="16">
        <f t="shared" si="25"/>
        <v>1.3955015688318124E-6</v>
      </c>
      <c r="T73" s="16">
        <f t="shared" si="25"/>
        <v>1.1549921424309344E-6</v>
      </c>
      <c r="U73" s="16">
        <f t="shared" si="25"/>
        <v>1.2361855084451077E-5</v>
      </c>
      <c r="V73" s="16">
        <f t="shared" si="25"/>
        <v>4.4331737919200426E-6</v>
      </c>
      <c r="W73" s="16">
        <f t="shared" si="25"/>
        <v>1.1378145721204045E-5</v>
      </c>
      <c r="X73" s="17">
        <f t="shared" si="25"/>
        <v>4.5653419322123313E-3</v>
      </c>
      <c r="Y73" s="16">
        <f t="shared" si="25"/>
        <v>8.7420223723026654E-7</v>
      </c>
      <c r="Z73" s="16">
        <f t="shared" si="25"/>
        <v>3.8224331477743593E-6</v>
      </c>
      <c r="AA73" s="16">
        <f t="shared" si="25"/>
        <v>6.7452016426071149E-7</v>
      </c>
      <c r="AB73" s="16">
        <f t="shared" si="25"/>
        <v>2.7328636485419566E-6</v>
      </c>
      <c r="AC73" s="16">
        <f t="shared" si="25"/>
        <v>1.34806035846709E-5</v>
      </c>
      <c r="AD73" s="16">
        <f t="shared" si="25"/>
        <v>2.4261395592602225E-5</v>
      </c>
      <c r="AE73" s="16">
        <f t="shared" si="25"/>
        <v>3.2937546591232148E-5</v>
      </c>
      <c r="AF73" s="16">
        <f t="shared" si="25"/>
        <v>1.0788194863179943E-6</v>
      </c>
      <c r="AG73" s="16">
        <f t="shared" si="25"/>
        <v>1.9316689390590114E-7</v>
      </c>
      <c r="AH73" s="16">
        <f t="shared" si="25"/>
        <v>2.1912730699136881E-5</v>
      </c>
      <c r="AI73" s="16">
        <f t="shared" si="25"/>
        <v>2.7240067263529185E-5</v>
      </c>
      <c r="AJ73" s="16">
        <f t="shared" si="25"/>
        <v>3.9512065049736401E-6</v>
      </c>
      <c r="AK73" s="16">
        <f t="shared" si="25"/>
        <v>1.3375557852844834E-6</v>
      </c>
      <c r="AL73" s="16">
        <f t="shared" si="25"/>
        <v>2.4014651634097286E-6</v>
      </c>
      <c r="AM73" s="16">
        <f t="shared" si="25"/>
        <v>5.4264450368238951E-6</v>
      </c>
      <c r="AN73" s="18">
        <f t="shared" si="25"/>
        <v>1.6234939426954099E-5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3.9179177593028694E-7</v>
      </c>
      <c r="E74" s="16">
        <f t="shared" si="26"/>
        <v>4.9853250028511608E-7</v>
      </c>
      <c r="F74" s="16">
        <f t="shared" si="26"/>
        <v>2.1010035817541998E-8</v>
      </c>
      <c r="G74" s="16">
        <f t="shared" si="26"/>
        <v>1.3478860263499425E-7</v>
      </c>
      <c r="H74" s="17">
        <f t="shared" si="26"/>
        <v>1.6423421648918224E-4</v>
      </c>
      <c r="I74" s="16">
        <f t="shared" si="26"/>
        <v>2.4532881774819933E-7</v>
      </c>
      <c r="J74" s="16">
        <f t="shared" si="26"/>
        <v>2.112380021097511E-7</v>
      </c>
      <c r="K74" s="16">
        <f t="shared" si="26"/>
        <v>2.9816815481332136E-7</v>
      </c>
      <c r="L74" s="16">
        <f t="shared" si="26"/>
        <v>4.5717915010481995E-8</v>
      </c>
      <c r="M74" s="16">
        <f t="shared" si="26"/>
        <v>4.246427767883311E-9</v>
      </c>
      <c r="N74" s="16">
        <f t="shared" si="26"/>
        <v>1.2158804129203336E-7</v>
      </c>
      <c r="O74" s="16">
        <f t="shared" si="26"/>
        <v>1.3970450247840577E-6</v>
      </c>
      <c r="P74" s="16">
        <f t="shared" si="26"/>
        <v>1.1889453794232495E-8</v>
      </c>
      <c r="Q74" s="16">
        <f t="shared" si="26"/>
        <v>1.5690086232887573E-6</v>
      </c>
      <c r="R74" s="16">
        <f t="shared" si="26"/>
        <v>4.7750517236989929E-7</v>
      </c>
      <c r="S74" s="16">
        <f t="shared" si="26"/>
        <v>6.0164295565324539E-8</v>
      </c>
      <c r="T74" s="16">
        <f t="shared" si="26"/>
        <v>6.7059196834251934E-7</v>
      </c>
      <c r="U74" s="16">
        <f t="shared" si="26"/>
        <v>3.4165515720628138E-9</v>
      </c>
      <c r="V74" s="16">
        <f t="shared" si="26"/>
        <v>1.3977264239192285E-8</v>
      </c>
      <c r="W74" s="16">
        <f t="shared" si="26"/>
        <v>7.2112040299679734E-7</v>
      </c>
      <c r="X74" s="16">
        <f t="shared" si="26"/>
        <v>2.6846761589466886E-7</v>
      </c>
      <c r="Y74" s="16">
        <f t="shared" si="26"/>
        <v>5.8629560354349448E-10</v>
      </c>
      <c r="Z74" s="16">
        <f t="shared" si="26"/>
        <v>7.2333908740397208E-7</v>
      </c>
      <c r="AA74" s="16">
        <f t="shared" si="26"/>
        <v>4.1745365445411066E-7</v>
      </c>
      <c r="AB74" s="16">
        <f t="shared" si="26"/>
        <v>4.4786339233192877E-7</v>
      </c>
      <c r="AC74" s="16">
        <f t="shared" si="26"/>
        <v>6.5859552735772108E-7</v>
      </c>
      <c r="AD74" s="16">
        <f t="shared" si="26"/>
        <v>4.0250417604772043E-7</v>
      </c>
      <c r="AE74" s="16">
        <f t="shared" si="26"/>
        <v>1.7073544486709759E-7</v>
      </c>
      <c r="AF74" s="16">
        <f t="shared" si="26"/>
        <v>1.287825662664397E-7</v>
      </c>
      <c r="AG74" s="16">
        <f t="shared" si="26"/>
        <v>1.0969763741581086E-7</v>
      </c>
      <c r="AH74" s="16">
        <f t="shared" si="26"/>
        <v>8.0746103370513391E-8</v>
      </c>
      <c r="AI74" s="16">
        <f t="shared" si="26"/>
        <v>8.6017793023844163E-8</v>
      </c>
      <c r="AJ74" s="16">
        <f t="shared" si="26"/>
        <v>9.7720783007927764E-9</v>
      </c>
      <c r="AK74" s="16">
        <f t="shared" si="26"/>
        <v>1.1596002979487799E-7</v>
      </c>
      <c r="AL74" s="16">
        <f t="shared" si="26"/>
        <v>6.6583904403221847E-8</v>
      </c>
      <c r="AM74" s="16">
        <f t="shared" si="26"/>
        <v>3.7733165094895262E-7</v>
      </c>
      <c r="AN74" s="18">
        <f t="shared" si="26"/>
        <v>2.2419183048386905E-8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1.3215899675680003E-6</v>
      </c>
      <c r="E75" s="16">
        <f t="shared" si="27"/>
        <v>4.8043940859925199E-6</v>
      </c>
      <c r="F75" s="16">
        <f t="shared" si="27"/>
        <v>2.4404125778183447E-5</v>
      </c>
      <c r="G75" s="16">
        <f t="shared" si="27"/>
        <v>1.8390746586911184E-6</v>
      </c>
      <c r="H75" s="16">
        <f t="shared" si="27"/>
        <v>3.1161915780607604E-7</v>
      </c>
      <c r="I75" s="16">
        <f t="shared" si="27"/>
        <v>4.5539615913195864E-5</v>
      </c>
      <c r="J75" s="16">
        <f t="shared" si="27"/>
        <v>6.4297444452553499E-7</v>
      </c>
      <c r="K75" s="16">
        <f t="shared" si="27"/>
        <v>1.5357896910518568E-5</v>
      </c>
      <c r="L75" s="16">
        <f t="shared" si="27"/>
        <v>2.3076607888381904E-6</v>
      </c>
      <c r="M75" s="16">
        <f t="shared" si="27"/>
        <v>6.5413088088043579E-6</v>
      </c>
      <c r="N75" s="16">
        <f t="shared" si="27"/>
        <v>2.0558224279022341E-6</v>
      </c>
      <c r="O75" s="16">
        <f t="shared" si="27"/>
        <v>1.019366732173859E-6</v>
      </c>
      <c r="P75" s="16">
        <f t="shared" si="27"/>
        <v>1.540175145132497E-6</v>
      </c>
      <c r="Q75" s="16">
        <f t="shared" si="27"/>
        <v>3.3702760150351427E-5</v>
      </c>
      <c r="R75" s="16">
        <f t="shared" si="27"/>
        <v>1.7905792706538816E-5</v>
      </c>
      <c r="S75" s="16">
        <f t="shared" si="27"/>
        <v>2.0693127753515734E-7</v>
      </c>
      <c r="T75" s="16">
        <f t="shared" si="27"/>
        <v>3.8415873297705137E-5</v>
      </c>
      <c r="U75" s="16">
        <f t="shared" si="27"/>
        <v>3.4836756696742081E-6</v>
      </c>
      <c r="V75" s="16">
        <f t="shared" si="27"/>
        <v>3.9674489278809097E-6</v>
      </c>
      <c r="W75" s="16">
        <f t="shared" si="27"/>
        <v>2.149626630158967E-7</v>
      </c>
      <c r="X75" s="16">
        <f t="shared" si="27"/>
        <v>4.4617508130851992E-6</v>
      </c>
      <c r="Y75" s="16">
        <f t="shared" si="27"/>
        <v>9.5711293244468578E-8</v>
      </c>
      <c r="Z75" s="16">
        <f t="shared" si="27"/>
        <v>1.624290667121246E-6</v>
      </c>
      <c r="AA75" s="16">
        <f t="shared" si="27"/>
        <v>2.9474719738170861E-6</v>
      </c>
      <c r="AB75" s="16">
        <f t="shared" si="27"/>
        <v>3.0458261993318353E-6</v>
      </c>
      <c r="AC75" s="16">
        <f t="shared" si="27"/>
        <v>6.1254238856121016E-6</v>
      </c>
      <c r="AD75" s="16">
        <f t="shared" si="27"/>
        <v>1.0563097620082196E-6</v>
      </c>
      <c r="AE75" s="16">
        <f t="shared" si="27"/>
        <v>5.2063544434431217E-6</v>
      </c>
      <c r="AF75" s="16">
        <f t="shared" si="27"/>
        <v>1.5495904744792716E-5</v>
      </c>
      <c r="AG75" s="16">
        <f t="shared" si="27"/>
        <v>1.8311152298338815E-5</v>
      </c>
      <c r="AH75" s="16">
        <f t="shared" si="27"/>
        <v>1.420731676544541E-5</v>
      </c>
      <c r="AI75" s="16">
        <f t="shared" si="27"/>
        <v>2.1455937580910777E-5</v>
      </c>
      <c r="AJ75" s="17">
        <f t="shared" si="27"/>
        <v>5.2399583361105832E-3</v>
      </c>
      <c r="AK75" s="16">
        <f t="shared" si="27"/>
        <v>1.4273531002672418E-7</v>
      </c>
      <c r="AL75" s="16">
        <f t="shared" si="27"/>
        <v>3.3152238987905097E-6</v>
      </c>
      <c r="AM75" s="16">
        <f t="shared" si="27"/>
        <v>2.0351641440282307E-5</v>
      </c>
      <c r="AN75" s="18">
        <f t="shared" si="27"/>
        <v>2.6407817743668505E-5</v>
      </c>
    </row>
    <row r="76" spans="1:40" ht="24">
      <c r="A76" s="13" t="s">
        <v>69</v>
      </c>
      <c r="B76" s="14" t="s">
        <v>41</v>
      </c>
      <c r="C76" s="19"/>
      <c r="D76" s="16">
        <f t="shared" ref="D76:AN76" si="28">$C33^2*D33^2</f>
        <v>9.7117920285369786E-5</v>
      </c>
      <c r="E76" s="16">
        <f t="shared" si="28"/>
        <v>1.3562225725741807E-6</v>
      </c>
      <c r="F76" s="16">
        <f t="shared" si="28"/>
        <v>6.3140938953628115E-5</v>
      </c>
      <c r="G76" s="16">
        <f t="shared" si="28"/>
        <v>2.7625081871934725E-5</v>
      </c>
      <c r="H76" s="16">
        <f t="shared" si="28"/>
        <v>7.7880269452650561E-7</v>
      </c>
      <c r="I76" s="16">
        <f t="shared" si="28"/>
        <v>5.4160918255752214E-5</v>
      </c>
      <c r="J76" s="16">
        <f t="shared" si="28"/>
        <v>2.8155822331366908E-6</v>
      </c>
      <c r="K76" s="16">
        <f t="shared" si="28"/>
        <v>8.2421778310883925E-5</v>
      </c>
      <c r="L76" s="16">
        <f t="shared" si="28"/>
        <v>1.4122131991653887E-4</v>
      </c>
      <c r="M76" s="17">
        <f t="shared" si="28"/>
        <v>3.0422336399999996E-2</v>
      </c>
      <c r="N76" s="16">
        <f t="shared" si="28"/>
        <v>7.7310651808439234E-6</v>
      </c>
      <c r="O76" s="16">
        <f t="shared" si="28"/>
        <v>2.2964498347416653E-5</v>
      </c>
      <c r="P76" s="16">
        <f t="shared" si="28"/>
        <v>2.4911786543314977E-4</v>
      </c>
      <c r="Q76" s="16">
        <f t="shared" si="28"/>
        <v>5.3527869013601128E-5</v>
      </c>
      <c r="R76" s="16">
        <f t="shared" si="28"/>
        <v>3.3725026019696271E-7</v>
      </c>
      <c r="S76" s="16">
        <f t="shared" si="28"/>
        <v>1.812611162295843E-5</v>
      </c>
      <c r="T76" s="16">
        <f t="shared" si="28"/>
        <v>6.3997655369674739E-5</v>
      </c>
      <c r="U76" s="16">
        <f t="shared" si="28"/>
        <v>4.0252919811266142E-5</v>
      </c>
      <c r="V76" s="16">
        <f t="shared" si="28"/>
        <v>1.7380994533867355E-6</v>
      </c>
      <c r="W76" s="16">
        <f t="shared" si="28"/>
        <v>6.7096008253594961E-5</v>
      </c>
      <c r="X76" s="16">
        <f t="shared" si="28"/>
        <v>3.9666708181196471E-6</v>
      </c>
      <c r="Y76" s="16">
        <f t="shared" si="28"/>
        <v>1.456115037426465E-4</v>
      </c>
      <c r="Z76" s="16">
        <f t="shared" si="28"/>
        <v>1.324092609449245E-6</v>
      </c>
      <c r="AA76" s="16">
        <f t="shared" si="28"/>
        <v>6.6408748615842073E-7</v>
      </c>
      <c r="AB76" s="16">
        <f t="shared" si="28"/>
        <v>6.4637375910062502E-5</v>
      </c>
      <c r="AC76" s="16">
        <f t="shared" si="28"/>
        <v>6.3363729925064642E-5</v>
      </c>
      <c r="AD76" s="16">
        <f t="shared" si="28"/>
        <v>1.1135710563671132E-7</v>
      </c>
      <c r="AE76" s="16">
        <f t="shared" si="28"/>
        <v>1.3082501748588716E-4</v>
      </c>
      <c r="AF76" s="16">
        <f t="shared" si="28"/>
        <v>2.8996169974888546E-5</v>
      </c>
      <c r="AG76" s="16">
        <f t="shared" si="28"/>
        <v>3.0200838487520797E-6</v>
      </c>
      <c r="AH76" s="16">
        <f t="shared" si="28"/>
        <v>2.1470445130144066E-4</v>
      </c>
      <c r="AI76" s="16">
        <f t="shared" si="28"/>
        <v>8.4901376194507219E-5</v>
      </c>
      <c r="AJ76" s="16">
        <f t="shared" si="28"/>
        <v>3.8268549482153056E-5</v>
      </c>
      <c r="AK76" s="16">
        <f t="shared" si="28"/>
        <v>3.3676239562629748E-6</v>
      </c>
      <c r="AL76" s="16">
        <f t="shared" si="28"/>
        <v>3.1959810981288807E-5</v>
      </c>
      <c r="AM76" s="16">
        <f t="shared" si="28"/>
        <v>1.1746966355602939E-4</v>
      </c>
      <c r="AN76" s="18">
        <f t="shared" si="28"/>
        <v>3.0037229355992163E-5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4.5331619859448789E-8</v>
      </c>
      <c r="E77" s="16">
        <f t="shared" si="29"/>
        <v>2.4597504735609775E-7</v>
      </c>
      <c r="F77" s="16">
        <f t="shared" si="29"/>
        <v>4.0147573995113401E-7</v>
      </c>
      <c r="G77" s="16">
        <f t="shared" si="29"/>
        <v>3.5896334355154291E-8</v>
      </c>
      <c r="H77" s="16">
        <f t="shared" si="29"/>
        <v>1.4225779348552597E-7</v>
      </c>
      <c r="I77" s="17">
        <f t="shared" si="29"/>
        <v>9.6350971811499638E-5</v>
      </c>
      <c r="J77" s="16">
        <f t="shared" si="29"/>
        <v>2.3875613046751289E-7</v>
      </c>
      <c r="K77" s="16">
        <f t="shared" si="29"/>
        <v>2.974423639092357E-7</v>
      </c>
      <c r="L77" s="16">
        <f t="shared" si="29"/>
        <v>2.0979222332494201E-10</v>
      </c>
      <c r="M77" s="16">
        <f t="shared" si="29"/>
        <v>1.6946828617598226E-7</v>
      </c>
      <c r="N77" s="16">
        <f t="shared" si="29"/>
        <v>3.5713834178396267E-8</v>
      </c>
      <c r="O77" s="16">
        <f t="shared" si="29"/>
        <v>3.1198945663397534E-8</v>
      </c>
      <c r="P77" s="16">
        <f t="shared" si="29"/>
        <v>1.3729906402922132E-7</v>
      </c>
      <c r="Q77" s="16">
        <f t="shared" si="29"/>
        <v>6.3958352759273539E-7</v>
      </c>
      <c r="R77" s="16">
        <f t="shared" si="29"/>
        <v>5.5239415259093313E-7</v>
      </c>
      <c r="S77" s="16">
        <f t="shared" si="29"/>
        <v>2.4170961293525668E-8</v>
      </c>
      <c r="T77" s="16">
        <f t="shared" si="29"/>
        <v>8.7274295381782372E-10</v>
      </c>
      <c r="U77" s="16">
        <f t="shared" si="29"/>
        <v>1.5068785357528391E-9</v>
      </c>
      <c r="V77" s="16">
        <f t="shared" si="29"/>
        <v>7.0309377581129587E-8</v>
      </c>
      <c r="W77" s="16">
        <f t="shared" si="29"/>
        <v>1.0075508761764229E-8</v>
      </c>
      <c r="X77" s="16">
        <f t="shared" si="29"/>
        <v>7.7258312542537821E-8</v>
      </c>
      <c r="Y77" s="16">
        <f t="shared" si="29"/>
        <v>6.3636050526765693E-9</v>
      </c>
      <c r="Z77" s="16">
        <f t="shared" si="29"/>
        <v>1.8372405268401541E-8</v>
      </c>
      <c r="AA77" s="16">
        <f t="shared" si="29"/>
        <v>4.4343568944863166E-8</v>
      </c>
      <c r="AB77" s="16">
        <f t="shared" si="29"/>
        <v>2.182061474834226E-8</v>
      </c>
      <c r="AC77" s="16">
        <f t="shared" si="29"/>
        <v>2.4029735857354986E-8</v>
      </c>
      <c r="AD77" s="16">
        <f t="shared" si="29"/>
        <v>1.4110122079696104E-7</v>
      </c>
      <c r="AE77" s="16">
        <f t="shared" si="29"/>
        <v>2.8700165717108164E-7</v>
      </c>
      <c r="AF77" s="16">
        <f t="shared" si="29"/>
        <v>2.8591334869295787E-8</v>
      </c>
      <c r="AG77" s="16">
        <f t="shared" si="29"/>
        <v>7.759205776069539E-7</v>
      </c>
      <c r="AH77" s="16">
        <f t="shared" si="29"/>
        <v>2.553371484067844E-8</v>
      </c>
      <c r="AI77" s="16">
        <f t="shared" si="29"/>
        <v>1.7778769947628273E-7</v>
      </c>
      <c r="AJ77" s="16">
        <f t="shared" si="29"/>
        <v>8.2956383787822924E-7</v>
      </c>
      <c r="AK77" s="16">
        <f t="shared" si="29"/>
        <v>8.4687535451728578E-8</v>
      </c>
      <c r="AL77" s="16">
        <f t="shared" si="29"/>
        <v>5.2371099776483409E-8</v>
      </c>
      <c r="AM77" s="16">
        <f t="shared" si="29"/>
        <v>2.5436656200794412E-8</v>
      </c>
      <c r="AN77" s="18">
        <f t="shared" si="29"/>
        <v>1.2797265890951521E-6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7.2069383763579651E-7</v>
      </c>
      <c r="E78" s="16">
        <f t="shared" si="30"/>
        <v>9.198856145211225E-7</v>
      </c>
      <c r="F78" s="16">
        <f t="shared" si="30"/>
        <v>4.1676397833050967E-7</v>
      </c>
      <c r="G78" s="16">
        <f t="shared" si="30"/>
        <v>1.1625244687158649E-6</v>
      </c>
      <c r="H78" s="16">
        <f t="shared" si="30"/>
        <v>9.9762727687204295E-6</v>
      </c>
      <c r="I78" s="16">
        <f t="shared" si="30"/>
        <v>6.2296304376829847E-7</v>
      </c>
      <c r="J78" s="16">
        <f t="shared" si="30"/>
        <v>1.4488539583634357E-6</v>
      </c>
      <c r="K78" s="16">
        <f t="shared" si="30"/>
        <v>1.7937832816213524E-7</v>
      </c>
      <c r="L78" s="16">
        <f t="shared" si="30"/>
        <v>5.9490346104631541E-7</v>
      </c>
      <c r="M78" s="16">
        <f t="shared" si="30"/>
        <v>5.1586555754097104E-6</v>
      </c>
      <c r="N78" s="16">
        <f t="shared" si="30"/>
        <v>3.7129368749227867E-6</v>
      </c>
      <c r="O78" s="16">
        <f t="shared" si="30"/>
        <v>1.3299981939265267E-8</v>
      </c>
      <c r="P78" s="16">
        <f t="shared" si="30"/>
        <v>2.7822602520990565E-6</v>
      </c>
      <c r="Q78" s="16">
        <f t="shared" si="30"/>
        <v>2.3361731497468892E-6</v>
      </c>
      <c r="R78" s="16">
        <f t="shared" si="30"/>
        <v>7.3288427180534048E-6</v>
      </c>
      <c r="S78" s="16">
        <f t="shared" si="30"/>
        <v>2.828642096045416E-7</v>
      </c>
      <c r="T78" s="16">
        <f t="shared" si="30"/>
        <v>4.2190222744459321E-7</v>
      </c>
      <c r="U78" s="16">
        <f t="shared" si="30"/>
        <v>3.897339819712971E-6</v>
      </c>
      <c r="V78" s="16">
        <f t="shared" si="30"/>
        <v>1.6750746104633919E-6</v>
      </c>
      <c r="W78" s="16">
        <f t="shared" si="30"/>
        <v>7.1520914437308311E-6</v>
      </c>
      <c r="X78" s="16">
        <f t="shared" si="30"/>
        <v>7.2198513750560207E-6</v>
      </c>
      <c r="Y78" s="16">
        <f t="shared" si="30"/>
        <v>1.7909545825896142E-6</v>
      </c>
      <c r="Z78" s="16">
        <f t="shared" si="30"/>
        <v>1.4011592436530498E-6</v>
      </c>
      <c r="AA78" s="16">
        <f t="shared" si="30"/>
        <v>3.961105980334729E-6</v>
      </c>
      <c r="AB78" s="16">
        <f t="shared" si="30"/>
        <v>2.9956023569164938E-7</v>
      </c>
      <c r="AC78" s="17">
        <f t="shared" si="30"/>
        <v>2.4839413128021591E-3</v>
      </c>
      <c r="AD78" s="16">
        <f t="shared" si="30"/>
        <v>1.2983961679750304E-5</v>
      </c>
      <c r="AE78" s="16">
        <f t="shared" si="30"/>
        <v>8.372034904223582E-6</v>
      </c>
      <c r="AF78" s="17">
        <f t="shared" si="30"/>
        <v>4.5491809034771639E-5</v>
      </c>
      <c r="AG78" s="16">
        <f t="shared" si="30"/>
        <v>1.9253902547292892E-7</v>
      </c>
      <c r="AH78" s="16">
        <f t="shared" si="30"/>
        <v>3.8490226014369666E-7</v>
      </c>
      <c r="AI78" s="16">
        <f t="shared" si="30"/>
        <v>1.0722166383277217E-5</v>
      </c>
      <c r="AJ78" s="16">
        <f t="shared" si="30"/>
        <v>2.9172748474005106E-6</v>
      </c>
      <c r="AK78" s="16">
        <f t="shared" si="30"/>
        <v>4.981689194023969E-6</v>
      </c>
      <c r="AL78" s="16">
        <f t="shared" si="30"/>
        <v>1.1907543930955175E-6</v>
      </c>
      <c r="AM78" s="16">
        <f t="shared" si="30"/>
        <v>9.6764247901853915E-6</v>
      </c>
      <c r="AN78" s="18">
        <f t="shared" si="30"/>
        <v>2.0253827578378936E-6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2.2979348953469399E-8</v>
      </c>
      <c r="E79" s="16">
        <f t="shared" si="31"/>
        <v>1.3032727579954189E-12</v>
      </c>
      <c r="F79" s="16">
        <f t="shared" si="31"/>
        <v>4.6753532833422479E-12</v>
      </c>
      <c r="G79" s="16">
        <f t="shared" si="31"/>
        <v>4.4600377131428355E-13</v>
      </c>
      <c r="H79" s="16">
        <f t="shared" si="31"/>
        <v>5.4323105332501728E-11</v>
      </c>
      <c r="I79" s="16">
        <f t="shared" si="31"/>
        <v>1.0790696578999565E-11</v>
      </c>
      <c r="J79" s="16">
        <f t="shared" si="31"/>
        <v>1.4060933735383766E-11</v>
      </c>
      <c r="K79" s="16">
        <f t="shared" si="31"/>
        <v>5.799080841972585E-12</v>
      </c>
      <c r="L79" s="16">
        <f t="shared" si="31"/>
        <v>4.5306458815079258E-12</v>
      </c>
      <c r="M79" s="16">
        <f t="shared" si="31"/>
        <v>7.2264353212355309E-11</v>
      </c>
      <c r="N79" s="16">
        <f t="shared" si="31"/>
        <v>7.6273220118331104E-11</v>
      </c>
      <c r="O79" s="16">
        <f t="shared" si="31"/>
        <v>1.6387737760369837E-10</v>
      </c>
      <c r="P79" s="16">
        <f t="shared" si="31"/>
        <v>1.6109006833103272E-11</v>
      </c>
      <c r="Q79" s="16">
        <f t="shared" si="31"/>
        <v>6.8048254918206269E-11</v>
      </c>
      <c r="R79" s="16">
        <f t="shared" si="31"/>
        <v>4.0577342847515479E-11</v>
      </c>
      <c r="S79" s="16">
        <f t="shared" si="31"/>
        <v>8.5327693066301987E-11</v>
      </c>
      <c r="T79" s="16">
        <f t="shared" si="31"/>
        <v>6.7438222800198417E-11</v>
      </c>
      <c r="U79" s="16">
        <f t="shared" si="31"/>
        <v>1.0766277838238146E-10</v>
      </c>
      <c r="V79" s="16">
        <f t="shared" si="31"/>
        <v>5.038889710896572E-11</v>
      </c>
      <c r="W79" s="16">
        <f t="shared" si="31"/>
        <v>3.7585479758000471E-11</v>
      </c>
      <c r="X79" s="16">
        <f t="shared" si="31"/>
        <v>3.6213018353664884E-11</v>
      </c>
      <c r="Y79" s="16">
        <f t="shared" si="31"/>
        <v>8.7342315616043148E-13</v>
      </c>
      <c r="Z79" s="16">
        <f t="shared" si="31"/>
        <v>1.9558087691498511E-10</v>
      </c>
      <c r="AA79" s="16">
        <f t="shared" si="31"/>
        <v>4.7475181477207508E-12</v>
      </c>
      <c r="AB79" s="16">
        <f t="shared" si="31"/>
        <v>3.3109622322595847E-13</v>
      </c>
      <c r="AC79" s="16">
        <f t="shared" si="31"/>
        <v>6.5760653966479338E-12</v>
      </c>
      <c r="AD79" s="16">
        <f t="shared" si="31"/>
        <v>5.5664348222043647E-12</v>
      </c>
      <c r="AE79" s="16">
        <f t="shared" si="31"/>
        <v>1.4638276712848808E-11</v>
      </c>
      <c r="AF79" s="16">
        <f t="shared" si="31"/>
        <v>1.9770540860989046E-11</v>
      </c>
      <c r="AG79" s="16">
        <f t="shared" si="31"/>
        <v>5.2956602343248005E-11</v>
      </c>
      <c r="AH79" s="16">
        <f t="shared" si="31"/>
        <v>2.5865193590856088E-11</v>
      </c>
      <c r="AI79" s="16">
        <f t="shared" si="31"/>
        <v>8.2315577768744702E-11</v>
      </c>
      <c r="AJ79" s="16">
        <f t="shared" si="31"/>
        <v>5.751972567377807E-12</v>
      </c>
      <c r="AK79" s="16">
        <f t="shared" si="31"/>
        <v>4.8037481515267117E-11</v>
      </c>
      <c r="AL79" s="16">
        <f t="shared" si="31"/>
        <v>6.4139646117547354E-11</v>
      </c>
      <c r="AM79" s="16">
        <f t="shared" si="31"/>
        <v>1.5977154883404043E-13</v>
      </c>
      <c r="AN79" s="18">
        <f t="shared" si="31"/>
        <v>1.6042958705073666E-10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1.1242474837057215E-5</v>
      </c>
      <c r="E80" s="16">
        <f t="shared" si="32"/>
        <v>9.7369882063147011E-9</v>
      </c>
      <c r="F80" s="16">
        <f t="shared" si="32"/>
        <v>9.7156034409079688E-8</v>
      </c>
      <c r="G80" s="16">
        <f t="shared" si="32"/>
        <v>8.6973294588995097E-6</v>
      </c>
      <c r="H80" s="16">
        <f t="shared" si="32"/>
        <v>1.3311869226752493E-5</v>
      </c>
      <c r="I80" s="16">
        <f t="shared" si="32"/>
        <v>5.1492662882007206E-7</v>
      </c>
      <c r="J80" s="16">
        <f t="shared" si="32"/>
        <v>1.3869263668620292E-6</v>
      </c>
      <c r="K80" s="16">
        <f t="shared" si="32"/>
        <v>4.8354331806089963E-6</v>
      </c>
      <c r="L80" s="16">
        <f t="shared" si="32"/>
        <v>8.7131517152554466E-6</v>
      </c>
      <c r="M80" s="16">
        <f t="shared" si="32"/>
        <v>1.176322430434516E-6</v>
      </c>
      <c r="N80" s="16">
        <f t="shared" si="32"/>
        <v>5.1617942224009025E-7</v>
      </c>
      <c r="O80" s="17">
        <f t="shared" si="32"/>
        <v>1.5827316363117845E-3</v>
      </c>
      <c r="P80" s="16">
        <f t="shared" si="32"/>
        <v>4.0795062491676623E-6</v>
      </c>
      <c r="Q80" s="16">
        <f t="shared" si="32"/>
        <v>4.7534240202632854E-6</v>
      </c>
      <c r="R80" s="16">
        <f t="shared" si="32"/>
        <v>1.0697590185464575E-6</v>
      </c>
      <c r="S80" s="16">
        <f t="shared" si="32"/>
        <v>2.9672398625017562E-6</v>
      </c>
      <c r="T80" s="16">
        <f t="shared" si="32"/>
        <v>3.542285164035314E-6</v>
      </c>
      <c r="U80" s="16">
        <f t="shared" si="32"/>
        <v>5.9231254190949737E-9</v>
      </c>
      <c r="V80" s="16">
        <f t="shared" si="32"/>
        <v>3.1180042669484999E-6</v>
      </c>
      <c r="W80" s="16">
        <f t="shared" si="32"/>
        <v>2.358039699940574E-6</v>
      </c>
      <c r="X80" s="16">
        <f t="shared" si="32"/>
        <v>4.2098146383050419E-8</v>
      </c>
      <c r="Y80" s="16">
        <f t="shared" si="32"/>
        <v>3.0966305845129798E-6</v>
      </c>
      <c r="Z80" s="16">
        <f t="shared" si="32"/>
        <v>7.5886272697028698E-7</v>
      </c>
      <c r="AA80" s="16">
        <f t="shared" si="32"/>
        <v>2.9466390869786568E-8</v>
      </c>
      <c r="AB80" s="16">
        <f t="shared" si="32"/>
        <v>6.3469507051467635E-6</v>
      </c>
      <c r="AC80" s="16">
        <f t="shared" si="32"/>
        <v>8.2567761584197289E-9</v>
      </c>
      <c r="AD80" s="16">
        <f t="shared" si="32"/>
        <v>1.1503566985098911E-5</v>
      </c>
      <c r="AE80" s="16">
        <f t="shared" si="32"/>
        <v>1.7280541623715963E-6</v>
      </c>
      <c r="AF80" s="16">
        <f t="shared" si="32"/>
        <v>7.3548433456021173E-7</v>
      </c>
      <c r="AG80" s="16">
        <f t="shared" si="32"/>
        <v>1.6266086238883903E-7</v>
      </c>
      <c r="AH80" s="16">
        <f t="shared" si="32"/>
        <v>2.6207788605328688E-6</v>
      </c>
      <c r="AI80" s="16">
        <f t="shared" si="32"/>
        <v>3.9722697067330197E-7</v>
      </c>
      <c r="AJ80" s="16">
        <f t="shared" si="32"/>
        <v>3.0488079836893743E-7</v>
      </c>
      <c r="AK80" s="16">
        <f t="shared" si="32"/>
        <v>1.9657733509275251E-7</v>
      </c>
      <c r="AL80" s="16">
        <f t="shared" si="32"/>
        <v>1.6019821232652807E-6</v>
      </c>
      <c r="AM80" s="16">
        <f t="shared" si="32"/>
        <v>1.3869130331252285E-6</v>
      </c>
      <c r="AN80" s="18">
        <f t="shared" si="32"/>
        <v>9.5356062143889216E-6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1.445998266504625E-6</v>
      </c>
      <c r="E81" s="16">
        <f t="shared" si="33"/>
        <v>7.8964407561538698E-6</v>
      </c>
      <c r="F81" s="16">
        <f t="shared" si="33"/>
        <v>9.1679403107045589E-7</v>
      </c>
      <c r="G81" s="16">
        <f t="shared" si="33"/>
        <v>2.8520776296289057E-7</v>
      </c>
      <c r="H81" s="16">
        <f t="shared" si="33"/>
        <v>1.4752752823988723E-7</v>
      </c>
      <c r="I81" s="16">
        <f t="shared" si="33"/>
        <v>2.9217884010889011E-6</v>
      </c>
      <c r="J81" s="16">
        <f t="shared" si="33"/>
        <v>9.3040936176838349E-8</v>
      </c>
      <c r="K81" s="16">
        <f t="shared" si="33"/>
        <v>5.1394691309350703E-7</v>
      </c>
      <c r="L81" s="16">
        <f t="shared" si="33"/>
        <v>1.0588890786250617E-5</v>
      </c>
      <c r="M81" s="16">
        <f t="shared" si="33"/>
        <v>1.6568887439012065E-5</v>
      </c>
      <c r="N81" s="16">
        <f t="shared" si="33"/>
        <v>1.6967395113056771E-6</v>
      </c>
      <c r="O81" s="16">
        <f t="shared" si="33"/>
        <v>5.2950276225923595E-6</v>
      </c>
      <c r="P81" s="17">
        <f t="shared" si="33"/>
        <v>2.0610762054952794E-3</v>
      </c>
      <c r="Q81" s="16">
        <f t="shared" si="33"/>
        <v>4.0542733558630972E-6</v>
      </c>
      <c r="R81" s="16">
        <f t="shared" si="33"/>
        <v>1.3856750289716334E-7</v>
      </c>
      <c r="S81" s="16">
        <f t="shared" si="33"/>
        <v>3.3732419009600239E-6</v>
      </c>
      <c r="T81" s="16">
        <f t="shared" si="33"/>
        <v>1.0329473134515855E-6</v>
      </c>
      <c r="U81" s="16">
        <f t="shared" si="33"/>
        <v>5.2598499418718712E-6</v>
      </c>
      <c r="V81" s="16">
        <f t="shared" si="33"/>
        <v>3.4235491102050929E-6</v>
      </c>
      <c r="W81" s="16">
        <f t="shared" si="33"/>
        <v>2.5997518990057524E-6</v>
      </c>
      <c r="X81" s="16">
        <f t="shared" si="33"/>
        <v>1.9601284692570842E-6</v>
      </c>
      <c r="Y81" s="16">
        <f t="shared" si="33"/>
        <v>3.3285830009484553E-6</v>
      </c>
      <c r="Z81" s="16">
        <f t="shared" si="33"/>
        <v>1.4187297790226092E-6</v>
      </c>
      <c r="AA81" s="16">
        <f t="shared" si="33"/>
        <v>7.727881400013848E-7</v>
      </c>
      <c r="AB81" s="16">
        <f t="shared" si="33"/>
        <v>7.3124794295609803E-6</v>
      </c>
      <c r="AC81" s="16">
        <f t="shared" si="33"/>
        <v>2.2667838273460718E-6</v>
      </c>
      <c r="AD81" s="16">
        <f t="shared" si="33"/>
        <v>3.8653905677678384E-6</v>
      </c>
      <c r="AE81" s="16">
        <f t="shared" si="33"/>
        <v>1.3925731635476945E-7</v>
      </c>
      <c r="AF81" s="16">
        <f t="shared" si="33"/>
        <v>8.6071543429710048E-6</v>
      </c>
      <c r="AG81" s="16">
        <f t="shared" si="33"/>
        <v>9.6108694801547538E-7</v>
      </c>
      <c r="AH81" s="16">
        <f t="shared" si="33"/>
        <v>1.3468272428993438E-8</v>
      </c>
      <c r="AI81" s="16">
        <f t="shared" si="33"/>
        <v>5.7071766817432839E-6</v>
      </c>
      <c r="AJ81" s="16">
        <f t="shared" si="33"/>
        <v>5.9783792229127085E-7</v>
      </c>
      <c r="AK81" s="16">
        <f t="shared" si="33"/>
        <v>6.4667569127462251E-6</v>
      </c>
      <c r="AL81" s="16">
        <f t="shared" si="33"/>
        <v>3.0480357147139733E-5</v>
      </c>
      <c r="AM81" s="16">
        <f t="shared" si="33"/>
        <v>6.0049159917745777E-7</v>
      </c>
      <c r="AN81" s="18">
        <f t="shared" si="33"/>
        <v>5.2221271575113179E-6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9.4379638423185916E-7</v>
      </c>
      <c r="E82" s="16">
        <f t="shared" si="34"/>
        <v>6.8845195025772325E-8</v>
      </c>
      <c r="F82" s="16">
        <f t="shared" si="34"/>
        <v>3.2031803600071523E-6</v>
      </c>
      <c r="G82" s="16">
        <f t="shared" si="34"/>
        <v>2.7899697972989877E-7</v>
      </c>
      <c r="H82" s="16">
        <f t="shared" si="34"/>
        <v>1.5305230325844448E-6</v>
      </c>
      <c r="I82" s="16">
        <f t="shared" si="34"/>
        <v>4.4333182550138357E-6</v>
      </c>
      <c r="J82" s="16">
        <f t="shared" si="34"/>
        <v>1.3096464304535762E-6</v>
      </c>
      <c r="K82" s="16">
        <f t="shared" si="34"/>
        <v>4.5279162778186434E-7</v>
      </c>
      <c r="L82" s="16">
        <f t="shared" si="34"/>
        <v>5.8389508253666036E-8</v>
      </c>
      <c r="M82" s="16">
        <f t="shared" si="34"/>
        <v>6.2830413278144191E-6</v>
      </c>
      <c r="N82" s="16">
        <f t="shared" si="34"/>
        <v>6.3642043677276609E-6</v>
      </c>
      <c r="O82" s="16">
        <f t="shared" si="34"/>
        <v>1.6236136106355259E-6</v>
      </c>
      <c r="P82" s="16">
        <f t="shared" si="34"/>
        <v>9.8293694102352121E-8</v>
      </c>
      <c r="Q82" s="16">
        <f t="shared" si="34"/>
        <v>1.4018000796806345E-5</v>
      </c>
      <c r="R82" s="16">
        <f t="shared" si="34"/>
        <v>1.6203000035556823E-6</v>
      </c>
      <c r="S82" s="16">
        <f t="shared" si="34"/>
        <v>2.491143962843193E-8</v>
      </c>
      <c r="T82" s="16">
        <f t="shared" si="34"/>
        <v>4.3844117557269805E-8</v>
      </c>
      <c r="U82" s="16">
        <f t="shared" si="34"/>
        <v>2.6874142474953065E-7</v>
      </c>
      <c r="V82" s="16">
        <f t="shared" si="34"/>
        <v>4.1138722978949234E-7</v>
      </c>
      <c r="W82" s="16">
        <f t="shared" si="34"/>
        <v>5.3362205075781252E-6</v>
      </c>
      <c r="X82" s="16">
        <f t="shared" si="34"/>
        <v>1.0459678581854069E-5</v>
      </c>
      <c r="Y82" s="16">
        <f t="shared" si="34"/>
        <v>9.8258276738811564E-6</v>
      </c>
      <c r="Z82" s="16">
        <f t="shared" si="34"/>
        <v>5.3358327960606753E-6</v>
      </c>
      <c r="AA82" s="16">
        <f t="shared" si="34"/>
        <v>6.0408804771495058E-6</v>
      </c>
      <c r="AB82" s="16">
        <f t="shared" si="34"/>
        <v>2.3412822389318351E-8</v>
      </c>
      <c r="AC82" s="16">
        <f t="shared" si="34"/>
        <v>4.958052138291264E-6</v>
      </c>
      <c r="AD82" s="16">
        <f t="shared" si="34"/>
        <v>6.108445605673032E-6</v>
      </c>
      <c r="AE82" s="17">
        <f t="shared" si="34"/>
        <v>1.5071898180849059E-3</v>
      </c>
      <c r="AF82" s="16">
        <f t="shared" si="34"/>
        <v>1.3292288809138339E-7</v>
      </c>
      <c r="AG82" s="16">
        <f t="shared" si="34"/>
        <v>7.8531853975671164E-6</v>
      </c>
      <c r="AH82" s="16">
        <f t="shared" si="34"/>
        <v>1.7153073647156999E-8</v>
      </c>
      <c r="AI82" s="16">
        <f t="shared" si="34"/>
        <v>5.5313704542529273E-6</v>
      </c>
      <c r="AJ82" s="16">
        <f t="shared" si="34"/>
        <v>1.4650066225245379E-6</v>
      </c>
      <c r="AK82" s="16">
        <f t="shared" si="34"/>
        <v>1.2976992865539622E-7</v>
      </c>
      <c r="AL82" s="16">
        <f t="shared" si="34"/>
        <v>3.7908844515239411E-6</v>
      </c>
      <c r="AM82" s="16">
        <f t="shared" si="34"/>
        <v>3.68599258751672E-6</v>
      </c>
      <c r="AN82" s="18">
        <f t="shared" si="34"/>
        <v>2.4893808899679048E-6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1.2818203012821772E-5</v>
      </c>
      <c r="E83" s="16">
        <f t="shared" si="35"/>
        <v>1.2246025923638923E-7</v>
      </c>
      <c r="F83" s="16">
        <f t="shared" si="35"/>
        <v>4.18525094417315E-6</v>
      </c>
      <c r="G83" s="16">
        <f t="shared" si="35"/>
        <v>4.0042759002861101E-8</v>
      </c>
      <c r="H83" s="16">
        <f t="shared" si="35"/>
        <v>2.4735860504310983E-7</v>
      </c>
      <c r="I83" s="16">
        <f t="shared" si="35"/>
        <v>2.4413785572582691E-5</v>
      </c>
      <c r="J83" s="16">
        <f t="shared" si="35"/>
        <v>1.0552544009172641E-6</v>
      </c>
      <c r="K83" s="16">
        <f t="shared" si="35"/>
        <v>1.6754469086234113E-7</v>
      </c>
      <c r="L83" s="16">
        <f t="shared" si="35"/>
        <v>4.6213597024072061E-6</v>
      </c>
      <c r="M83" s="16">
        <f t="shared" si="35"/>
        <v>1.807348601044695E-6</v>
      </c>
      <c r="N83" s="16">
        <f t="shared" si="35"/>
        <v>5.1083842283944057E-6</v>
      </c>
      <c r="O83" s="16">
        <f t="shared" si="35"/>
        <v>1.1097384878944411E-5</v>
      </c>
      <c r="P83" s="16">
        <f t="shared" si="35"/>
        <v>4.6873300293539899E-6</v>
      </c>
      <c r="Q83" s="16">
        <f t="shared" si="35"/>
        <v>1.0420682121059918E-5</v>
      </c>
      <c r="R83" s="16">
        <f t="shared" si="35"/>
        <v>3.7346642866562489E-7</v>
      </c>
      <c r="S83" s="16">
        <f t="shared" si="35"/>
        <v>3.8050170833646369E-6</v>
      </c>
      <c r="T83" s="16">
        <f t="shared" si="35"/>
        <v>1.1104915226575796E-5</v>
      </c>
      <c r="U83" s="16">
        <f t="shared" si="35"/>
        <v>4.2289186333658577E-6</v>
      </c>
      <c r="V83" s="16">
        <f t="shared" si="35"/>
        <v>2.2091285793507696E-6</v>
      </c>
      <c r="W83" s="16">
        <f t="shared" si="35"/>
        <v>6.5427159081830719E-7</v>
      </c>
      <c r="X83" s="16">
        <f t="shared" si="35"/>
        <v>6.399804918304701E-6</v>
      </c>
      <c r="Y83" s="16">
        <f t="shared" si="35"/>
        <v>2.3341044296486977E-7</v>
      </c>
      <c r="Z83" s="16">
        <f t="shared" si="35"/>
        <v>6.7034838592112799E-6</v>
      </c>
      <c r="AA83" s="16">
        <f t="shared" si="35"/>
        <v>6.6763643803986765E-6</v>
      </c>
      <c r="AB83" s="16">
        <f t="shared" si="35"/>
        <v>4.5487200372158574E-7</v>
      </c>
      <c r="AC83" s="16">
        <f t="shared" si="35"/>
        <v>1.4797617881144207E-6</v>
      </c>
      <c r="AD83" s="16">
        <f t="shared" si="35"/>
        <v>3.1427182158323608E-6</v>
      </c>
      <c r="AE83" s="16">
        <f t="shared" si="35"/>
        <v>3.0949208116441292E-6</v>
      </c>
      <c r="AF83" s="16">
        <f t="shared" si="35"/>
        <v>1.7802293074894489E-6</v>
      </c>
      <c r="AG83" s="16">
        <f t="shared" si="35"/>
        <v>6.3000443963622234E-7</v>
      </c>
      <c r="AH83" s="16">
        <f t="shared" si="35"/>
        <v>1.7523282695358848E-6</v>
      </c>
      <c r="AI83" s="16">
        <f t="shared" si="35"/>
        <v>6.6179756102126513E-6</v>
      </c>
      <c r="AJ83" s="16">
        <f t="shared" si="35"/>
        <v>9.1945451000146362E-6</v>
      </c>
      <c r="AK83" s="16">
        <f t="shared" si="35"/>
        <v>1.2193061903525217E-6</v>
      </c>
      <c r="AL83" s="16">
        <f t="shared" si="35"/>
        <v>8.624716447716865E-6</v>
      </c>
      <c r="AM83" s="16">
        <f t="shared" si="35"/>
        <v>6.2365187995520999E-6</v>
      </c>
      <c r="AN83" s="20">
        <f t="shared" si="35"/>
        <v>1.9146733396884323E-3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1.2008365055149803E-5</v>
      </c>
      <c r="E84" s="16">
        <f t="shared" si="36"/>
        <v>8.2495548475929552E-6</v>
      </c>
      <c r="F84" s="16">
        <f t="shared" si="36"/>
        <v>3.7899597983743862E-6</v>
      </c>
      <c r="G84" s="16">
        <f t="shared" si="36"/>
        <v>5.7844122709663425E-6</v>
      </c>
      <c r="H84" s="16">
        <f t="shared" si="36"/>
        <v>3.8305525935251547E-5</v>
      </c>
      <c r="I84" s="16">
        <f t="shared" si="36"/>
        <v>2.6904172591812731E-5</v>
      </c>
      <c r="J84" s="16">
        <f t="shared" si="36"/>
        <v>8.8119479599988529E-6</v>
      </c>
      <c r="K84" s="16">
        <f t="shared" si="36"/>
        <v>1.0015720078427027E-5</v>
      </c>
      <c r="L84" s="16">
        <f t="shared" si="36"/>
        <v>1.4544477277228648E-7</v>
      </c>
      <c r="M84" s="16">
        <f t="shared" si="36"/>
        <v>7.0546374770902112E-6</v>
      </c>
      <c r="N84" s="16">
        <f t="shared" si="36"/>
        <v>4.1932294389557752E-6</v>
      </c>
      <c r="O84" s="16">
        <f t="shared" si="36"/>
        <v>1.2182888236076961E-5</v>
      </c>
      <c r="P84" s="16">
        <f t="shared" si="36"/>
        <v>8.0166732007631361E-6</v>
      </c>
      <c r="Q84" s="17">
        <f t="shared" si="36"/>
        <v>4.2967741121543611E-3</v>
      </c>
      <c r="R84" s="16">
        <f t="shared" si="36"/>
        <v>1.8313194713239546E-5</v>
      </c>
      <c r="S84" s="16">
        <f t="shared" si="36"/>
        <v>2.7106397363720048E-5</v>
      </c>
      <c r="T84" s="16">
        <f t="shared" si="36"/>
        <v>3.0918234464794522E-5</v>
      </c>
      <c r="U84" s="16">
        <f t="shared" si="36"/>
        <v>4.757784730476962E-8</v>
      </c>
      <c r="V84" s="16">
        <f t="shared" si="36"/>
        <v>1.5633738725422737E-6</v>
      </c>
      <c r="W84" s="16">
        <f t="shared" si="36"/>
        <v>7.6889340895822281E-6</v>
      </c>
      <c r="X84" s="16">
        <f t="shared" si="36"/>
        <v>2.4476029080662122E-6</v>
      </c>
      <c r="Y84" s="16">
        <f t="shared" si="36"/>
        <v>1.8188786678213727E-5</v>
      </c>
      <c r="Z84" s="16">
        <f t="shared" si="36"/>
        <v>6.6822170452372845E-6</v>
      </c>
      <c r="AA84" s="16">
        <f t="shared" si="36"/>
        <v>4.9792911833994512E-8</v>
      </c>
      <c r="AB84" s="16">
        <f t="shared" si="36"/>
        <v>1.0739413808829672E-5</v>
      </c>
      <c r="AC84" s="16">
        <f t="shared" si="36"/>
        <v>3.8025672082879885E-6</v>
      </c>
      <c r="AD84" s="16">
        <f t="shared" si="36"/>
        <v>8.60951502976536E-6</v>
      </c>
      <c r="AE84" s="16">
        <f t="shared" si="36"/>
        <v>3.8252119604036262E-5</v>
      </c>
      <c r="AF84" s="16">
        <f t="shared" si="36"/>
        <v>1.6089026512540276E-8</v>
      </c>
      <c r="AG84" s="16">
        <f t="shared" si="36"/>
        <v>1.7835882919067916E-5</v>
      </c>
      <c r="AH84" s="16">
        <f t="shared" si="36"/>
        <v>8.4325688828213602E-7</v>
      </c>
      <c r="AI84" s="16">
        <f t="shared" si="36"/>
        <v>1.5194434241434316E-7</v>
      </c>
      <c r="AJ84" s="16">
        <f t="shared" si="36"/>
        <v>2.5804168787931981E-5</v>
      </c>
      <c r="AK84" s="16">
        <f t="shared" si="36"/>
        <v>6.0023231275001059E-6</v>
      </c>
      <c r="AL84" s="16">
        <f t="shared" si="36"/>
        <v>8.7156917596746064E-7</v>
      </c>
      <c r="AM84" s="16">
        <f t="shared" si="36"/>
        <v>3.0125336925847693E-6</v>
      </c>
      <c r="AN84" s="18">
        <f t="shared" si="36"/>
        <v>2.2954440448557787E-5</v>
      </c>
    </row>
    <row r="85" spans="1:40">
      <c r="A85" t="s">
        <v>107</v>
      </c>
      <c r="D85" s="21">
        <f>SUM($D$48:$D$84)</f>
        <v>3.2330716058586503E-4</v>
      </c>
      <c r="E85" s="21">
        <f>SUM($E$48:$E$84)</f>
        <v>1.1169234699279313E-2</v>
      </c>
      <c r="F85" s="21">
        <f>SUM($F$48:$F$84)</f>
        <v>1.0291307299881986E-3</v>
      </c>
      <c r="G85" s="21">
        <f>SUM($G$48:$G$84)</f>
        <v>2.9541589892921696E-3</v>
      </c>
      <c r="H85" s="21">
        <f>SUM($H$48:$H$84)</f>
        <v>3.3938037952879329E-4</v>
      </c>
      <c r="I85" s="21">
        <f>SUM($I$48:$I$84)</f>
        <v>4.1109334577201103E-4</v>
      </c>
      <c r="J85" s="21">
        <f>SUM($J$48:$J$84)</f>
        <v>2.9153442303631177E-3</v>
      </c>
      <c r="K85" s="21">
        <f>SUM($K$48:$K$84)</f>
        <v>1.5265795854164392E-3</v>
      </c>
      <c r="L85" s="21">
        <f>SUM($L$48:$L$84)</f>
        <v>5.1446202263685803E-4</v>
      </c>
      <c r="M85" s="21">
        <f>SUM($M$48:$M$84)</f>
        <v>3.0571066795021133E-2</v>
      </c>
      <c r="N85" s="21">
        <f>SUM($N$48:$N$84)</f>
        <v>1.3019732534566759E-3</v>
      </c>
      <c r="O85" s="21">
        <f>SUM($O$48:$O$84)</f>
        <v>1.7531325782424545E-3</v>
      </c>
      <c r="P85" s="21">
        <f>SUM($P$48:$P$84)</f>
        <v>2.5002373152752172E-3</v>
      </c>
      <c r="Q85" s="21">
        <f>SUM($Q$48:$Q$84)</f>
        <v>4.7051804049882649E-3</v>
      </c>
      <c r="R85">
        <f>SUM($R$48:$R$84)</f>
        <v>4.6831211614903889E-3</v>
      </c>
      <c r="S85" s="21">
        <f>SUM($S$48:$S$84)</f>
        <v>1.752997427251466E-2</v>
      </c>
      <c r="T85" s="21">
        <f>SUM($T$48:$T$84)</f>
        <v>3.045610733356473E-3</v>
      </c>
      <c r="U85" s="21">
        <f>SUM($U$48:$U$84)</f>
        <v>8.6453195090091407E-3</v>
      </c>
      <c r="V85" s="21">
        <f>SUM($V$48:$V$84)</f>
        <v>4.3918861291142152E-3</v>
      </c>
      <c r="W85" s="21">
        <f>SUM($W$48:$W$84)</f>
        <v>2.4334847288859043E-4</v>
      </c>
      <c r="X85" s="21">
        <f>SUM($X$48:$X$84)</f>
        <v>4.6933740191338709E-3</v>
      </c>
      <c r="Y85" s="21">
        <f>SUM($Y$48:$Y$84)</f>
        <v>6.4334033846828896E-3</v>
      </c>
      <c r="Z85" s="21">
        <f>SUM($Z$48:$Z$84)</f>
        <v>4.9563709065348358E-4</v>
      </c>
      <c r="AA85" s="21">
        <f>SUM($AA$48:$AA$84)</f>
        <v>1.7005237502787001E-3</v>
      </c>
      <c r="AB85" s="21">
        <f>SUM($AB$48:$AB$84)</f>
        <v>2.0561495584128664E-4</v>
      </c>
      <c r="AC85" s="21">
        <f>SUM($AC$48:$AC$84)</f>
        <v>2.658902787272197E-3</v>
      </c>
      <c r="AD85" s="21">
        <f>SUM($AD$48:$AD$84)</f>
        <v>1.9301273340751113E-3</v>
      </c>
      <c r="AE85" s="21">
        <f>SUM($AE$48:$AE$84)</f>
        <v>1.8575197566618273E-3</v>
      </c>
      <c r="AF85" s="21">
        <f>SUM($AF$48:$AF$84)</f>
        <v>2.4403941291727878E-4</v>
      </c>
      <c r="AG85" s="21">
        <f>SUM($AG$48:$AG$84)</f>
        <v>7.3329947023109835E-3</v>
      </c>
      <c r="AH85" s="21">
        <f>SUM($AH$48:$AH$84)</f>
        <v>2.9928375463159382E-3</v>
      </c>
      <c r="AI85" s="21">
        <f>SUM($AI$48:$AI$84)</f>
        <v>4.2518399372667092E-4</v>
      </c>
      <c r="AJ85" s="21">
        <f>SUM($AJ$48:$AJ$84)</f>
        <v>5.4383960518348019E-3</v>
      </c>
      <c r="AK85" s="21">
        <f>SUM($AK$48:$AK$84)</f>
        <v>2.8583149861940954E-3</v>
      </c>
      <c r="AL85" s="21">
        <f>SUM($AL$48:$AL$84)</f>
        <v>1.9290118274218832E-3</v>
      </c>
      <c r="AM85" s="21">
        <f>SUM($AM$48:$AM$84)</f>
        <v>2.8662994743798411E-3</v>
      </c>
      <c r="AN85" s="21">
        <f>SUM($AN$48:$AN$84)</f>
        <v>2.1574979173949733E-3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108</v>
      </c>
      <c r="C87">
        <f>SUM($D$85:$AN$85)</f>
        <v>0.14677322075931581</v>
      </c>
      <c r="D87" s="22">
        <f>$D$85/$C$87</f>
        <v>2.2027666825955678E-3</v>
      </c>
      <c r="E87" s="22">
        <f>$E$85/$C$87</f>
        <v>7.6098586932251355E-2</v>
      </c>
      <c r="F87" s="22">
        <f>$F$85/$C$87</f>
        <v>7.0117063907441639E-3</v>
      </c>
      <c r="G87" s="22">
        <f>$G$85/$C$87</f>
        <v>2.0127370469961339E-2</v>
      </c>
      <c r="H87" s="22">
        <f>$H$85/$C$87</f>
        <v>2.3122772517564483E-3</v>
      </c>
      <c r="I87" s="22">
        <f>$I$85/$C$87</f>
        <v>2.8008743260198479E-3</v>
      </c>
      <c r="J87" s="22">
        <f>$J$85/$C$87</f>
        <v>1.9862916513522639E-2</v>
      </c>
      <c r="K87" s="22">
        <f>$K$85/$C$87</f>
        <v>1.0400940835929335E-2</v>
      </c>
      <c r="L87" s="22">
        <f>$L$85/$C$87</f>
        <v>3.5051490999198822E-3</v>
      </c>
      <c r="M87" s="22">
        <f>$M$85/$C$87</f>
        <v>0.20828776964125292</v>
      </c>
      <c r="N87" s="22">
        <f>$N$85/$C$87</f>
        <v>8.8706457943830228E-3</v>
      </c>
      <c r="O87" s="22">
        <f>$O$85/$C$87</f>
        <v>1.1944498929524115E-2</v>
      </c>
      <c r="P87" s="22">
        <f>$P$85/$C$87</f>
        <v>1.7034696808726432E-2</v>
      </c>
      <c r="Q87" s="22">
        <f>$Q$85/$C$87</f>
        <v>3.2057485559330981E-2</v>
      </c>
      <c r="R87" s="22">
        <f>$R$85/$C$87</f>
        <v>3.1907190816299828E-2</v>
      </c>
      <c r="S87" s="22">
        <f>$S$85/$C$87</f>
        <v>0.11943578114471552</v>
      </c>
      <c r="T87" s="22">
        <f>$T$85/$C$87</f>
        <v>2.0750452416321768E-2</v>
      </c>
      <c r="U87" s="22">
        <f>$U$85/$C$87</f>
        <v>5.8902567268630406E-2</v>
      </c>
      <c r="V87" s="22">
        <f>$V$85/$C$87</f>
        <v>2.9922938982964702E-2</v>
      </c>
      <c r="W87" s="22">
        <f>$W$85/$C$87</f>
        <v>1.6579895953066418E-3</v>
      </c>
      <c r="X87" s="22">
        <f>$X$85/$C$87</f>
        <v>3.1977045913779055E-2</v>
      </c>
      <c r="Y87" s="22">
        <f>$Y$85/$C$87</f>
        <v>4.3832269615672083E-2</v>
      </c>
      <c r="Z87" s="22">
        <f>$Z$85/$C$87</f>
        <v>3.3768904714998912E-3</v>
      </c>
      <c r="AA87" s="22">
        <f>$AA$85/$C$87</f>
        <v>1.1586062780943414E-2</v>
      </c>
      <c r="AB87" s="22">
        <f>$AB$85/$C$87</f>
        <v>1.4009023906238435E-3</v>
      </c>
      <c r="AC87" s="22">
        <f>$AC$85/$C$87</f>
        <v>1.8115721475052759E-2</v>
      </c>
      <c r="AD87" s="22">
        <f>$AD$85/$C$87</f>
        <v>1.3150405258464729E-2</v>
      </c>
      <c r="AE87" s="22">
        <f>$AE$85/$C$87</f>
        <v>1.2655712990776821E-2</v>
      </c>
      <c r="AF87" s="22">
        <f>$AF$85/$C$87</f>
        <v>1.6626971299993729E-3</v>
      </c>
      <c r="AG87" s="22">
        <f>$AG$85/$C$87</f>
        <v>4.9961393940764584E-2</v>
      </c>
      <c r="AH87" s="22">
        <f>$AH$85/$C$87</f>
        <v>2.0390896451224605E-2</v>
      </c>
      <c r="AI87" s="22">
        <f>$AI$85/$C$87</f>
        <v>2.896877179140897E-3</v>
      </c>
      <c r="AJ87" s="22">
        <f>$AJ$85/$C$87</f>
        <v>3.7053053845243919E-2</v>
      </c>
      <c r="AK87" s="22">
        <f>$AK$85/$C$87</f>
        <v>1.9474363043932016E-2</v>
      </c>
      <c r="AL87" s="22">
        <f>$AL$85/$C$87</f>
        <v>1.3142805052872339E-2</v>
      </c>
      <c r="AM87" s="22">
        <f>$AM$85/$C$87</f>
        <v>1.9528763214102289E-2</v>
      </c>
      <c r="AN87" s="22">
        <f>$AN$85/$C$87</f>
        <v>1.4699533785750458E-2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4720-66D8-4BD7-B703-0E87251DB00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9.5026427082651771E-2</v>
      </c>
      <c r="D5" s="10">
        <v>-2.7064608106115943E-2</v>
      </c>
      <c r="E5" s="10">
        <v>4.2825945367393002E-2</v>
      </c>
      <c r="F5" s="10">
        <v>-2.6903392726723575E-2</v>
      </c>
      <c r="G5" s="11" t="s">
        <v>111</v>
      </c>
      <c r="H5" s="10">
        <v>1.350994215800283E-2</v>
      </c>
      <c r="I5" s="10">
        <v>-7.3999619714358963E-2</v>
      </c>
      <c r="J5" s="10">
        <v>-6.7839770474585363E-3</v>
      </c>
      <c r="K5" s="10">
        <v>2.1732637241781004E-2</v>
      </c>
      <c r="L5" s="10">
        <v>-3.2565780904174724E-2</v>
      </c>
      <c r="M5" s="10">
        <v>2.2729299954622025E-2</v>
      </c>
      <c r="N5" s="10">
        <v>-1.2251348888347568E-2</v>
      </c>
      <c r="O5" s="10">
        <v>-3.9716260807504809E-2</v>
      </c>
      <c r="P5" s="10">
        <v>2.1834228971495766E-2</v>
      </c>
      <c r="Q5" s="10">
        <v>-3.9701551732696377E-2</v>
      </c>
      <c r="R5" s="10">
        <v>1.7025663223564708E-2</v>
      </c>
      <c r="S5" s="10">
        <v>-1.5702587045462575E-2</v>
      </c>
      <c r="T5" s="10">
        <v>-4.2632574746938136E-2</v>
      </c>
      <c r="U5" s="10">
        <v>-5.349787233329923E-3</v>
      </c>
      <c r="V5" s="10">
        <v>-1.2232626382694199E-2</v>
      </c>
      <c r="W5" s="10">
        <v>2.874853970821685E-2</v>
      </c>
      <c r="X5" s="10">
        <v>-6.0887342319302297E-2</v>
      </c>
      <c r="Y5" s="10">
        <v>1.5269541458627581E-2</v>
      </c>
      <c r="Z5" s="10">
        <v>1.8170624144691738E-2</v>
      </c>
      <c r="AA5" s="10">
        <v>1.3317942840561803E-2</v>
      </c>
      <c r="AB5" s="10">
        <v>-3.8060075834843492E-2</v>
      </c>
      <c r="AC5" s="10">
        <v>-1.5579894650940853E-3</v>
      </c>
      <c r="AD5" s="10">
        <v>2.4329181318702396E-2</v>
      </c>
      <c r="AE5" s="10">
        <v>5.649653258075743E-2</v>
      </c>
      <c r="AF5" s="10">
        <v>3.3967514399758417E-3</v>
      </c>
      <c r="AG5" s="10">
        <v>1.146175984972043E-2</v>
      </c>
      <c r="AH5" s="10">
        <v>2.832652831389099E-2</v>
      </c>
      <c r="AI5" s="10">
        <v>2.9188319874227295E-2</v>
      </c>
      <c r="AJ5" s="10">
        <v>-7.7179677033285352E-3</v>
      </c>
      <c r="AK5" s="10">
        <v>3.5032116339873458E-2</v>
      </c>
      <c r="AL5" s="10">
        <v>4.5621569386077509E-3</v>
      </c>
      <c r="AM5" s="10">
        <v>1.0609417559105494E-2</v>
      </c>
      <c r="AN5" s="12">
        <v>-2.0988720462595117E-2</v>
      </c>
    </row>
    <row r="6" spans="1:40" ht="24">
      <c r="A6" s="13" t="s">
        <v>42</v>
      </c>
      <c r="B6" s="14" t="s">
        <v>41</v>
      </c>
      <c r="C6" s="19" t="s">
        <v>112</v>
      </c>
      <c r="D6" s="16">
        <v>4.4338917063015473E-2</v>
      </c>
      <c r="E6" s="16">
        <v>-3.4207851052048717E-2</v>
      </c>
      <c r="F6" s="16">
        <v>-1.1611401092078989E-2</v>
      </c>
      <c r="G6" s="16">
        <v>-1.5455207009774491E-3</v>
      </c>
      <c r="H6" s="16">
        <v>-2.6168626383388557E-2</v>
      </c>
      <c r="I6" s="16">
        <v>3.7653536375919665E-2</v>
      </c>
      <c r="J6" s="16">
        <v>4.4343677618453502E-2</v>
      </c>
      <c r="K6" s="16">
        <v>4.2106751347554414E-2</v>
      </c>
      <c r="L6" s="16">
        <v>-4.586039101097672E-2</v>
      </c>
      <c r="M6" s="16">
        <v>-3.0167674867539178E-2</v>
      </c>
      <c r="N6" s="16">
        <v>-7.8361877736828518E-3</v>
      </c>
      <c r="O6" s="16">
        <v>1.9569006312962394E-3</v>
      </c>
      <c r="P6" s="16">
        <v>3.4132805165103227E-3</v>
      </c>
      <c r="Q6" s="16">
        <v>-4.7395113205422126E-2</v>
      </c>
      <c r="R6" s="16">
        <v>1.0283710369145294E-2</v>
      </c>
      <c r="S6" s="16">
        <v>8.1753346921422596E-3</v>
      </c>
      <c r="T6" s="16">
        <v>1.7855902953937575E-2</v>
      </c>
      <c r="U6" s="16">
        <v>-1.0157375238823318E-2</v>
      </c>
      <c r="V6" s="16">
        <v>-2.7774914282198616E-2</v>
      </c>
      <c r="W6" s="16">
        <v>-4.5434702951762655E-2</v>
      </c>
      <c r="X6" s="16">
        <v>-6.8292383910513827E-3</v>
      </c>
      <c r="Y6" s="16">
        <v>-5.2360217871995539E-2</v>
      </c>
      <c r="Z6" s="16">
        <v>-3.8836832402618746E-2</v>
      </c>
      <c r="AA6" s="16">
        <v>3.2541137801027312E-2</v>
      </c>
      <c r="AB6" s="16">
        <v>8.1461439868012262E-4</v>
      </c>
      <c r="AC6" s="17" t="s">
        <v>113</v>
      </c>
      <c r="AD6" s="16">
        <v>-3.7850253559101772E-2</v>
      </c>
      <c r="AE6" s="16">
        <v>-5.5378306638149251E-2</v>
      </c>
      <c r="AF6" s="16">
        <v>2.4522148388586431E-2</v>
      </c>
      <c r="AG6" s="16">
        <v>-4.707684992023886E-3</v>
      </c>
      <c r="AH6" s="16">
        <v>-6.8280797956360509E-3</v>
      </c>
      <c r="AI6" s="16">
        <v>2.0206093144924671E-2</v>
      </c>
      <c r="AJ6" s="16">
        <v>-5.0855554900560193E-2</v>
      </c>
      <c r="AK6" s="16">
        <v>-5.893842530177237E-3</v>
      </c>
      <c r="AL6" s="16">
        <v>2.9500750599991979E-2</v>
      </c>
      <c r="AM6" s="16">
        <v>1.6622125330836447E-2</v>
      </c>
      <c r="AN6" s="18">
        <v>-3.0597125688262859E-2</v>
      </c>
    </row>
    <row r="7" spans="1:40" ht="24">
      <c r="A7" s="13" t="s">
        <v>43</v>
      </c>
      <c r="B7" s="14" t="s">
        <v>41</v>
      </c>
      <c r="C7" s="15">
        <v>1.2638099530355065E-2</v>
      </c>
      <c r="D7" s="16">
        <v>2.9556517114021214E-2</v>
      </c>
      <c r="E7" s="16">
        <v>3.3015647025706453E-2</v>
      </c>
      <c r="F7" s="16">
        <v>5.0176187906075996E-2</v>
      </c>
      <c r="G7" s="16">
        <v>2.7575944718367013E-2</v>
      </c>
      <c r="H7" s="16">
        <v>-2.1642110148278354E-2</v>
      </c>
      <c r="I7" s="16">
        <v>9.7337694798600074E-3</v>
      </c>
      <c r="J7" s="16">
        <v>1.4797725299590061E-2</v>
      </c>
      <c r="K7" s="16">
        <v>-1.8738514650398538E-2</v>
      </c>
      <c r="L7" s="16">
        <v>3.7558830265379338E-2</v>
      </c>
      <c r="M7" s="16">
        <v>4.1344773425836541E-2</v>
      </c>
      <c r="N7" s="16">
        <v>-1.6668336509901609E-2</v>
      </c>
      <c r="O7" s="16">
        <v>-1.9750851927215558E-3</v>
      </c>
      <c r="P7" s="16">
        <v>-1.2640115875725852E-2</v>
      </c>
      <c r="Q7" s="16">
        <v>9.8062041171576242E-2</v>
      </c>
      <c r="R7" s="16">
        <v>6.6332064698712515E-2</v>
      </c>
      <c r="S7" s="16">
        <v>1.7260626501086649E-2</v>
      </c>
      <c r="T7" s="16">
        <v>5.4531622985001402E-2</v>
      </c>
      <c r="U7" s="16">
        <v>-3.5831972324416303E-2</v>
      </c>
      <c r="V7" s="16">
        <v>2.5955850096686349E-2</v>
      </c>
      <c r="W7" s="16">
        <v>-3.6313523593316521E-2</v>
      </c>
      <c r="X7" s="16">
        <v>-9.1462925372530358E-3</v>
      </c>
      <c r="Y7" s="16">
        <v>1.7985832427360824E-2</v>
      </c>
      <c r="Z7" s="16">
        <v>-5.4847373032122858E-2</v>
      </c>
      <c r="AA7" s="16">
        <v>3.3755357009871917E-3</v>
      </c>
      <c r="AB7" s="16">
        <v>1.2148723268908476E-2</v>
      </c>
      <c r="AC7" s="16">
        <v>-6.7073418692181475E-3</v>
      </c>
      <c r="AD7" s="16">
        <v>1.6350043093708942E-2</v>
      </c>
      <c r="AE7" s="16">
        <v>-1.3719977423916835E-2</v>
      </c>
      <c r="AF7" s="16">
        <v>1.9785780095503122E-2</v>
      </c>
      <c r="AG7" s="16">
        <v>-9.7210726726997598E-2</v>
      </c>
      <c r="AH7" s="17" t="s">
        <v>83</v>
      </c>
      <c r="AI7" s="16">
        <v>2.1172994896659973E-2</v>
      </c>
      <c r="AJ7" s="16">
        <v>-9.398236588442405E-3</v>
      </c>
      <c r="AK7" s="16">
        <v>-9.3405820808303425E-3</v>
      </c>
      <c r="AL7" s="16">
        <v>-3.8906059045540134E-2</v>
      </c>
      <c r="AM7" s="16">
        <v>4.7262952295460637E-3</v>
      </c>
      <c r="AN7" s="18">
        <v>-2.0934691711819949E-2</v>
      </c>
    </row>
    <row r="8" spans="1:40" ht="24">
      <c r="A8" s="13" t="s">
        <v>44</v>
      </c>
      <c r="B8" s="14" t="s">
        <v>41</v>
      </c>
      <c r="C8" s="15">
        <v>9.3791247277723838E-2</v>
      </c>
      <c r="D8" s="16">
        <v>-2.4383087212529989E-3</v>
      </c>
      <c r="E8" s="16">
        <v>4.1372221274362034E-2</v>
      </c>
      <c r="F8" s="16">
        <v>2.6931644022233976E-2</v>
      </c>
      <c r="G8" s="16">
        <v>1.4795617384253291E-2</v>
      </c>
      <c r="H8" s="16">
        <v>-2.2749648363046813E-3</v>
      </c>
      <c r="I8" s="16">
        <v>2.0091195215741407E-2</v>
      </c>
      <c r="J8" s="16">
        <v>4.9445583107021844E-2</v>
      </c>
      <c r="K8" s="16">
        <v>2.2808024150707196E-2</v>
      </c>
      <c r="L8" s="16">
        <v>7.9836091410820237E-2</v>
      </c>
      <c r="M8" s="16">
        <v>6.1493769085077678E-2</v>
      </c>
      <c r="N8" s="16">
        <v>2.8559439215178759E-2</v>
      </c>
      <c r="O8" s="16">
        <v>1.3840054640991447E-3</v>
      </c>
      <c r="P8" s="16">
        <v>2.4770752682847664E-3</v>
      </c>
      <c r="Q8" s="16">
        <v>7.4539460836444095E-3</v>
      </c>
      <c r="R8" s="16">
        <v>-2.0975651972958302E-2</v>
      </c>
      <c r="S8" s="16">
        <v>1.1680622243641092E-2</v>
      </c>
      <c r="T8" s="16">
        <v>2.3152715288607684E-2</v>
      </c>
      <c r="U8" s="16">
        <v>-2.6089277551786024E-2</v>
      </c>
      <c r="V8" s="16">
        <v>3.155484917366691E-2</v>
      </c>
      <c r="W8" s="16">
        <v>1.8727722294314465E-3</v>
      </c>
      <c r="X8" s="16">
        <v>5.2907125105014746E-2</v>
      </c>
      <c r="Y8" s="17" t="s">
        <v>88</v>
      </c>
      <c r="Z8" s="16">
        <v>5.3271190629633385E-3</v>
      </c>
      <c r="AA8" s="16">
        <v>-0.10882271256815113</v>
      </c>
      <c r="AB8" s="16">
        <v>-2.2200122614403277E-2</v>
      </c>
      <c r="AC8" s="16">
        <v>-5.1058474617809824E-2</v>
      </c>
      <c r="AD8" s="16">
        <v>-1.7610637408845164E-2</v>
      </c>
      <c r="AE8" s="16">
        <v>-1.8317874932569905E-3</v>
      </c>
      <c r="AF8" s="16">
        <v>-2.7504185358121991E-2</v>
      </c>
      <c r="AG8" s="16">
        <v>2.8288036252149787E-3</v>
      </c>
      <c r="AH8" s="16">
        <v>1.7918429071776276E-2</v>
      </c>
      <c r="AI8" s="16">
        <v>-5.8284139109045084E-2</v>
      </c>
      <c r="AJ8" s="16">
        <v>-1.2344623116329986E-2</v>
      </c>
      <c r="AK8" s="16">
        <v>2.2041618868926298E-2</v>
      </c>
      <c r="AL8" s="16">
        <v>-5.7423559950012033E-2</v>
      </c>
      <c r="AM8" s="16">
        <v>-5.6022764729915506E-2</v>
      </c>
      <c r="AN8" s="18">
        <v>8.1557445673851661E-3</v>
      </c>
    </row>
    <row r="9" spans="1:40" ht="24">
      <c r="A9" s="13" t="s">
        <v>45</v>
      </c>
      <c r="B9" s="14" t="s">
        <v>41</v>
      </c>
      <c r="C9" s="15">
        <v>-8.7333965464176891E-2</v>
      </c>
      <c r="D9" s="16">
        <v>-8.7234297762060157E-3</v>
      </c>
      <c r="E9" s="16">
        <v>8.5677122106828513E-2</v>
      </c>
      <c r="F9" s="16">
        <v>8.0098243809946113E-3</v>
      </c>
      <c r="G9" s="16">
        <v>3.3919198254794197E-2</v>
      </c>
      <c r="H9" s="16">
        <v>3.4980275048593468E-2</v>
      </c>
      <c r="I9" s="16">
        <v>-1.3180608694897763E-2</v>
      </c>
      <c r="J9" s="16">
        <v>1.1688176900615814E-2</v>
      </c>
      <c r="K9" s="16">
        <v>4.8096705648139046E-2</v>
      </c>
      <c r="L9" s="16">
        <v>4.8581569130790453E-2</v>
      </c>
      <c r="M9" s="16">
        <v>-2.9348532316749408E-2</v>
      </c>
      <c r="N9" s="16">
        <v>5.0207336165634504E-2</v>
      </c>
      <c r="O9" s="16">
        <v>1.7249937150817834E-2</v>
      </c>
      <c r="P9" s="16">
        <v>3.9966013180928107E-2</v>
      </c>
      <c r="Q9" s="16">
        <v>6.1329837765328903E-2</v>
      </c>
      <c r="R9" s="16">
        <v>3.8241625024886282E-2</v>
      </c>
      <c r="S9" s="16">
        <v>-1.7597201604972402E-2</v>
      </c>
      <c r="T9" s="16">
        <v>3.3413202804993575E-2</v>
      </c>
      <c r="U9" s="16">
        <v>6.4927727984867628E-3</v>
      </c>
      <c r="V9" s="16">
        <v>3.165090729857914E-2</v>
      </c>
      <c r="W9" s="16">
        <v>8.8524421740724495E-3</v>
      </c>
      <c r="X9" s="16">
        <v>1.3876738300101847E-2</v>
      </c>
      <c r="Y9" s="16">
        <v>2.2025414263318027E-2</v>
      </c>
      <c r="Z9" s="16">
        <v>1.9537080561509837E-2</v>
      </c>
      <c r="AA9" s="16">
        <v>-5.2310891175922558E-3</v>
      </c>
      <c r="AB9" s="16">
        <v>-1.5179790630024562E-2</v>
      </c>
      <c r="AC9" s="16">
        <v>-5.705754504139497E-3</v>
      </c>
      <c r="AD9" s="16">
        <v>-9.9965721119986806E-2</v>
      </c>
      <c r="AE9" s="16">
        <v>-4.4603164651649381E-2</v>
      </c>
      <c r="AF9" s="16">
        <v>4.4559624476629742E-2</v>
      </c>
      <c r="AG9" s="16">
        <v>-1.9966408490601585E-2</v>
      </c>
      <c r="AH9" s="16">
        <v>-9.3327932062241183E-3</v>
      </c>
      <c r="AI9" s="16">
        <v>2.590264408521226E-2</v>
      </c>
      <c r="AJ9" s="16">
        <v>-4.8230107129743183E-2</v>
      </c>
      <c r="AK9" s="17" t="s">
        <v>90</v>
      </c>
      <c r="AL9" s="16">
        <v>2.9933303829943202E-2</v>
      </c>
      <c r="AM9" s="16">
        <v>7.6932200108406285E-3</v>
      </c>
      <c r="AN9" s="18">
        <v>-5.7601931751573653E-2</v>
      </c>
    </row>
    <row r="10" spans="1:40" ht="24">
      <c r="A10" s="13" t="s">
        <v>46</v>
      </c>
      <c r="B10" s="14" t="s">
        <v>41</v>
      </c>
      <c r="C10" s="15">
        <v>3.7684572437217713E-2</v>
      </c>
      <c r="D10" s="16">
        <v>-2.0715387058996221E-3</v>
      </c>
      <c r="E10" s="16">
        <v>-1.1780347285510499E-2</v>
      </c>
      <c r="F10" s="16">
        <v>-5.3281044308460821E-3</v>
      </c>
      <c r="G10" s="16">
        <v>3.3797961745160336E-3</v>
      </c>
      <c r="H10" s="16">
        <v>5.0977168101285018E-2</v>
      </c>
      <c r="I10" s="16">
        <v>-4.6181939063370961E-3</v>
      </c>
      <c r="J10" s="16">
        <v>6.4636473442082801E-2</v>
      </c>
      <c r="K10" s="16">
        <v>-2.1947085494526267E-3</v>
      </c>
      <c r="L10" s="16">
        <v>1.4833047537957438E-2</v>
      </c>
      <c r="M10" s="16">
        <v>-1.8109764225770927E-2</v>
      </c>
      <c r="N10" s="16">
        <v>8.2407429150172726E-3</v>
      </c>
      <c r="O10" s="16">
        <v>3.6638653766712409E-2</v>
      </c>
      <c r="P10" s="16">
        <v>1.8524258573365881E-2</v>
      </c>
      <c r="Q10" s="16">
        <v>-1.0884209073861305E-2</v>
      </c>
      <c r="R10" s="16">
        <v>5.4773070659781452E-2</v>
      </c>
      <c r="S10" s="16">
        <v>2.8273889261409956E-2</v>
      </c>
      <c r="T10" s="16">
        <v>-2.5579736284994615E-3</v>
      </c>
      <c r="U10" s="16">
        <v>-6.9177949767667002E-2</v>
      </c>
      <c r="V10" s="16">
        <v>2.4629078655518923E-2</v>
      </c>
      <c r="W10" s="16">
        <v>5.1448687689859846E-3</v>
      </c>
      <c r="X10" s="16">
        <v>1.285865714635886E-2</v>
      </c>
      <c r="Y10" s="16">
        <v>-2.8093871117291669E-2</v>
      </c>
      <c r="Z10" s="16">
        <v>5.7933859599450001E-2</v>
      </c>
      <c r="AA10" s="16">
        <v>-1.1140923449494673E-2</v>
      </c>
      <c r="AB10" s="16">
        <v>-5.6584176013476727E-2</v>
      </c>
      <c r="AC10" s="16">
        <v>2.4389003695650193E-2</v>
      </c>
      <c r="AD10" s="16">
        <v>5.2698141556136169E-3</v>
      </c>
      <c r="AE10" s="16">
        <v>-2.1753813131985374E-2</v>
      </c>
      <c r="AF10" s="17" t="s">
        <v>82</v>
      </c>
      <c r="AG10" s="16">
        <v>-1.0051792975916747E-2</v>
      </c>
      <c r="AH10" s="16">
        <v>2.0122543347793873E-2</v>
      </c>
      <c r="AI10" s="16">
        <v>2.1293789439512666E-2</v>
      </c>
      <c r="AJ10" s="16">
        <v>-5.1372065490812691E-2</v>
      </c>
      <c r="AK10" s="16">
        <v>4.5640326061468076E-2</v>
      </c>
      <c r="AL10" s="16">
        <v>-3.3563138818066961E-2</v>
      </c>
      <c r="AM10" s="16">
        <v>-4.2747050908247444E-2</v>
      </c>
      <c r="AN10" s="18">
        <v>-5.7262215507073661E-3</v>
      </c>
    </row>
    <row r="11" spans="1:40" ht="24">
      <c r="A11" s="13" t="s">
        <v>47</v>
      </c>
      <c r="B11" s="14" t="s">
        <v>41</v>
      </c>
      <c r="C11" s="15">
        <v>-1.4624673834078946E-2</v>
      </c>
      <c r="D11" s="16">
        <v>-3.1083794970697812E-2</v>
      </c>
      <c r="E11" s="16">
        <v>4.6497973457728325E-2</v>
      </c>
      <c r="F11" s="16">
        <v>-2.5559062926317162E-2</v>
      </c>
      <c r="G11" s="16">
        <v>1.6656663734891237E-2</v>
      </c>
      <c r="H11" s="16">
        <v>-1.1588527549843661E-2</v>
      </c>
      <c r="I11" s="16">
        <v>-4.9920711368522705E-2</v>
      </c>
      <c r="J11" s="16">
        <v>-5.3292746545304581E-2</v>
      </c>
      <c r="K11" s="16">
        <v>5.882981968472107E-3</v>
      </c>
      <c r="L11" s="16">
        <v>-2.3147734393120088E-2</v>
      </c>
      <c r="M11" s="16">
        <v>5.523129157498077E-3</v>
      </c>
      <c r="N11" s="16">
        <v>2.5430359869438392E-2</v>
      </c>
      <c r="O11" s="16">
        <v>1.1733548224416803E-2</v>
      </c>
      <c r="P11" s="16">
        <v>-4.2748123810780171E-2</v>
      </c>
      <c r="Q11" s="16">
        <v>7.0033238625095201E-3</v>
      </c>
      <c r="R11" s="17" t="s">
        <v>86</v>
      </c>
      <c r="S11" s="16">
        <v>4.9024998571846341E-2</v>
      </c>
      <c r="T11" s="16">
        <v>2.8953596264936501E-2</v>
      </c>
      <c r="U11" s="16">
        <v>-1.4846546912291141E-2</v>
      </c>
      <c r="V11" s="16">
        <v>3.6783539873907561E-2</v>
      </c>
      <c r="W11" s="16">
        <v>6.1521268967345472E-2</v>
      </c>
      <c r="X11" s="16">
        <v>-2.9835620007361119E-2</v>
      </c>
      <c r="Y11" s="16">
        <v>-2.1067321361969968E-2</v>
      </c>
      <c r="Z11" s="16">
        <v>1.9882220751149947E-2</v>
      </c>
      <c r="AA11" s="16">
        <v>5.1534673118674532E-2</v>
      </c>
      <c r="AB11" s="16">
        <v>4.1100868190792388E-2</v>
      </c>
      <c r="AC11" s="16">
        <v>1.0100092578728665E-2</v>
      </c>
      <c r="AD11" s="16">
        <v>1.7784881600777406E-2</v>
      </c>
      <c r="AE11" s="16">
        <v>-1.6689699897273005E-2</v>
      </c>
      <c r="AF11" s="16">
        <v>5.4028552254920099E-2</v>
      </c>
      <c r="AG11" s="16">
        <v>9.7346196425617329E-3</v>
      </c>
      <c r="AH11" s="16">
        <v>6.6521478238664E-2</v>
      </c>
      <c r="AI11" s="16">
        <v>-1.0320623356753314E-2</v>
      </c>
      <c r="AJ11" s="16">
        <v>1.3391023864252598E-2</v>
      </c>
      <c r="AK11" s="16">
        <v>3.8637930266561191E-2</v>
      </c>
      <c r="AL11" s="16">
        <v>7.668831866388523E-2</v>
      </c>
      <c r="AM11" s="16">
        <v>3.350542925138969E-2</v>
      </c>
      <c r="AN11" s="18">
        <v>1.8756134254171945E-2</v>
      </c>
    </row>
    <row r="12" spans="1:40" ht="24">
      <c r="A12" s="13" t="s">
        <v>48</v>
      </c>
      <c r="B12" s="14" t="s">
        <v>41</v>
      </c>
      <c r="C12" s="15">
        <v>-3.76762898567563E-2</v>
      </c>
      <c r="D12" s="16">
        <v>8.1073897151843377E-2</v>
      </c>
      <c r="E12" s="16">
        <v>-1.257780712765628E-2</v>
      </c>
      <c r="F12" s="16">
        <v>4.3146267141801843E-2</v>
      </c>
      <c r="G12" s="16">
        <v>2.8310860301339544E-2</v>
      </c>
      <c r="H12" s="16">
        <v>-4.379455283405425E-3</v>
      </c>
      <c r="I12" s="16">
        <v>1.4696187038160627E-2</v>
      </c>
      <c r="J12" s="16">
        <v>3.0222957086589522E-2</v>
      </c>
      <c r="K12" s="16">
        <v>9.5693713700428316E-3</v>
      </c>
      <c r="L12" s="16">
        <v>4.0367297533532888E-3</v>
      </c>
      <c r="M12" s="16">
        <v>5.0041137815266673E-2</v>
      </c>
      <c r="N12" s="16">
        <v>-3.787774987135413E-2</v>
      </c>
      <c r="O12" s="16">
        <v>-8.1137410614665843E-3</v>
      </c>
      <c r="P12" s="16">
        <v>-4.3694032705034955E-2</v>
      </c>
      <c r="Q12" s="16">
        <v>3.9269719833430541E-2</v>
      </c>
      <c r="R12" s="16">
        <v>-1.0261701419701908E-2</v>
      </c>
      <c r="S12" s="16">
        <v>-1.0636205641784513E-3</v>
      </c>
      <c r="T12" s="16">
        <v>2.590288274499435E-2</v>
      </c>
      <c r="U12" s="16">
        <v>3.1005329697207987E-2</v>
      </c>
      <c r="V12" s="16">
        <v>-3.3185684271189543E-2</v>
      </c>
      <c r="W12" s="16">
        <v>-3.440255275778939E-2</v>
      </c>
      <c r="X12" s="16">
        <v>1.2349656857776448E-2</v>
      </c>
      <c r="Y12" s="16">
        <v>-5.8300101230996243E-2</v>
      </c>
      <c r="Z12" s="16">
        <v>-3.7995271328609144E-2</v>
      </c>
      <c r="AA12" s="16">
        <v>-9.1415238416976408E-3</v>
      </c>
      <c r="AB12" s="16">
        <v>-6.1111008070045277E-2</v>
      </c>
      <c r="AC12" s="16">
        <v>1.9698895971603413E-2</v>
      </c>
      <c r="AD12" s="16">
        <v>-5.9074549576896916E-2</v>
      </c>
      <c r="AE12" s="16">
        <v>2.6244564590346169E-2</v>
      </c>
      <c r="AF12" s="16">
        <v>2.0856463081176731E-2</v>
      </c>
      <c r="AG12" s="16">
        <v>-9.6228777941412422E-2</v>
      </c>
      <c r="AH12" s="16">
        <v>2.1042022749668963E-2</v>
      </c>
      <c r="AI12" s="17" t="s">
        <v>88</v>
      </c>
      <c r="AJ12" s="16">
        <v>-4.5395109171169061E-2</v>
      </c>
      <c r="AK12" s="16">
        <v>2.5921524434247504E-2</v>
      </c>
      <c r="AL12" s="16">
        <v>-1.9465366640064884E-2</v>
      </c>
      <c r="AM12" s="16">
        <v>-1.3290141260244519E-2</v>
      </c>
      <c r="AN12" s="18">
        <v>-2.2192953546841938E-2</v>
      </c>
    </row>
    <row r="13" spans="1:40" ht="24">
      <c r="A13" s="13" t="s">
        <v>49</v>
      </c>
      <c r="B13" s="14" t="s">
        <v>41</v>
      </c>
      <c r="C13" s="15">
        <v>3.632070290901928E-2</v>
      </c>
      <c r="D13" s="16">
        <v>1.1894598996427719E-2</v>
      </c>
      <c r="E13" s="16">
        <v>-5.5831926896113653E-3</v>
      </c>
      <c r="F13" s="16">
        <v>-6.422482539180166E-2</v>
      </c>
      <c r="G13" s="16">
        <v>1.3078862323985122E-2</v>
      </c>
      <c r="H13" s="17" t="s">
        <v>90</v>
      </c>
      <c r="I13" s="16">
        <v>-2.9226819032861284E-2</v>
      </c>
      <c r="J13" s="16">
        <v>3.7506308609443245E-3</v>
      </c>
      <c r="K13" s="16">
        <v>8.3601135353050474E-3</v>
      </c>
      <c r="L13" s="16">
        <v>-2.1022918361620593E-2</v>
      </c>
      <c r="M13" s="16">
        <v>2.3445199389796719E-2</v>
      </c>
      <c r="N13" s="16">
        <v>6.4533716482288285E-3</v>
      </c>
      <c r="O13" s="16">
        <v>-4.6334269266863036E-2</v>
      </c>
      <c r="P13" s="16">
        <v>1.175079408971149E-2</v>
      </c>
      <c r="Q13" s="16">
        <v>-6.1750211137272665E-2</v>
      </c>
      <c r="R13" s="16">
        <v>-1.1478878627993032E-2</v>
      </c>
      <c r="S13" s="16">
        <v>2.8341673769195119E-2</v>
      </c>
      <c r="T13" s="16">
        <v>-4.9457786049156103E-3</v>
      </c>
      <c r="U13" s="16">
        <v>6.6781273517642237E-2</v>
      </c>
      <c r="V13" s="16">
        <v>4.1222888341784711E-2</v>
      </c>
      <c r="W13" s="16">
        <v>4.0947677749057568E-2</v>
      </c>
      <c r="X13" s="16">
        <v>8.6029431208197893E-2</v>
      </c>
      <c r="Y13" s="16">
        <v>-2.2102786219617347E-3</v>
      </c>
      <c r="Z13" s="16">
        <v>6.8398165091590635E-2</v>
      </c>
      <c r="AA13" s="16">
        <v>7.2206894052267864E-2</v>
      </c>
      <c r="AB13" s="16">
        <v>4.9191809442953892E-2</v>
      </c>
      <c r="AC13" s="16">
        <v>-2.5426883134100305E-2</v>
      </c>
      <c r="AD13" s="16">
        <v>-2.7441969596943044E-2</v>
      </c>
      <c r="AE13" s="16">
        <v>-2.8763293045736153E-2</v>
      </c>
      <c r="AF13" s="16">
        <v>4.9812299634001578E-2</v>
      </c>
      <c r="AG13" s="16">
        <v>1.4966721988342889E-2</v>
      </c>
      <c r="AH13" s="16">
        <v>-2.1460183840325123E-2</v>
      </c>
      <c r="AI13" s="16">
        <v>-4.3701446654954594E-3</v>
      </c>
      <c r="AJ13" s="16">
        <v>1.8019567996412893E-2</v>
      </c>
      <c r="AK13" s="16">
        <v>3.4966065047016194E-2</v>
      </c>
      <c r="AL13" s="16">
        <v>-7.8964208937527553E-3</v>
      </c>
      <c r="AM13" s="16">
        <v>-4.3271348674256853E-2</v>
      </c>
      <c r="AN13" s="18">
        <v>-2.880978682755831E-2</v>
      </c>
    </row>
    <row r="14" spans="1:40" ht="24">
      <c r="A14" s="13" t="s">
        <v>50</v>
      </c>
      <c r="B14" s="14" t="s">
        <v>41</v>
      </c>
      <c r="C14" s="15">
        <v>-1.1301965898331571E-2</v>
      </c>
      <c r="D14" s="16">
        <v>5.1401971745244336E-2</v>
      </c>
      <c r="E14" s="16">
        <v>5.483853356597175E-2</v>
      </c>
      <c r="F14" s="16">
        <v>4.3314789968212405E-2</v>
      </c>
      <c r="G14" s="16">
        <v>-1.1851159957698861E-2</v>
      </c>
      <c r="H14" s="16">
        <v>4.1255677708590822E-2</v>
      </c>
      <c r="I14" s="16">
        <v>-2.3026499222768239E-3</v>
      </c>
      <c r="J14" s="16">
        <v>3.6067854787888196E-2</v>
      </c>
      <c r="K14" s="16">
        <v>-1.6187850431673929E-2</v>
      </c>
      <c r="L14" s="16">
        <v>4.6990375093156289E-2</v>
      </c>
      <c r="M14" s="16">
        <v>3.3350102505527765E-2</v>
      </c>
      <c r="N14" s="16">
        <v>4.5527403997974329E-2</v>
      </c>
      <c r="O14" s="16">
        <v>-3.3925494594555169E-2</v>
      </c>
      <c r="P14" s="16">
        <v>7.6334377793437963E-2</v>
      </c>
      <c r="Q14" s="16">
        <v>7.8784436876675232E-2</v>
      </c>
      <c r="R14" s="16">
        <v>3.6405618124174269E-2</v>
      </c>
      <c r="S14" s="16">
        <v>3.2637027700633141E-2</v>
      </c>
      <c r="T14" s="16">
        <v>-7.3571330679715774E-2</v>
      </c>
      <c r="U14" s="16">
        <v>-3.6198035635450943E-3</v>
      </c>
      <c r="V14" s="17" t="s">
        <v>90</v>
      </c>
      <c r="W14" s="16">
        <v>-2.7726541429298351E-2</v>
      </c>
      <c r="X14" s="16">
        <v>-2.5154973839077374E-3</v>
      </c>
      <c r="Y14" s="16">
        <v>3.1425433705620967E-2</v>
      </c>
      <c r="Z14" s="16">
        <v>-1.5824988971852944E-2</v>
      </c>
      <c r="AA14" s="16">
        <v>-2.8956334883361468E-2</v>
      </c>
      <c r="AB14" s="16">
        <v>9.9651825303848501E-3</v>
      </c>
      <c r="AC14" s="16">
        <v>-2.7030985143426875E-2</v>
      </c>
      <c r="AD14" s="16">
        <v>-1.9906175053311645E-2</v>
      </c>
      <c r="AE14" s="16">
        <v>-4.648220286728403E-2</v>
      </c>
      <c r="AF14" s="16">
        <v>2.4060030060886306E-2</v>
      </c>
      <c r="AG14" s="16">
        <v>3.1117580255373072E-2</v>
      </c>
      <c r="AH14" s="16">
        <v>2.5765832759629823E-2</v>
      </c>
      <c r="AI14" s="16">
        <v>-3.3127706612028088E-2</v>
      </c>
      <c r="AJ14" s="16">
        <v>1.8240619813695853E-2</v>
      </c>
      <c r="AK14" s="16">
        <v>3.162036964941372E-2</v>
      </c>
      <c r="AL14" s="16">
        <v>1.7889816137882243E-2</v>
      </c>
      <c r="AM14" s="16">
        <v>-3.9253845455422452E-2</v>
      </c>
      <c r="AN14" s="18">
        <v>-2.0776917137179354E-2</v>
      </c>
    </row>
    <row r="15" spans="1:40" ht="24">
      <c r="A15" s="13" t="s">
        <v>51</v>
      </c>
      <c r="B15" s="14" t="s">
        <v>41</v>
      </c>
      <c r="C15" s="15">
        <v>-2.4228688882268166E-2</v>
      </c>
      <c r="D15" s="16">
        <v>-2.1953125948374785E-2</v>
      </c>
      <c r="E15" s="16">
        <v>-1.2870714786811918E-2</v>
      </c>
      <c r="F15" s="16">
        <v>9.8858121095405371E-3</v>
      </c>
      <c r="G15" s="16">
        <v>2.2155081673713568E-2</v>
      </c>
      <c r="H15" s="16">
        <v>2.3580920562974735E-2</v>
      </c>
      <c r="I15" s="16">
        <v>-5.0722957028642171E-2</v>
      </c>
      <c r="J15" s="16">
        <v>-3.5455312036021716E-2</v>
      </c>
      <c r="K15" s="16">
        <v>-4.9278273825029431E-2</v>
      </c>
      <c r="L15" s="16">
        <v>-1.7249183667045725E-2</v>
      </c>
      <c r="M15" s="17" t="s">
        <v>83</v>
      </c>
      <c r="N15" s="16">
        <v>-2.2513631864091086E-2</v>
      </c>
      <c r="O15" s="16">
        <v>-3.0069596776895344E-2</v>
      </c>
      <c r="P15" s="16">
        <v>2.7321169808566408E-2</v>
      </c>
      <c r="Q15" s="16">
        <v>-3.2639796974663793E-2</v>
      </c>
      <c r="R15" s="16">
        <v>5.5180559208094027E-3</v>
      </c>
      <c r="S15" s="16">
        <v>-3.2085209023948083E-2</v>
      </c>
      <c r="T15" s="16">
        <v>-2.985878861083641E-2</v>
      </c>
      <c r="U15" s="16">
        <v>-2.602580885545186E-2</v>
      </c>
      <c r="V15" s="16">
        <v>3.3496662810305444E-2</v>
      </c>
      <c r="W15" s="16">
        <v>7.9801159878668856E-2</v>
      </c>
      <c r="X15" s="16">
        <v>2.5959037897676836E-2</v>
      </c>
      <c r="Y15" s="16">
        <v>6.1711179990109825E-2</v>
      </c>
      <c r="Z15" s="16">
        <v>-2.1681417058102184E-2</v>
      </c>
      <c r="AA15" s="16">
        <v>1.0056628473977546E-2</v>
      </c>
      <c r="AB15" s="16">
        <v>-4.1310369925962823E-3</v>
      </c>
      <c r="AC15" s="16">
        <v>-2.9515644140668804E-2</v>
      </c>
      <c r="AD15" s="16">
        <v>-1.8268165870657029E-2</v>
      </c>
      <c r="AE15" s="16">
        <v>7.0408665307056278E-2</v>
      </c>
      <c r="AF15" s="16">
        <v>-1.77893882376104E-2</v>
      </c>
      <c r="AG15" s="16">
        <v>2.5672172818276256E-2</v>
      </c>
      <c r="AH15" s="16">
        <v>4.1331581388072622E-2</v>
      </c>
      <c r="AI15" s="16">
        <v>5.0220266872334614E-2</v>
      </c>
      <c r="AJ15" s="16">
        <v>6.6624375197397792E-2</v>
      </c>
      <c r="AK15" s="16">
        <v>-2.9511726733143159E-2</v>
      </c>
      <c r="AL15" s="16">
        <v>-6.1007044155095676E-2</v>
      </c>
      <c r="AM15" s="16">
        <v>-1.3229892480275663E-3</v>
      </c>
      <c r="AN15" s="18">
        <v>1.0983047482781359E-2</v>
      </c>
    </row>
    <row r="16" spans="1:40" ht="24">
      <c r="A16" s="13" t="s">
        <v>52</v>
      </c>
      <c r="B16" s="14" t="s">
        <v>41</v>
      </c>
      <c r="C16" s="15">
        <v>-4.0480702472090006E-2</v>
      </c>
      <c r="D16" s="16">
        <v>4.7081561756531359E-2</v>
      </c>
      <c r="E16" s="16">
        <v>-1.27026070908318E-2</v>
      </c>
      <c r="F16" s="16">
        <v>-3.43258858471659E-2</v>
      </c>
      <c r="G16" s="16">
        <v>-6.5646283354214774E-3</v>
      </c>
      <c r="H16" s="16">
        <v>3.7387578008536231E-3</v>
      </c>
      <c r="I16" s="16">
        <v>2.0461221280368959E-2</v>
      </c>
      <c r="J16" s="17" t="s">
        <v>88</v>
      </c>
      <c r="K16" s="16">
        <v>6.489866887003963E-2</v>
      </c>
      <c r="L16" s="16">
        <v>4.992046185410498E-2</v>
      </c>
      <c r="M16" s="16">
        <v>-3.5419580400335077E-2</v>
      </c>
      <c r="N16" s="16">
        <v>3.2404231759835381E-2</v>
      </c>
      <c r="O16" s="16">
        <v>-6.3823289236726699E-2</v>
      </c>
      <c r="P16" s="16">
        <v>-2.1134940495513227E-3</v>
      </c>
      <c r="Q16" s="16">
        <v>-2.1717604689749519E-2</v>
      </c>
      <c r="R16" s="16">
        <v>-5.2928594148736297E-2</v>
      </c>
      <c r="S16" s="16">
        <v>-2.9675729452718E-2</v>
      </c>
      <c r="T16" s="16">
        <v>-5.0289867692853195E-3</v>
      </c>
      <c r="U16" s="16">
        <v>2.4178699423074285E-2</v>
      </c>
      <c r="V16" s="16">
        <v>3.6171795431399631E-2</v>
      </c>
      <c r="W16" s="16">
        <v>2.3620595335707317E-2</v>
      </c>
      <c r="X16" s="16">
        <v>4.4954125524433904E-2</v>
      </c>
      <c r="Y16" s="16">
        <v>4.9427580737390689E-2</v>
      </c>
      <c r="Z16" s="16">
        <v>-4.2233606130903975E-2</v>
      </c>
      <c r="AA16" s="16">
        <v>-3.0648490702317548E-2</v>
      </c>
      <c r="AB16" s="16">
        <v>1.0320801960132717E-2</v>
      </c>
      <c r="AC16" s="16">
        <v>4.3212722545947567E-2</v>
      </c>
      <c r="AD16" s="16">
        <v>7.6942728304249003E-2</v>
      </c>
      <c r="AE16" s="16">
        <v>2.7218904199846142E-2</v>
      </c>
      <c r="AF16" s="16">
        <v>6.3333879611412167E-2</v>
      </c>
      <c r="AG16" s="16">
        <v>3.9532866674248011E-2</v>
      </c>
      <c r="AH16" s="16">
        <v>1.481635152609305E-2</v>
      </c>
      <c r="AI16" s="16">
        <v>3.0276925732093361E-2</v>
      </c>
      <c r="AJ16" s="16">
        <v>4.0932913741559773E-2</v>
      </c>
      <c r="AK16" s="16">
        <v>1.1780138331990259E-2</v>
      </c>
      <c r="AL16" s="16">
        <v>-5.5211619100473744E-3</v>
      </c>
      <c r="AM16" s="16">
        <v>-2.2580218627972017E-2</v>
      </c>
      <c r="AN16" s="18">
        <v>5.6873292025267823E-3</v>
      </c>
    </row>
    <row r="17" spans="1:40" ht="24">
      <c r="A17" s="13" t="s">
        <v>53</v>
      </c>
      <c r="B17" s="14" t="s">
        <v>41</v>
      </c>
      <c r="C17" s="15">
        <v>-4.6000111486006599E-2</v>
      </c>
      <c r="D17" s="16">
        <v>3.0480988508307459E-2</v>
      </c>
      <c r="E17" s="16">
        <v>-9.4168516727971534E-3</v>
      </c>
      <c r="F17" s="16">
        <v>-2.0684933319494166E-2</v>
      </c>
      <c r="G17" s="16">
        <v>-1.5167246700042354E-2</v>
      </c>
      <c r="H17" s="16">
        <v>2.8248065421092216E-2</v>
      </c>
      <c r="I17" s="16">
        <v>-3.1566013856628737E-2</v>
      </c>
      <c r="J17" s="16">
        <v>-2.9399955824200633E-2</v>
      </c>
      <c r="K17" s="16">
        <v>-1.6383190166362624E-2</v>
      </c>
      <c r="L17" s="16">
        <v>-1.820607628634132E-2</v>
      </c>
      <c r="M17" s="16">
        <v>-3.1744089464551303E-2</v>
      </c>
      <c r="N17" s="16">
        <v>-4.2992694260514532E-2</v>
      </c>
      <c r="O17" s="16">
        <v>-5.1650301531947392E-2</v>
      </c>
      <c r="P17" s="16">
        <v>4.7715487735182109E-3</v>
      </c>
      <c r="Q17" s="16">
        <v>-2.4212732793552776E-2</v>
      </c>
      <c r="R17" s="16">
        <v>4.8315530496947388E-2</v>
      </c>
      <c r="S17" s="17" t="s">
        <v>81</v>
      </c>
      <c r="T17" s="16">
        <v>-1.959125296445496E-2</v>
      </c>
      <c r="U17" s="16">
        <v>7.7146361741343511E-2</v>
      </c>
      <c r="V17" s="16">
        <v>3.2470196279960964E-2</v>
      </c>
      <c r="W17" s="16">
        <v>8.4203988274468095E-2</v>
      </c>
      <c r="X17" s="16">
        <v>9.0438709629813124E-2</v>
      </c>
      <c r="Y17" s="16">
        <v>1.1582901880447019E-2</v>
      </c>
      <c r="Z17" s="16">
        <v>2.3062488859373804E-2</v>
      </c>
      <c r="AA17" s="16">
        <v>-5.88616474258951E-2</v>
      </c>
      <c r="AB17" s="16">
        <v>5.2905919025307578E-2</v>
      </c>
      <c r="AC17" s="16">
        <v>7.8783762636251871E-3</v>
      </c>
      <c r="AD17" s="16">
        <v>-6.200188519570856E-2</v>
      </c>
      <c r="AE17" s="16">
        <v>2.9347974361954394E-3</v>
      </c>
      <c r="AF17" s="16">
        <v>2.7499601971026716E-2</v>
      </c>
      <c r="AG17" s="16">
        <v>-7.9568531817644176E-4</v>
      </c>
      <c r="AH17" s="16">
        <v>1.705461014580846E-2</v>
      </c>
      <c r="AI17" s="16">
        <v>-1.0582490729986935E-3</v>
      </c>
      <c r="AJ17" s="16">
        <v>-3.9205844744038182E-2</v>
      </c>
      <c r="AK17" s="16">
        <v>-1.7534670845038781E-2</v>
      </c>
      <c r="AL17" s="16">
        <v>1.7156882208215065E-2</v>
      </c>
      <c r="AM17" s="16">
        <v>5.5598763445724855E-2</v>
      </c>
      <c r="AN17" s="18">
        <v>7.5085106549252134E-3</v>
      </c>
    </row>
    <row r="18" spans="1:40" ht="24">
      <c r="A18" s="13" t="s">
        <v>54</v>
      </c>
      <c r="B18" s="14" t="s">
        <v>41</v>
      </c>
      <c r="C18" s="15">
        <v>2.4277726994431974E-2</v>
      </c>
      <c r="D18" s="16">
        <v>2.168401918832891E-2</v>
      </c>
      <c r="E18" s="16">
        <v>2.6240339495589234E-2</v>
      </c>
      <c r="F18" s="17" t="s">
        <v>88</v>
      </c>
      <c r="G18" s="16">
        <v>-2.608909180742338E-2</v>
      </c>
      <c r="H18" s="16">
        <v>-6.4365941518727557E-2</v>
      </c>
      <c r="I18" s="16">
        <v>-6.5866449924073343E-3</v>
      </c>
      <c r="J18" s="16">
        <v>-3.4294288634613562E-2</v>
      </c>
      <c r="K18" s="16">
        <v>5.5633318754996539E-2</v>
      </c>
      <c r="L18" s="16">
        <v>-1.0453459493474584E-2</v>
      </c>
      <c r="M18" s="16">
        <v>9.8040529875148361E-3</v>
      </c>
      <c r="N18" s="16">
        <v>3.4121153789067299E-2</v>
      </c>
      <c r="O18" s="16">
        <v>-3.9534907920556375E-2</v>
      </c>
      <c r="P18" s="16">
        <v>1.3392582050847351E-2</v>
      </c>
      <c r="Q18" s="16">
        <v>5.6839220752209936E-3</v>
      </c>
      <c r="R18" s="16">
        <v>-2.5312038806073276E-2</v>
      </c>
      <c r="S18" s="16">
        <v>-2.0812434298522961E-2</v>
      </c>
      <c r="T18" s="16">
        <v>-4.5502901335934563E-2</v>
      </c>
      <c r="U18" s="16">
        <v>-6.4646491297582029E-4</v>
      </c>
      <c r="V18" s="16">
        <v>4.3302624169793073E-2</v>
      </c>
      <c r="W18" s="16">
        <v>-2.0352141969690709E-3</v>
      </c>
      <c r="X18" s="16">
        <v>3.8428233100275155E-2</v>
      </c>
      <c r="Y18" s="16">
        <v>2.6950574848039911E-2</v>
      </c>
      <c r="Z18" s="16">
        <v>2.9699614071617135E-2</v>
      </c>
      <c r="AA18" s="16">
        <v>5.8409780200376432E-2</v>
      </c>
      <c r="AB18" s="16">
        <v>4.354775032310134E-2</v>
      </c>
      <c r="AC18" s="16">
        <v>-1.1272344119446848E-2</v>
      </c>
      <c r="AD18" s="16">
        <v>3.3540529978235999E-2</v>
      </c>
      <c r="AE18" s="16">
        <v>1.6117031216926533E-2</v>
      </c>
      <c r="AF18" s="16">
        <v>-5.2203711433096807E-3</v>
      </c>
      <c r="AG18" s="16">
        <v>1.0698162878923133E-2</v>
      </c>
      <c r="AH18" s="16">
        <v>4.9883260259207071E-2</v>
      </c>
      <c r="AI18" s="16">
        <v>4.3090643642874751E-2</v>
      </c>
      <c r="AJ18" s="16">
        <v>3.3055348611095464E-2</v>
      </c>
      <c r="AK18" s="16">
        <v>8.0383629701670858E-3</v>
      </c>
      <c r="AL18" s="16">
        <v>8.7056101279945272E-2</v>
      </c>
      <c r="AM18" s="16">
        <v>-2.4293931406905445E-2</v>
      </c>
      <c r="AN18" s="18">
        <v>8.698106029824515E-2</v>
      </c>
    </row>
    <row r="19" spans="1:40" ht="24">
      <c r="A19" s="13" t="s">
        <v>55</v>
      </c>
      <c r="B19" s="14" t="s">
        <v>41</v>
      </c>
      <c r="C19" s="15">
        <v>6.3095114010486494E-2</v>
      </c>
      <c r="D19" s="16">
        <v>1.503847813020499E-2</v>
      </c>
      <c r="E19" s="16">
        <v>3.7339855023020034E-3</v>
      </c>
      <c r="F19" s="16">
        <v>4.3560278485155417E-2</v>
      </c>
      <c r="G19" s="16">
        <v>-3.6891371486514155E-2</v>
      </c>
      <c r="H19" s="16">
        <v>4.9258946116366671E-2</v>
      </c>
      <c r="I19" s="16">
        <v>-1.9985330820961059E-2</v>
      </c>
      <c r="J19" s="16">
        <v>1.028725639076775E-2</v>
      </c>
      <c r="K19" s="16">
        <v>-8.8970053416929113E-3</v>
      </c>
      <c r="L19" s="16">
        <v>3.4477037991339547E-2</v>
      </c>
      <c r="M19" s="16">
        <v>-4.0896797185203063E-3</v>
      </c>
      <c r="N19" s="16">
        <v>4.4408693796656157E-2</v>
      </c>
      <c r="O19" s="16">
        <v>-4.3134597436877087E-2</v>
      </c>
      <c r="P19" s="16">
        <v>7.3849581980340445E-2</v>
      </c>
      <c r="Q19" s="16">
        <v>4.3754556696704208E-2</v>
      </c>
      <c r="R19" s="16">
        <v>4.0714545674315379E-2</v>
      </c>
      <c r="S19" s="16">
        <v>5.3119468858305298E-2</v>
      </c>
      <c r="T19" s="16">
        <v>9.4154255618861538E-3</v>
      </c>
      <c r="U19" s="16">
        <v>-8.5375753511178452E-3</v>
      </c>
      <c r="V19" s="16">
        <v>9.9576201834732595E-3</v>
      </c>
      <c r="W19" s="16">
        <v>1.719980887280868E-2</v>
      </c>
      <c r="X19" s="16">
        <v>4.8504323372621373E-2</v>
      </c>
      <c r="Y19" s="16">
        <v>-2.212346539245779E-2</v>
      </c>
      <c r="Z19" s="16">
        <v>-4.1724421065650302E-2</v>
      </c>
      <c r="AA19" s="16">
        <v>8.0823794152104181E-2</v>
      </c>
      <c r="AB19" s="17" t="s">
        <v>88</v>
      </c>
      <c r="AC19" s="16">
        <v>8.0184144754775577E-4</v>
      </c>
      <c r="AD19" s="16">
        <v>-5.1907266099118575E-2</v>
      </c>
      <c r="AE19" s="16">
        <v>-3.1406679792808027E-2</v>
      </c>
      <c r="AF19" s="16">
        <v>-5.5322439846895104E-2</v>
      </c>
      <c r="AG19" s="16">
        <v>-1.9669907008595614E-3</v>
      </c>
      <c r="AH19" s="16">
        <v>1.2015969088264959E-2</v>
      </c>
      <c r="AI19" s="16">
        <v>-6.1069566253373925E-2</v>
      </c>
      <c r="AJ19" s="16">
        <v>-2.6961756916776075E-2</v>
      </c>
      <c r="AK19" s="16">
        <v>-1.5245295451331747E-2</v>
      </c>
      <c r="AL19" s="16">
        <v>1.6463132628085728E-2</v>
      </c>
      <c r="AM19" s="16">
        <v>-7.574803865037674E-4</v>
      </c>
      <c r="AN19" s="18">
        <v>-5.3725412901127929E-2</v>
      </c>
    </row>
    <row r="20" spans="1:40" ht="24">
      <c r="A20" s="13" t="s">
        <v>56</v>
      </c>
      <c r="B20" s="14" t="s">
        <v>41</v>
      </c>
      <c r="C20" s="15">
        <v>-3.8051954903786073E-2</v>
      </c>
      <c r="D20" s="16">
        <v>3.0922419978666828E-2</v>
      </c>
      <c r="E20" s="16">
        <v>-4.7053911415651205E-2</v>
      </c>
      <c r="F20" s="16">
        <v>-6.2603734830438574E-4</v>
      </c>
      <c r="G20" s="16">
        <v>-5.2557466030198566E-3</v>
      </c>
      <c r="H20" s="16">
        <v>6.7261920494946892E-2</v>
      </c>
      <c r="I20" s="16">
        <v>-3.5223634648980429E-2</v>
      </c>
      <c r="J20" s="16">
        <v>2.4276265854481918E-2</v>
      </c>
      <c r="K20" s="16">
        <v>5.1652221711093432E-2</v>
      </c>
      <c r="L20" s="16">
        <v>2.8035852235109328E-3</v>
      </c>
      <c r="M20" s="16">
        <v>-2.6086927572592514E-2</v>
      </c>
      <c r="N20" s="16">
        <v>8.780670037923835E-2</v>
      </c>
      <c r="O20" s="16">
        <v>3.029006023450475E-3</v>
      </c>
      <c r="P20" s="16">
        <v>3.4343830024831608E-2</v>
      </c>
      <c r="Q20" s="16">
        <v>-1.719108935004773E-2</v>
      </c>
      <c r="R20" s="16">
        <v>-1.4783494828577029E-2</v>
      </c>
      <c r="S20" s="16">
        <v>7.7969891250263018E-2</v>
      </c>
      <c r="T20" s="16">
        <v>1.7677985022734512E-2</v>
      </c>
      <c r="U20" s="17" t="s">
        <v>83</v>
      </c>
      <c r="V20" s="16">
        <v>-3.588238286760052E-3</v>
      </c>
      <c r="W20" s="16">
        <v>4.9056045882275301E-2</v>
      </c>
      <c r="X20" s="16">
        <v>-2.8877503253933727E-2</v>
      </c>
      <c r="Y20" s="16">
        <v>-2.6194059467410175E-2</v>
      </c>
      <c r="Z20" s="16">
        <v>-1.1578296303241241E-2</v>
      </c>
      <c r="AA20" s="16">
        <v>-2.5981146013821271E-2</v>
      </c>
      <c r="AB20" s="16">
        <v>-8.5270526330438901E-3</v>
      </c>
      <c r="AC20" s="16">
        <v>-9.9472505037150518E-3</v>
      </c>
      <c r="AD20" s="16">
        <v>-5.561132072546212E-2</v>
      </c>
      <c r="AE20" s="16">
        <v>4.2583147733032123E-3</v>
      </c>
      <c r="AF20" s="16">
        <v>-6.7981855362628851E-2</v>
      </c>
      <c r="AG20" s="16">
        <v>-1.1925865267382124E-2</v>
      </c>
      <c r="AH20" s="16">
        <v>-3.5835624105318882E-2</v>
      </c>
      <c r="AI20" s="16">
        <v>3.1079480508488567E-2</v>
      </c>
      <c r="AJ20" s="16">
        <v>-2.0381673948520602E-2</v>
      </c>
      <c r="AK20" s="16">
        <v>6.5328606521436339E-3</v>
      </c>
      <c r="AL20" s="16">
        <v>-7.0466652117558998E-3</v>
      </c>
      <c r="AM20" s="16">
        <v>-3.3863174157777544E-2</v>
      </c>
      <c r="AN20" s="18">
        <v>-2.925114905466172E-2</v>
      </c>
    </row>
    <row r="21" spans="1:40" ht="24">
      <c r="A21" s="13" t="s">
        <v>57</v>
      </c>
      <c r="B21" s="14" t="s">
        <v>41</v>
      </c>
      <c r="C21" s="15">
        <v>7.6335950033282987E-2</v>
      </c>
      <c r="D21" s="16">
        <v>-3.2304061731425662E-3</v>
      </c>
      <c r="E21" s="16">
        <v>-6.382621729687744E-3</v>
      </c>
      <c r="F21" s="16">
        <v>8.6775056512063631E-2</v>
      </c>
      <c r="G21" s="16">
        <v>-2.0345669321747813E-2</v>
      </c>
      <c r="H21" s="16">
        <v>-2.8764360196552867E-2</v>
      </c>
      <c r="I21" s="16">
        <v>3.098693609706861E-2</v>
      </c>
      <c r="J21" s="16">
        <v>5.6707762145992713E-3</v>
      </c>
      <c r="K21" s="16">
        <v>1.4177772520625447E-2</v>
      </c>
      <c r="L21" s="16">
        <v>4.4463933009654712E-2</v>
      </c>
      <c r="M21" s="16">
        <v>1.0903901186655509E-2</v>
      </c>
      <c r="N21" s="16">
        <v>7.1481612075253775E-2</v>
      </c>
      <c r="O21" s="16">
        <v>8.7071258586027302E-3</v>
      </c>
      <c r="P21" s="16">
        <v>2.5977122342873835E-2</v>
      </c>
      <c r="Q21" s="16">
        <v>1.6259773525012611E-2</v>
      </c>
      <c r="R21" s="16">
        <v>1.8527793861265393E-2</v>
      </c>
      <c r="S21" s="16">
        <v>7.5086833257192185E-3</v>
      </c>
      <c r="T21" s="16">
        <v>5.9761507131166902E-2</v>
      </c>
      <c r="U21" s="16">
        <v>-2.9016175638637367E-2</v>
      </c>
      <c r="V21" s="16">
        <v>-2.0689287238871614E-2</v>
      </c>
      <c r="W21" s="16">
        <v>7.1661935797549267E-3</v>
      </c>
      <c r="X21" s="16">
        <v>-2.3114181473312963E-2</v>
      </c>
      <c r="Y21" s="16">
        <v>8.1638101826780485E-3</v>
      </c>
      <c r="Z21" s="16">
        <v>-7.8044290418759113E-2</v>
      </c>
      <c r="AA21" s="16">
        <v>1.2752505791927955E-2</v>
      </c>
      <c r="AB21" s="16">
        <v>-5.357575312299509E-2</v>
      </c>
      <c r="AC21" s="16">
        <v>-2.9687179070968534E-2</v>
      </c>
      <c r="AD21" s="16">
        <v>2.5255353895982772E-2</v>
      </c>
      <c r="AE21" s="16">
        <v>-3.9222476474260479E-4</v>
      </c>
      <c r="AF21" s="16">
        <v>-5.5938386745674048E-3</v>
      </c>
      <c r="AG21" s="16">
        <v>1.5275751507254401E-2</v>
      </c>
      <c r="AH21" s="16">
        <v>-2.0738522643932687E-2</v>
      </c>
      <c r="AI21" s="16">
        <v>-2.2058445879704132E-2</v>
      </c>
      <c r="AJ21" s="16">
        <v>4.9883513151370594E-2</v>
      </c>
      <c r="AK21" s="16">
        <v>-5.7494926929958008E-2</v>
      </c>
      <c r="AL21" s="16">
        <v>-4.9952390096233486E-2</v>
      </c>
      <c r="AM21" s="16">
        <v>-8.2244504835230284E-2</v>
      </c>
      <c r="AN21" s="20" t="s">
        <v>90</v>
      </c>
    </row>
    <row r="22" spans="1:40" ht="24">
      <c r="A22" s="13" t="s">
        <v>58</v>
      </c>
      <c r="B22" s="14" t="s">
        <v>41</v>
      </c>
      <c r="C22" s="15">
        <v>0.11453684252291726</v>
      </c>
      <c r="D22" s="16">
        <v>-8.4718119000876654E-2</v>
      </c>
      <c r="E22" s="16">
        <v>1.4779233925335528E-2</v>
      </c>
      <c r="F22" s="16">
        <v>-6.5788387792473525E-3</v>
      </c>
      <c r="G22" s="16">
        <v>-7.1149501627301368E-2</v>
      </c>
      <c r="H22" s="16">
        <v>-2.9105109715074497E-2</v>
      </c>
      <c r="I22" s="17" t="s">
        <v>93</v>
      </c>
      <c r="J22" s="16">
        <v>2.0256469093949174E-2</v>
      </c>
      <c r="K22" s="16">
        <v>-2.4227815138029869E-2</v>
      </c>
      <c r="L22" s="16">
        <v>-5.2777535726840429E-2</v>
      </c>
      <c r="M22" s="16">
        <v>-5.0099207878840556E-2</v>
      </c>
      <c r="N22" s="16">
        <v>-4.4995509735323205E-3</v>
      </c>
      <c r="O22" s="16">
        <v>2.2346797701146032E-2</v>
      </c>
      <c r="P22" s="16">
        <v>2.680554107967215E-3</v>
      </c>
      <c r="Q22" s="16">
        <v>6.3079081186383543E-2</v>
      </c>
      <c r="R22" s="16">
        <v>-4.9137654038097875E-2</v>
      </c>
      <c r="S22" s="16">
        <v>-3.1487624852565045E-2</v>
      </c>
      <c r="T22" s="16">
        <v>-9.0076952868072147E-3</v>
      </c>
      <c r="U22" s="16">
        <v>-3.4761629921094335E-2</v>
      </c>
      <c r="V22" s="16">
        <v>-2.3503823898740118E-3</v>
      </c>
      <c r="W22" s="16">
        <v>-5.9802448845984318E-2</v>
      </c>
      <c r="X22" s="16">
        <v>3.8472072564292602E-2</v>
      </c>
      <c r="Y22" s="16">
        <v>1.9975076798409958E-2</v>
      </c>
      <c r="Z22" s="16">
        <v>-1.4735529302831269E-2</v>
      </c>
      <c r="AA22" s="16">
        <v>2.6727020593154491E-2</v>
      </c>
      <c r="AB22" s="16">
        <v>-1.9866270675099388E-2</v>
      </c>
      <c r="AC22" s="16">
        <v>3.6311429024104808E-2</v>
      </c>
      <c r="AD22" s="16">
        <v>4.6285441841748785E-2</v>
      </c>
      <c r="AE22" s="16">
        <v>9.4058249765189145E-2</v>
      </c>
      <c r="AF22" s="16">
        <v>-4.5133264900565663E-3</v>
      </c>
      <c r="AG22" s="16">
        <v>4.1456560631479851E-2</v>
      </c>
      <c r="AH22" s="16">
        <v>9.5735986639446987E-3</v>
      </c>
      <c r="AI22" s="16">
        <v>1.4629178929245005E-2</v>
      </c>
      <c r="AJ22" s="16">
        <v>8.9570562860916483E-3</v>
      </c>
      <c r="AK22" s="16">
        <v>-1.3088764130554494E-2</v>
      </c>
      <c r="AL22" s="16">
        <v>4.9966339976872762E-2</v>
      </c>
      <c r="AM22" s="16">
        <v>-1.9181064741647706E-2</v>
      </c>
      <c r="AN22" s="18">
        <v>3.0829617374621573E-2</v>
      </c>
    </row>
    <row r="23" spans="1:40" ht="24">
      <c r="A23" s="13" t="s">
        <v>59</v>
      </c>
      <c r="B23" s="14" t="s">
        <v>41</v>
      </c>
      <c r="C23" s="15">
        <v>-1.1738244620176145E-4</v>
      </c>
      <c r="D23" s="16">
        <v>-1.7542168323843574E-2</v>
      </c>
      <c r="E23" s="16">
        <v>-2.8322905986577811E-2</v>
      </c>
      <c r="F23" s="16">
        <v>1.3288569386548297E-2</v>
      </c>
      <c r="G23" s="16">
        <v>2.093848234211761E-2</v>
      </c>
      <c r="H23" s="16">
        <v>1.168356483407253E-2</v>
      </c>
      <c r="I23" s="16">
        <v>2.6988570424463895E-3</v>
      </c>
      <c r="J23" s="16">
        <v>-2.0863367346407474E-3</v>
      </c>
      <c r="K23" s="16">
        <v>4.1168721992640087E-2</v>
      </c>
      <c r="L23" s="16">
        <v>-2.23144779294022E-2</v>
      </c>
      <c r="M23" s="16">
        <v>2.6951873609611272E-2</v>
      </c>
      <c r="N23" s="16">
        <v>-6.230827125228517E-2</v>
      </c>
      <c r="O23" s="16">
        <v>-6.5944087822061168E-2</v>
      </c>
      <c r="P23" s="17" t="s">
        <v>92</v>
      </c>
      <c r="Q23" s="16">
        <v>2.6275114817334477E-3</v>
      </c>
      <c r="R23" s="16">
        <v>-4.1920589816134751E-2</v>
      </c>
      <c r="S23" s="16">
        <v>4.7611677460635011E-3</v>
      </c>
      <c r="T23" s="16">
        <v>-3.3897999818953271E-2</v>
      </c>
      <c r="U23" s="16">
        <v>3.3774532854577821E-2</v>
      </c>
      <c r="V23" s="16">
        <v>7.5528794924734702E-2</v>
      </c>
      <c r="W23" s="16">
        <v>3.7544588819045016E-2</v>
      </c>
      <c r="X23" s="16">
        <v>9.0058888918398916E-2</v>
      </c>
      <c r="Y23" s="16">
        <v>2.5447772287476803E-3</v>
      </c>
      <c r="Z23" s="16">
        <v>8.7144930215103653E-2</v>
      </c>
      <c r="AA23" s="16">
        <v>5.0920873759148597E-2</v>
      </c>
      <c r="AB23" s="16">
        <v>7.305414288439914E-2</v>
      </c>
      <c r="AC23" s="16">
        <v>3.242440509953818E-3</v>
      </c>
      <c r="AD23" s="16">
        <v>1.3953487242225497E-2</v>
      </c>
      <c r="AE23" s="16">
        <v>-3.1695097013005553E-2</v>
      </c>
      <c r="AF23" s="16">
        <v>1.7951786714886935E-2</v>
      </c>
      <c r="AG23" s="16">
        <v>-1.3356540997731611E-2</v>
      </c>
      <c r="AH23" s="16">
        <v>-1.2453976007434963E-2</v>
      </c>
      <c r="AI23" s="16">
        <v>-4.3210114286673512E-2</v>
      </c>
      <c r="AJ23" s="16">
        <v>-1.5492402464818294E-2</v>
      </c>
      <c r="AK23" s="16">
        <v>3.9628080382041755E-2</v>
      </c>
      <c r="AL23" s="16">
        <v>3.827647378292532E-2</v>
      </c>
      <c r="AM23" s="16">
        <v>2.5118592096345198E-2</v>
      </c>
      <c r="AN23" s="18">
        <v>2.5738180420780313E-2</v>
      </c>
    </row>
    <row r="24" spans="1:40" ht="24">
      <c r="A24" s="13" t="s">
        <v>60</v>
      </c>
      <c r="B24" s="14" t="s">
        <v>41</v>
      </c>
      <c r="C24" s="15">
        <v>2.6338847904000956E-2</v>
      </c>
      <c r="D24" s="16">
        <v>-2.6261105271508475E-2</v>
      </c>
      <c r="E24" s="16">
        <v>-2.807538232668811E-2</v>
      </c>
      <c r="F24" s="16">
        <v>3.3877449854210859E-2</v>
      </c>
      <c r="G24" s="16">
        <v>-1.1756301052099552E-2</v>
      </c>
      <c r="H24" s="16">
        <v>6.3500138206293881E-3</v>
      </c>
      <c r="I24" s="16">
        <v>-4.4760685211107081E-3</v>
      </c>
      <c r="J24" s="16">
        <v>3.2163054402774609E-2</v>
      </c>
      <c r="K24" s="16">
        <v>7.7203777486616722E-3</v>
      </c>
      <c r="L24" s="16">
        <v>1.1023065408134069E-2</v>
      </c>
      <c r="M24" s="16">
        <v>-2.2291101522829711E-2</v>
      </c>
      <c r="N24" s="17" t="s">
        <v>93</v>
      </c>
      <c r="O24" s="16">
        <v>-1.6807202593173181E-2</v>
      </c>
      <c r="P24" s="16">
        <v>-6.2491529284257004E-2</v>
      </c>
      <c r="Q24" s="16">
        <v>-2.55550964549244E-3</v>
      </c>
      <c r="R24" s="16">
        <v>2.5047987247245204E-2</v>
      </c>
      <c r="S24" s="16">
        <v>-4.2977199015424433E-2</v>
      </c>
      <c r="T24" s="16">
        <v>-6.5592882048792541E-3</v>
      </c>
      <c r="U24" s="16">
        <v>8.652794671596914E-2</v>
      </c>
      <c r="V24" s="16">
        <v>4.5152745951106563E-2</v>
      </c>
      <c r="W24" s="16">
        <v>5.5305197073199849E-2</v>
      </c>
      <c r="X24" s="16">
        <v>4.7789741125334358E-2</v>
      </c>
      <c r="Y24" s="16">
        <v>2.8248137422177071E-2</v>
      </c>
      <c r="Z24" s="16">
        <v>2.7707721778518341E-2</v>
      </c>
      <c r="AA24" s="16">
        <v>4.5119410749950416E-3</v>
      </c>
      <c r="AB24" s="16">
        <v>4.3974925624968013E-2</v>
      </c>
      <c r="AC24" s="16">
        <v>-7.6343680425339667E-3</v>
      </c>
      <c r="AD24" s="16">
        <v>0.11256649787616951</v>
      </c>
      <c r="AE24" s="16">
        <v>1.4120759393191875E-2</v>
      </c>
      <c r="AF24" s="16">
        <v>7.9657819231392819E-3</v>
      </c>
      <c r="AG24" s="16">
        <v>3.6013602017404521E-2</v>
      </c>
      <c r="AH24" s="16">
        <v>-1.6414363842655291E-2</v>
      </c>
      <c r="AI24" s="16">
        <v>-3.7523632148385798E-2</v>
      </c>
      <c r="AJ24" s="16">
        <v>-9.3783370675222383E-3</v>
      </c>
      <c r="AK24" s="16">
        <v>4.9822596899239631E-2</v>
      </c>
      <c r="AL24" s="16">
        <v>-3.4112122525098258E-4</v>
      </c>
      <c r="AM24" s="16">
        <v>-3.3398463960195045E-2</v>
      </c>
      <c r="AN24" s="18">
        <v>7.1055087012024523E-2</v>
      </c>
    </row>
    <row r="25" spans="1:40" ht="24">
      <c r="A25" s="13" t="s">
        <v>61</v>
      </c>
      <c r="B25" s="14" t="s">
        <v>41</v>
      </c>
      <c r="C25" s="15">
        <v>-2.0029546668284836E-2</v>
      </c>
      <c r="D25" s="16">
        <v>1.7377631326630675E-2</v>
      </c>
      <c r="E25" s="16">
        <v>1.8416199708808616E-4</v>
      </c>
      <c r="F25" s="16">
        <v>5.5026363649896805E-2</v>
      </c>
      <c r="G25" s="16">
        <v>2.0848401217100659E-2</v>
      </c>
      <c r="H25" s="16">
        <v>8.2886955522684849E-3</v>
      </c>
      <c r="I25" s="16">
        <v>-2.4080963674969268E-2</v>
      </c>
      <c r="J25" s="16">
        <v>6.4008278368714269E-2</v>
      </c>
      <c r="K25" s="17" t="s">
        <v>92</v>
      </c>
      <c r="L25" s="16">
        <v>-3.5220233888650102E-2</v>
      </c>
      <c r="M25" s="16">
        <v>-4.853010662021498E-2</v>
      </c>
      <c r="N25" s="16">
        <v>7.6744555975403854E-3</v>
      </c>
      <c r="O25" s="16">
        <v>-6.4492467514784865E-2</v>
      </c>
      <c r="P25" s="16">
        <v>4.1212747800874715E-2</v>
      </c>
      <c r="Q25" s="16">
        <v>5.041278919968418E-3</v>
      </c>
      <c r="R25" s="16">
        <v>5.803089112843756E-3</v>
      </c>
      <c r="S25" s="16">
        <v>-1.6285158315663108E-2</v>
      </c>
      <c r="T25" s="16">
        <v>-5.322783137743442E-2</v>
      </c>
      <c r="U25" s="16">
        <v>5.0764131308759015E-2</v>
      </c>
      <c r="V25" s="16">
        <v>-1.6042330047381512E-2</v>
      </c>
      <c r="W25" s="16">
        <v>5.109647956546684E-2</v>
      </c>
      <c r="X25" s="16">
        <v>-2.3694165926432025E-2</v>
      </c>
      <c r="Y25" s="16">
        <v>2.2559607436235061E-2</v>
      </c>
      <c r="Z25" s="16">
        <v>-7.0455665668984315E-3</v>
      </c>
      <c r="AA25" s="16">
        <v>7.371208761828342E-2</v>
      </c>
      <c r="AB25" s="16">
        <v>-8.7861525135125313E-3</v>
      </c>
      <c r="AC25" s="16">
        <v>4.0501238536165864E-2</v>
      </c>
      <c r="AD25" s="16">
        <v>1.466416009597042E-2</v>
      </c>
      <c r="AE25" s="16">
        <v>7.1999075715914393E-2</v>
      </c>
      <c r="AF25" s="16">
        <v>-2.1666451267346137E-3</v>
      </c>
      <c r="AG25" s="16">
        <v>4.1594766500647987E-2</v>
      </c>
      <c r="AH25" s="16">
        <v>-1.8433587901703907E-2</v>
      </c>
      <c r="AI25" s="16">
        <v>9.4682567405943024E-3</v>
      </c>
      <c r="AJ25" s="16">
        <v>-2.2372614295640438E-2</v>
      </c>
      <c r="AK25" s="16">
        <v>4.7614496848902205E-2</v>
      </c>
      <c r="AL25" s="16">
        <v>9.8668437072961038E-2</v>
      </c>
      <c r="AM25" s="16">
        <v>-3.5766139419643801E-2</v>
      </c>
      <c r="AN25" s="18">
        <v>1.3971510655612465E-2</v>
      </c>
    </row>
    <row r="26" spans="1:40" ht="24">
      <c r="A26" s="13" t="s">
        <v>62</v>
      </c>
      <c r="B26" s="14" t="s">
        <v>41</v>
      </c>
      <c r="C26" s="15">
        <v>-3.6686816534852104E-2</v>
      </c>
      <c r="D26" s="16">
        <v>3.2557227631011029E-2</v>
      </c>
      <c r="E26" s="16">
        <v>4.5336225402240471E-2</v>
      </c>
      <c r="F26" s="16">
        <v>-2.3848668935456886E-2</v>
      </c>
      <c r="G26" s="16">
        <v>1.0145297493269019E-2</v>
      </c>
      <c r="H26" s="16">
        <v>-4.268673300948389E-2</v>
      </c>
      <c r="I26" s="16">
        <v>-1.893696510070424E-2</v>
      </c>
      <c r="J26" s="16">
        <v>-2.2221755528769867E-2</v>
      </c>
      <c r="K26" s="16">
        <v>-3.5574821191410769E-2</v>
      </c>
      <c r="L26" s="16">
        <v>2.0812537163236493E-2</v>
      </c>
      <c r="M26" s="16">
        <v>-1.400676309080063E-3</v>
      </c>
      <c r="N26" s="16">
        <v>-3.3150973548544245E-2</v>
      </c>
      <c r="O26" s="16">
        <v>-3.7956721733728951E-2</v>
      </c>
      <c r="P26" s="16">
        <v>2.5085214634907076E-2</v>
      </c>
      <c r="Q26" s="16">
        <v>3.184675068930936E-2</v>
      </c>
      <c r="R26" s="16">
        <v>3.2837621723615096E-2</v>
      </c>
      <c r="S26" s="16">
        <v>5.5171778908006307E-2</v>
      </c>
      <c r="T26" s="16">
        <v>-6.2373963250257946E-3</v>
      </c>
      <c r="U26" s="16">
        <v>-3.320598387267483E-2</v>
      </c>
      <c r="V26" s="16">
        <v>-3.8695911618203779E-2</v>
      </c>
      <c r="W26" s="16">
        <v>-1.0394547711599139E-2</v>
      </c>
      <c r="X26" s="16">
        <v>-1.5699331565701698E-2</v>
      </c>
      <c r="Y26" s="16">
        <v>-5.5328383103743779E-2</v>
      </c>
      <c r="Z26" s="16">
        <v>5.3672315741306938E-2</v>
      </c>
      <c r="AA26" s="16">
        <v>-6.8416672799473305E-2</v>
      </c>
      <c r="AB26" s="16">
        <v>-7.0065204643246395E-4</v>
      </c>
      <c r="AC26" s="16">
        <v>1.6003294180705945E-2</v>
      </c>
      <c r="AD26" s="16">
        <v>-1.9464280168955888E-2</v>
      </c>
      <c r="AE26" s="16">
        <v>-5.1820462963262114E-2</v>
      </c>
      <c r="AF26" s="16">
        <v>-4.1273640186383007E-2</v>
      </c>
      <c r="AG26" s="16">
        <v>-1.0398929759651791E-2</v>
      </c>
      <c r="AH26" s="16">
        <v>4.5241567178434944E-3</v>
      </c>
      <c r="AI26" s="16">
        <v>-1.3150529242764181E-2</v>
      </c>
      <c r="AJ26" s="16">
        <v>3.3543023041198053E-3</v>
      </c>
      <c r="AK26" s="16">
        <v>7.6093760696161195E-3</v>
      </c>
      <c r="AL26" s="17" t="s">
        <v>114</v>
      </c>
      <c r="AM26" s="17" t="s">
        <v>95</v>
      </c>
      <c r="AN26" s="18">
        <v>-8.132206188943597E-2</v>
      </c>
    </row>
    <row r="27" spans="1:40" ht="24">
      <c r="A27" s="13" t="s">
        <v>63</v>
      </c>
      <c r="B27" s="14" t="s">
        <v>41</v>
      </c>
      <c r="C27" s="15">
        <v>8.3004469730019667E-2</v>
      </c>
      <c r="D27" s="16">
        <v>-8.3956002543262603E-2</v>
      </c>
      <c r="E27" s="16">
        <v>1.3900997003401209E-3</v>
      </c>
      <c r="F27" s="16">
        <v>-3.861716735809937E-2</v>
      </c>
      <c r="G27" s="16">
        <v>-3.758854800671825E-2</v>
      </c>
      <c r="H27" s="16">
        <v>-4.5305285358354069E-2</v>
      </c>
      <c r="I27" s="16">
        <v>2.2010997423853904E-2</v>
      </c>
      <c r="J27" s="16">
        <v>-6.2228776930481788E-2</v>
      </c>
      <c r="K27" s="16">
        <v>-6.3739358375170765E-2</v>
      </c>
      <c r="L27" s="16">
        <v>-6.76547369682335E-2</v>
      </c>
      <c r="M27" s="16">
        <v>-2.9233274993886487E-2</v>
      </c>
      <c r="N27" s="16">
        <v>-1.659844053579999E-2</v>
      </c>
      <c r="O27" s="17" t="s">
        <v>97</v>
      </c>
      <c r="P27" s="16">
        <v>-6.5084709082900816E-2</v>
      </c>
      <c r="Q27" s="16">
        <v>1.8868395863119974E-2</v>
      </c>
      <c r="R27" s="16">
        <v>1.1427359306669953E-2</v>
      </c>
      <c r="S27" s="16">
        <v>-5.0735252610408378E-2</v>
      </c>
      <c r="T27" s="16">
        <v>-1.432809626217363E-2</v>
      </c>
      <c r="U27" s="16">
        <v>2.936951218409819E-3</v>
      </c>
      <c r="V27" s="16">
        <v>-3.3197508349934235E-2</v>
      </c>
      <c r="W27" s="16">
        <v>-8.2214654496615171E-3</v>
      </c>
      <c r="X27" s="16">
        <v>-5.1275764860007234E-2</v>
      </c>
      <c r="Y27" s="16">
        <v>1.2990345776830478E-3</v>
      </c>
      <c r="Z27" s="16">
        <v>1.0511817118697402E-3</v>
      </c>
      <c r="AA27" s="16">
        <v>-3.4712819824057446E-2</v>
      </c>
      <c r="AB27" s="16">
        <v>-4.216786883522352E-2</v>
      </c>
      <c r="AC27" s="16">
        <v>1.8206385193603983E-3</v>
      </c>
      <c r="AD27" s="16">
        <v>8.0083283868088009E-2</v>
      </c>
      <c r="AE27" s="16">
        <v>3.3273854861639467E-2</v>
      </c>
      <c r="AF27" s="16">
        <v>3.4989904615596298E-2</v>
      </c>
      <c r="AG27" s="16">
        <v>8.9292935628585188E-2</v>
      </c>
      <c r="AH27" s="16">
        <v>-1.9362853734448029E-3</v>
      </c>
      <c r="AI27" s="16">
        <v>-7.9394502078860493E-3</v>
      </c>
      <c r="AJ27" s="16">
        <v>5.9505843599659325E-2</v>
      </c>
      <c r="AK27" s="16">
        <v>1.6870404002737857E-2</v>
      </c>
      <c r="AL27" s="16">
        <v>1.6918573608227744E-3</v>
      </c>
      <c r="AM27" s="16">
        <v>-3.7660778160986529E-2</v>
      </c>
      <c r="AN27" s="18">
        <v>8.5599349242131331E-3</v>
      </c>
    </row>
    <row r="28" spans="1:40" ht="24">
      <c r="A28" s="13" t="s">
        <v>64</v>
      </c>
      <c r="B28" s="14" t="s">
        <v>41</v>
      </c>
      <c r="C28" s="15">
        <v>-4.1271230014243446E-2</v>
      </c>
      <c r="D28" s="16">
        <v>6.6677001314030303E-3</v>
      </c>
      <c r="E28" s="16">
        <v>4.6969527075544665E-2</v>
      </c>
      <c r="F28" s="16">
        <v>3.2273970080756512E-2</v>
      </c>
      <c r="G28" s="16">
        <v>-7.377620714297037E-3</v>
      </c>
      <c r="H28" s="16">
        <v>1.7651216948952272E-2</v>
      </c>
      <c r="I28" s="16">
        <v>8.8116068510612558E-3</v>
      </c>
      <c r="J28" s="16">
        <v>3.9947740733528955E-2</v>
      </c>
      <c r="K28" s="16">
        <v>-2.2117639757801219E-2</v>
      </c>
      <c r="L28" s="16">
        <v>8.404016431650474E-2</v>
      </c>
      <c r="M28" s="16">
        <v>6.4792046062737585E-2</v>
      </c>
      <c r="N28" s="16">
        <v>-9.259158124733333E-3</v>
      </c>
      <c r="O28" s="16">
        <v>5.9460580307951504E-2</v>
      </c>
      <c r="P28" s="16">
        <v>-1.5276802741559735E-2</v>
      </c>
      <c r="Q28" s="16">
        <v>7.7303431333162836E-2</v>
      </c>
      <c r="R28" s="16">
        <v>1.3010679942385738E-2</v>
      </c>
      <c r="S28" s="16">
        <v>-3.85196543930309E-2</v>
      </c>
      <c r="T28" s="16">
        <v>8.686145463281042E-2</v>
      </c>
      <c r="U28" s="16">
        <v>-1.9809970790501581E-2</v>
      </c>
      <c r="V28" s="16">
        <v>1.7863433497156543E-2</v>
      </c>
      <c r="W28" s="16">
        <v>-2.1255688202819544E-2</v>
      </c>
      <c r="X28" s="16">
        <v>-5.3161502338688764E-2</v>
      </c>
      <c r="Y28" s="16">
        <v>-1.2047437132156983E-2</v>
      </c>
      <c r="Z28" s="16">
        <v>-6.402871847004471E-2</v>
      </c>
      <c r="AA28" s="16">
        <v>-9.1370600384003114E-3</v>
      </c>
      <c r="AB28" s="16">
        <v>-2.6312555750662808E-2</v>
      </c>
      <c r="AC28" s="16">
        <v>-4.8369085189248109E-2</v>
      </c>
      <c r="AD28" s="16">
        <v>1.1585073130081894E-2</v>
      </c>
      <c r="AE28" s="16">
        <v>3.8157801036958945E-4</v>
      </c>
      <c r="AF28" s="16">
        <v>-4.9130336160356829E-2</v>
      </c>
      <c r="AG28" s="16">
        <v>7.0666825326621024E-2</v>
      </c>
      <c r="AH28" s="16">
        <v>-9.0873417926038303E-3</v>
      </c>
      <c r="AI28" s="16">
        <v>-4.4259546387423569E-2</v>
      </c>
      <c r="AJ28" s="17" t="s">
        <v>97</v>
      </c>
      <c r="AK28" s="16">
        <v>-4.7160545999797729E-2</v>
      </c>
      <c r="AL28" s="16">
        <v>-2.6184242110204502E-2</v>
      </c>
      <c r="AM28" s="16">
        <v>3.4085006724661332E-3</v>
      </c>
      <c r="AN28" s="18">
        <v>4.8894771292499098E-2</v>
      </c>
    </row>
    <row r="29" spans="1:40" ht="24">
      <c r="A29" s="13" t="s">
        <v>65</v>
      </c>
      <c r="B29" s="14" t="s">
        <v>41</v>
      </c>
      <c r="C29" s="15">
        <v>-6.6484092716946316E-2</v>
      </c>
      <c r="D29" s="16">
        <v>-6.1280515164433703E-2</v>
      </c>
      <c r="E29" s="16">
        <v>2.1254434277958024E-2</v>
      </c>
      <c r="F29" s="16">
        <v>1.5831519431464249E-2</v>
      </c>
      <c r="G29" s="16">
        <v>5.378352765545065E-2</v>
      </c>
      <c r="H29" s="16">
        <v>-2.8256834496371213E-2</v>
      </c>
      <c r="I29" s="16">
        <v>9.3042638155264298E-2</v>
      </c>
      <c r="J29" s="16">
        <v>2.6703767500452107E-2</v>
      </c>
      <c r="K29" s="16">
        <v>7.1572563894997276E-2</v>
      </c>
      <c r="L29" s="16">
        <v>-7.1455657229431133E-2</v>
      </c>
      <c r="M29" s="16">
        <v>6.8830796567643765E-2</v>
      </c>
      <c r="N29" s="16">
        <v>1.3959399639494417E-2</v>
      </c>
      <c r="O29" s="16">
        <v>3.3443799212511408E-2</v>
      </c>
      <c r="P29" s="16">
        <v>-3.1367698437418309E-2</v>
      </c>
      <c r="Q29" s="16">
        <v>3.8551936460660997E-2</v>
      </c>
      <c r="R29" s="16">
        <v>-1.6263965629079589E-2</v>
      </c>
      <c r="S29" s="16">
        <v>2.8789682931909858E-3</v>
      </c>
      <c r="T29" s="16">
        <v>5.4291011920240939E-2</v>
      </c>
      <c r="U29" s="16">
        <v>4.1293147512948773E-3</v>
      </c>
      <c r="V29" s="16">
        <v>-4.5692013254877623E-2</v>
      </c>
      <c r="W29" s="16">
        <v>-6.8263981751862345E-3</v>
      </c>
      <c r="X29" s="16">
        <v>-2.914852739182773E-2</v>
      </c>
      <c r="Y29" s="16">
        <v>-1.7935177918086767E-3</v>
      </c>
      <c r="Z29" s="16">
        <v>-7.5010943932385887E-2</v>
      </c>
      <c r="AA29" s="16">
        <v>-2.5474493540363328E-2</v>
      </c>
      <c r="AB29" s="16">
        <v>-3.0856989729453613E-2</v>
      </c>
      <c r="AC29" s="16">
        <v>-5.285283742837063E-2</v>
      </c>
      <c r="AD29" s="16">
        <v>7.1382780979654618E-3</v>
      </c>
      <c r="AE29" s="17" t="s">
        <v>96</v>
      </c>
      <c r="AF29" s="16">
        <v>-2.0937302707290335E-2</v>
      </c>
      <c r="AG29" s="16">
        <v>-2.1401723962212637E-2</v>
      </c>
      <c r="AH29" s="16">
        <v>-1.3445811346047899E-2</v>
      </c>
      <c r="AI29" s="16">
        <v>2.5787280508996532E-2</v>
      </c>
      <c r="AJ29" s="16">
        <v>3.586581486302318E-4</v>
      </c>
      <c r="AK29" s="16">
        <v>-4.3898667759207269E-2</v>
      </c>
      <c r="AL29" s="16">
        <v>-1.0826069503256458E-2</v>
      </c>
      <c r="AM29" s="16">
        <v>-5.1676232039288006E-2</v>
      </c>
      <c r="AN29" s="18">
        <v>-4.1254642509576449E-4</v>
      </c>
    </row>
    <row r="30" spans="1:40" ht="24">
      <c r="A30" s="13" t="s">
        <v>66</v>
      </c>
      <c r="B30" s="14" t="s">
        <v>41</v>
      </c>
      <c r="C30" s="15">
        <v>2.3800770910240059E-2</v>
      </c>
      <c r="D30" s="16">
        <v>-2.83033630611512E-2</v>
      </c>
      <c r="E30" s="16">
        <v>2.4742948536757106E-3</v>
      </c>
      <c r="F30" s="16">
        <v>1.0359689883947733E-2</v>
      </c>
      <c r="G30" s="16">
        <v>1.0764281669399739E-2</v>
      </c>
      <c r="H30" s="16">
        <v>1.467044566841493E-2</v>
      </c>
      <c r="I30" s="16">
        <v>4.0782194768528887E-2</v>
      </c>
      <c r="J30" s="16">
        <v>3.8477940677216847E-2</v>
      </c>
      <c r="K30" s="16">
        <v>4.1115644541365744E-2</v>
      </c>
      <c r="L30" s="16">
        <v>3.0510725075219999E-2</v>
      </c>
      <c r="M30" s="16">
        <v>2.4879596254102816E-2</v>
      </c>
      <c r="N30" s="16">
        <v>3.5439543720629012E-2</v>
      </c>
      <c r="O30" s="16">
        <v>8.9260598744118902E-2</v>
      </c>
      <c r="P30" s="16">
        <v>-1.31398610530845E-2</v>
      </c>
      <c r="Q30" s="16">
        <v>5.8835664536812014E-2</v>
      </c>
      <c r="R30" s="16">
        <v>9.4480641402854681E-3</v>
      </c>
      <c r="S30" s="16">
        <v>-7.9428793345268816E-4</v>
      </c>
      <c r="T30" s="16">
        <v>8.3370749337597694E-2</v>
      </c>
      <c r="U30" s="16">
        <v>-1.1622964365212662E-2</v>
      </c>
      <c r="V30" s="16">
        <v>3.0387214041522274E-2</v>
      </c>
      <c r="W30" s="16">
        <v>-1.1954128827033516E-2</v>
      </c>
      <c r="X30" s="16">
        <v>-2.6391949695340387E-2</v>
      </c>
      <c r="Y30" s="16">
        <v>2.7015568284226789E-3</v>
      </c>
      <c r="Z30" s="16">
        <v>-4.7027739834598924E-2</v>
      </c>
      <c r="AA30" s="16">
        <v>-6.5494721811651183E-2</v>
      </c>
      <c r="AB30" s="16">
        <v>-1.916974817558609E-3</v>
      </c>
      <c r="AC30" s="16">
        <v>-4.4998502111414382E-3</v>
      </c>
      <c r="AD30" s="16">
        <v>4.3921820328684059E-2</v>
      </c>
      <c r="AE30" s="16">
        <v>-2.1300081406787148E-2</v>
      </c>
      <c r="AF30" s="16">
        <v>-9.6451324621944067E-3</v>
      </c>
      <c r="AG30" s="17" t="s">
        <v>97</v>
      </c>
      <c r="AH30" s="16">
        <v>-9.4406378647634431E-2</v>
      </c>
      <c r="AI30" s="16">
        <v>-9.3832566769169123E-2</v>
      </c>
      <c r="AJ30" s="16">
        <v>7.0632333587768686E-2</v>
      </c>
      <c r="AK30" s="16">
        <v>-1.9505135764941308E-2</v>
      </c>
      <c r="AL30" s="16">
        <v>-2.2445201260351627E-2</v>
      </c>
      <c r="AM30" s="16">
        <v>-1.0268485224401986E-2</v>
      </c>
      <c r="AN30" s="18">
        <v>1.4971087430976507E-2</v>
      </c>
    </row>
    <row r="31" spans="1:40" ht="24">
      <c r="A31" s="13" t="s">
        <v>67</v>
      </c>
      <c r="B31" s="14" t="s">
        <v>41</v>
      </c>
      <c r="C31" s="15">
        <v>8.6353930649552643E-2</v>
      </c>
      <c r="D31" s="16">
        <v>1.2225986043939853E-2</v>
      </c>
      <c r="E31" s="17" t="s">
        <v>100</v>
      </c>
      <c r="F31" s="16">
        <v>2.5483833268935208E-2</v>
      </c>
      <c r="G31" s="16">
        <v>4.029120243946796E-2</v>
      </c>
      <c r="H31" s="16">
        <v>-5.3194900496102964E-3</v>
      </c>
      <c r="I31" s="16">
        <v>1.4418048506713193E-2</v>
      </c>
      <c r="J31" s="16">
        <v>-1.22533888867715E-2</v>
      </c>
      <c r="K31" s="16">
        <v>2.6256163047411532E-4</v>
      </c>
      <c r="L31" s="16">
        <v>-2.6069342362027164E-2</v>
      </c>
      <c r="M31" s="16">
        <v>-1.2364733586870234E-2</v>
      </c>
      <c r="N31" s="16">
        <v>-2.7261893579975747E-2</v>
      </c>
      <c r="O31" s="16">
        <v>1.3671444424692666E-3</v>
      </c>
      <c r="P31" s="16">
        <v>-2.764375197139252E-2</v>
      </c>
      <c r="Q31" s="16">
        <v>-7.6681059069514196E-2</v>
      </c>
      <c r="R31" s="16">
        <v>4.4612852409919392E-2</v>
      </c>
      <c r="S31" s="16">
        <v>-9.1905003228144426E-3</v>
      </c>
      <c r="T31" s="16">
        <v>-0.11178022388311258</v>
      </c>
      <c r="U31" s="16">
        <v>-4.5303260472802268E-2</v>
      </c>
      <c r="V31" s="16">
        <v>5.3144527446403585E-2</v>
      </c>
      <c r="W31" s="16">
        <v>6.4352722862058981E-2</v>
      </c>
      <c r="X31" s="16">
        <v>1.7411645678335256E-2</v>
      </c>
      <c r="Y31" s="16">
        <v>4.0001834055276402E-2</v>
      </c>
      <c r="Z31" s="16">
        <v>6.4929023344033929E-2</v>
      </c>
      <c r="AA31" s="16">
        <v>9.9013416371738328E-2</v>
      </c>
      <c r="AB31" s="16">
        <v>3.6081088054059716E-3</v>
      </c>
      <c r="AC31" s="16">
        <v>-3.2188984358796004E-2</v>
      </c>
      <c r="AD31" s="16">
        <v>-4.9438208570113974E-2</v>
      </c>
      <c r="AE31" s="16">
        <v>2.0786509153772049E-2</v>
      </c>
      <c r="AF31" s="16">
        <v>-1.1131387636020156E-2</v>
      </c>
      <c r="AG31" s="16">
        <v>2.3172460411913448E-3</v>
      </c>
      <c r="AH31" s="16">
        <v>3.1712305894860515E-2</v>
      </c>
      <c r="AI31" s="16">
        <v>-1.223222711921206E-2</v>
      </c>
      <c r="AJ31" s="16">
        <v>4.6421690963947985E-2</v>
      </c>
      <c r="AK31" s="16">
        <v>8.2852279898115846E-2</v>
      </c>
      <c r="AL31" s="16">
        <v>2.8468494018396712E-2</v>
      </c>
      <c r="AM31" s="16">
        <v>4.4393691195166868E-2</v>
      </c>
      <c r="AN31" s="18">
        <v>-6.2467574338702864E-3</v>
      </c>
    </row>
    <row r="32" spans="1:40" ht="24">
      <c r="A32" s="13" t="s">
        <v>68</v>
      </c>
      <c r="B32" s="14" t="s">
        <v>41</v>
      </c>
      <c r="C32" s="15">
        <v>2.6741780443899577E-2</v>
      </c>
      <c r="D32" s="16">
        <v>8.5919311648880933E-2</v>
      </c>
      <c r="E32" s="16">
        <v>6.4679074277979837E-2</v>
      </c>
      <c r="F32" s="16">
        <v>-1.9665960363612844E-3</v>
      </c>
      <c r="G32" s="16">
        <v>2.7078846728585806E-2</v>
      </c>
      <c r="H32" s="16">
        <v>3.9843216143526088E-2</v>
      </c>
      <c r="I32" s="16">
        <v>-5.8613141428576307E-2</v>
      </c>
      <c r="J32" s="16">
        <v>2.2935864134597719E-2</v>
      </c>
      <c r="K32" s="16">
        <v>5.0254846658609929E-2</v>
      </c>
      <c r="L32" s="16">
        <v>7.9792115819435044E-2</v>
      </c>
      <c r="M32" s="16">
        <v>7.7177902450830713E-2</v>
      </c>
      <c r="N32" s="16">
        <v>5.4205813518872402E-2</v>
      </c>
      <c r="O32" s="16">
        <v>-8.1871352748259484E-3</v>
      </c>
      <c r="P32" s="16">
        <v>3.6845516464907149E-2</v>
      </c>
      <c r="Q32" s="16">
        <v>-5.2483762026547177E-2</v>
      </c>
      <c r="R32" s="16">
        <v>5.9302679200942725E-2</v>
      </c>
      <c r="S32" s="16">
        <v>8.2249605714551546E-2</v>
      </c>
      <c r="T32" s="16">
        <v>4.2867419249751425E-2</v>
      </c>
      <c r="U32" s="16">
        <v>4.7421944119247293E-2</v>
      </c>
      <c r="V32" s="16">
        <v>-2.6874907441376709E-2</v>
      </c>
      <c r="W32" s="17" t="s">
        <v>102</v>
      </c>
      <c r="X32" s="16">
        <v>2.6128313724054959E-2</v>
      </c>
      <c r="Y32" s="16">
        <v>1.8428301728681412E-3</v>
      </c>
      <c r="Z32" s="16">
        <v>3.4523850837634019E-2</v>
      </c>
      <c r="AA32" s="16">
        <v>1.2131690906939059E-2</v>
      </c>
      <c r="AB32" s="16">
        <v>1.6750104964484886E-2</v>
      </c>
      <c r="AC32" s="16">
        <v>-4.2976493712303991E-2</v>
      </c>
      <c r="AD32" s="16">
        <v>-3.7993264013819153E-2</v>
      </c>
      <c r="AE32" s="16">
        <v>-6.7470480470462682E-3</v>
      </c>
      <c r="AF32" s="16">
        <v>4.9033309948962886E-3</v>
      </c>
      <c r="AG32" s="16">
        <v>-1.1923885458062724E-2</v>
      </c>
      <c r="AH32" s="16">
        <v>-3.5027924738549099E-2</v>
      </c>
      <c r="AI32" s="16">
        <v>-3.3414835029283718E-2</v>
      </c>
      <c r="AJ32" s="16">
        <v>-2.1141600298684452E-2</v>
      </c>
      <c r="AK32" s="16">
        <v>8.573824656319614E-3</v>
      </c>
      <c r="AL32" s="16">
        <v>-2.413710713335681E-2</v>
      </c>
      <c r="AM32" s="16">
        <v>-1.0133654261882051E-2</v>
      </c>
      <c r="AN32" s="18">
        <v>7.0085768520611602E-3</v>
      </c>
    </row>
    <row r="33" spans="1:40" ht="24">
      <c r="A33" s="13" t="s">
        <v>69</v>
      </c>
      <c r="B33" s="14" t="s">
        <v>41</v>
      </c>
      <c r="C33" s="15">
        <v>6.0469567402619093E-2</v>
      </c>
      <c r="D33" s="16">
        <v>-7.8650084847085508E-2</v>
      </c>
      <c r="E33" s="16">
        <v>-0.11117425093556361</v>
      </c>
      <c r="F33" s="16">
        <v>-4.3840993530849907E-2</v>
      </c>
      <c r="G33" s="16">
        <v>-3.9829734852544769E-2</v>
      </c>
      <c r="H33" s="16">
        <v>-4.7821618374367233E-3</v>
      </c>
      <c r="I33" s="16">
        <v>-8.7685793498545606E-3</v>
      </c>
      <c r="J33" s="16">
        <v>-4.8013073228817867E-3</v>
      </c>
      <c r="K33" s="16">
        <v>-5.184211751890281E-2</v>
      </c>
      <c r="L33" s="16">
        <v>1.7417235901541379E-2</v>
      </c>
      <c r="M33" s="16">
        <v>-2.8595709719177933E-2</v>
      </c>
      <c r="N33" s="16">
        <v>-6.3984848439876101E-3</v>
      </c>
      <c r="O33" s="16">
        <v>-1.4122496998233104E-2</v>
      </c>
      <c r="P33" s="16">
        <v>-3.2970457219996301E-2</v>
      </c>
      <c r="Q33" s="16">
        <v>3.5157756692281161E-2</v>
      </c>
      <c r="R33" s="16">
        <v>2.7594982282382496E-2</v>
      </c>
      <c r="S33" s="16">
        <v>-1.9051774533524728E-2</v>
      </c>
      <c r="T33" s="17" t="s">
        <v>115</v>
      </c>
      <c r="U33" s="16">
        <v>1.6961327621504547E-2</v>
      </c>
      <c r="V33" s="16">
        <v>-7.0913273409715774E-2</v>
      </c>
      <c r="W33" s="16">
        <v>4.2386876497218215E-2</v>
      </c>
      <c r="X33" s="16">
        <v>5.192545775996156E-2</v>
      </c>
      <c r="Y33" s="16">
        <v>2.2156305284353944E-2</v>
      </c>
      <c r="Z33" s="16">
        <v>-4.7144496010453507E-2</v>
      </c>
      <c r="AA33" s="16">
        <v>-3.3520802071895728E-2</v>
      </c>
      <c r="AB33" s="16">
        <v>9.0686720181835743E-3</v>
      </c>
      <c r="AC33" s="16">
        <v>1.6734979737052222E-2</v>
      </c>
      <c r="AD33" s="16">
        <v>3.5317603853402699E-2</v>
      </c>
      <c r="AE33" s="16">
        <v>5.3200623527235411E-2</v>
      </c>
      <c r="AF33" s="16">
        <v>-2.4198609371470759E-3</v>
      </c>
      <c r="AG33" s="16">
        <v>8.2214157848783248E-2</v>
      </c>
      <c r="AH33" s="16">
        <v>5.2099352350282381E-2</v>
      </c>
      <c r="AI33" s="16">
        <v>2.4957183791957358E-2</v>
      </c>
      <c r="AJ33" s="16">
        <v>8.5475978401242977E-2</v>
      </c>
      <c r="AK33" s="16">
        <v>3.2131210446633258E-2</v>
      </c>
      <c r="AL33" s="16">
        <v>-7.6003064519878762E-3</v>
      </c>
      <c r="AM33" s="16">
        <v>-6.1329552997687747E-3</v>
      </c>
      <c r="AN33" s="18">
        <v>5.7718841794478816E-2</v>
      </c>
    </row>
    <row r="34" spans="1:40" ht="24">
      <c r="A34" s="13" t="s">
        <v>70</v>
      </c>
      <c r="B34" s="14" t="s">
        <v>41</v>
      </c>
      <c r="C34" s="15">
        <v>-6.2677812897465506E-3</v>
      </c>
      <c r="D34" s="16">
        <v>5.8726079438283847E-2</v>
      </c>
      <c r="E34" s="16">
        <v>-2.5942786666933827E-2</v>
      </c>
      <c r="F34" s="16">
        <v>-1.0040238162832494E-2</v>
      </c>
      <c r="G34" s="16">
        <v>-3.0400157782094671E-2</v>
      </c>
      <c r="H34" s="16">
        <v>-2.0267544140044436E-2</v>
      </c>
      <c r="I34" s="16">
        <v>-5.116114804635382E-2</v>
      </c>
      <c r="J34" s="16">
        <v>4.8048328134421621E-2</v>
      </c>
      <c r="K34" s="16">
        <v>-3.4321597038312744E-2</v>
      </c>
      <c r="L34" s="17" t="s">
        <v>115</v>
      </c>
      <c r="M34" s="16">
        <v>-1.6512284694600015E-2</v>
      </c>
      <c r="N34" s="16">
        <v>1.0653080410040322E-2</v>
      </c>
      <c r="O34" s="16">
        <v>-6.6717070564097647E-2</v>
      </c>
      <c r="P34" s="16">
        <v>-2.1778567931702013E-2</v>
      </c>
      <c r="Q34" s="16">
        <v>-6.3512532688464365E-2</v>
      </c>
      <c r="R34" s="16">
        <v>-2.2104038922056295E-2</v>
      </c>
      <c r="S34" s="16">
        <v>-1.7673470124810318E-2</v>
      </c>
      <c r="T34" s="16">
        <v>1.7419687809457234E-2</v>
      </c>
      <c r="U34" s="16">
        <v>2.688293344576446E-3</v>
      </c>
      <c r="V34" s="16">
        <v>4.5355173230642552E-2</v>
      </c>
      <c r="W34" s="16">
        <v>7.9045364217510919E-2</v>
      </c>
      <c r="X34" s="16">
        <v>6.7115489844218917E-2</v>
      </c>
      <c r="Y34" s="16">
        <v>7.678555726582488E-2</v>
      </c>
      <c r="Z34" s="16">
        <v>3.4255205732141046E-2</v>
      </c>
      <c r="AA34" s="16">
        <v>4.9639870100765615E-3</v>
      </c>
      <c r="AB34" s="16">
        <v>3.3235599335876831E-2</v>
      </c>
      <c r="AC34" s="16">
        <v>-4.3017517884647645E-2</v>
      </c>
      <c r="AD34" s="16">
        <v>7.4435600002428257E-2</v>
      </c>
      <c r="AE34" s="16">
        <v>-7.0018843329702318E-2</v>
      </c>
      <c r="AF34" s="16">
        <v>1.3960335648485421E-2</v>
      </c>
      <c r="AG34" s="16">
        <v>3.0148326780145146E-2</v>
      </c>
      <c r="AH34" s="16">
        <v>3.6051501347501895E-2</v>
      </c>
      <c r="AI34" s="16">
        <v>3.8325776328556613E-3</v>
      </c>
      <c r="AJ34" s="16">
        <v>8.27985195027897E-2</v>
      </c>
      <c r="AK34" s="16">
        <v>4.6908944615104621E-2</v>
      </c>
      <c r="AL34" s="16">
        <v>2.245423272550008E-3</v>
      </c>
      <c r="AM34" s="16">
        <v>2.0337388061781092E-2</v>
      </c>
      <c r="AN34" s="18">
        <v>4.2986156454743379E-2</v>
      </c>
    </row>
    <row r="35" spans="1:40" ht="24">
      <c r="A35" s="13" t="s">
        <v>71</v>
      </c>
      <c r="B35" s="14" t="s">
        <v>41</v>
      </c>
      <c r="C35" s="15">
        <v>0.11911314165272262</v>
      </c>
      <c r="D35" s="16">
        <v>8.7648210221775463E-2</v>
      </c>
      <c r="E35" s="16">
        <v>6.4416673372179406E-2</v>
      </c>
      <c r="F35" s="16">
        <v>2.8553127203902157E-2</v>
      </c>
      <c r="G35" s="16">
        <v>1.6932717275675909E-2</v>
      </c>
      <c r="H35" s="16">
        <v>6.5801865694221126E-2</v>
      </c>
      <c r="I35" s="16">
        <v>-1.4260212098488729E-2</v>
      </c>
      <c r="J35" s="16">
        <v>-4.0487994655584045E-2</v>
      </c>
      <c r="K35" s="16">
        <v>-6.8283403866994628E-3</v>
      </c>
      <c r="L35" s="16">
        <v>3.4152463408850663E-2</v>
      </c>
      <c r="M35" s="16">
        <v>-2.0758929966564608E-2</v>
      </c>
      <c r="N35" s="16">
        <v>2.6839507095724781E-2</v>
      </c>
      <c r="O35" s="16">
        <v>1.0406497561020361E-3</v>
      </c>
      <c r="P35" s="16">
        <v>8.4607266602502618E-2</v>
      </c>
      <c r="Q35" s="16">
        <v>-7.6563841075281839E-3</v>
      </c>
      <c r="R35" s="16">
        <v>1.8879758404488672E-2</v>
      </c>
      <c r="S35" s="16">
        <v>2.2281566018097707E-2</v>
      </c>
      <c r="T35" s="16">
        <v>-4.7000480538538295E-2</v>
      </c>
      <c r="U35" s="16">
        <v>-1.1056945508455079E-2</v>
      </c>
      <c r="V35" s="16">
        <v>-1.516950652993038E-2</v>
      </c>
      <c r="W35" s="16">
        <v>3.4112696878607261E-2</v>
      </c>
      <c r="X35" s="16">
        <v>3.7834734325614398E-2</v>
      </c>
      <c r="Y35" s="16">
        <v>5.03992266023037E-3</v>
      </c>
      <c r="Z35" s="17" t="s">
        <v>115</v>
      </c>
      <c r="AA35" s="16">
        <v>-6.0471960543703962E-2</v>
      </c>
      <c r="AB35" s="16">
        <v>-4.004294348352757E-2</v>
      </c>
      <c r="AC35" s="16">
        <v>-3.6259700707576246E-2</v>
      </c>
      <c r="AD35" s="16">
        <v>-2.8256633378673235E-2</v>
      </c>
      <c r="AE35" s="16">
        <v>-7.3362619595448555E-2</v>
      </c>
      <c r="AF35" s="16">
        <v>5.4439442903721352E-2</v>
      </c>
      <c r="AG35" s="16">
        <v>-4.6323601344429692E-2</v>
      </c>
      <c r="AH35" s="16">
        <v>-5.2396208028907494E-2</v>
      </c>
      <c r="AI35" s="16">
        <v>-3.6524573228053928E-2</v>
      </c>
      <c r="AJ35" s="16">
        <v>-6.2925444351657131E-2</v>
      </c>
      <c r="AK35" s="16">
        <v>1.8795842738407786E-2</v>
      </c>
      <c r="AL35" s="16">
        <v>2.3883552915891317E-2</v>
      </c>
      <c r="AM35" s="16">
        <v>5.2286589876029015E-2</v>
      </c>
      <c r="AN35" s="18">
        <v>-7.5147294684938234E-2</v>
      </c>
    </row>
    <row r="36" spans="1:40" ht="24">
      <c r="A36" s="13" t="s">
        <v>72</v>
      </c>
      <c r="B36" s="14" t="s">
        <v>41</v>
      </c>
      <c r="C36" s="15">
        <v>-1.6242270797429417E-2</v>
      </c>
      <c r="D36" s="16">
        <v>-7.4078446289813513E-2</v>
      </c>
      <c r="E36" s="16">
        <v>-7.6204171418546005E-2</v>
      </c>
      <c r="F36" s="16">
        <v>5.5001724663094635E-3</v>
      </c>
      <c r="G36" s="16">
        <v>-3.7033063492253021E-2</v>
      </c>
      <c r="H36" s="16">
        <v>-5.9504000167960099E-2</v>
      </c>
      <c r="I36" s="16">
        <v>6.1139191178126766E-2</v>
      </c>
      <c r="J36" s="16">
        <v>-2.0820891948832063E-2</v>
      </c>
      <c r="K36" s="16">
        <v>4.8598267374119217E-3</v>
      </c>
      <c r="L36" s="16">
        <v>-6.3403600976900398E-2</v>
      </c>
      <c r="M36" s="16">
        <v>-3.1234965269200308E-2</v>
      </c>
      <c r="N36" s="16">
        <v>-2.4147723883348846E-3</v>
      </c>
      <c r="O36" s="16">
        <v>1.8578263597380028E-2</v>
      </c>
      <c r="P36" s="16">
        <v>2.523174052384617E-3</v>
      </c>
      <c r="Q36" s="17" t="s">
        <v>115</v>
      </c>
      <c r="R36" s="16">
        <v>6.7474100570937036E-3</v>
      </c>
      <c r="S36" s="16">
        <v>-2.347114646731658E-2</v>
      </c>
      <c r="T36" s="16">
        <v>3.5075333249016495E-2</v>
      </c>
      <c r="U36" s="16">
        <v>-1.6479217325458709E-2</v>
      </c>
      <c r="V36" s="16">
        <v>7.590091383256721E-2</v>
      </c>
      <c r="W36" s="16">
        <v>-5.1969458689306379E-2</v>
      </c>
      <c r="X36" s="16">
        <v>3.5263549505586307E-2</v>
      </c>
      <c r="Y36" s="16">
        <v>7.1930380280434457E-3</v>
      </c>
      <c r="Z36" s="16">
        <v>-7.7155664400012439E-3</v>
      </c>
      <c r="AA36" s="16">
        <v>-1.8833897281402157E-2</v>
      </c>
      <c r="AB36" s="16">
        <v>4.2132386027378274E-2</v>
      </c>
      <c r="AC36" s="16">
        <v>-4.438056000447628E-2</v>
      </c>
      <c r="AD36" s="16">
        <v>-3.349895972360746E-2</v>
      </c>
      <c r="AE36" s="16">
        <v>3.7730819987964986E-2</v>
      </c>
      <c r="AF36" s="16">
        <v>-1.0225293090927906E-2</v>
      </c>
      <c r="AG36" s="16">
        <v>5.8008045350852785E-2</v>
      </c>
      <c r="AH36" s="16">
        <v>9.3809820111526526E-2</v>
      </c>
      <c r="AI36" s="16">
        <v>3.7823071566713738E-2</v>
      </c>
      <c r="AJ36" s="16">
        <v>7.6121796977464087E-2</v>
      </c>
      <c r="AK36" s="16">
        <v>5.9080280062491441E-2</v>
      </c>
      <c r="AL36" s="16">
        <v>6.6569235766241455E-3</v>
      </c>
      <c r="AM36" s="16">
        <v>3.1069747263940007E-2</v>
      </c>
      <c r="AN36" s="18">
        <v>1.5713275461116394E-2</v>
      </c>
    </row>
    <row r="37" spans="1:40" ht="24">
      <c r="A37" s="13" t="s">
        <v>73</v>
      </c>
      <c r="B37" s="14" t="s">
        <v>41</v>
      </c>
      <c r="C37" s="15">
        <v>3.3605196646570475E-2</v>
      </c>
      <c r="D37" s="16">
        <v>4.3615435022698948E-2</v>
      </c>
      <c r="E37" s="16">
        <v>2.8379013642110418E-2</v>
      </c>
      <c r="F37" s="16">
        <v>8.3721900621213055E-2</v>
      </c>
      <c r="G37" s="16">
        <v>4.3166037935268168E-3</v>
      </c>
      <c r="H37" s="16">
        <v>-7.7159447364772149E-3</v>
      </c>
      <c r="I37" s="16">
        <v>4.8382170625541995E-2</v>
      </c>
      <c r="J37" s="16">
        <v>-5.3436379051240981E-3</v>
      </c>
      <c r="K37" s="16">
        <v>9.6019375706887219E-2</v>
      </c>
      <c r="L37" s="16">
        <v>2.2680862982887287E-3</v>
      </c>
      <c r="M37" s="16">
        <v>-5.8483402870128327E-2</v>
      </c>
      <c r="N37" s="16">
        <v>-3.1966215924032087E-4</v>
      </c>
      <c r="O37" s="16">
        <v>1.6417892064455723E-3</v>
      </c>
      <c r="P37" s="16">
        <v>3.7295456229823547E-2</v>
      </c>
      <c r="Q37" s="16">
        <v>6.7589966776443501E-3</v>
      </c>
      <c r="R37" s="16">
        <v>7.3233613782325638E-2</v>
      </c>
      <c r="S37" s="16">
        <v>1.6703117935691857E-2</v>
      </c>
      <c r="T37" s="16">
        <v>-7.5780480698372519E-3</v>
      </c>
      <c r="U37" s="16">
        <v>-6.7688341208600403E-3</v>
      </c>
      <c r="V37" s="16">
        <v>1.715081880644484E-2</v>
      </c>
      <c r="W37" s="16">
        <v>-2.3916138412555778E-2</v>
      </c>
      <c r="X37" s="16">
        <v>-8.5207727280037893E-2</v>
      </c>
      <c r="Y37" s="16">
        <v>-5.5268232663501546E-2</v>
      </c>
      <c r="Z37" s="16">
        <v>2.3949140820840615E-2</v>
      </c>
      <c r="AA37" s="16">
        <v>2.0686958159717037E-2</v>
      </c>
      <c r="AB37" s="16">
        <v>1.5822271292099465E-2</v>
      </c>
      <c r="AC37" s="16">
        <v>2.7701075956894847E-2</v>
      </c>
      <c r="AD37" s="16">
        <v>-3.0408752742592009E-2</v>
      </c>
      <c r="AE37" s="16">
        <v>-1.0646768846691102E-2</v>
      </c>
      <c r="AF37" s="16">
        <v>-3.1678224292460817E-2</v>
      </c>
      <c r="AG37" s="16">
        <v>-2.2116803655934134E-2</v>
      </c>
      <c r="AH37" s="16">
        <v>-3.7247460811338839E-2</v>
      </c>
      <c r="AI37" s="16">
        <v>-1.8771764260091958E-2</v>
      </c>
      <c r="AJ37" s="16">
        <v>-2.5742511035767992E-2</v>
      </c>
      <c r="AK37" s="16">
        <v>2.885697874524221E-2</v>
      </c>
      <c r="AL37" s="17" t="s">
        <v>115</v>
      </c>
      <c r="AM37" s="17" t="s">
        <v>116</v>
      </c>
      <c r="AN37" s="18">
        <v>-4.8242857189293394E-2</v>
      </c>
    </row>
    <row r="38" spans="1:40" ht="24">
      <c r="A38" s="13" t="s">
        <v>74</v>
      </c>
      <c r="B38" s="14" t="s">
        <v>41</v>
      </c>
      <c r="C38" s="15">
        <v>3.8920861348854675E-2</v>
      </c>
      <c r="D38" s="17" t="s">
        <v>117</v>
      </c>
      <c r="E38" s="16">
        <v>1.1991503559030234E-2</v>
      </c>
      <c r="F38" s="16">
        <v>2.0695014770259815E-2</v>
      </c>
      <c r="G38" s="16">
        <v>-2.4926115442922954E-2</v>
      </c>
      <c r="H38" s="16">
        <v>1.1420261314809456E-2</v>
      </c>
      <c r="I38" s="16">
        <v>-8.1241155062177411E-2</v>
      </c>
      <c r="J38" s="16">
        <v>4.4783765043920405E-2</v>
      </c>
      <c r="K38" s="16">
        <v>1.6733975258850904E-2</v>
      </c>
      <c r="L38" s="16">
        <v>5.8124687518469886E-2</v>
      </c>
      <c r="M38" s="16">
        <v>-2.0751410405384824E-2</v>
      </c>
      <c r="N38" s="16">
        <v>-2.5188482546530187E-2</v>
      </c>
      <c r="O38" s="16">
        <v>-8.1822739209058803E-2</v>
      </c>
      <c r="P38" s="16">
        <v>-1.6925624812219504E-2</v>
      </c>
      <c r="Q38" s="16">
        <v>-7.3347604674504477E-2</v>
      </c>
      <c r="R38" s="16">
        <v>-2.9368639742404556E-2</v>
      </c>
      <c r="S38" s="16">
        <v>2.920676030733815E-2</v>
      </c>
      <c r="T38" s="16">
        <v>-7.7748518428104069E-2</v>
      </c>
      <c r="U38" s="16">
        <v>2.9360542541828467E-2</v>
      </c>
      <c r="V38" s="16">
        <v>4.8998386177129226E-2</v>
      </c>
      <c r="W38" s="16">
        <v>8.4183840604229329E-2</v>
      </c>
      <c r="X38" s="16">
        <v>7.6952501814675361E-2</v>
      </c>
      <c r="Y38" s="16">
        <v>-2.338240755909376E-3</v>
      </c>
      <c r="Z38" s="16">
        <v>8.6918959415885982E-2</v>
      </c>
      <c r="AA38" s="16">
        <v>-5.6581812086365733E-3</v>
      </c>
      <c r="AB38" s="16">
        <v>1.4365901513285692E-2</v>
      </c>
      <c r="AC38" s="16">
        <v>4.1033762645817581E-2</v>
      </c>
      <c r="AD38" s="16">
        <v>-5.1275025641065773E-3</v>
      </c>
      <c r="AE38" s="16">
        <v>-5.943090490810448E-2</v>
      </c>
      <c r="AF38" s="16">
        <v>-1.8639289078671933E-3</v>
      </c>
      <c r="AG38" s="16">
        <v>-2.7607735372785453E-2</v>
      </c>
      <c r="AH38" s="16">
        <v>2.7971407371411607E-2</v>
      </c>
      <c r="AI38" s="16">
        <v>7.7000067128684388E-2</v>
      </c>
      <c r="AJ38" s="16">
        <v>6.4320807048077423E-3</v>
      </c>
      <c r="AK38" s="16">
        <v>-8.2789064885900269E-3</v>
      </c>
      <c r="AL38" s="16">
        <v>4.3061671000742055E-2</v>
      </c>
      <c r="AM38" s="16">
        <v>3.1406283727227993E-2</v>
      </c>
      <c r="AN38" s="18">
        <v>-3.1183012467523251E-3</v>
      </c>
    </row>
    <row r="39" spans="1:40" ht="24">
      <c r="A39" s="13" t="s">
        <v>75</v>
      </c>
      <c r="B39" s="14" t="s">
        <v>41</v>
      </c>
      <c r="C39" s="15">
        <v>2.5198803755370345E-2</v>
      </c>
      <c r="D39" s="16">
        <v>-5.6479278083754218E-3</v>
      </c>
      <c r="E39" s="16">
        <v>9.8058415404863708E-2</v>
      </c>
      <c r="F39" s="16">
        <v>5.602792678584885E-2</v>
      </c>
      <c r="G39" s="16">
        <v>1.2406806263967243E-2</v>
      </c>
      <c r="H39" s="16">
        <v>6.9356979093398871E-2</v>
      </c>
      <c r="I39" s="16">
        <v>2.5818522542937913E-2</v>
      </c>
      <c r="J39" s="16">
        <v>-2.9376981678606272E-2</v>
      </c>
      <c r="K39" s="16">
        <v>7.1515903956161864E-2</v>
      </c>
      <c r="L39" s="16">
        <v>4.8578919202890078E-3</v>
      </c>
      <c r="M39" s="16">
        <v>9.5795650975927481E-3</v>
      </c>
      <c r="N39" s="16">
        <v>4.3772314402650099E-3</v>
      </c>
      <c r="O39" s="16">
        <v>-3.4063260561788537E-2</v>
      </c>
      <c r="P39" s="16">
        <v>4.9436365777039838E-2</v>
      </c>
      <c r="Q39" s="16">
        <v>-1.8769819394136845E-2</v>
      </c>
      <c r="R39" s="16">
        <v>4.9047813602167763E-2</v>
      </c>
      <c r="S39" s="16">
        <v>-5.6728396691431072E-2</v>
      </c>
      <c r="T39" s="16">
        <v>-3.3363235366413425E-2</v>
      </c>
      <c r="U39" s="16">
        <v>-2.4807322068237169E-2</v>
      </c>
      <c r="V39" s="16">
        <v>-2.7803363360621319E-2</v>
      </c>
      <c r="W39" s="16">
        <v>1.2023105824110071E-2</v>
      </c>
      <c r="X39" s="16">
        <v>-4.1632430928541346E-2</v>
      </c>
      <c r="Y39" s="16">
        <v>-0.10410303628512721</v>
      </c>
      <c r="Z39" s="16">
        <v>-6.0376648641693918E-2</v>
      </c>
      <c r="AA39" s="17" t="s">
        <v>104</v>
      </c>
      <c r="AB39" s="16">
        <v>7.7514437080149282E-2</v>
      </c>
      <c r="AC39" s="16">
        <v>3.0363130773472385E-2</v>
      </c>
      <c r="AD39" s="16">
        <v>-1.1178480156832026E-2</v>
      </c>
      <c r="AE39" s="16">
        <v>-2.4907448868123048E-2</v>
      </c>
      <c r="AF39" s="16">
        <v>-1.0452163552011675E-2</v>
      </c>
      <c r="AG39" s="16">
        <v>-6.4261501678742936E-2</v>
      </c>
      <c r="AH39" s="16">
        <v>3.1890916336418979E-3</v>
      </c>
      <c r="AI39" s="16">
        <v>-8.7581320850894564E-3</v>
      </c>
      <c r="AJ39" s="16">
        <v>-8.9131967997396044E-3</v>
      </c>
      <c r="AK39" s="16">
        <v>-5.0524049474411862E-3</v>
      </c>
      <c r="AL39" s="16">
        <v>2.0705494253243469E-2</v>
      </c>
      <c r="AM39" s="16">
        <v>-6.654834048358868E-2</v>
      </c>
      <c r="AN39" s="18">
        <v>1.2162383432914382E-2</v>
      </c>
    </row>
    <row r="40" spans="1:40" ht="24">
      <c r="A40" s="13" t="s">
        <v>76</v>
      </c>
      <c r="B40" s="14" t="s">
        <v>41</v>
      </c>
      <c r="C40" s="15">
        <v>6.5862725032417926E-2</v>
      </c>
      <c r="D40" s="16">
        <v>-5.0955569495818986E-3</v>
      </c>
      <c r="E40" s="16">
        <v>-4.8891404438420258E-2</v>
      </c>
      <c r="F40" s="16">
        <v>3.2079473262383508E-2</v>
      </c>
      <c r="G40" s="16">
        <v>2.249912029687871E-2</v>
      </c>
      <c r="H40" s="16">
        <v>-2.6300554282590309E-2</v>
      </c>
      <c r="I40" s="16">
        <v>4.4624628892524727E-2</v>
      </c>
      <c r="J40" s="16">
        <v>7.3468013331030896E-2</v>
      </c>
      <c r="K40" s="16">
        <v>1.4201174682814481E-2</v>
      </c>
      <c r="L40" s="16">
        <v>7.3941225463545507E-2</v>
      </c>
      <c r="M40" s="16">
        <v>-1.7428274217660786E-2</v>
      </c>
      <c r="N40" s="16">
        <v>0.10848562003241884</v>
      </c>
      <c r="O40" s="16">
        <v>7.8323397450785578E-2</v>
      </c>
      <c r="P40" s="16">
        <v>1.3459553537123447E-2</v>
      </c>
      <c r="Q40" s="16">
        <v>-3.3396365995331544E-2</v>
      </c>
      <c r="R40" s="16">
        <v>1.6866900067329913E-2</v>
      </c>
      <c r="S40" s="16">
        <v>-5.9635581089612061E-2</v>
      </c>
      <c r="T40" s="16">
        <v>3.4959884495143458E-2</v>
      </c>
      <c r="U40" s="16">
        <v>-5.2856976778481952E-2</v>
      </c>
      <c r="V40" s="16">
        <v>-1.8996228716489871E-2</v>
      </c>
      <c r="W40" s="16">
        <v>-3.7324215677353445E-2</v>
      </c>
      <c r="X40" s="16">
        <v>-5.3809082500444361E-2</v>
      </c>
      <c r="Y40" s="16">
        <v>-1.6827856974884949E-2</v>
      </c>
      <c r="Z40" s="16">
        <v>-2.8084092233091072E-2</v>
      </c>
      <c r="AA40" s="16">
        <v>-1.1094888457209517E-2</v>
      </c>
      <c r="AB40" s="16">
        <v>-4.961420476296842E-2</v>
      </c>
      <c r="AC40" s="16">
        <v>-3.5234248108922415E-2</v>
      </c>
      <c r="AD40" s="17" t="s">
        <v>118</v>
      </c>
      <c r="AE40" s="16">
        <v>6.9752546959377703E-3</v>
      </c>
      <c r="AF40" s="16">
        <v>4.9181179323997412E-3</v>
      </c>
      <c r="AG40" s="16">
        <v>4.308289246224288E-2</v>
      </c>
      <c r="AH40" s="16">
        <v>1.5605419286411881E-2</v>
      </c>
      <c r="AI40" s="16">
        <v>-5.6482612209723219E-2</v>
      </c>
      <c r="AJ40" s="16">
        <v>1.138000283667822E-2</v>
      </c>
      <c r="AK40" s="16">
        <v>-9.5558499557207882E-2</v>
      </c>
      <c r="AL40" s="16">
        <v>-3.0282537321071695E-2</v>
      </c>
      <c r="AM40" s="16">
        <v>-1.8879209554404374E-2</v>
      </c>
      <c r="AN40" s="18">
        <v>2.4293702057885086E-2</v>
      </c>
    </row>
    <row r="41" spans="1:40" ht="24">
      <c r="A41" s="13" t="s">
        <v>77</v>
      </c>
      <c r="B41" s="14" t="s">
        <v>41</v>
      </c>
      <c r="C41" s="15">
        <v>7.8176204113123829E-2</v>
      </c>
      <c r="D41" s="16">
        <v>7.6741109175512703E-2</v>
      </c>
      <c r="E41" s="16">
        <v>1.7157496500708691E-2</v>
      </c>
      <c r="F41" s="16">
        <v>3.6531810917391251E-2</v>
      </c>
      <c r="G41" s="16">
        <v>-5.6109030381208978E-2</v>
      </c>
      <c r="H41" s="16">
        <v>8.1858722180590968E-2</v>
      </c>
      <c r="I41" s="16">
        <v>3.67884077030836E-2</v>
      </c>
      <c r="J41" s="16">
        <v>4.2670649330213598E-2</v>
      </c>
      <c r="K41" s="16">
        <v>-2.2741946698798272E-2</v>
      </c>
      <c r="L41" s="16">
        <v>6.62038649968269E-2</v>
      </c>
      <c r="M41" s="16">
        <v>2.4573465564359628E-2</v>
      </c>
      <c r="N41" s="16">
        <v>4.5851706495283341E-2</v>
      </c>
      <c r="O41" s="16">
        <v>-4.991122153639041E-2</v>
      </c>
      <c r="P41" s="16">
        <v>8.6427856544684142E-2</v>
      </c>
      <c r="Q41" s="16">
        <v>3.4793338302754717E-2</v>
      </c>
      <c r="R41" s="16">
        <v>-2.8179521018507819E-2</v>
      </c>
      <c r="S41" s="16">
        <v>8.6391255136458761E-2</v>
      </c>
      <c r="T41" s="16">
        <v>5.1322823361576932E-2</v>
      </c>
      <c r="U41" s="16">
        <v>-2.7266744017037315E-2</v>
      </c>
      <c r="V41" s="16">
        <v>-2.3150777033236099E-3</v>
      </c>
      <c r="W41" s="16">
        <v>2.5588747015460905E-2</v>
      </c>
      <c r="X41" s="17" t="s">
        <v>119</v>
      </c>
      <c r="Y41" s="16">
        <v>5.0200657632610793E-2</v>
      </c>
      <c r="Z41" s="16">
        <v>3.7422748882737375E-2</v>
      </c>
      <c r="AA41" s="16">
        <v>-4.1204918025197865E-2</v>
      </c>
      <c r="AB41" s="16">
        <v>4.6202659833713661E-2</v>
      </c>
      <c r="AC41" s="16">
        <v>-6.3261289165510342E-3</v>
      </c>
      <c r="AD41" s="16">
        <v>-5.3513729216410219E-2</v>
      </c>
      <c r="AE41" s="16">
        <v>-2.8258763949993947E-2</v>
      </c>
      <c r="AF41" s="16">
        <v>1.2007083811082184E-2</v>
      </c>
      <c r="AG41" s="16">
        <v>-2.5651837191739055E-2</v>
      </c>
      <c r="AH41" s="16">
        <v>-8.661645499291418E-3</v>
      </c>
      <c r="AI41" s="16">
        <v>1.1701850294170668E-2</v>
      </c>
      <c r="AJ41" s="16">
        <v>-5.1744201045241349E-2</v>
      </c>
      <c r="AK41" s="16">
        <v>1.3161161728538878E-2</v>
      </c>
      <c r="AL41" s="16">
        <v>-8.4024435249876031E-2</v>
      </c>
      <c r="AM41" s="16">
        <v>-1.5016200245821945E-2</v>
      </c>
      <c r="AN41" s="18">
        <v>-2.2022170269469791E-2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6.6144278984434598E-6</v>
      </c>
      <c r="E48" s="10">
        <f t="shared" ref="E48:AN48" si="0">$C5^2*E5^2</f>
        <v>1.6561616280811596E-5</v>
      </c>
      <c r="F48" s="10">
        <f t="shared" si="0"/>
        <v>6.535862448673828E-6</v>
      </c>
      <c r="G48" s="11">
        <f t="shared" si="0"/>
        <v>8.7789511167413303E-3</v>
      </c>
      <c r="H48" s="10">
        <f t="shared" si="0"/>
        <v>1.648146377078796E-6</v>
      </c>
      <c r="I48" s="10">
        <f t="shared" si="0"/>
        <v>4.9447891389396028E-5</v>
      </c>
      <c r="J48" s="10">
        <f t="shared" si="0"/>
        <v>4.155827768778572E-7</v>
      </c>
      <c r="K48" s="10">
        <f t="shared" si="0"/>
        <v>4.2649472361202535E-6</v>
      </c>
      <c r="L48" s="10">
        <f t="shared" si="0"/>
        <v>9.5766098419848159E-6</v>
      </c>
      <c r="M48" s="10">
        <f t="shared" si="0"/>
        <v>4.6650996052570743E-6</v>
      </c>
      <c r="N48" s="10">
        <f t="shared" si="0"/>
        <v>1.3553660914450316E-6</v>
      </c>
      <c r="O48" s="10">
        <f t="shared" si="0"/>
        <v>1.4243788250411394E-5</v>
      </c>
      <c r="P48" s="10">
        <f t="shared" si="0"/>
        <v>4.304914413473575E-6</v>
      </c>
      <c r="Q48" s="10">
        <f t="shared" si="0"/>
        <v>1.4233239717105586E-5</v>
      </c>
      <c r="R48" s="10">
        <f t="shared" si="0"/>
        <v>2.6175614020840245E-6</v>
      </c>
      <c r="S48" s="10">
        <f t="shared" si="0"/>
        <v>2.2265436826060462E-6</v>
      </c>
      <c r="T48" s="10">
        <f t="shared" si="0"/>
        <v>1.6412393661303592E-5</v>
      </c>
      <c r="U48" s="10">
        <f t="shared" si="0"/>
        <v>2.5844124286322195E-7</v>
      </c>
      <c r="V48" s="10">
        <f t="shared" si="0"/>
        <v>1.3512267171018446E-6</v>
      </c>
      <c r="W48" s="10">
        <f t="shared" si="0"/>
        <v>7.4631192279301931E-6</v>
      </c>
      <c r="X48" s="10">
        <f t="shared" si="0"/>
        <v>3.3476715127934933E-5</v>
      </c>
      <c r="Y48" s="10">
        <f t="shared" si="0"/>
        <v>2.1054299272463947E-6</v>
      </c>
      <c r="Z48" s="10">
        <f t="shared" si="0"/>
        <v>2.9814565960223645E-6</v>
      </c>
      <c r="AA48" s="10">
        <f t="shared" si="0"/>
        <v>1.6016333160200313E-6</v>
      </c>
      <c r="AB48" s="10">
        <f t="shared" si="0"/>
        <v>1.3080613076849274E-5</v>
      </c>
      <c r="AC48" s="10">
        <f t="shared" si="0"/>
        <v>2.1918853518149329E-8</v>
      </c>
      <c r="AD48" s="10">
        <f t="shared" si="0"/>
        <v>5.34495177437137E-6</v>
      </c>
      <c r="AE48" s="10">
        <f t="shared" si="0"/>
        <v>2.8822549211898856E-5</v>
      </c>
      <c r="AF48" s="10">
        <f t="shared" si="0"/>
        <v>1.0418767275057368E-7</v>
      </c>
      <c r="AG48" s="10">
        <f t="shared" si="0"/>
        <v>1.1862914775406009E-6</v>
      </c>
      <c r="AH48" s="10">
        <f t="shared" si="0"/>
        <v>7.2456191505797499E-6</v>
      </c>
      <c r="AI48" s="10">
        <f t="shared" si="0"/>
        <v>7.6931995044857795E-6</v>
      </c>
      <c r="AJ48" s="10">
        <f t="shared" si="0"/>
        <v>5.3789154117842525E-7</v>
      </c>
      <c r="AK48" s="10">
        <f t="shared" si="0"/>
        <v>1.1082086860658375E-5</v>
      </c>
      <c r="AL48" s="10">
        <f t="shared" si="0"/>
        <v>1.8794433631752328E-7</v>
      </c>
      <c r="AM48" s="10">
        <f t="shared" si="0"/>
        <v>1.0164169194850295E-6</v>
      </c>
      <c r="AN48" s="12">
        <f t="shared" si="0"/>
        <v>3.9779628944123748E-6</v>
      </c>
    </row>
    <row r="49" spans="1:40" ht="24">
      <c r="A49" s="13" t="s">
        <v>42</v>
      </c>
      <c r="B49" s="14" t="s">
        <v>41</v>
      </c>
      <c r="C49" s="19"/>
      <c r="D49" s="16">
        <f t="shared" ref="D49:AN49" si="1">$C6^2*D6^2</f>
        <v>6.6558849957362585E-5</v>
      </c>
      <c r="E49" s="16">
        <f t="shared" si="1"/>
        <v>3.961751500377284E-5</v>
      </c>
      <c r="F49" s="16">
        <f t="shared" si="1"/>
        <v>4.5646228534322825E-6</v>
      </c>
      <c r="G49" s="16">
        <f t="shared" si="1"/>
        <v>8.0869600732944492E-8</v>
      </c>
      <c r="H49" s="16">
        <f t="shared" si="1"/>
        <v>2.3184487461996661E-5</v>
      </c>
      <c r="I49" s="16">
        <f t="shared" si="1"/>
        <v>4.8000657667399748E-5</v>
      </c>
      <c r="J49" s="16">
        <f t="shared" si="1"/>
        <v>6.6573143229556322E-5</v>
      </c>
      <c r="K49" s="16">
        <f t="shared" si="1"/>
        <v>6.0025960402219912E-5</v>
      </c>
      <c r="L49" s="16">
        <f t="shared" si="1"/>
        <v>7.1205108498339036E-5</v>
      </c>
      <c r="M49" s="16">
        <f t="shared" si="1"/>
        <v>3.0811959875665314E-5</v>
      </c>
      <c r="N49" s="16">
        <f t="shared" si="1"/>
        <v>2.0789560792394485E-6</v>
      </c>
      <c r="O49" s="16">
        <f t="shared" si="1"/>
        <v>1.2965020049446854E-7</v>
      </c>
      <c r="P49" s="16">
        <f t="shared" si="1"/>
        <v>3.9443878238987312E-7</v>
      </c>
      <c r="Q49" s="16">
        <f t="shared" si="1"/>
        <v>7.6050622962833776E-5</v>
      </c>
      <c r="R49" s="16">
        <f t="shared" si="1"/>
        <v>3.5804310878701276E-6</v>
      </c>
      <c r="S49" s="16">
        <f t="shared" si="1"/>
        <v>2.2628029111552114E-6</v>
      </c>
      <c r="T49" s="16">
        <f t="shared" si="1"/>
        <v>1.0794419199291582E-5</v>
      </c>
      <c r="U49" s="16">
        <f t="shared" si="1"/>
        <v>3.4930004321059902E-6</v>
      </c>
      <c r="V49" s="16">
        <f t="shared" si="1"/>
        <v>2.6118071150711119E-5</v>
      </c>
      <c r="W49" s="16">
        <f t="shared" si="1"/>
        <v>6.9889354937253587E-5</v>
      </c>
      <c r="X49" s="16">
        <f t="shared" si="1"/>
        <v>1.5789929544932818E-6</v>
      </c>
      <c r="Y49" s="16">
        <f t="shared" si="1"/>
        <v>9.2819352822649779E-5</v>
      </c>
      <c r="Z49" s="16">
        <f t="shared" si="1"/>
        <v>5.1064989600995351E-5</v>
      </c>
      <c r="AA49" s="16">
        <f t="shared" si="1"/>
        <v>3.5850986785593746E-5</v>
      </c>
      <c r="AB49" s="16">
        <f t="shared" si="1"/>
        <v>2.2466727117187919E-8</v>
      </c>
      <c r="AC49" s="17">
        <f t="shared" si="1"/>
        <v>3.2847937599999995E-2</v>
      </c>
      <c r="AD49" s="16">
        <f t="shared" si="1"/>
        <v>4.8503517208595762E-5</v>
      </c>
      <c r="AE49" s="16">
        <f t="shared" si="1"/>
        <v>1.0382811978186242E-4</v>
      </c>
      <c r="AF49" s="16">
        <f t="shared" si="1"/>
        <v>2.0358823544453742E-5</v>
      </c>
      <c r="AG49" s="16">
        <f t="shared" si="1"/>
        <v>7.5032676055060151E-7</v>
      </c>
      <c r="AH49" s="16">
        <f t="shared" si="1"/>
        <v>1.578457240637328E-6</v>
      </c>
      <c r="AI49" s="16">
        <f t="shared" si="1"/>
        <v>1.3822937593340521E-5</v>
      </c>
      <c r="AJ49" s="16">
        <f t="shared" si="1"/>
        <v>8.7561348389441208E-5</v>
      </c>
      <c r="AK49" s="16">
        <f t="shared" si="1"/>
        <v>1.1760687295109288E-6</v>
      </c>
      <c r="AL49" s="16">
        <f t="shared" si="1"/>
        <v>2.946468334556086E-5</v>
      </c>
      <c r="AM49" s="16">
        <f t="shared" si="1"/>
        <v>9.3542452302031559E-6</v>
      </c>
      <c r="AN49" s="18">
        <f t="shared" si="1"/>
        <v>3.169544890257886E-5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1.3953079063768572E-7</v>
      </c>
      <c r="E50" s="16">
        <f t="shared" si="2"/>
        <v>1.7410176270565551E-7</v>
      </c>
      <c r="F50" s="16">
        <f t="shared" si="2"/>
        <v>4.0212295816959319E-7</v>
      </c>
      <c r="G50" s="16">
        <f t="shared" si="2"/>
        <v>1.2145750125078217E-7</v>
      </c>
      <c r="H50" s="16">
        <f t="shared" si="2"/>
        <v>7.4810532958447774E-8</v>
      </c>
      <c r="I50" s="16">
        <f t="shared" si="2"/>
        <v>1.5133021750273291E-8</v>
      </c>
      <c r="J50" s="16">
        <f t="shared" si="2"/>
        <v>3.4974657038263523E-8</v>
      </c>
      <c r="K50" s="16">
        <f t="shared" si="2"/>
        <v>5.6083339741971115E-8</v>
      </c>
      <c r="L50" s="16">
        <f t="shared" si="2"/>
        <v>2.2531373081050248E-7</v>
      </c>
      <c r="M50" s="16">
        <f t="shared" si="2"/>
        <v>2.7302648326328008E-7</v>
      </c>
      <c r="N50" s="16">
        <f t="shared" si="2"/>
        <v>4.4375990705108702E-8</v>
      </c>
      <c r="O50" s="16">
        <f t="shared" si="2"/>
        <v>6.2306765821853474E-10</v>
      </c>
      <c r="P50" s="16">
        <f t="shared" si="2"/>
        <v>2.5519117591536648E-8</v>
      </c>
      <c r="Q50" s="16">
        <f t="shared" si="2"/>
        <v>1.5359086998079423E-6</v>
      </c>
      <c r="R50" s="16">
        <f t="shared" si="2"/>
        <v>7.0276572792815705E-7</v>
      </c>
      <c r="S50" s="16">
        <f t="shared" si="2"/>
        <v>4.7585720861866423E-8</v>
      </c>
      <c r="T50" s="16">
        <f t="shared" si="2"/>
        <v>4.7496366764010314E-7</v>
      </c>
      <c r="U50" s="16">
        <f t="shared" si="2"/>
        <v>2.0507134063412983E-7</v>
      </c>
      <c r="V50" s="16">
        <f t="shared" si="2"/>
        <v>1.076053977613485E-7</v>
      </c>
      <c r="W50" s="16">
        <f t="shared" si="2"/>
        <v>2.1062034794751565E-7</v>
      </c>
      <c r="X50" s="16">
        <f t="shared" si="2"/>
        <v>1.336145392097252E-8</v>
      </c>
      <c r="Y50" s="16">
        <f t="shared" si="2"/>
        <v>5.1668354210030611E-8</v>
      </c>
      <c r="Z50" s="16">
        <f t="shared" si="2"/>
        <v>4.8047987901287454E-7</v>
      </c>
      <c r="AA50" s="16">
        <f t="shared" si="2"/>
        <v>1.8199059874713516E-9</v>
      </c>
      <c r="AB50" s="16">
        <f t="shared" si="2"/>
        <v>2.357354092095145E-8</v>
      </c>
      <c r="AC50" s="16">
        <f t="shared" si="2"/>
        <v>7.1856230005283091E-9</v>
      </c>
      <c r="AD50" s="16">
        <f t="shared" si="2"/>
        <v>4.2697391727585569E-8</v>
      </c>
      <c r="AE50" s="16">
        <f t="shared" si="2"/>
        <v>3.0065631905340271E-8</v>
      </c>
      <c r="AF50" s="16">
        <f t="shared" si="2"/>
        <v>6.2527332053854766E-8</v>
      </c>
      <c r="AG50" s="16">
        <f t="shared" si="2"/>
        <v>1.5093568228358392E-6</v>
      </c>
      <c r="AH50" s="17">
        <f t="shared" si="2"/>
        <v>1.5245886069626153E-4</v>
      </c>
      <c r="AI50" s="16">
        <f t="shared" si="2"/>
        <v>7.1602490487807041E-8</v>
      </c>
      <c r="AJ50" s="16">
        <f t="shared" si="2"/>
        <v>1.4107702404150174E-8</v>
      </c>
      <c r="AK50" s="16">
        <f t="shared" si="2"/>
        <v>1.393514284652772E-8</v>
      </c>
      <c r="AL50" s="16">
        <f t="shared" si="2"/>
        <v>2.4176755902048566E-7</v>
      </c>
      <c r="AM50" s="16">
        <f t="shared" si="2"/>
        <v>3.5678388940909712E-9</v>
      </c>
      <c r="AN50" s="18">
        <f t="shared" si="2"/>
        <v>6.9999781135590498E-8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5.2300038280239697E-8</v>
      </c>
      <c r="E51" s="16">
        <f t="shared" si="3"/>
        <v>1.5057133475215977E-5</v>
      </c>
      <c r="F51" s="16">
        <f t="shared" si="3"/>
        <v>6.3804359518550802E-6</v>
      </c>
      <c r="G51" s="16">
        <f t="shared" si="3"/>
        <v>1.9257096489426595E-6</v>
      </c>
      <c r="H51" s="16">
        <f t="shared" si="3"/>
        <v>4.5527520558690744E-8</v>
      </c>
      <c r="I51" s="16">
        <f t="shared" si="3"/>
        <v>3.5508814214264214E-6</v>
      </c>
      <c r="J51" s="16">
        <f t="shared" si="3"/>
        <v>2.1506989762590321E-5</v>
      </c>
      <c r="K51" s="16">
        <f t="shared" si="3"/>
        <v>4.5761468325866624E-6</v>
      </c>
      <c r="L51" s="16">
        <f t="shared" si="3"/>
        <v>5.6069044635188145E-5</v>
      </c>
      <c r="M51" s="16">
        <f t="shared" si="3"/>
        <v>3.3264947937980422E-5</v>
      </c>
      <c r="N51" s="16">
        <f t="shared" si="3"/>
        <v>7.1750341703705303E-6</v>
      </c>
      <c r="O51" s="16">
        <f t="shared" si="3"/>
        <v>1.685001268468508E-8</v>
      </c>
      <c r="P51" s="16">
        <f t="shared" si="3"/>
        <v>5.397628983237214E-8</v>
      </c>
      <c r="Q51" s="16">
        <f t="shared" si="3"/>
        <v>4.8876164385771262E-7</v>
      </c>
      <c r="R51" s="16">
        <f t="shared" si="3"/>
        <v>3.8703974055991801E-6</v>
      </c>
      <c r="S51" s="16">
        <f t="shared" si="3"/>
        <v>1.200208174711705E-6</v>
      </c>
      <c r="T51" s="16">
        <f t="shared" si="3"/>
        <v>4.7155079909852319E-6</v>
      </c>
      <c r="U51" s="16">
        <f t="shared" si="3"/>
        <v>5.9875441502037895E-6</v>
      </c>
      <c r="V51" s="16">
        <f t="shared" si="3"/>
        <v>8.7590466630721086E-6</v>
      </c>
      <c r="W51" s="16">
        <f t="shared" si="3"/>
        <v>3.085279717928299E-8</v>
      </c>
      <c r="X51" s="16">
        <f t="shared" si="3"/>
        <v>2.4623679466253896E-5</v>
      </c>
      <c r="Y51" s="17">
        <f t="shared" si="3"/>
        <v>8.3796187144333685E-3</v>
      </c>
      <c r="Z51" s="16">
        <f t="shared" si="3"/>
        <v>2.4963727297869824E-7</v>
      </c>
      <c r="AA51" s="16">
        <f t="shared" si="3"/>
        <v>1.0417504985298903E-4</v>
      </c>
      <c r="AB51" s="16">
        <f t="shared" si="3"/>
        <v>4.3354618494039638E-6</v>
      </c>
      <c r="AC51" s="16">
        <f t="shared" si="3"/>
        <v>2.2932969567453871E-5</v>
      </c>
      <c r="AD51" s="16">
        <f t="shared" si="3"/>
        <v>2.7281910091355823E-6</v>
      </c>
      <c r="AE51" s="16">
        <f t="shared" si="3"/>
        <v>2.9517175784908955E-8</v>
      </c>
      <c r="AF51" s="16">
        <f t="shared" si="3"/>
        <v>6.6546036677035664E-6</v>
      </c>
      <c r="AG51" s="16">
        <f t="shared" si="3"/>
        <v>7.0393121267588285E-8</v>
      </c>
      <c r="AH51" s="16">
        <f t="shared" si="3"/>
        <v>2.8243888382230538E-6</v>
      </c>
      <c r="AI51" s="16">
        <f t="shared" si="3"/>
        <v>2.9883082569837871E-5</v>
      </c>
      <c r="AJ51" s="16">
        <f t="shared" si="3"/>
        <v>1.3405415931423228E-6</v>
      </c>
      <c r="AK51" s="16">
        <f t="shared" si="3"/>
        <v>4.2737744636707864E-6</v>
      </c>
      <c r="AL51" s="16">
        <f t="shared" si="3"/>
        <v>2.9007135822176862E-5</v>
      </c>
      <c r="AM51" s="16">
        <f t="shared" si="3"/>
        <v>2.7609192047482022E-5</v>
      </c>
      <c r="AN51" s="18">
        <f t="shared" si="3"/>
        <v>5.8512931075578985E-7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5.8041803535032634E-7</v>
      </c>
      <c r="E52" s="16">
        <f t="shared" si="4"/>
        <v>5.5988147798928132E-5</v>
      </c>
      <c r="F52" s="16">
        <f t="shared" si="4"/>
        <v>4.8934183736723066E-7</v>
      </c>
      <c r="G52" s="16">
        <f t="shared" si="4"/>
        <v>8.7752099678369047E-6</v>
      </c>
      <c r="H52" s="16">
        <f t="shared" si="4"/>
        <v>9.3328180739069356E-6</v>
      </c>
      <c r="I52" s="16">
        <f t="shared" si="4"/>
        <v>1.3250653393149639E-6</v>
      </c>
      <c r="J52" s="16">
        <f t="shared" si="4"/>
        <v>1.0419812694398276E-6</v>
      </c>
      <c r="K52" s="16">
        <f t="shared" si="4"/>
        <v>1.7643998878732736E-5</v>
      </c>
      <c r="L52" s="16">
        <f t="shared" si="4"/>
        <v>1.8001530722526621E-5</v>
      </c>
      <c r="M52" s="16">
        <f t="shared" si="4"/>
        <v>6.5696031413596587E-6</v>
      </c>
      <c r="N52" s="16">
        <f t="shared" si="4"/>
        <v>1.9226521576938996E-5</v>
      </c>
      <c r="O52" s="16">
        <f t="shared" si="4"/>
        <v>2.2695585665956201E-6</v>
      </c>
      <c r="P52" s="16">
        <f t="shared" si="4"/>
        <v>1.2182825248314196E-5</v>
      </c>
      <c r="Q52" s="16">
        <f t="shared" si="4"/>
        <v>2.8688642053392739E-5</v>
      </c>
      <c r="R52" s="16">
        <f t="shared" si="4"/>
        <v>1.1154215674521116E-5</v>
      </c>
      <c r="S52" s="16">
        <f t="shared" si="4"/>
        <v>2.3618568908563112E-6</v>
      </c>
      <c r="T52" s="16">
        <f t="shared" si="4"/>
        <v>8.5153513804990033E-6</v>
      </c>
      <c r="U52" s="16">
        <f t="shared" si="4"/>
        <v>3.2153390269445369E-7</v>
      </c>
      <c r="V52" s="16">
        <f t="shared" si="4"/>
        <v>7.6407974656382717E-6</v>
      </c>
      <c r="W52" s="16">
        <f t="shared" si="4"/>
        <v>5.9771280122712783E-7</v>
      </c>
      <c r="X52" s="16">
        <f t="shared" si="4"/>
        <v>1.4687272622939118E-6</v>
      </c>
      <c r="Y52" s="16">
        <f t="shared" si="4"/>
        <v>3.7001091132884281E-6</v>
      </c>
      <c r="Z52" s="16">
        <f t="shared" si="4"/>
        <v>2.9112915161895106E-6</v>
      </c>
      <c r="AA52" s="16">
        <f t="shared" si="4"/>
        <v>2.087135272671359E-7</v>
      </c>
      <c r="AB52" s="16">
        <f t="shared" si="4"/>
        <v>1.7575104791482237E-6</v>
      </c>
      <c r="AC52" s="16">
        <f t="shared" si="4"/>
        <v>2.4830903588246071E-7</v>
      </c>
      <c r="AD52" s="16">
        <f t="shared" si="4"/>
        <v>7.6219933676994128E-5</v>
      </c>
      <c r="AE52" s="16">
        <f t="shared" si="4"/>
        <v>1.5173917107392399E-5</v>
      </c>
      <c r="AF52" s="16">
        <f t="shared" si="4"/>
        <v>1.514430698681469E-5</v>
      </c>
      <c r="AG52" s="16">
        <f t="shared" si="4"/>
        <v>3.0406488206160422E-6</v>
      </c>
      <c r="AH52" s="16">
        <f t="shared" si="4"/>
        <v>6.643388433549551E-7</v>
      </c>
      <c r="AI52" s="16">
        <f t="shared" si="4"/>
        <v>5.1174611754598389E-6</v>
      </c>
      <c r="AJ52" s="16">
        <f t="shared" si="4"/>
        <v>1.77420097396359E-5</v>
      </c>
      <c r="AK52" s="17">
        <f t="shared" si="4"/>
        <v>7.2506274609654506E-3</v>
      </c>
      <c r="AL52" s="16">
        <f t="shared" si="4"/>
        <v>6.8340109122727301E-6</v>
      </c>
      <c r="AM52" s="16">
        <f t="shared" si="4"/>
        <v>4.5142194256970489E-7</v>
      </c>
      <c r="AN52" s="18">
        <f t="shared" si="4"/>
        <v>2.5306987855881895E-5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6.0941520969170387E-9</v>
      </c>
      <c r="E53" s="16">
        <f t="shared" si="5"/>
        <v>1.9708037127230975E-7</v>
      </c>
      <c r="F53" s="16">
        <f t="shared" si="5"/>
        <v>4.0315554851057596E-8</v>
      </c>
      <c r="G53" s="16">
        <f t="shared" si="5"/>
        <v>1.6222142218665192E-8</v>
      </c>
      <c r="H53" s="16">
        <f t="shared" si="5"/>
        <v>3.6904437987493223E-6</v>
      </c>
      <c r="I53" s="16">
        <f t="shared" si="5"/>
        <v>3.0288063853291432E-8</v>
      </c>
      <c r="J53" s="16">
        <f t="shared" si="5"/>
        <v>5.9331112416448398E-6</v>
      </c>
      <c r="K53" s="16">
        <f t="shared" si="5"/>
        <v>6.8403905018114188E-9</v>
      </c>
      <c r="L53" s="16">
        <f t="shared" si="5"/>
        <v>3.1245534735559548E-7</v>
      </c>
      <c r="M53" s="16">
        <f t="shared" si="5"/>
        <v>4.6574990694314379E-7</v>
      </c>
      <c r="N53" s="16">
        <f t="shared" si="5"/>
        <v>9.6440602718742007E-8</v>
      </c>
      <c r="O53" s="16">
        <f t="shared" si="5"/>
        <v>1.9063656321183935E-6</v>
      </c>
      <c r="P53" s="16">
        <f t="shared" si="5"/>
        <v>4.87313960822822E-7</v>
      </c>
      <c r="Q53" s="16">
        <f t="shared" si="5"/>
        <v>1.6823677532856776E-7</v>
      </c>
      <c r="R53" s="16">
        <f t="shared" si="5"/>
        <v>4.2605077733569382E-6</v>
      </c>
      <c r="S53" s="16">
        <f t="shared" si="5"/>
        <v>1.1352677210806245E-6</v>
      </c>
      <c r="T53" s="16">
        <f t="shared" si="5"/>
        <v>9.292216288047557E-9</v>
      </c>
      <c r="U53" s="16">
        <f t="shared" si="5"/>
        <v>6.7961437710589777E-6</v>
      </c>
      <c r="V53" s="16">
        <f t="shared" si="5"/>
        <v>8.6143698888255428E-7</v>
      </c>
      <c r="W53" s="16">
        <f t="shared" si="5"/>
        <v>3.7590299645872999E-8</v>
      </c>
      <c r="X53" s="16">
        <f t="shared" si="5"/>
        <v>2.3481098910882601E-7</v>
      </c>
      <c r="Y53" s="16">
        <f t="shared" si="5"/>
        <v>1.1208573805377087E-6</v>
      </c>
      <c r="Z53" s="16">
        <f t="shared" si="5"/>
        <v>4.7664178185091386E-6</v>
      </c>
      <c r="AA53" s="16">
        <f t="shared" si="5"/>
        <v>1.7626641217110024E-7</v>
      </c>
      <c r="AB53" s="16">
        <f t="shared" si="5"/>
        <v>4.5469185686185967E-6</v>
      </c>
      <c r="AC53" s="16">
        <f t="shared" si="5"/>
        <v>8.4472491424970933E-7</v>
      </c>
      <c r="AD53" s="16">
        <f t="shared" si="5"/>
        <v>3.9438263456595625E-8</v>
      </c>
      <c r="AE53" s="16">
        <f t="shared" si="5"/>
        <v>6.7204440770844991E-7</v>
      </c>
      <c r="AF53" s="17">
        <f t="shared" si="5"/>
        <v>1.3722530984864633E-3</v>
      </c>
      <c r="AG53" s="16">
        <f t="shared" si="5"/>
        <v>1.4348756155577481E-7</v>
      </c>
      <c r="AH53" s="16">
        <f t="shared" si="5"/>
        <v>5.7503321044966912E-7</v>
      </c>
      <c r="AI53" s="16">
        <f t="shared" si="5"/>
        <v>6.4392175047882328E-7</v>
      </c>
      <c r="AJ53" s="16">
        <f t="shared" si="5"/>
        <v>3.7478417038910631E-6</v>
      </c>
      <c r="AK53" s="16">
        <f t="shared" si="5"/>
        <v>2.9581804409882237E-6</v>
      </c>
      <c r="AL53" s="16">
        <f t="shared" si="5"/>
        <v>1.599750751247638E-6</v>
      </c>
      <c r="AM53" s="16">
        <f t="shared" si="5"/>
        <v>2.5950127811266723E-6</v>
      </c>
      <c r="AN53" s="18">
        <f t="shared" si="5"/>
        <v>4.6565415085389984E-8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2.0665239810686835E-7</v>
      </c>
      <c r="E54" s="16">
        <f t="shared" si="6"/>
        <v>4.6242406655345415E-7</v>
      </c>
      <c r="F54" s="16">
        <f t="shared" si="6"/>
        <v>1.3972117605001937E-7</v>
      </c>
      <c r="G54" s="16">
        <f t="shared" si="6"/>
        <v>5.9340119235465904E-8</v>
      </c>
      <c r="H54" s="16">
        <f t="shared" si="6"/>
        <v>2.8722940144846736E-8</v>
      </c>
      <c r="I54" s="16">
        <f t="shared" si="6"/>
        <v>5.3300822263554003E-7</v>
      </c>
      <c r="J54" s="16">
        <f t="shared" si="6"/>
        <v>6.0744726935488833E-7</v>
      </c>
      <c r="K54" s="16">
        <f t="shared" si="6"/>
        <v>7.4023124495723015E-9</v>
      </c>
      <c r="L54" s="16">
        <f t="shared" si="6"/>
        <v>1.1460125112932572E-7</v>
      </c>
      <c r="M54" s="16">
        <f t="shared" si="6"/>
        <v>6.5244330134120108E-9</v>
      </c>
      <c r="N54" s="16">
        <f t="shared" si="6"/>
        <v>1.3831758259007055E-7</v>
      </c>
      <c r="O54" s="16">
        <f t="shared" si="6"/>
        <v>2.9446325148204417E-8</v>
      </c>
      <c r="P54" s="16">
        <f t="shared" si="6"/>
        <v>3.9084674114867421E-7</v>
      </c>
      <c r="Q54" s="16">
        <f t="shared" si="6"/>
        <v>1.0490128274345451E-8</v>
      </c>
      <c r="R54" s="17">
        <f t="shared" si="6"/>
        <v>2.0457383546907342E-4</v>
      </c>
      <c r="S54" s="16">
        <f t="shared" si="6"/>
        <v>5.1405259687587312E-7</v>
      </c>
      <c r="T54" s="16">
        <f t="shared" si="6"/>
        <v>1.7929880971985812E-7</v>
      </c>
      <c r="U54" s="16">
        <f t="shared" si="6"/>
        <v>4.7143659123460428E-8</v>
      </c>
      <c r="V54" s="16">
        <f t="shared" si="6"/>
        <v>2.8938726865588341E-7</v>
      </c>
      <c r="W54" s="16">
        <f t="shared" si="6"/>
        <v>8.0951136022724598E-7</v>
      </c>
      <c r="X54" s="16">
        <f t="shared" si="6"/>
        <v>1.9038928924379526E-7</v>
      </c>
      <c r="Y54" s="16">
        <f t="shared" si="6"/>
        <v>9.4927275889549427E-8</v>
      </c>
      <c r="Z54" s="16">
        <f t="shared" si="6"/>
        <v>8.4547770709084563E-8</v>
      </c>
      <c r="AA54" s="16">
        <f t="shared" si="6"/>
        <v>5.680302043659684E-7</v>
      </c>
      <c r="AB54" s="16">
        <f t="shared" si="6"/>
        <v>3.6130533102132628E-7</v>
      </c>
      <c r="AC54" s="16">
        <f t="shared" si="6"/>
        <v>2.1818409434452419E-8</v>
      </c>
      <c r="AD54" s="16">
        <f t="shared" si="6"/>
        <v>6.7651017768478367E-8</v>
      </c>
      <c r="AE54" s="16">
        <f t="shared" si="6"/>
        <v>5.9575738313294742E-8</v>
      </c>
      <c r="AF54" s="16">
        <f t="shared" si="6"/>
        <v>6.2433695052634012E-7</v>
      </c>
      <c r="AG54" s="16">
        <f t="shared" si="6"/>
        <v>2.0267974647185544E-8</v>
      </c>
      <c r="AH54" s="16">
        <f t="shared" si="6"/>
        <v>9.4644669965118363E-7</v>
      </c>
      <c r="AI54" s="16">
        <f t="shared" si="6"/>
        <v>2.2781600735798691E-8</v>
      </c>
      <c r="AJ54" s="16">
        <f t="shared" si="6"/>
        <v>3.8353053483464423E-8</v>
      </c>
      <c r="AK54" s="16">
        <f t="shared" si="6"/>
        <v>3.1930085888888701E-7</v>
      </c>
      <c r="AL54" s="16">
        <f t="shared" si="6"/>
        <v>1.257855666725367E-6</v>
      </c>
      <c r="AM54" s="16">
        <f t="shared" si="6"/>
        <v>2.4010585501862879E-7</v>
      </c>
      <c r="AN54" s="18">
        <f t="shared" si="6"/>
        <v>7.5241776941808537E-8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9.3303590852405432E-6</v>
      </c>
      <c r="E55" s="16">
        <f t="shared" si="7"/>
        <v>2.2456709473492538E-7</v>
      </c>
      <c r="F55" s="16">
        <f t="shared" si="7"/>
        <v>2.6425469675793408E-6</v>
      </c>
      <c r="G55" s="16">
        <f t="shared" si="7"/>
        <v>1.1377383373531511E-6</v>
      </c>
      <c r="H55" s="16">
        <f t="shared" si="7"/>
        <v>2.7225536804500312E-8</v>
      </c>
      <c r="I55" s="16">
        <f t="shared" si="7"/>
        <v>3.0658125664708493E-7</v>
      </c>
      <c r="J55" s="16">
        <f t="shared" si="7"/>
        <v>1.2966123916770899E-6</v>
      </c>
      <c r="K55" s="16">
        <f t="shared" si="7"/>
        <v>1.2998794471374198E-7</v>
      </c>
      <c r="L55" s="16">
        <f t="shared" si="7"/>
        <v>2.3131064000308599E-8</v>
      </c>
      <c r="M55" s="16">
        <f t="shared" si="7"/>
        <v>3.5545989701457321E-6</v>
      </c>
      <c r="N55" s="16">
        <f t="shared" si="7"/>
        <v>2.0365946683309233E-6</v>
      </c>
      <c r="O55" s="16">
        <f t="shared" si="7"/>
        <v>9.3449836576144539E-8</v>
      </c>
      <c r="P55" s="16">
        <f t="shared" si="7"/>
        <v>2.7100700561083354E-6</v>
      </c>
      <c r="Q55" s="16">
        <f t="shared" si="7"/>
        <v>2.1890307612800683E-6</v>
      </c>
      <c r="R55" s="16">
        <f t="shared" si="7"/>
        <v>1.4947721817666876E-7</v>
      </c>
      <c r="S55" s="16">
        <f t="shared" si="7"/>
        <v>1.6058675033584126E-9</v>
      </c>
      <c r="T55" s="16">
        <f t="shared" si="7"/>
        <v>9.5242866566497792E-7</v>
      </c>
      <c r="U55" s="16">
        <f t="shared" si="7"/>
        <v>1.3646113100673603E-6</v>
      </c>
      <c r="V55" s="16">
        <f t="shared" si="7"/>
        <v>1.5632837474973203E-6</v>
      </c>
      <c r="W55" s="16">
        <f t="shared" si="7"/>
        <v>1.6800321701185702E-6</v>
      </c>
      <c r="X55" s="16">
        <f t="shared" si="7"/>
        <v>2.1649408747308453E-7</v>
      </c>
      <c r="Y55" s="16">
        <f t="shared" si="7"/>
        <v>4.8247506860963432E-6</v>
      </c>
      <c r="Z55" s="16">
        <f t="shared" si="7"/>
        <v>2.0492519604838026E-6</v>
      </c>
      <c r="AA55" s="16">
        <f t="shared" si="7"/>
        <v>1.1862424228202542E-7</v>
      </c>
      <c r="AB55" s="16">
        <f t="shared" si="7"/>
        <v>5.3012117803903417E-6</v>
      </c>
      <c r="AC55" s="16">
        <f t="shared" si="7"/>
        <v>5.5083310356952356E-7</v>
      </c>
      <c r="AD55" s="16">
        <f t="shared" si="7"/>
        <v>4.9537843498146795E-6</v>
      </c>
      <c r="AE55" s="16">
        <f t="shared" si="7"/>
        <v>9.7772113411741717E-7</v>
      </c>
      <c r="AF55" s="16">
        <f t="shared" si="7"/>
        <v>6.1747244371178117E-7</v>
      </c>
      <c r="AG55" s="16">
        <f t="shared" si="7"/>
        <v>1.3144564439752956E-5</v>
      </c>
      <c r="AH55" s="16">
        <f t="shared" si="7"/>
        <v>6.2850860846169213E-7</v>
      </c>
      <c r="AI55" s="17">
        <f t="shared" si="7"/>
        <v>1.3521843157593477E-3</v>
      </c>
      <c r="AJ55" s="16">
        <f t="shared" si="7"/>
        <v>2.9251920778921293E-6</v>
      </c>
      <c r="AK55" s="16">
        <f t="shared" si="7"/>
        <v>9.53800039521574E-7</v>
      </c>
      <c r="AL55" s="16">
        <f t="shared" si="7"/>
        <v>5.3785032502745581E-7</v>
      </c>
      <c r="AM55" s="16">
        <f t="shared" si="7"/>
        <v>2.5072373739721686E-7</v>
      </c>
      <c r="AN55" s="18">
        <f t="shared" si="7"/>
        <v>6.9914372976575508E-7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1.8664145007258435E-7</v>
      </c>
      <c r="E56" s="16">
        <f t="shared" si="8"/>
        <v>4.1121952100611256E-8</v>
      </c>
      <c r="F56" s="16">
        <f t="shared" si="8"/>
        <v>5.4414463797847463E-6</v>
      </c>
      <c r="G56" s="16">
        <f t="shared" si="8"/>
        <v>2.2565680033498981E-7</v>
      </c>
      <c r="H56" s="17">
        <f t="shared" si="8"/>
        <v>1.2540582827273578E-3</v>
      </c>
      <c r="I56" s="16">
        <f t="shared" si="8"/>
        <v>1.1268642227886561E-6</v>
      </c>
      <c r="J56" s="16">
        <f t="shared" si="8"/>
        <v>1.8557400260769615E-8</v>
      </c>
      <c r="K56" s="16">
        <f t="shared" si="8"/>
        <v>9.2200407483942122E-8</v>
      </c>
      <c r="L56" s="16">
        <f t="shared" si="8"/>
        <v>5.8303482629808263E-7</v>
      </c>
      <c r="M56" s="16">
        <f t="shared" si="8"/>
        <v>7.2513079734744345E-7</v>
      </c>
      <c r="N56" s="16">
        <f t="shared" si="8"/>
        <v>5.4939138254324181E-8</v>
      </c>
      <c r="O56" s="16">
        <f t="shared" si="8"/>
        <v>2.8321296186935015E-6</v>
      </c>
      <c r="P56" s="16">
        <f t="shared" si="8"/>
        <v>1.8215576548813273E-7</v>
      </c>
      <c r="Q56" s="16">
        <f t="shared" si="8"/>
        <v>5.0302015104547215E-6</v>
      </c>
      <c r="R56" s="16">
        <f t="shared" si="8"/>
        <v>1.7382307052402963E-7</v>
      </c>
      <c r="S56" s="16">
        <f t="shared" si="8"/>
        <v>1.0596427692999585E-6</v>
      </c>
      <c r="T56" s="16">
        <f t="shared" si="8"/>
        <v>3.2268429772951018E-8</v>
      </c>
      <c r="U56" s="16">
        <f t="shared" si="8"/>
        <v>5.8832578519299267E-6</v>
      </c>
      <c r="V56" s="16">
        <f t="shared" si="8"/>
        <v>2.2417404355307982E-6</v>
      </c>
      <c r="W56" s="16">
        <f t="shared" si="8"/>
        <v>2.2119079173381633E-6</v>
      </c>
      <c r="X56" s="16">
        <f t="shared" si="8"/>
        <v>9.7634339500671232E-6</v>
      </c>
      <c r="Y56" s="16">
        <f t="shared" si="8"/>
        <v>6.4446974781560083E-9</v>
      </c>
      <c r="Z56" s="16">
        <f t="shared" si="8"/>
        <v>6.1715946197811257E-6</v>
      </c>
      <c r="AA56" s="16">
        <f t="shared" si="8"/>
        <v>6.8780577563127092E-6</v>
      </c>
      <c r="AB56" s="16">
        <f t="shared" si="8"/>
        <v>3.1922293399994704E-6</v>
      </c>
      <c r="AC56" s="16">
        <f t="shared" si="8"/>
        <v>8.5289337989084439E-7</v>
      </c>
      <c r="AD56" s="16">
        <f t="shared" si="8"/>
        <v>9.9343406334816092E-7</v>
      </c>
      <c r="AE56" s="16">
        <f t="shared" si="8"/>
        <v>1.0914044029207076E-6</v>
      </c>
      <c r="AF56" s="16">
        <f t="shared" si="8"/>
        <v>3.2732688170588873E-6</v>
      </c>
      <c r="AG56" s="16">
        <f t="shared" si="8"/>
        <v>2.9550298530539322E-7</v>
      </c>
      <c r="AH56" s="16">
        <f t="shared" si="8"/>
        <v>6.0754068379759808E-7</v>
      </c>
      <c r="AI56" s="16">
        <f t="shared" si="8"/>
        <v>2.519417356728054E-8</v>
      </c>
      <c r="AJ56" s="16">
        <f t="shared" si="8"/>
        <v>4.2834848912864489E-7</v>
      </c>
      <c r="AK56" s="16">
        <f t="shared" si="8"/>
        <v>1.6128798336571369E-6</v>
      </c>
      <c r="AL56" s="16">
        <f t="shared" si="8"/>
        <v>8.2256280495173028E-8</v>
      </c>
      <c r="AM56" s="16">
        <f t="shared" si="8"/>
        <v>2.4700705196211976E-6</v>
      </c>
      <c r="AN56" s="18">
        <f t="shared" si="8"/>
        <v>1.094935607064892E-6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3.3749515473006674E-7</v>
      </c>
      <c r="E57" s="16">
        <f t="shared" si="9"/>
        <v>3.8413125997014527E-7</v>
      </c>
      <c r="F57" s="16">
        <f t="shared" si="9"/>
        <v>2.3965164304025776E-7</v>
      </c>
      <c r="G57" s="16">
        <f t="shared" si="9"/>
        <v>1.7940300160245098E-8</v>
      </c>
      <c r="H57" s="16">
        <f t="shared" si="9"/>
        <v>2.1740795776180744E-7</v>
      </c>
      <c r="I57" s="16">
        <f t="shared" si="9"/>
        <v>6.7727308548798039E-10</v>
      </c>
      <c r="J57" s="16">
        <f t="shared" si="9"/>
        <v>1.661684657951381E-7</v>
      </c>
      <c r="K57" s="16">
        <f t="shared" si="9"/>
        <v>3.3472361345060334E-8</v>
      </c>
      <c r="L57" s="16">
        <f t="shared" si="9"/>
        <v>2.820498080893047E-7</v>
      </c>
      <c r="M57" s="16">
        <f t="shared" si="9"/>
        <v>1.4206998392996305E-7</v>
      </c>
      <c r="N57" s="16">
        <f t="shared" si="9"/>
        <v>2.647608456974214E-7</v>
      </c>
      <c r="O57" s="16">
        <f t="shared" si="9"/>
        <v>1.4701456421222808E-7</v>
      </c>
      <c r="P57" s="16">
        <f t="shared" si="9"/>
        <v>7.443005245714511E-7</v>
      </c>
      <c r="Q57" s="16">
        <f t="shared" si="9"/>
        <v>7.9284602921784084E-7</v>
      </c>
      <c r="R57" s="16">
        <f t="shared" si="9"/>
        <v>1.692952619123565E-7</v>
      </c>
      <c r="S57" s="16">
        <f t="shared" si="9"/>
        <v>1.360595985683277E-7</v>
      </c>
      <c r="T57" s="16">
        <f t="shared" si="9"/>
        <v>6.9139336493721869E-7</v>
      </c>
      <c r="U57" s="16">
        <f t="shared" si="9"/>
        <v>1.6737014470208534E-9</v>
      </c>
      <c r="V57" s="17">
        <f t="shared" si="9"/>
        <v>1.2142754552942667E-4</v>
      </c>
      <c r="W57" s="16">
        <f t="shared" si="9"/>
        <v>9.8197263302192282E-8</v>
      </c>
      <c r="X57" s="16">
        <f t="shared" si="9"/>
        <v>8.0826863287852157E-10</v>
      </c>
      <c r="Y57" s="16">
        <f t="shared" si="9"/>
        <v>1.2614514647955736E-7</v>
      </c>
      <c r="Z57" s="16">
        <f t="shared" si="9"/>
        <v>3.1988569347524854E-8</v>
      </c>
      <c r="AA57" s="16">
        <f t="shared" si="9"/>
        <v>1.071014045798427E-7</v>
      </c>
      <c r="AB57" s="16">
        <f t="shared" si="9"/>
        <v>1.2684650368650269E-8</v>
      </c>
      <c r="AC57" s="16">
        <f t="shared" si="9"/>
        <v>9.3332249379481092E-8</v>
      </c>
      <c r="AD57" s="16">
        <f t="shared" si="9"/>
        <v>5.0615510673155907E-8</v>
      </c>
      <c r="AE57" s="16">
        <f t="shared" si="9"/>
        <v>2.7598240105446262E-7</v>
      </c>
      <c r="AF57" s="16">
        <f t="shared" si="9"/>
        <v>7.3943553287486923E-8</v>
      </c>
      <c r="AG57" s="16">
        <f t="shared" si="9"/>
        <v>1.236857371477949E-7</v>
      </c>
      <c r="AH57" s="16">
        <f t="shared" si="9"/>
        <v>8.480009762352361E-8</v>
      </c>
      <c r="AI57" s="16">
        <f t="shared" si="9"/>
        <v>1.4018150802921419E-7</v>
      </c>
      <c r="AJ57" s="16">
        <f t="shared" si="9"/>
        <v>4.2499827579293924E-8</v>
      </c>
      <c r="AK57" s="16">
        <f t="shared" si="9"/>
        <v>1.2771498901848426E-7</v>
      </c>
      <c r="AL57" s="16">
        <f t="shared" si="9"/>
        <v>4.088083326971504E-8</v>
      </c>
      <c r="AM57" s="16">
        <f t="shared" si="9"/>
        <v>1.9682143855467904E-7</v>
      </c>
      <c r="AN57" s="18">
        <f t="shared" si="9"/>
        <v>5.5140436606500693E-8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2.8291277887549696E-7</v>
      </c>
      <c r="E58" s="16">
        <f t="shared" si="10"/>
        <v>9.7244525045666781E-8</v>
      </c>
      <c r="F58" s="16">
        <f t="shared" si="10"/>
        <v>5.7369957801054212E-8</v>
      </c>
      <c r="G58" s="16">
        <f t="shared" si="10"/>
        <v>2.8814198072811632E-7</v>
      </c>
      <c r="H58" s="16">
        <f t="shared" si="10"/>
        <v>3.2642343983936467E-7</v>
      </c>
      <c r="I58" s="16">
        <f t="shared" si="10"/>
        <v>1.5103199337236263E-6</v>
      </c>
      <c r="J58" s="16">
        <f t="shared" si="10"/>
        <v>7.379423760437079E-7</v>
      </c>
      <c r="K58" s="16">
        <f t="shared" si="10"/>
        <v>1.4255117435141389E-6</v>
      </c>
      <c r="L58" s="16">
        <f t="shared" si="10"/>
        <v>1.7466139300640185E-7</v>
      </c>
      <c r="M58" s="17">
        <f t="shared" si="10"/>
        <v>5.6033655269993328E-4</v>
      </c>
      <c r="N58" s="16">
        <f t="shared" si="10"/>
        <v>2.9754382879758472E-7</v>
      </c>
      <c r="O58" s="16">
        <f t="shared" si="10"/>
        <v>5.3078059296379291E-7</v>
      </c>
      <c r="P58" s="16">
        <f t="shared" si="10"/>
        <v>4.3818590903055303E-7</v>
      </c>
      <c r="Q58" s="16">
        <f t="shared" si="10"/>
        <v>6.2539545956308688E-7</v>
      </c>
      <c r="R58" s="16">
        <f t="shared" si="10"/>
        <v>1.78744225839688E-8</v>
      </c>
      <c r="S58" s="16">
        <f t="shared" si="10"/>
        <v>6.0432362463484846E-7</v>
      </c>
      <c r="T58" s="16">
        <f t="shared" si="10"/>
        <v>5.2336442028295479E-7</v>
      </c>
      <c r="U58" s="16">
        <f t="shared" si="10"/>
        <v>3.9762007064059871E-7</v>
      </c>
      <c r="V58" s="16">
        <f t="shared" si="10"/>
        <v>6.5866245645773228E-7</v>
      </c>
      <c r="W58" s="16">
        <f t="shared" si="10"/>
        <v>3.7383351468907971E-6</v>
      </c>
      <c r="X58" s="16">
        <f t="shared" si="10"/>
        <v>3.9558244592215453E-7</v>
      </c>
      <c r="Y58" s="16">
        <f t="shared" si="10"/>
        <v>2.2355661645626458E-6</v>
      </c>
      <c r="Z58" s="16">
        <f t="shared" si="10"/>
        <v>2.7595302138538663E-7</v>
      </c>
      <c r="AA58" s="16">
        <f t="shared" si="10"/>
        <v>5.9369670514134516E-8</v>
      </c>
      <c r="AB58" s="16">
        <f t="shared" si="10"/>
        <v>1.0017930040913126E-8</v>
      </c>
      <c r="AC58" s="16">
        <f t="shared" si="10"/>
        <v>5.1140427914781821E-7</v>
      </c>
      <c r="AD58" s="16">
        <f t="shared" si="10"/>
        <v>1.9590689391624641E-7</v>
      </c>
      <c r="AE58" s="16">
        <f t="shared" si="10"/>
        <v>2.9101277214772793E-6</v>
      </c>
      <c r="AF58" s="16">
        <f t="shared" si="10"/>
        <v>1.8577268288256525E-7</v>
      </c>
      <c r="AG58" s="16">
        <f t="shared" si="10"/>
        <v>3.8688784166295781E-7</v>
      </c>
      <c r="AH58" s="16">
        <f t="shared" si="10"/>
        <v>1.0028220411021424E-6</v>
      </c>
      <c r="AI58" s="16">
        <f t="shared" si="10"/>
        <v>1.4805322057973632E-6</v>
      </c>
      <c r="AJ58" s="16">
        <f t="shared" si="10"/>
        <v>2.6057102718235295E-6</v>
      </c>
      <c r="AK58" s="16">
        <f t="shared" si="10"/>
        <v>5.1126853784297607E-7</v>
      </c>
      <c r="AL58" s="16">
        <f t="shared" si="10"/>
        <v>2.1848407814802324E-6</v>
      </c>
      <c r="AM58" s="16">
        <f t="shared" si="10"/>
        <v>1.0274778205774745E-9</v>
      </c>
      <c r="AN58" s="18">
        <f t="shared" si="10"/>
        <v>7.0811786105325414E-8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3.6324345822825465E-6</v>
      </c>
      <c r="E59" s="16">
        <f t="shared" si="11"/>
        <v>2.6441239538789077E-7</v>
      </c>
      <c r="F59" s="16">
        <f t="shared" si="11"/>
        <v>1.9308102176766534E-6</v>
      </c>
      <c r="G59" s="16">
        <f t="shared" si="11"/>
        <v>7.0618154972592446E-8</v>
      </c>
      <c r="H59" s="16">
        <f t="shared" si="11"/>
        <v>2.2906078515318551E-8</v>
      </c>
      <c r="I59" s="16">
        <f t="shared" si="11"/>
        <v>6.8605539659779283E-7</v>
      </c>
      <c r="J59" s="17">
        <f t="shared" si="11"/>
        <v>1.5609741674164851E-3</v>
      </c>
      <c r="K59" s="16">
        <f t="shared" si="11"/>
        <v>6.9018840486271937E-6</v>
      </c>
      <c r="L59" s="16">
        <f t="shared" si="11"/>
        <v>4.0836947337025594E-6</v>
      </c>
      <c r="M59" s="16">
        <f t="shared" si="11"/>
        <v>2.0558096704533922E-6</v>
      </c>
      <c r="N59" s="16">
        <f t="shared" si="11"/>
        <v>1.7206777382731089E-6</v>
      </c>
      <c r="O59" s="16">
        <f t="shared" si="11"/>
        <v>6.6750488086188258E-6</v>
      </c>
      <c r="P59" s="16">
        <f t="shared" si="11"/>
        <v>7.3197818743292648E-9</v>
      </c>
      <c r="Q59" s="16">
        <f t="shared" si="11"/>
        <v>7.7289398609763806E-7</v>
      </c>
      <c r="R59" s="16">
        <f t="shared" si="11"/>
        <v>4.5906776470363122E-6</v>
      </c>
      <c r="S59" s="16">
        <f t="shared" si="11"/>
        <v>1.4431081744881688E-6</v>
      </c>
      <c r="T59" s="16">
        <f t="shared" si="11"/>
        <v>4.1443561193658049E-8</v>
      </c>
      <c r="U59" s="16">
        <f t="shared" si="11"/>
        <v>9.579921566011017E-7</v>
      </c>
      <c r="V59" s="16">
        <f t="shared" si="11"/>
        <v>2.1440564360683554E-6</v>
      </c>
      <c r="W59" s="16">
        <f t="shared" si="11"/>
        <v>9.1427692608898687E-7</v>
      </c>
      <c r="X59" s="16">
        <f t="shared" si="11"/>
        <v>3.3115795229153142E-6</v>
      </c>
      <c r="Y59" s="16">
        <f t="shared" si="11"/>
        <v>4.0034535040786154E-6</v>
      </c>
      <c r="Z59" s="16">
        <f t="shared" si="11"/>
        <v>2.9228895961360491E-6</v>
      </c>
      <c r="AA59" s="16">
        <f t="shared" si="11"/>
        <v>1.5392680868476469E-6</v>
      </c>
      <c r="AB59" s="16">
        <f t="shared" si="11"/>
        <v>1.7455125273971228E-7</v>
      </c>
      <c r="AC59" s="16">
        <f t="shared" si="11"/>
        <v>3.0599852918073152E-6</v>
      </c>
      <c r="AD59" s="16">
        <f t="shared" si="11"/>
        <v>9.7013292529856977E-6</v>
      </c>
      <c r="AE59" s="16">
        <f t="shared" si="11"/>
        <v>1.2140521845008869E-6</v>
      </c>
      <c r="AF59" s="16">
        <f t="shared" si="11"/>
        <v>6.5730701167188915E-6</v>
      </c>
      <c r="AG59" s="16">
        <f t="shared" si="11"/>
        <v>2.5610183851288801E-6</v>
      </c>
      <c r="AH59" s="16">
        <f t="shared" si="11"/>
        <v>3.5973163145330773E-7</v>
      </c>
      <c r="AI59" s="16">
        <f t="shared" si="11"/>
        <v>1.5021718931512017E-6</v>
      </c>
      <c r="AJ59" s="16">
        <f t="shared" si="11"/>
        <v>2.7456261416921639E-6</v>
      </c>
      <c r="AK59" s="16">
        <f t="shared" si="11"/>
        <v>2.2740335160358442E-7</v>
      </c>
      <c r="AL59" s="16">
        <f t="shared" si="11"/>
        <v>4.9952479123908916E-8</v>
      </c>
      <c r="AM59" s="16">
        <f t="shared" si="11"/>
        <v>8.3551137278069528E-7</v>
      </c>
      <c r="AN59" s="18">
        <f t="shared" si="11"/>
        <v>5.3004508967745762E-8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1.9659653669260351E-6</v>
      </c>
      <c r="E60" s="16">
        <f t="shared" si="12"/>
        <v>1.8764164346109555E-7</v>
      </c>
      <c r="F60" s="16">
        <f t="shared" si="12"/>
        <v>9.0536983147864104E-7</v>
      </c>
      <c r="G60" s="16">
        <f t="shared" si="12"/>
        <v>4.8677836763737623E-7</v>
      </c>
      <c r="H60" s="16">
        <f t="shared" si="12"/>
        <v>1.6884771556591556E-6</v>
      </c>
      <c r="I60" s="16">
        <f t="shared" si="12"/>
        <v>2.1084206163027239E-6</v>
      </c>
      <c r="J60" s="16">
        <f t="shared" si="12"/>
        <v>1.8289891290920416E-6</v>
      </c>
      <c r="K60" s="16">
        <f t="shared" si="12"/>
        <v>5.6795602777404735E-7</v>
      </c>
      <c r="L60" s="16">
        <f t="shared" si="12"/>
        <v>7.0137532798900238E-7</v>
      </c>
      <c r="M60" s="16">
        <f t="shared" si="12"/>
        <v>2.1322764844858493E-6</v>
      </c>
      <c r="N60" s="16">
        <f t="shared" si="12"/>
        <v>3.9111736019313205E-6</v>
      </c>
      <c r="O60" s="16">
        <f t="shared" si="12"/>
        <v>5.6449940823053762E-6</v>
      </c>
      <c r="P60" s="16">
        <f t="shared" si="12"/>
        <v>4.8176639530911473E-8</v>
      </c>
      <c r="Q60" s="16">
        <f t="shared" si="12"/>
        <v>1.2405246175374789E-6</v>
      </c>
      <c r="R60" s="16">
        <f t="shared" si="12"/>
        <v>4.9395942141196295E-6</v>
      </c>
      <c r="S60" s="17">
        <f t="shared" si="12"/>
        <v>2.0074081463088804E-3</v>
      </c>
      <c r="T60" s="16">
        <f t="shared" si="12"/>
        <v>8.1216111649714324E-7</v>
      </c>
      <c r="U60" s="16">
        <f t="shared" si="12"/>
        <v>1.2593564394449949E-5</v>
      </c>
      <c r="V60" s="16">
        <f t="shared" si="12"/>
        <v>2.2309384897128213E-6</v>
      </c>
      <c r="W60" s="16">
        <f t="shared" si="12"/>
        <v>1.5003172156424352E-5</v>
      </c>
      <c r="X60" s="16">
        <f t="shared" si="12"/>
        <v>1.7307186873551158E-5</v>
      </c>
      <c r="Y60" s="16">
        <f t="shared" si="12"/>
        <v>2.8389158747620443E-7</v>
      </c>
      <c r="Z60" s="16">
        <f t="shared" si="12"/>
        <v>1.1254601336249991E-6</v>
      </c>
      <c r="AA60" s="16">
        <f t="shared" si="12"/>
        <v>7.3313270621618025E-6</v>
      </c>
      <c r="AB60" s="16">
        <f t="shared" si="12"/>
        <v>5.9227894518480098E-6</v>
      </c>
      <c r="AC60" s="16">
        <f t="shared" si="12"/>
        <v>1.3133824398119454E-7</v>
      </c>
      <c r="AD60" s="16">
        <f t="shared" si="12"/>
        <v>8.1344380819597129E-6</v>
      </c>
      <c r="AE60" s="16">
        <f t="shared" si="12"/>
        <v>1.8225272499554463E-8</v>
      </c>
      <c r="AF60" s="16">
        <f t="shared" si="12"/>
        <v>1.6001864341470952E-6</v>
      </c>
      <c r="AG60" s="16">
        <f t="shared" si="12"/>
        <v>1.3396780993759893E-9</v>
      </c>
      <c r="AH60" s="16">
        <f t="shared" si="12"/>
        <v>6.1546216607743147E-7</v>
      </c>
      <c r="AI60" s="16">
        <f t="shared" si="12"/>
        <v>2.3697010550785777E-9</v>
      </c>
      <c r="AJ60" s="16">
        <f t="shared" si="12"/>
        <v>3.2525156881843414E-6</v>
      </c>
      <c r="AK60" s="16">
        <f t="shared" si="12"/>
        <v>6.5059841993909108E-7</v>
      </c>
      <c r="AL60" s="16">
        <f t="shared" si="12"/>
        <v>6.2286583179279026E-7</v>
      </c>
      <c r="AM60" s="16">
        <f t="shared" si="12"/>
        <v>6.5410585088229812E-6</v>
      </c>
      <c r="AN60" s="18">
        <f t="shared" si="12"/>
        <v>1.1929585970274338E-7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2.7713770274801181E-7</v>
      </c>
      <c r="E61" s="16">
        <f t="shared" si="13"/>
        <v>4.0584009042174511E-7</v>
      </c>
      <c r="F61" s="17">
        <f t="shared" si="13"/>
        <v>5.6145594169553197E-4</v>
      </c>
      <c r="G61" s="16">
        <f t="shared" si="13"/>
        <v>4.0117509945617325E-7</v>
      </c>
      <c r="H61" s="16">
        <f t="shared" si="13"/>
        <v>2.441902387488576E-6</v>
      </c>
      <c r="I61" s="16">
        <f t="shared" si="13"/>
        <v>2.5570814382277707E-8</v>
      </c>
      <c r="J61" s="16">
        <f t="shared" si="13"/>
        <v>6.9320174023882936E-7</v>
      </c>
      <c r="K61" s="16">
        <f t="shared" si="13"/>
        <v>1.8242568394078102E-6</v>
      </c>
      <c r="L61" s="16">
        <f t="shared" si="13"/>
        <v>6.4407453445967139E-8</v>
      </c>
      <c r="M61" s="16">
        <f t="shared" si="13"/>
        <v>5.66535784149289E-8</v>
      </c>
      <c r="N61" s="16">
        <f t="shared" si="13"/>
        <v>6.8622014494080088E-7</v>
      </c>
      <c r="O61" s="16">
        <f t="shared" si="13"/>
        <v>9.2125001962376188E-7</v>
      </c>
      <c r="P61" s="16">
        <f t="shared" si="13"/>
        <v>1.0571696301597464E-7</v>
      </c>
      <c r="Q61" s="16">
        <f t="shared" si="13"/>
        <v>1.9041987571523416E-8</v>
      </c>
      <c r="R61" s="16">
        <f t="shared" si="13"/>
        <v>3.7763331598619144E-7</v>
      </c>
      <c r="S61" s="16">
        <f t="shared" si="13"/>
        <v>2.5530646158582323E-7</v>
      </c>
      <c r="T61" s="16">
        <f t="shared" si="13"/>
        <v>1.2203775913949216E-6</v>
      </c>
      <c r="U61" s="16">
        <f t="shared" si="13"/>
        <v>2.4632356630148783E-10</v>
      </c>
      <c r="V61" s="16">
        <f t="shared" si="13"/>
        <v>1.1052091665099962E-6</v>
      </c>
      <c r="W61" s="16">
        <f t="shared" si="13"/>
        <v>2.4413851229750177E-9</v>
      </c>
      <c r="X61" s="16">
        <f t="shared" si="13"/>
        <v>8.7039598627892203E-7</v>
      </c>
      <c r="Y61" s="16">
        <f t="shared" si="13"/>
        <v>4.2810678686365917E-7</v>
      </c>
      <c r="Z61" s="16">
        <f t="shared" si="13"/>
        <v>5.1989741584491731E-7</v>
      </c>
      <c r="AA61" s="16">
        <f t="shared" si="13"/>
        <v>2.0108847973515978E-6</v>
      </c>
      <c r="AB61" s="16">
        <f t="shared" si="13"/>
        <v>1.1177572497874659E-6</v>
      </c>
      <c r="AC61" s="16">
        <f t="shared" si="13"/>
        <v>7.4893568389527268E-8</v>
      </c>
      <c r="AD61" s="16">
        <f t="shared" si="13"/>
        <v>6.6306467018410834E-7</v>
      </c>
      <c r="AE61" s="16">
        <f t="shared" si="13"/>
        <v>1.5310386032581433E-7</v>
      </c>
      <c r="AF61" s="16">
        <f t="shared" si="13"/>
        <v>1.606270959238029E-8</v>
      </c>
      <c r="AG61" s="16">
        <f t="shared" si="13"/>
        <v>6.74581548991332E-8</v>
      </c>
      <c r="AH61" s="16">
        <f t="shared" si="13"/>
        <v>1.4666473685503236E-6</v>
      </c>
      <c r="AI61" s="16">
        <f t="shared" si="13"/>
        <v>1.0944149303461095E-6</v>
      </c>
      <c r="AJ61" s="16">
        <f t="shared" si="13"/>
        <v>6.4402026058015299E-7</v>
      </c>
      <c r="AK61" s="16">
        <f t="shared" si="13"/>
        <v>3.8084764316653047E-8</v>
      </c>
      <c r="AL61" s="16">
        <f t="shared" si="13"/>
        <v>4.4669847979219034E-6</v>
      </c>
      <c r="AM61" s="16">
        <f t="shared" si="13"/>
        <v>3.4786573192393224E-7</v>
      </c>
      <c r="AN61" s="18">
        <f t="shared" si="13"/>
        <v>4.4592871765486265E-6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9.0032484731022382E-7</v>
      </c>
      <c r="E62" s="16">
        <f t="shared" si="14"/>
        <v>5.5505588764494558E-8</v>
      </c>
      <c r="F62" s="16">
        <f t="shared" si="14"/>
        <v>7.5539264867218393E-6</v>
      </c>
      <c r="G62" s="16">
        <f t="shared" si="14"/>
        <v>5.418025702013909E-6</v>
      </c>
      <c r="H62" s="16">
        <f t="shared" si="14"/>
        <v>9.6596566728824749E-6</v>
      </c>
      <c r="I62" s="16">
        <f t="shared" si="14"/>
        <v>1.5900623052433045E-6</v>
      </c>
      <c r="J62" s="16">
        <f t="shared" si="14"/>
        <v>4.2129915376771746E-7</v>
      </c>
      <c r="K62" s="16">
        <f t="shared" si="14"/>
        <v>3.151223173388366E-7</v>
      </c>
      <c r="L62" s="16">
        <f t="shared" si="14"/>
        <v>4.7320721068636147E-6</v>
      </c>
      <c r="M62" s="16">
        <f t="shared" si="14"/>
        <v>6.6584026488978248E-8</v>
      </c>
      <c r="N62" s="16">
        <f t="shared" si="14"/>
        <v>7.8510448368773969E-6</v>
      </c>
      <c r="O62" s="16">
        <f t="shared" si="14"/>
        <v>7.4070104501441294E-6</v>
      </c>
      <c r="P62" s="16">
        <f t="shared" si="14"/>
        <v>2.1711385650873228E-5</v>
      </c>
      <c r="Q62" s="16">
        <f t="shared" si="14"/>
        <v>7.6214575510199354E-6</v>
      </c>
      <c r="R62" s="16">
        <f t="shared" si="14"/>
        <v>6.5991901867398249E-6</v>
      </c>
      <c r="S62" s="16">
        <f t="shared" si="14"/>
        <v>1.1233081416464935E-5</v>
      </c>
      <c r="T62" s="16">
        <f t="shared" si="14"/>
        <v>3.5291601548585954E-7</v>
      </c>
      <c r="U62" s="16">
        <f t="shared" si="14"/>
        <v>2.9017537763855451E-7</v>
      </c>
      <c r="V62" s="16">
        <f t="shared" si="14"/>
        <v>3.9473221585037246E-7</v>
      </c>
      <c r="W62" s="16">
        <f t="shared" si="14"/>
        <v>1.1777109170129275E-6</v>
      </c>
      <c r="X62" s="16">
        <f t="shared" si="14"/>
        <v>9.3659613256177708E-6</v>
      </c>
      <c r="Y62" s="16">
        <f t="shared" si="14"/>
        <v>1.9484881527032536E-6</v>
      </c>
      <c r="Z62" s="16">
        <f t="shared" si="14"/>
        <v>6.9306201648671204E-6</v>
      </c>
      <c r="AA62" s="16">
        <f t="shared" si="14"/>
        <v>2.6005782540205106E-5</v>
      </c>
      <c r="AB62" s="17">
        <f t="shared" si="14"/>
        <v>3.7921987804257771E-3</v>
      </c>
      <c r="AC62" s="16">
        <f t="shared" si="14"/>
        <v>2.5595785478337615E-9</v>
      </c>
      <c r="AD62" s="16">
        <f t="shared" si="14"/>
        <v>1.0726246423853173E-5</v>
      </c>
      <c r="AE62" s="16">
        <f t="shared" si="14"/>
        <v>3.9267704329833118E-6</v>
      </c>
      <c r="AF62" s="16">
        <f t="shared" si="14"/>
        <v>1.2184118364729651E-5</v>
      </c>
      <c r="AG62" s="16">
        <f t="shared" si="14"/>
        <v>1.5402672183812182E-8</v>
      </c>
      <c r="AH62" s="16">
        <f t="shared" si="14"/>
        <v>5.7478981457196322E-7</v>
      </c>
      <c r="AI62" s="16">
        <f t="shared" si="14"/>
        <v>1.4847082773069154E-5</v>
      </c>
      <c r="AJ62" s="16">
        <f t="shared" si="14"/>
        <v>2.8939287647132637E-6</v>
      </c>
      <c r="AK62" s="16">
        <f t="shared" si="14"/>
        <v>9.252586407815617E-7</v>
      </c>
      <c r="AL62" s="16">
        <f t="shared" si="14"/>
        <v>1.0789874981592485E-6</v>
      </c>
      <c r="AM62" s="16">
        <f t="shared" si="14"/>
        <v>2.2842006095268193E-9</v>
      </c>
      <c r="AN62" s="18">
        <f t="shared" si="14"/>
        <v>1.1490818970004582E-5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1.3845252975023505E-6</v>
      </c>
      <c r="E63" s="16">
        <f t="shared" si="15"/>
        <v>3.2058663119015945E-6</v>
      </c>
      <c r="F63" s="16">
        <f t="shared" si="15"/>
        <v>5.674850609990252E-10</v>
      </c>
      <c r="G63" s="16">
        <f t="shared" si="15"/>
        <v>3.9996573162933587E-8</v>
      </c>
      <c r="H63" s="16">
        <f t="shared" si="15"/>
        <v>6.5507718401126786E-6</v>
      </c>
      <c r="I63" s="16">
        <f t="shared" si="15"/>
        <v>1.7964795690111336E-6</v>
      </c>
      <c r="J63" s="16">
        <f t="shared" si="15"/>
        <v>8.5333138017912042E-7</v>
      </c>
      <c r="K63" s="16">
        <f t="shared" si="15"/>
        <v>3.8630645031718986E-6</v>
      </c>
      <c r="L63" s="16">
        <f t="shared" si="15"/>
        <v>1.1381027466275373E-8</v>
      </c>
      <c r="M63" s="16">
        <f t="shared" si="15"/>
        <v>9.8537107941897462E-7</v>
      </c>
      <c r="N63" s="16">
        <f t="shared" si="15"/>
        <v>1.1163728388704359E-5</v>
      </c>
      <c r="O63" s="16">
        <f t="shared" si="15"/>
        <v>1.328477553223127E-8</v>
      </c>
      <c r="P63" s="16">
        <f t="shared" si="15"/>
        <v>1.7078565861904975E-6</v>
      </c>
      <c r="Q63" s="16">
        <f t="shared" si="15"/>
        <v>4.2791818404479699E-7</v>
      </c>
      <c r="R63" s="16">
        <f t="shared" si="15"/>
        <v>3.164522400255935E-7</v>
      </c>
      <c r="S63" s="16">
        <f t="shared" si="15"/>
        <v>8.802535875080844E-6</v>
      </c>
      <c r="T63" s="16">
        <f t="shared" si="15"/>
        <v>4.5250092362030231E-7</v>
      </c>
      <c r="U63" s="17">
        <f t="shared" si="15"/>
        <v>1.3821114797106673E-3</v>
      </c>
      <c r="V63" s="16">
        <f t="shared" si="15"/>
        <v>1.8643030000596778E-8</v>
      </c>
      <c r="W63" s="16">
        <f t="shared" si="15"/>
        <v>3.4844884195304614E-6</v>
      </c>
      <c r="X63" s="16">
        <f t="shared" si="15"/>
        <v>1.2074613263978852E-6</v>
      </c>
      <c r="Y63" s="16">
        <f t="shared" si="15"/>
        <v>9.9348099831949955E-7</v>
      </c>
      <c r="Z63" s="16">
        <f t="shared" si="15"/>
        <v>1.9410792444676003E-7</v>
      </c>
      <c r="AA63" s="16">
        <f t="shared" si="15"/>
        <v>9.7739599260910184E-7</v>
      </c>
      <c r="AB63" s="16">
        <f t="shared" si="15"/>
        <v>1.0528144428307259E-7</v>
      </c>
      <c r="AC63" s="16">
        <f t="shared" si="15"/>
        <v>1.4327158213307886E-7</v>
      </c>
      <c r="AD63" s="16">
        <f t="shared" si="15"/>
        <v>4.4779616044791507E-6</v>
      </c>
      <c r="AE63" s="16">
        <f t="shared" si="15"/>
        <v>2.6256054741202551E-8</v>
      </c>
      <c r="AF63" s="16">
        <f t="shared" si="15"/>
        <v>6.6917540915292707E-6</v>
      </c>
      <c r="AG63" s="16">
        <f t="shared" si="15"/>
        <v>2.0593669751874197E-7</v>
      </c>
      <c r="AH63" s="16">
        <f t="shared" si="15"/>
        <v>1.8594473747597657E-6</v>
      </c>
      <c r="AI63" s="16">
        <f t="shared" si="15"/>
        <v>1.3986255213275792E-6</v>
      </c>
      <c r="AJ63" s="16">
        <f t="shared" si="15"/>
        <v>6.0149725027575323E-7</v>
      </c>
      <c r="AK63" s="16">
        <f t="shared" si="15"/>
        <v>6.1796052872205228E-8</v>
      </c>
      <c r="AL63" s="16">
        <f t="shared" si="15"/>
        <v>7.1898730785556792E-8</v>
      </c>
      <c r="AM63" s="16">
        <f t="shared" si="15"/>
        <v>1.660386811622339E-6</v>
      </c>
      <c r="AN63" s="18">
        <f t="shared" si="15"/>
        <v>1.2389101429088745E-6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6.0809648480434103E-8</v>
      </c>
      <c r="E64" s="16">
        <f t="shared" si="16"/>
        <v>2.3738673255869853E-7</v>
      </c>
      <c r="F64" s="16">
        <f t="shared" si="16"/>
        <v>4.3878122899455013E-5</v>
      </c>
      <c r="G64" s="16">
        <f t="shared" si="16"/>
        <v>2.4121382371055232E-6</v>
      </c>
      <c r="H64" s="16">
        <f t="shared" si="16"/>
        <v>4.8213389779347247E-6</v>
      </c>
      <c r="I64" s="16">
        <f t="shared" si="16"/>
        <v>5.5951985565029187E-6</v>
      </c>
      <c r="J64" s="16">
        <f t="shared" si="16"/>
        <v>1.8738863517390596E-7</v>
      </c>
      <c r="K64" s="16">
        <f t="shared" si="16"/>
        <v>1.1713164368598348E-6</v>
      </c>
      <c r="L64" s="16">
        <f t="shared" si="16"/>
        <v>1.152057034567314E-5</v>
      </c>
      <c r="M64" s="16">
        <f t="shared" si="16"/>
        <v>6.9282259719012499E-7</v>
      </c>
      <c r="N64" s="16">
        <f t="shared" si="16"/>
        <v>2.977466654927295E-5</v>
      </c>
      <c r="O64" s="16">
        <f t="shared" si="16"/>
        <v>4.4178185462539468E-7</v>
      </c>
      <c r="P64" s="16">
        <f t="shared" si="16"/>
        <v>3.9322426501850476E-6</v>
      </c>
      <c r="Q64" s="16">
        <f t="shared" si="16"/>
        <v>1.5405904958576133E-6</v>
      </c>
      <c r="R64" s="16">
        <f t="shared" si="16"/>
        <v>2.0003484322753891E-6</v>
      </c>
      <c r="S64" s="16">
        <f t="shared" si="16"/>
        <v>3.2853814983954E-7</v>
      </c>
      <c r="T64" s="16">
        <f t="shared" si="16"/>
        <v>2.0811400779228297E-5</v>
      </c>
      <c r="U64" s="16">
        <f t="shared" si="16"/>
        <v>4.9061245888401349E-6</v>
      </c>
      <c r="V64" s="16">
        <f t="shared" si="16"/>
        <v>2.4943034545438341E-6</v>
      </c>
      <c r="W64" s="16">
        <f t="shared" si="16"/>
        <v>2.9925078682496851E-7</v>
      </c>
      <c r="X64" s="16">
        <f t="shared" si="16"/>
        <v>3.1132591073316641E-6</v>
      </c>
      <c r="Y64" s="16">
        <f t="shared" si="16"/>
        <v>3.883685258511215E-7</v>
      </c>
      <c r="Z64" s="16">
        <f t="shared" si="16"/>
        <v>3.549281967313511E-5</v>
      </c>
      <c r="AA64" s="16">
        <f t="shared" si="16"/>
        <v>9.4765288432502457E-7</v>
      </c>
      <c r="AB64" s="16">
        <f t="shared" si="16"/>
        <v>1.6726104249079772E-5</v>
      </c>
      <c r="AC64" s="16">
        <f t="shared" si="16"/>
        <v>5.1356579900479422E-6</v>
      </c>
      <c r="AD64" s="16">
        <f t="shared" si="16"/>
        <v>3.7167653777302227E-6</v>
      </c>
      <c r="AE64" s="16">
        <f t="shared" si="16"/>
        <v>8.9645450130984787E-10</v>
      </c>
      <c r="AF64" s="16">
        <f t="shared" si="16"/>
        <v>1.823383852016143E-7</v>
      </c>
      <c r="AG64" s="16">
        <f t="shared" si="16"/>
        <v>1.3597635647334126E-6</v>
      </c>
      <c r="AH64" s="16">
        <f t="shared" si="16"/>
        <v>2.5061892354261536E-6</v>
      </c>
      <c r="AI64" s="16">
        <f t="shared" si="16"/>
        <v>2.8353589807085073E-6</v>
      </c>
      <c r="AJ64" s="16">
        <f t="shared" si="16"/>
        <v>1.4500143287131917E-5</v>
      </c>
      <c r="AK64" s="16">
        <f t="shared" si="16"/>
        <v>1.9262705397568153E-5</v>
      </c>
      <c r="AL64" s="16">
        <f t="shared" si="16"/>
        <v>1.4540213242295986E-5</v>
      </c>
      <c r="AM64" s="16">
        <f t="shared" si="16"/>
        <v>3.941595108534709E-5</v>
      </c>
      <c r="AN64" s="20">
        <f t="shared" si="16"/>
        <v>5.5394603899018603E-3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9.4154920778663392E-5</v>
      </c>
      <c r="E65" s="16">
        <f t="shared" si="17"/>
        <v>2.8654594009782261E-6</v>
      </c>
      <c r="F65" s="16">
        <f t="shared" si="17"/>
        <v>5.6779151818935372E-7</v>
      </c>
      <c r="G65" s="16">
        <f t="shared" si="17"/>
        <v>6.6410100573285346E-5</v>
      </c>
      <c r="H65" s="16">
        <f t="shared" si="17"/>
        <v>1.1112938084302027E-5</v>
      </c>
      <c r="I65" s="17">
        <f t="shared" si="17"/>
        <v>1.2419842650950233E-2</v>
      </c>
      <c r="J65" s="16">
        <f t="shared" si="17"/>
        <v>5.3829197421201393E-6</v>
      </c>
      <c r="K65" s="16">
        <f t="shared" si="17"/>
        <v>7.7004998321294051E-6</v>
      </c>
      <c r="L65" s="16">
        <f t="shared" si="17"/>
        <v>3.6541690087126875E-5</v>
      </c>
      <c r="M65" s="16">
        <f t="shared" si="17"/>
        <v>3.2926997578488033E-5</v>
      </c>
      <c r="N65" s="16">
        <f t="shared" si="17"/>
        <v>2.6560042487683167E-7</v>
      </c>
      <c r="O65" s="16">
        <f t="shared" si="17"/>
        <v>6.5512022631932644E-6</v>
      </c>
      <c r="P65" s="16">
        <f t="shared" si="17"/>
        <v>9.4262633588383516E-8</v>
      </c>
      <c r="Q65" s="16">
        <f t="shared" si="17"/>
        <v>5.2198873506134826E-5</v>
      </c>
      <c r="R65" s="16">
        <f t="shared" si="17"/>
        <v>3.1675191538808093E-5</v>
      </c>
      <c r="S65" s="16">
        <f t="shared" si="17"/>
        <v>1.3006792690670632E-5</v>
      </c>
      <c r="T65" s="16">
        <f t="shared" si="17"/>
        <v>1.064431666001185E-6</v>
      </c>
      <c r="U65" s="16">
        <f t="shared" si="17"/>
        <v>1.5852241375770805E-5</v>
      </c>
      <c r="V65" s="16">
        <f t="shared" si="17"/>
        <v>7.2471535359791296E-8</v>
      </c>
      <c r="W65" s="16">
        <f t="shared" si="17"/>
        <v>4.6916796396949333E-5</v>
      </c>
      <c r="X65" s="16">
        <f t="shared" si="17"/>
        <v>1.9416975365310137E-5</v>
      </c>
      <c r="Y65" s="16">
        <f t="shared" si="17"/>
        <v>5.23440507841161E-6</v>
      </c>
      <c r="Z65" s="16">
        <f t="shared" si="17"/>
        <v>2.8485371905900943E-6</v>
      </c>
      <c r="AA65" s="16">
        <f t="shared" si="17"/>
        <v>9.3711202278957227E-6</v>
      </c>
      <c r="AB65" s="16">
        <f t="shared" si="17"/>
        <v>5.1775357933626662E-6</v>
      </c>
      <c r="AC65" s="16">
        <f t="shared" si="17"/>
        <v>1.729725128741788E-5</v>
      </c>
      <c r="AD65" s="16">
        <f t="shared" si="17"/>
        <v>2.8104718578872221E-5</v>
      </c>
      <c r="AE65" s="16">
        <f t="shared" si="17"/>
        <v>1.1606043646424945E-4</v>
      </c>
      <c r="AF65" s="16">
        <f t="shared" si="17"/>
        <v>2.6722920241612353E-7</v>
      </c>
      <c r="AG65" s="16">
        <f t="shared" si="17"/>
        <v>2.2546386665521247E-5</v>
      </c>
      <c r="AH65" s="16">
        <f t="shared" si="17"/>
        <v>1.2023775201576196E-6</v>
      </c>
      <c r="AI65" s="16">
        <f t="shared" si="17"/>
        <v>2.8075682132734051E-6</v>
      </c>
      <c r="AJ65" s="16">
        <f t="shared" si="17"/>
        <v>1.0524973713525571E-6</v>
      </c>
      <c r="AK65" s="16">
        <f t="shared" si="17"/>
        <v>2.2474378779238672E-6</v>
      </c>
      <c r="AL65" s="16">
        <f t="shared" si="17"/>
        <v>3.2752578066094132E-5</v>
      </c>
      <c r="AM65" s="16">
        <f t="shared" si="17"/>
        <v>4.8265391758588886E-6</v>
      </c>
      <c r="AN65" s="18">
        <f t="shared" si="17"/>
        <v>1.2468858103965754E-5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4.2400683687716592E-12</v>
      </c>
      <c r="E66" s="16">
        <f t="shared" si="18"/>
        <v>1.1053044872395784E-11</v>
      </c>
      <c r="F66" s="16">
        <f t="shared" si="18"/>
        <v>2.4331157411713264E-12</v>
      </c>
      <c r="G66" s="16">
        <f t="shared" si="18"/>
        <v>6.0408313580716593E-12</v>
      </c>
      <c r="H66" s="16">
        <f t="shared" si="18"/>
        <v>1.8808625416307053E-12</v>
      </c>
      <c r="I66" s="16">
        <f t="shared" si="18"/>
        <v>1.0036125259461824E-13</v>
      </c>
      <c r="J66" s="16">
        <f t="shared" si="18"/>
        <v>5.9975671799810058E-14</v>
      </c>
      <c r="K66" s="16">
        <f t="shared" si="18"/>
        <v>2.335291412152346E-11</v>
      </c>
      <c r="L66" s="16">
        <f t="shared" si="18"/>
        <v>6.8608791981358504E-12</v>
      </c>
      <c r="M66" s="16">
        <f t="shared" si="18"/>
        <v>1.0008851236642076E-11</v>
      </c>
      <c r="N66" s="16">
        <f t="shared" si="18"/>
        <v>5.3493093688560551E-11</v>
      </c>
      <c r="O66" s="16">
        <f t="shared" si="18"/>
        <v>5.9918101180333265E-11</v>
      </c>
      <c r="P66" s="17">
        <f t="shared" si="18"/>
        <v>1.3017837363158319E-8</v>
      </c>
      <c r="Q66" s="16">
        <f t="shared" si="18"/>
        <v>9.5125194234839526E-14</v>
      </c>
      <c r="R66" s="16">
        <f t="shared" si="18"/>
        <v>2.4213695717413878E-11</v>
      </c>
      <c r="S66" s="16">
        <f t="shared" si="18"/>
        <v>3.1234407879555615E-13</v>
      </c>
      <c r="T66" s="16">
        <f t="shared" si="18"/>
        <v>1.5832680855789224E-11</v>
      </c>
      <c r="U66" s="16">
        <f t="shared" si="18"/>
        <v>1.5717555890435837E-11</v>
      </c>
      <c r="V66" s="16">
        <f t="shared" si="18"/>
        <v>7.8601606523567486E-11</v>
      </c>
      <c r="W66" s="16">
        <f t="shared" si="18"/>
        <v>1.94223160247336E-11</v>
      </c>
      <c r="X66" s="16">
        <f t="shared" si="18"/>
        <v>1.117530747042706E-10</v>
      </c>
      <c r="Y66" s="16">
        <f t="shared" si="18"/>
        <v>8.9228964179636666E-14</v>
      </c>
      <c r="Z66" s="16">
        <f t="shared" si="18"/>
        <v>1.0463827330377601E-10</v>
      </c>
      <c r="AA66" s="16">
        <f t="shared" si="18"/>
        <v>3.5727119772598227E-11</v>
      </c>
      <c r="AB66" s="16">
        <f t="shared" si="18"/>
        <v>7.3535324122660081E-11</v>
      </c>
      <c r="AC66" s="16">
        <f t="shared" si="18"/>
        <v>1.4486062177858235E-13</v>
      </c>
      <c r="AD66" s="16">
        <f t="shared" si="18"/>
        <v>2.6826982802383697E-12</v>
      </c>
      <c r="AE66" s="16">
        <f t="shared" si="18"/>
        <v>1.3841733469438095E-11</v>
      </c>
      <c r="AF66" s="16">
        <f t="shared" si="18"/>
        <v>4.4403956761983483E-12</v>
      </c>
      <c r="AG66" s="16">
        <f t="shared" si="18"/>
        <v>2.4580703863863229E-12</v>
      </c>
      <c r="AH66" s="16">
        <f t="shared" si="18"/>
        <v>2.1370877800946572E-12</v>
      </c>
      <c r="AI66" s="16">
        <f t="shared" si="18"/>
        <v>2.5726288851987136E-11</v>
      </c>
      <c r="AJ66" s="16">
        <f t="shared" si="18"/>
        <v>3.3070735428662946E-12</v>
      </c>
      <c r="AK66" s="16">
        <f t="shared" si="18"/>
        <v>2.1637764118699469E-11</v>
      </c>
      <c r="AL66" s="16">
        <f t="shared" si="18"/>
        <v>2.018692431600416E-11</v>
      </c>
      <c r="AM66" s="16">
        <f t="shared" si="18"/>
        <v>8.6935448389135912E-12</v>
      </c>
      <c r="AN66" s="18">
        <f t="shared" si="18"/>
        <v>9.1277133600842719E-12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4.7843126223935971E-7</v>
      </c>
      <c r="E67" s="16">
        <f t="shared" si="19"/>
        <v>5.4682065041693963E-7</v>
      </c>
      <c r="F67" s="16">
        <f t="shared" si="19"/>
        <v>7.9618679621695887E-7</v>
      </c>
      <c r="G67" s="16">
        <f t="shared" si="19"/>
        <v>9.5881528010337368E-8</v>
      </c>
      <c r="H67" s="16">
        <f t="shared" si="19"/>
        <v>2.797324763039382E-8</v>
      </c>
      <c r="I67" s="16">
        <f t="shared" si="19"/>
        <v>1.3899110297344677E-8</v>
      </c>
      <c r="J67" s="16">
        <f t="shared" si="19"/>
        <v>7.1764244887278471E-7</v>
      </c>
      <c r="K67" s="16">
        <f t="shared" si="19"/>
        <v>4.1349536860950917E-8</v>
      </c>
      <c r="L67" s="16">
        <f t="shared" si="19"/>
        <v>8.4294321187986959E-8</v>
      </c>
      <c r="M67" s="16">
        <f t="shared" si="19"/>
        <v>3.4471216376632752E-7</v>
      </c>
      <c r="N67" s="17">
        <f t="shared" si="19"/>
        <v>6.567789565775458E-4</v>
      </c>
      <c r="O67" s="16">
        <f t="shared" si="19"/>
        <v>1.9596766547462843E-7</v>
      </c>
      <c r="P67" s="16">
        <f t="shared" si="19"/>
        <v>2.7091674838058427E-6</v>
      </c>
      <c r="Q67" s="16">
        <f t="shared" si="19"/>
        <v>4.530525694749502E-9</v>
      </c>
      <c r="R67" s="16">
        <f t="shared" si="19"/>
        <v>4.3525043701466254E-7</v>
      </c>
      <c r="S67" s="16">
        <f t="shared" si="19"/>
        <v>1.2813558730867159E-6</v>
      </c>
      <c r="T67" s="16">
        <f t="shared" si="19"/>
        <v>2.9847432309298787E-8</v>
      </c>
      <c r="U67" s="16">
        <f t="shared" si="19"/>
        <v>5.1940526209677542E-6</v>
      </c>
      <c r="V67" s="16">
        <f t="shared" si="19"/>
        <v>1.4143662441609258E-6</v>
      </c>
      <c r="W67" s="16">
        <f t="shared" si="19"/>
        <v>2.1219025625823357E-6</v>
      </c>
      <c r="X67" s="16">
        <f t="shared" si="19"/>
        <v>1.5843929628714831E-6</v>
      </c>
      <c r="Y67" s="16">
        <f t="shared" si="19"/>
        <v>5.5357081250678308E-7</v>
      </c>
      <c r="Z67" s="16">
        <f t="shared" si="19"/>
        <v>5.3259267007153445E-7</v>
      </c>
      <c r="AA67" s="16">
        <f t="shared" si="19"/>
        <v>1.4122786289750847E-8</v>
      </c>
      <c r="AB67" s="16">
        <f t="shared" si="19"/>
        <v>1.3415404625213945E-6</v>
      </c>
      <c r="AC67" s="16">
        <f t="shared" si="19"/>
        <v>4.043335087722289E-8</v>
      </c>
      <c r="AD67" s="16">
        <f t="shared" si="19"/>
        <v>8.7904651856317555E-6</v>
      </c>
      <c r="AE67" s="16">
        <f t="shared" si="19"/>
        <v>1.3832785895115284E-7</v>
      </c>
      <c r="AF67" s="16">
        <f t="shared" si="19"/>
        <v>4.4020034057400456E-8</v>
      </c>
      <c r="AG67" s="16">
        <f t="shared" si="19"/>
        <v>8.9975997628873164E-7</v>
      </c>
      <c r="AH67" s="16">
        <f t="shared" si="19"/>
        <v>1.8691392636152393E-7</v>
      </c>
      <c r="AI67" s="16">
        <f t="shared" si="19"/>
        <v>9.7679468656389239E-7</v>
      </c>
      <c r="AJ67" s="16">
        <f t="shared" si="19"/>
        <v>6.1016209458251309E-8</v>
      </c>
      <c r="AK67" s="16">
        <f t="shared" si="19"/>
        <v>1.7220520330086433E-6</v>
      </c>
      <c r="AL67" s="16">
        <f t="shared" si="19"/>
        <v>8.0725554102320362E-11</v>
      </c>
      <c r="AM67" s="16">
        <f t="shared" si="19"/>
        <v>7.7383173424435421E-7</v>
      </c>
      <c r="AN67" s="18">
        <f t="shared" si="19"/>
        <v>3.5025464222332966E-6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1.2114999440438899E-7</v>
      </c>
      <c r="E68" s="16">
        <f t="shared" si="20"/>
        <v>1.3606369845108241E-11</v>
      </c>
      <c r="F68" s="16">
        <f t="shared" si="20"/>
        <v>1.2147414970857509E-6</v>
      </c>
      <c r="G68" s="16">
        <f t="shared" si="20"/>
        <v>1.7437641804965541E-7</v>
      </c>
      <c r="H68" s="16">
        <f t="shared" si="20"/>
        <v>2.7562246729258718E-8</v>
      </c>
      <c r="I68" s="16">
        <f t="shared" si="20"/>
        <v>2.3264298687745551E-7</v>
      </c>
      <c r="J68" s="16">
        <f t="shared" si="20"/>
        <v>1.6436696352024547E-6</v>
      </c>
      <c r="K68" s="17">
        <f t="shared" si="20"/>
        <v>3.7903103357968195E-4</v>
      </c>
      <c r="L68" s="16">
        <f t="shared" si="20"/>
        <v>4.9765309716870474E-7</v>
      </c>
      <c r="M68" s="16">
        <f t="shared" si="20"/>
        <v>9.4485405405089687E-7</v>
      </c>
      <c r="N68" s="16">
        <f t="shared" si="20"/>
        <v>2.3628567627561867E-8</v>
      </c>
      <c r="O68" s="16">
        <f t="shared" si="20"/>
        <v>1.6686306902591181E-6</v>
      </c>
      <c r="P68" s="16">
        <f t="shared" si="20"/>
        <v>6.8140510482282373E-7</v>
      </c>
      <c r="Q68" s="16">
        <f t="shared" si="20"/>
        <v>1.0195855990510119E-8</v>
      </c>
      <c r="R68" s="16">
        <f t="shared" si="20"/>
        <v>1.3510167058632956E-8</v>
      </c>
      <c r="S68" s="16">
        <f t="shared" si="20"/>
        <v>1.0639622267223234E-7</v>
      </c>
      <c r="T68" s="16">
        <f t="shared" si="20"/>
        <v>1.1366317538853865E-6</v>
      </c>
      <c r="U68" s="16">
        <f t="shared" si="20"/>
        <v>1.0338467277997655E-6</v>
      </c>
      <c r="V68" s="16">
        <f t="shared" si="20"/>
        <v>1.0324692692532334E-7</v>
      </c>
      <c r="W68" s="16">
        <f t="shared" si="20"/>
        <v>1.04742804590093E-6</v>
      </c>
      <c r="X68" s="16">
        <f t="shared" si="20"/>
        <v>2.2522940563381254E-7</v>
      </c>
      <c r="Y68" s="16">
        <f t="shared" si="20"/>
        <v>2.0417629376875397E-7</v>
      </c>
      <c r="Z68" s="16">
        <f t="shared" si="20"/>
        <v>1.991471450973941E-8</v>
      </c>
      <c r="AA68" s="16">
        <f t="shared" si="20"/>
        <v>2.1798151274981272E-6</v>
      </c>
      <c r="AB68" s="16">
        <f t="shared" si="20"/>
        <v>3.0969893735991607E-8</v>
      </c>
      <c r="AC68" s="16">
        <f t="shared" si="20"/>
        <v>6.5808023669493249E-7</v>
      </c>
      <c r="AD68" s="16">
        <f t="shared" si="20"/>
        <v>8.6269370032303728E-8</v>
      </c>
      <c r="AE68" s="16">
        <f t="shared" si="20"/>
        <v>2.0796779269570061E-6</v>
      </c>
      <c r="AF68" s="16">
        <f t="shared" si="20"/>
        <v>1.883292637672694E-9</v>
      </c>
      <c r="AG68" s="16">
        <f t="shared" si="20"/>
        <v>6.940961272120406E-7</v>
      </c>
      <c r="AH68" s="16">
        <f t="shared" si="20"/>
        <v>1.3632075677905491E-7</v>
      </c>
      <c r="AI68" s="16">
        <f t="shared" si="20"/>
        <v>3.5965184399086082E-8</v>
      </c>
      <c r="AJ68" s="16">
        <f t="shared" si="20"/>
        <v>2.0080554946685995E-7</v>
      </c>
      <c r="AK68" s="16">
        <f t="shared" si="20"/>
        <v>9.0953756100384502E-7</v>
      </c>
      <c r="AL68" s="16">
        <f t="shared" si="20"/>
        <v>3.9056987057294406E-6</v>
      </c>
      <c r="AM68" s="16">
        <f t="shared" si="20"/>
        <v>5.1319967205176567E-7</v>
      </c>
      <c r="AN68" s="18">
        <f t="shared" si="20"/>
        <v>7.8312118474939948E-8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1.4266416135859188E-6</v>
      </c>
      <c r="E69" s="16">
        <f t="shared" si="21"/>
        <v>2.7663732310944491E-6</v>
      </c>
      <c r="F69" s="16">
        <f t="shared" si="21"/>
        <v>7.6550555287136052E-7</v>
      </c>
      <c r="G69" s="16">
        <f t="shared" si="21"/>
        <v>1.3853184833223477E-7</v>
      </c>
      <c r="H69" s="16">
        <f t="shared" si="21"/>
        <v>2.4524823539965928E-6</v>
      </c>
      <c r="I69" s="16">
        <f t="shared" si="21"/>
        <v>4.8265944967098194E-7</v>
      </c>
      <c r="J69" s="16">
        <f t="shared" si="21"/>
        <v>6.6462517336571505E-7</v>
      </c>
      <c r="K69" s="16">
        <f t="shared" si="21"/>
        <v>1.7033563251010135E-6</v>
      </c>
      <c r="L69" s="16">
        <f t="shared" si="21"/>
        <v>5.8300208566851335E-7</v>
      </c>
      <c r="M69" s="16">
        <f t="shared" si="21"/>
        <v>2.6405574571581624E-9</v>
      </c>
      <c r="N69" s="16">
        <f t="shared" si="21"/>
        <v>1.479151402257483E-6</v>
      </c>
      <c r="O69" s="16">
        <f t="shared" si="21"/>
        <v>1.9390876830570325E-6</v>
      </c>
      <c r="P69" s="16">
        <f t="shared" si="21"/>
        <v>8.4694595538006775E-7</v>
      </c>
      <c r="Q69" s="16">
        <f t="shared" si="21"/>
        <v>1.3650555085270561E-6</v>
      </c>
      <c r="R69" s="16">
        <f t="shared" si="21"/>
        <v>1.4513208920912171E-6</v>
      </c>
      <c r="S69" s="16">
        <f t="shared" si="21"/>
        <v>4.0968874213897077E-6</v>
      </c>
      <c r="T69" s="16">
        <f t="shared" si="21"/>
        <v>5.2363267128244388E-8</v>
      </c>
      <c r="U69" s="16">
        <f t="shared" si="21"/>
        <v>1.4840644470578346E-6</v>
      </c>
      <c r="V69" s="16">
        <f t="shared" si="21"/>
        <v>2.0153487979684376E-6</v>
      </c>
      <c r="W69" s="16">
        <f t="shared" si="21"/>
        <v>1.4542238057826277E-7</v>
      </c>
      <c r="X69" s="16">
        <f t="shared" si="21"/>
        <v>3.317281901175684E-7</v>
      </c>
      <c r="Y69" s="16">
        <f t="shared" si="21"/>
        <v>4.1201783263926433E-6</v>
      </c>
      <c r="Z69" s="16">
        <f t="shared" si="21"/>
        <v>3.8772224899796458E-6</v>
      </c>
      <c r="AA69" s="16">
        <f t="shared" si="21"/>
        <v>6.3000494131563515E-6</v>
      </c>
      <c r="AB69" s="16">
        <f t="shared" si="21"/>
        <v>6.607312464519761E-10</v>
      </c>
      <c r="AC69" s="16">
        <f t="shared" si="21"/>
        <v>3.446980552982791E-7</v>
      </c>
      <c r="AD69" s="16">
        <f t="shared" si="21"/>
        <v>5.0991378187539817E-7</v>
      </c>
      <c r="AE69" s="16">
        <f t="shared" si="21"/>
        <v>3.6142869784126014E-6</v>
      </c>
      <c r="AF69" s="16">
        <f t="shared" si="21"/>
        <v>2.2927969921452632E-6</v>
      </c>
      <c r="AG69" s="16">
        <f t="shared" si="21"/>
        <v>1.4554501836879847E-7</v>
      </c>
      <c r="AH69" s="16">
        <f t="shared" si="21"/>
        <v>2.7548333817435426E-8</v>
      </c>
      <c r="AI69" s="16">
        <f t="shared" si="21"/>
        <v>2.3275901918294836E-7</v>
      </c>
      <c r="AJ69" s="16">
        <f t="shared" si="21"/>
        <v>1.5143437058032397E-8</v>
      </c>
      <c r="AK69" s="16">
        <f t="shared" si="21"/>
        <v>7.7932418191507578E-8</v>
      </c>
      <c r="AL69" s="17">
        <f t="shared" si="21"/>
        <v>2.1367865728465092E-5</v>
      </c>
      <c r="AM69" s="17">
        <f t="shared" si="21"/>
        <v>1.2689909228578832E-3</v>
      </c>
      <c r="AN69" s="18">
        <f t="shared" si="21"/>
        <v>8.9009593717536782E-6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4.8563106825798752E-5</v>
      </c>
      <c r="E70" s="16">
        <f t="shared" si="22"/>
        <v>1.3313580186081471E-8</v>
      </c>
      <c r="F70" s="16">
        <f t="shared" si="22"/>
        <v>1.027457312681639E-5</v>
      </c>
      <c r="G70" s="16">
        <f t="shared" si="22"/>
        <v>9.7345091704728677E-6</v>
      </c>
      <c r="H70" s="16">
        <f t="shared" si="22"/>
        <v>1.4141670020156791E-5</v>
      </c>
      <c r="I70" s="16">
        <f t="shared" si="22"/>
        <v>3.33796981309709E-6</v>
      </c>
      <c r="J70" s="16">
        <f t="shared" si="22"/>
        <v>2.6679979369965907E-5</v>
      </c>
      <c r="K70" s="16">
        <f t="shared" si="22"/>
        <v>2.7990994806126179E-5</v>
      </c>
      <c r="L70" s="16">
        <f t="shared" si="22"/>
        <v>3.1535475131608044E-5</v>
      </c>
      <c r="M70" s="16">
        <f t="shared" si="22"/>
        <v>5.8878658008204781E-6</v>
      </c>
      <c r="N70" s="16">
        <f t="shared" si="22"/>
        <v>1.8981806099833061E-6</v>
      </c>
      <c r="O70" s="17">
        <f t="shared" si="22"/>
        <v>6.4558536032744444E-3</v>
      </c>
      <c r="P70" s="16">
        <f t="shared" si="22"/>
        <v>2.918508045214731E-5</v>
      </c>
      <c r="Q70" s="16">
        <f t="shared" si="22"/>
        <v>2.4528608833185991E-6</v>
      </c>
      <c r="R70" s="16">
        <f t="shared" si="22"/>
        <v>8.9969379414323653E-7</v>
      </c>
      <c r="S70" s="16">
        <f t="shared" si="22"/>
        <v>1.7734649636329848E-5</v>
      </c>
      <c r="T70" s="16">
        <f t="shared" si="22"/>
        <v>1.4144250528783755E-6</v>
      </c>
      <c r="U70" s="16">
        <f t="shared" si="22"/>
        <v>5.9428726676899657E-8</v>
      </c>
      <c r="V70" s="16">
        <f t="shared" si="22"/>
        <v>7.5930093822680812E-6</v>
      </c>
      <c r="W70" s="16">
        <f t="shared" si="22"/>
        <v>4.6569484543393136E-7</v>
      </c>
      <c r="X70" s="16">
        <f t="shared" si="22"/>
        <v>1.8114537639664871E-5</v>
      </c>
      <c r="Y70" s="16">
        <f t="shared" si="22"/>
        <v>1.1626376465571764E-8</v>
      </c>
      <c r="Z70" s="16">
        <f t="shared" si="22"/>
        <v>7.6130477195771933E-9</v>
      </c>
      <c r="AA70" s="16">
        <f t="shared" si="22"/>
        <v>8.3020003457133002E-6</v>
      </c>
      <c r="AB70" s="16">
        <f t="shared" si="22"/>
        <v>1.2250851160973942E-5</v>
      </c>
      <c r="AC70" s="16">
        <f t="shared" si="22"/>
        <v>2.283759740426314E-8</v>
      </c>
      <c r="AD70" s="16">
        <f t="shared" si="22"/>
        <v>4.4186205255839797E-5</v>
      </c>
      <c r="AE70" s="16">
        <f t="shared" si="22"/>
        <v>7.6279738356589185E-6</v>
      </c>
      <c r="AF70" s="16">
        <f t="shared" si="22"/>
        <v>8.4350658246816629E-6</v>
      </c>
      <c r="AG70" s="16">
        <f t="shared" si="22"/>
        <v>5.4933486221854253E-5</v>
      </c>
      <c r="AH70" s="16">
        <f t="shared" si="22"/>
        <v>2.5831027904688369E-8</v>
      </c>
      <c r="AI70" s="16">
        <f t="shared" si="22"/>
        <v>4.3429398826679152E-7</v>
      </c>
      <c r="AJ70" s="16">
        <f t="shared" si="22"/>
        <v>2.4396200380023052E-5</v>
      </c>
      <c r="AK70" s="16">
        <f t="shared" si="22"/>
        <v>1.9608931291813689E-6</v>
      </c>
      <c r="AL70" s="16">
        <f t="shared" si="22"/>
        <v>1.9721068851128808E-8</v>
      </c>
      <c r="AM70" s="16">
        <f t="shared" si="22"/>
        <v>9.7719567814623957E-6</v>
      </c>
      <c r="AN70" s="18">
        <f t="shared" si="22"/>
        <v>5.0482852324172736E-7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7.5726336108429562E-8</v>
      </c>
      <c r="E71" s="16">
        <f t="shared" si="23"/>
        <v>3.7577440833388788E-6</v>
      </c>
      <c r="F71" s="16">
        <f t="shared" si="23"/>
        <v>1.7741878834719006E-6</v>
      </c>
      <c r="G71" s="16">
        <f t="shared" si="23"/>
        <v>9.2710190480540666E-8</v>
      </c>
      <c r="H71" s="16">
        <f t="shared" si="23"/>
        <v>5.3069394256171297E-7</v>
      </c>
      <c r="I71" s="16">
        <f t="shared" si="23"/>
        <v>1.3225285274384978E-7</v>
      </c>
      <c r="J71" s="16">
        <f t="shared" si="23"/>
        <v>2.7181866178246295E-6</v>
      </c>
      <c r="K71" s="16">
        <f t="shared" si="23"/>
        <v>8.3324436482634418E-7</v>
      </c>
      <c r="L71" s="16">
        <f t="shared" si="23"/>
        <v>1.2030082637103342E-5</v>
      </c>
      <c r="M71" s="16">
        <f t="shared" si="23"/>
        <v>7.150529690773432E-6</v>
      </c>
      <c r="N71" s="16">
        <f t="shared" si="23"/>
        <v>1.46028568080421E-7</v>
      </c>
      <c r="O71" s="16">
        <f t="shared" si="23"/>
        <v>6.0221713951030655E-6</v>
      </c>
      <c r="P71" s="16">
        <f t="shared" si="23"/>
        <v>3.9752071668169749E-7</v>
      </c>
      <c r="Q71" s="16">
        <f t="shared" si="23"/>
        <v>1.0178701263130666E-5</v>
      </c>
      <c r="R71" s="16">
        <f t="shared" si="23"/>
        <v>2.8833330622474999E-7</v>
      </c>
      <c r="S71" s="16">
        <f t="shared" si="23"/>
        <v>2.5273162433002368E-6</v>
      </c>
      <c r="T71" s="16">
        <f t="shared" si="23"/>
        <v>1.2851357971779471E-5</v>
      </c>
      <c r="U71" s="16">
        <f t="shared" si="23"/>
        <v>6.6844009955106863E-7</v>
      </c>
      <c r="V71" s="16">
        <f t="shared" si="23"/>
        <v>5.4353147682098298E-7</v>
      </c>
      <c r="W71" s="16">
        <f t="shared" si="23"/>
        <v>7.6956474991556409E-7</v>
      </c>
      <c r="X71" s="16">
        <f t="shared" si="23"/>
        <v>4.8138141146167142E-6</v>
      </c>
      <c r="Y71" s="16">
        <f t="shared" si="23"/>
        <v>2.4722031884666978E-7</v>
      </c>
      <c r="Z71" s="16">
        <f t="shared" si="23"/>
        <v>6.9830386201413247E-6</v>
      </c>
      <c r="AA71" s="16">
        <f t="shared" si="23"/>
        <v>1.4220268024663344E-7</v>
      </c>
      <c r="AB71" s="16">
        <f t="shared" si="23"/>
        <v>1.1792907486362183E-6</v>
      </c>
      <c r="AC71" s="16">
        <f t="shared" si="23"/>
        <v>3.9850206118954903E-6</v>
      </c>
      <c r="AD71" s="16">
        <f t="shared" si="23"/>
        <v>2.2860850525326691E-7</v>
      </c>
      <c r="AE71" s="16">
        <f t="shared" si="23"/>
        <v>2.4800560904396635E-10</v>
      </c>
      <c r="AF71" s="16">
        <f t="shared" si="23"/>
        <v>4.1114432133419049E-6</v>
      </c>
      <c r="AG71" s="16">
        <f t="shared" si="23"/>
        <v>8.5060119286282829E-6</v>
      </c>
      <c r="AH71" s="16">
        <f t="shared" si="23"/>
        <v>1.4065933210064875E-7</v>
      </c>
      <c r="AI71" s="16">
        <f t="shared" si="23"/>
        <v>3.3366353144275212E-6</v>
      </c>
      <c r="AJ71" s="17">
        <f t="shared" si="23"/>
        <v>1.5960464975408532E-3</v>
      </c>
      <c r="AK71" s="16">
        <f t="shared" si="23"/>
        <v>3.7883707418146569E-6</v>
      </c>
      <c r="AL71" s="16">
        <f t="shared" si="23"/>
        <v>1.1678171285555045E-6</v>
      </c>
      <c r="AM71" s="16">
        <f t="shared" si="23"/>
        <v>1.9788897221511136E-8</v>
      </c>
      <c r="AN71" s="18">
        <f t="shared" si="23"/>
        <v>4.0721115174882244E-6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1.6598938206564856E-5</v>
      </c>
      <c r="E72" s="16">
        <f t="shared" si="24"/>
        <v>1.996800114656176E-6</v>
      </c>
      <c r="F72" s="16">
        <f t="shared" si="24"/>
        <v>1.1078493050191781E-6</v>
      </c>
      <c r="G72" s="16">
        <f t="shared" si="24"/>
        <v>1.2785981191979264E-5</v>
      </c>
      <c r="H72" s="16">
        <f t="shared" si="24"/>
        <v>3.5292506939735564E-6</v>
      </c>
      <c r="I72" s="16">
        <f t="shared" si="24"/>
        <v>3.8264806803849713E-5</v>
      </c>
      <c r="J72" s="16">
        <f t="shared" si="24"/>
        <v>3.1519590692823797E-6</v>
      </c>
      <c r="K72" s="16">
        <f t="shared" si="24"/>
        <v>2.2642722435383371E-5</v>
      </c>
      <c r="L72" s="16">
        <f t="shared" si="24"/>
        <v>2.2568813575336364E-5</v>
      </c>
      <c r="M72" s="16">
        <f t="shared" si="24"/>
        <v>2.0941176835727334E-5</v>
      </c>
      <c r="N72" s="16">
        <f t="shared" si="24"/>
        <v>8.6132881103088549E-7</v>
      </c>
      <c r="O72" s="16">
        <f t="shared" si="24"/>
        <v>4.9438661904809324E-6</v>
      </c>
      <c r="P72" s="16">
        <f t="shared" si="24"/>
        <v>4.3491140952142506E-6</v>
      </c>
      <c r="Q72" s="16">
        <f t="shared" si="24"/>
        <v>6.5694330038121857E-6</v>
      </c>
      <c r="R72" s="16">
        <f t="shared" si="24"/>
        <v>1.169198874492511E-6</v>
      </c>
      <c r="S72" s="16">
        <f t="shared" si="24"/>
        <v>3.6636101771907637E-8</v>
      </c>
      <c r="T72" s="16">
        <f t="shared" si="24"/>
        <v>1.3028408460317588E-5</v>
      </c>
      <c r="U72" s="16">
        <f t="shared" si="24"/>
        <v>7.5368777024326326E-8</v>
      </c>
      <c r="V72" s="16">
        <f t="shared" si="24"/>
        <v>9.2281805126826048E-6</v>
      </c>
      <c r="W72" s="16">
        <f t="shared" si="24"/>
        <v>2.0597699883821879E-7</v>
      </c>
      <c r="X72" s="16">
        <f t="shared" si="24"/>
        <v>3.7555083369104491E-6</v>
      </c>
      <c r="Y72" s="16">
        <f t="shared" si="24"/>
        <v>1.4218273745783398E-8</v>
      </c>
      <c r="Z72" s="16">
        <f t="shared" si="24"/>
        <v>2.487051361472699E-5</v>
      </c>
      <c r="AA72" s="16">
        <f t="shared" si="24"/>
        <v>2.8684455479494143E-6</v>
      </c>
      <c r="AB72" s="16">
        <f t="shared" si="24"/>
        <v>4.2086480080687879E-6</v>
      </c>
      <c r="AC72" s="16">
        <f t="shared" si="24"/>
        <v>1.2347303066163989E-5</v>
      </c>
      <c r="AD72" s="16">
        <f t="shared" si="24"/>
        <v>2.2522802053099395E-7</v>
      </c>
      <c r="AE72" s="17">
        <f t="shared" si="24"/>
        <v>4.1589046304577396E-3</v>
      </c>
      <c r="AF72" s="16">
        <f t="shared" si="24"/>
        <v>1.9376572472308683E-6</v>
      </c>
      <c r="AG72" s="16">
        <f t="shared" si="24"/>
        <v>2.0245709896125376E-6</v>
      </c>
      <c r="AH72" s="16">
        <f t="shared" si="24"/>
        <v>7.9911543646221824E-7</v>
      </c>
      <c r="AI72" s="16">
        <f t="shared" si="24"/>
        <v>2.9393180517871536E-6</v>
      </c>
      <c r="AJ72" s="16">
        <f t="shared" si="24"/>
        <v>5.6858696305214798E-10</v>
      </c>
      <c r="AK72" s="16">
        <f t="shared" si="24"/>
        <v>8.5180105538177079E-6</v>
      </c>
      <c r="AL72" s="16">
        <f t="shared" si="24"/>
        <v>5.1805648533088376E-7</v>
      </c>
      <c r="AM72" s="16">
        <f t="shared" si="24"/>
        <v>1.1803673071985632E-5</v>
      </c>
      <c r="AN72" s="18">
        <f t="shared" si="24"/>
        <v>7.5228282916910132E-10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4.5379335582423933E-7</v>
      </c>
      <c r="E73" s="16">
        <f t="shared" si="25"/>
        <v>3.4680468197738816E-9</v>
      </c>
      <c r="F73" s="16">
        <f t="shared" si="25"/>
        <v>6.0796077281815232E-8</v>
      </c>
      <c r="G73" s="16">
        <f t="shared" si="25"/>
        <v>6.5637518721703352E-8</v>
      </c>
      <c r="H73" s="16">
        <f t="shared" si="25"/>
        <v>1.2191823391648969E-7</v>
      </c>
      <c r="I73" s="16">
        <f t="shared" si="25"/>
        <v>9.4215690879371997E-7</v>
      </c>
      <c r="J73" s="16">
        <f t="shared" si="25"/>
        <v>8.3869815907941241E-7</v>
      </c>
      <c r="K73" s="16">
        <f t="shared" si="25"/>
        <v>9.5762671660205522E-7</v>
      </c>
      <c r="L73" s="16">
        <f t="shared" si="25"/>
        <v>5.2733561735706117E-7</v>
      </c>
      <c r="M73" s="16">
        <f t="shared" si="25"/>
        <v>3.5064585139125618E-7</v>
      </c>
      <c r="N73" s="16">
        <f t="shared" si="25"/>
        <v>7.1147278427560403E-7</v>
      </c>
      <c r="O73" s="16">
        <f t="shared" si="25"/>
        <v>4.5133772933588383E-6</v>
      </c>
      <c r="P73" s="16">
        <f t="shared" si="25"/>
        <v>9.780557123432125E-8</v>
      </c>
      <c r="Q73" s="16">
        <f t="shared" si="25"/>
        <v>1.9609357960503036E-6</v>
      </c>
      <c r="R73" s="16">
        <f t="shared" si="25"/>
        <v>5.0567061153510814E-8</v>
      </c>
      <c r="S73" s="16">
        <f t="shared" si="25"/>
        <v>3.5738636408863074E-10</v>
      </c>
      <c r="T73" s="16">
        <f t="shared" si="25"/>
        <v>3.9373992860225048E-6</v>
      </c>
      <c r="U73" s="16">
        <f t="shared" si="25"/>
        <v>7.6527206584877587E-8</v>
      </c>
      <c r="V73" s="16">
        <f t="shared" si="25"/>
        <v>5.2307482470228218E-7</v>
      </c>
      <c r="W73" s="16">
        <f t="shared" si="25"/>
        <v>8.0950197360885356E-8</v>
      </c>
      <c r="X73" s="16">
        <f t="shared" si="25"/>
        <v>3.9457085033429895E-7</v>
      </c>
      <c r="Y73" s="16">
        <f t="shared" si="25"/>
        <v>4.1343787841607039E-9</v>
      </c>
      <c r="Z73" s="16">
        <f t="shared" si="25"/>
        <v>1.2528245703598322E-6</v>
      </c>
      <c r="AA73" s="16">
        <f t="shared" si="25"/>
        <v>2.4299349742986137E-6</v>
      </c>
      <c r="AB73" s="16">
        <f t="shared" si="25"/>
        <v>2.0816842859277531E-9</v>
      </c>
      <c r="AC73" s="16">
        <f t="shared" si="25"/>
        <v>1.1470389438045735E-8</v>
      </c>
      <c r="AD73" s="16">
        <f t="shared" si="25"/>
        <v>1.0928050929978063E-6</v>
      </c>
      <c r="AE73" s="16">
        <f t="shared" si="25"/>
        <v>2.5700677667752016E-7</v>
      </c>
      <c r="AF73" s="16">
        <f t="shared" si="25"/>
        <v>5.2698522745506355E-8</v>
      </c>
      <c r="AG73" s="17">
        <f t="shared" si="25"/>
        <v>5.3080225951936263E-4</v>
      </c>
      <c r="AH73" s="16">
        <f t="shared" si="25"/>
        <v>5.0487599934860155E-6</v>
      </c>
      <c r="AI73" s="16">
        <f t="shared" si="25"/>
        <v>4.9875727253109098E-6</v>
      </c>
      <c r="AJ73" s="16">
        <f t="shared" si="25"/>
        <v>2.8261106271377361E-6</v>
      </c>
      <c r="AK73" s="16">
        <f t="shared" si="25"/>
        <v>2.1551624092071746E-7</v>
      </c>
      <c r="AL73" s="16">
        <f t="shared" si="25"/>
        <v>2.853836289803525E-7</v>
      </c>
      <c r="AM73" s="16">
        <f t="shared" si="25"/>
        <v>5.9730316133631849E-8</v>
      </c>
      <c r="AN73" s="18">
        <f t="shared" si="25"/>
        <v>1.269663812238881E-7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1.1146332970965135E-6</v>
      </c>
      <c r="E74" s="17">
        <f t="shared" si="26"/>
        <v>6.9441460715636239E-3</v>
      </c>
      <c r="F74" s="16">
        <f t="shared" si="26"/>
        <v>4.8427687473336148E-6</v>
      </c>
      <c r="G74" s="16">
        <f t="shared" si="26"/>
        <v>1.210555424549648E-5</v>
      </c>
      <c r="H74" s="16">
        <f t="shared" si="26"/>
        <v>2.110105758897074E-7</v>
      </c>
      <c r="I74" s="16">
        <f t="shared" si="26"/>
        <v>1.5501623535607063E-6</v>
      </c>
      <c r="J74" s="16">
        <f t="shared" si="26"/>
        <v>1.1196354868813503E-6</v>
      </c>
      <c r="K74" s="16">
        <f t="shared" si="26"/>
        <v>5.1407530554104935E-10</v>
      </c>
      <c r="L74" s="16">
        <f t="shared" si="26"/>
        <v>5.0678572373788922E-6</v>
      </c>
      <c r="M74" s="16">
        <f t="shared" si="26"/>
        <v>1.1400758543383765E-6</v>
      </c>
      <c r="N74" s="16">
        <f t="shared" si="26"/>
        <v>5.5421242404397419E-6</v>
      </c>
      <c r="O74" s="16">
        <f t="shared" si="26"/>
        <v>1.3937761342474411E-8</v>
      </c>
      <c r="P74" s="16">
        <f t="shared" si="26"/>
        <v>5.6984690838761738E-6</v>
      </c>
      <c r="Q74" s="16">
        <f t="shared" si="26"/>
        <v>4.3847054674017316E-5</v>
      </c>
      <c r="R74" s="16">
        <f t="shared" si="26"/>
        <v>1.4841718981592603E-5</v>
      </c>
      <c r="S74" s="16">
        <f t="shared" si="26"/>
        <v>6.2985782670908495E-7</v>
      </c>
      <c r="T74" s="16">
        <f t="shared" si="26"/>
        <v>9.3173877917693049E-5</v>
      </c>
      <c r="U74" s="16">
        <f t="shared" si="26"/>
        <v>1.5304640745772258E-5</v>
      </c>
      <c r="V74" s="16">
        <f t="shared" si="26"/>
        <v>2.1061113107709973E-5</v>
      </c>
      <c r="W74" s="16">
        <f t="shared" si="26"/>
        <v>3.0881477855420413E-5</v>
      </c>
      <c r="X74" s="16">
        <f t="shared" si="26"/>
        <v>2.2607048326100051E-6</v>
      </c>
      <c r="Y74" s="16">
        <f t="shared" si="26"/>
        <v>1.1932296291100048E-5</v>
      </c>
      <c r="Z74" s="16">
        <f t="shared" si="26"/>
        <v>3.1437062729319647E-5</v>
      </c>
      <c r="AA74" s="16">
        <f t="shared" si="26"/>
        <v>7.3105880550741994E-5</v>
      </c>
      <c r="AB74" s="16">
        <f t="shared" si="26"/>
        <v>9.7078592750697211E-8</v>
      </c>
      <c r="AC74" s="16">
        <f t="shared" si="26"/>
        <v>7.7264281216702429E-6</v>
      </c>
      <c r="AD74" s="16">
        <f t="shared" si="26"/>
        <v>1.8225928903389825E-5</v>
      </c>
      <c r="AE74" s="16">
        <f t="shared" si="26"/>
        <v>3.2220134039913642E-6</v>
      </c>
      <c r="AF74" s="16">
        <f t="shared" si="26"/>
        <v>9.2398056114123117E-7</v>
      </c>
      <c r="AG74" s="16">
        <f t="shared" si="26"/>
        <v>4.0041332247298933E-8</v>
      </c>
      <c r="AH74" s="16">
        <f t="shared" si="26"/>
        <v>7.4992851101449908E-6</v>
      </c>
      <c r="AI74" s="16">
        <f t="shared" si="26"/>
        <v>1.1157715751625379E-6</v>
      </c>
      <c r="AJ74" s="16">
        <f t="shared" si="26"/>
        <v>1.6069639468495407E-5</v>
      </c>
      <c r="AK74" s="16">
        <f t="shared" si="26"/>
        <v>5.1188587809152967E-5</v>
      </c>
      <c r="AL74" s="16">
        <f t="shared" si="26"/>
        <v>6.0435651509418778E-6</v>
      </c>
      <c r="AM74" s="16">
        <f t="shared" si="26"/>
        <v>1.4696256880485026E-5</v>
      </c>
      <c r="AN74" s="18">
        <f t="shared" si="26"/>
        <v>2.9098694544518836E-7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5.2791282843091133E-6</v>
      </c>
      <c r="E75" s="16">
        <f t="shared" si="27"/>
        <v>2.9916324028974571E-6</v>
      </c>
      <c r="F75" s="16">
        <f t="shared" si="27"/>
        <v>2.7657374901275423E-9</v>
      </c>
      <c r="G75" s="16">
        <f t="shared" si="27"/>
        <v>5.2437377764493011E-7</v>
      </c>
      <c r="H75" s="16">
        <f t="shared" si="27"/>
        <v>1.1352445155544851E-6</v>
      </c>
      <c r="I75" s="16">
        <f t="shared" si="27"/>
        <v>2.4568047015626306E-6</v>
      </c>
      <c r="J75" s="16">
        <f t="shared" si="27"/>
        <v>3.7619312309903492E-7</v>
      </c>
      <c r="K75" s="16">
        <f t="shared" si="27"/>
        <v>1.8060781643777015E-6</v>
      </c>
      <c r="L75" s="16">
        <f t="shared" si="27"/>
        <v>4.553030925536551E-6</v>
      </c>
      <c r="M75" s="16">
        <f t="shared" si="27"/>
        <v>4.2595780444628529E-6</v>
      </c>
      <c r="N75" s="16">
        <f t="shared" si="27"/>
        <v>2.1012240889552482E-6</v>
      </c>
      <c r="O75" s="16">
        <f t="shared" si="27"/>
        <v>4.7934099178104062E-8</v>
      </c>
      <c r="P75" s="16">
        <f t="shared" si="27"/>
        <v>9.7084508098728925E-7</v>
      </c>
      <c r="Q75" s="16">
        <f t="shared" si="27"/>
        <v>1.9698381895269181E-6</v>
      </c>
      <c r="R75" s="16">
        <f t="shared" si="27"/>
        <v>2.514949487628298E-6</v>
      </c>
      <c r="S75" s="16">
        <f t="shared" si="27"/>
        <v>4.8378041986129104E-6</v>
      </c>
      <c r="T75" s="16">
        <f t="shared" si="27"/>
        <v>1.3141208760496223E-6</v>
      </c>
      <c r="U75" s="16">
        <f t="shared" si="27"/>
        <v>1.6081973661655152E-6</v>
      </c>
      <c r="V75" s="16">
        <f t="shared" si="27"/>
        <v>5.1650507373653139E-7</v>
      </c>
      <c r="W75" s="17">
        <f t="shared" si="27"/>
        <v>6.6732115144210226E-4</v>
      </c>
      <c r="X75" s="16">
        <f t="shared" si="27"/>
        <v>4.8820632504464617E-7</v>
      </c>
      <c r="Y75" s="16">
        <f t="shared" si="27"/>
        <v>2.4285735819121411E-9</v>
      </c>
      <c r="Z75" s="16">
        <f t="shared" si="27"/>
        <v>8.5235222807309165E-7</v>
      </c>
      <c r="AA75" s="16">
        <f t="shared" si="27"/>
        <v>1.0525029243239922E-7</v>
      </c>
      <c r="AB75" s="16">
        <f t="shared" si="27"/>
        <v>2.0063916115529206E-7</v>
      </c>
      <c r="AC75" s="16">
        <f t="shared" si="27"/>
        <v>1.320816841820922E-6</v>
      </c>
      <c r="AD75" s="16">
        <f t="shared" si="27"/>
        <v>1.0322712900532941E-6</v>
      </c>
      <c r="AE75" s="16">
        <f t="shared" si="27"/>
        <v>3.2554291157040873E-8</v>
      </c>
      <c r="AF75" s="16">
        <f t="shared" si="27"/>
        <v>1.719345116489761E-8</v>
      </c>
      <c r="AG75" s="16">
        <f t="shared" si="27"/>
        <v>1.016754793746062E-7</v>
      </c>
      <c r="AH75" s="16">
        <f t="shared" si="27"/>
        <v>8.7742388699786526E-7</v>
      </c>
      <c r="AI75" s="16">
        <f t="shared" si="27"/>
        <v>7.9847124430525473E-7</v>
      </c>
      <c r="AJ75" s="16">
        <f t="shared" si="27"/>
        <v>3.1963649028504548E-7</v>
      </c>
      <c r="AK75" s="16">
        <f t="shared" si="27"/>
        <v>5.2569014156790196E-8</v>
      </c>
      <c r="AL75" s="16">
        <f t="shared" si="27"/>
        <v>4.1663051333628161E-7</v>
      </c>
      <c r="AM75" s="16">
        <f t="shared" si="27"/>
        <v>7.3436640956859241E-8</v>
      </c>
      <c r="AN75" s="18">
        <f t="shared" si="27"/>
        <v>3.5126939887336619E-8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2.2618933008685481E-5</v>
      </c>
      <c r="E76" s="16">
        <f t="shared" si="28"/>
        <v>4.5194142153096174E-5</v>
      </c>
      <c r="F76" s="16">
        <f t="shared" si="28"/>
        <v>7.0280444344856899E-6</v>
      </c>
      <c r="G76" s="16">
        <f t="shared" si="28"/>
        <v>5.8008088406034207E-6</v>
      </c>
      <c r="H76" s="16">
        <f t="shared" si="28"/>
        <v>8.3622329584379169E-8</v>
      </c>
      <c r="I76" s="16">
        <f t="shared" si="28"/>
        <v>2.8114618593936878E-7</v>
      </c>
      <c r="J76" s="16">
        <f t="shared" si="28"/>
        <v>8.4293237406916665E-8</v>
      </c>
      <c r="K76" s="16">
        <f t="shared" si="28"/>
        <v>9.8274125477068634E-6</v>
      </c>
      <c r="L76" s="16">
        <f t="shared" si="28"/>
        <v>1.1092570342345304E-6</v>
      </c>
      <c r="M76" s="16">
        <f t="shared" si="28"/>
        <v>2.990029567736075E-6</v>
      </c>
      <c r="N76" s="16">
        <f t="shared" si="28"/>
        <v>1.49702142027402E-7</v>
      </c>
      <c r="O76" s="16">
        <f t="shared" si="28"/>
        <v>7.2928403364080959E-7</v>
      </c>
      <c r="P76" s="16">
        <f t="shared" si="28"/>
        <v>3.9748767137321435E-6</v>
      </c>
      <c r="Q76" s="16">
        <f t="shared" si="28"/>
        <v>4.5197668859569011E-6</v>
      </c>
      <c r="R76" s="16">
        <f t="shared" si="28"/>
        <v>2.7844149858824885E-6</v>
      </c>
      <c r="S76" s="16">
        <f t="shared" si="28"/>
        <v>1.3272251108974765E-6</v>
      </c>
      <c r="T76" s="17">
        <f t="shared" si="28"/>
        <v>3.390988349190827E-3</v>
      </c>
      <c r="U76" s="16">
        <f t="shared" si="28"/>
        <v>1.051945909806567E-6</v>
      </c>
      <c r="V76" s="16">
        <f t="shared" si="28"/>
        <v>1.838775843905685E-5</v>
      </c>
      <c r="W76" s="16">
        <f t="shared" si="28"/>
        <v>6.5695640669031578E-6</v>
      </c>
      <c r="X76" s="16">
        <f t="shared" si="28"/>
        <v>9.8590346066926488E-6</v>
      </c>
      <c r="Y76" s="16">
        <f t="shared" si="28"/>
        <v>1.7950163321431364E-6</v>
      </c>
      <c r="Z76" s="16">
        <f t="shared" si="28"/>
        <v>8.1271021429494164E-6</v>
      </c>
      <c r="AA76" s="16">
        <f t="shared" si="28"/>
        <v>4.108681974854886E-6</v>
      </c>
      <c r="AB76" s="16">
        <f t="shared" si="28"/>
        <v>3.0071916993984294E-7</v>
      </c>
      <c r="AC76" s="16">
        <f t="shared" si="28"/>
        <v>1.0240569398771492E-6</v>
      </c>
      <c r="AD76" s="16">
        <f t="shared" si="28"/>
        <v>4.5609591779519105E-6</v>
      </c>
      <c r="AE76" s="16">
        <f t="shared" si="28"/>
        <v>1.0349209253363294E-5</v>
      </c>
      <c r="AF76" s="16">
        <f t="shared" si="28"/>
        <v>2.1411867208079643E-8</v>
      </c>
      <c r="AG76" s="16">
        <f t="shared" si="28"/>
        <v>2.4715360437039745E-5</v>
      </c>
      <c r="AH76" s="16">
        <f t="shared" si="28"/>
        <v>9.9251795619215525E-6</v>
      </c>
      <c r="AI76" s="16">
        <f t="shared" si="28"/>
        <v>2.2775340469289841E-6</v>
      </c>
      <c r="AJ76" s="16">
        <f t="shared" si="28"/>
        <v>2.6715412522932939E-5</v>
      </c>
      <c r="AK76" s="16">
        <f t="shared" si="28"/>
        <v>3.7750950997655354E-6</v>
      </c>
      <c r="AL76" s="16">
        <f t="shared" si="28"/>
        <v>2.1122043418482902E-7</v>
      </c>
      <c r="AM76" s="16">
        <f t="shared" si="28"/>
        <v>1.3753502858146545E-7</v>
      </c>
      <c r="AN76" s="18">
        <f t="shared" si="28"/>
        <v>1.2181729146633461E-5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1.3548452209610029E-7</v>
      </c>
      <c r="E77" s="16">
        <f t="shared" si="29"/>
        <v>2.6439967440701005E-8</v>
      </c>
      <c r="F77" s="16">
        <f t="shared" si="29"/>
        <v>3.96018702723576E-9</v>
      </c>
      <c r="G77" s="16">
        <f t="shared" si="29"/>
        <v>3.630607852347945E-8</v>
      </c>
      <c r="H77" s="16">
        <f t="shared" si="29"/>
        <v>1.6137264681778956E-8</v>
      </c>
      <c r="I77" s="16">
        <f t="shared" si="29"/>
        <v>1.0282725208919585E-7</v>
      </c>
      <c r="J77" s="16">
        <f t="shared" si="29"/>
        <v>9.0695184539627616E-8</v>
      </c>
      <c r="K77" s="16">
        <f t="shared" si="29"/>
        <v>4.6276727876281412E-8</v>
      </c>
      <c r="L77" s="17">
        <f t="shared" si="29"/>
        <v>3.6431767483849115E-5</v>
      </c>
      <c r="M77" s="16">
        <f t="shared" si="29"/>
        <v>1.0711295556635709E-8</v>
      </c>
      <c r="N77" s="16">
        <f t="shared" si="29"/>
        <v>4.4583902211516109E-9</v>
      </c>
      <c r="O77" s="16">
        <f t="shared" si="29"/>
        <v>1.7486448173407565E-7</v>
      </c>
      <c r="P77" s="16">
        <f t="shared" si="29"/>
        <v>1.8633151074638297E-8</v>
      </c>
      <c r="Q77" s="16">
        <f t="shared" si="29"/>
        <v>1.5846980741648684E-7</v>
      </c>
      <c r="R77" s="16">
        <f t="shared" si="29"/>
        <v>1.9194240871923298E-8</v>
      </c>
      <c r="S77" s="16">
        <f t="shared" si="29"/>
        <v>1.227075619984506E-8</v>
      </c>
      <c r="T77" s="16">
        <f t="shared" si="29"/>
        <v>1.1920882358324373E-8</v>
      </c>
      <c r="U77" s="16">
        <f t="shared" si="29"/>
        <v>2.8391019041601723E-10</v>
      </c>
      <c r="V77" s="16">
        <f t="shared" si="29"/>
        <v>8.08130182486561E-8</v>
      </c>
      <c r="W77" s="16">
        <f t="shared" si="29"/>
        <v>2.4545985710407016E-7</v>
      </c>
      <c r="X77" s="16">
        <f t="shared" si="29"/>
        <v>1.7695922016446356E-7</v>
      </c>
      <c r="Y77" s="16">
        <f t="shared" si="29"/>
        <v>2.316257018142072E-7</v>
      </c>
      <c r="Z77" s="16">
        <f t="shared" si="29"/>
        <v>4.6097866687243786E-8</v>
      </c>
      <c r="AA77" s="16">
        <f t="shared" si="29"/>
        <v>9.6803027488933533E-10</v>
      </c>
      <c r="AB77" s="16">
        <f t="shared" si="29"/>
        <v>4.339450081308413E-8</v>
      </c>
      <c r="AC77" s="16">
        <f t="shared" si="29"/>
        <v>7.2697313693586367E-8</v>
      </c>
      <c r="AD77" s="16">
        <f t="shared" si="29"/>
        <v>2.1766522702181196E-7</v>
      </c>
      <c r="AE77" s="16">
        <f t="shared" si="29"/>
        <v>1.9260055384600366E-7</v>
      </c>
      <c r="AF77" s="16">
        <f t="shared" si="29"/>
        <v>7.6563078509370523E-9</v>
      </c>
      <c r="AG77" s="16">
        <f t="shared" si="29"/>
        <v>3.5707060156933079E-8</v>
      </c>
      <c r="AH77" s="16">
        <f t="shared" si="29"/>
        <v>5.1059243751651666E-8</v>
      </c>
      <c r="AI77" s="16">
        <f t="shared" si="29"/>
        <v>5.7704487560530855E-10</v>
      </c>
      <c r="AJ77" s="16">
        <f t="shared" si="29"/>
        <v>2.6932260715807521E-7</v>
      </c>
      <c r="AK77" s="16">
        <f t="shared" si="29"/>
        <v>8.6444823388783686E-8</v>
      </c>
      <c r="AL77" s="16">
        <f t="shared" si="29"/>
        <v>1.9807246499104134E-10</v>
      </c>
      <c r="AM77" s="16">
        <f t="shared" si="29"/>
        <v>1.6248677477933998E-8</v>
      </c>
      <c r="AN77" s="18">
        <f t="shared" si="29"/>
        <v>7.2591354040161384E-8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1.0899472083614404E-4</v>
      </c>
      <c r="E78" s="16">
        <f t="shared" si="30"/>
        <v>5.8872969948662039E-5</v>
      </c>
      <c r="F78" s="16">
        <f t="shared" si="30"/>
        <v>1.1567159367959187E-5</v>
      </c>
      <c r="G78" s="16">
        <f t="shared" si="30"/>
        <v>4.067922525094201E-6</v>
      </c>
      <c r="H78" s="16">
        <f t="shared" si="30"/>
        <v>6.143215831726795E-5</v>
      </c>
      <c r="I78" s="16">
        <f t="shared" si="30"/>
        <v>2.8851694767264529E-6</v>
      </c>
      <c r="J78" s="16">
        <f t="shared" si="30"/>
        <v>2.3257974653491342E-5</v>
      </c>
      <c r="K78" s="16">
        <f t="shared" si="30"/>
        <v>6.6153021222064832E-7</v>
      </c>
      <c r="L78" s="16">
        <f t="shared" si="30"/>
        <v>1.6548682675320721E-5</v>
      </c>
      <c r="M78" s="16">
        <f t="shared" si="30"/>
        <v>6.1140542292590222E-6</v>
      </c>
      <c r="N78" s="16">
        <f t="shared" si="30"/>
        <v>1.022041264350604E-5</v>
      </c>
      <c r="O78" s="16">
        <f t="shared" si="30"/>
        <v>1.536485734818533E-8</v>
      </c>
      <c r="P78" s="16">
        <f t="shared" si="30"/>
        <v>1.015628052836733E-4</v>
      </c>
      <c r="Q78" s="16">
        <f t="shared" si="30"/>
        <v>8.3170016027742305E-7</v>
      </c>
      <c r="R78" s="16">
        <f t="shared" si="30"/>
        <v>5.0572243925517132E-6</v>
      </c>
      <c r="S78" s="16">
        <f t="shared" si="30"/>
        <v>7.043861064980022E-6</v>
      </c>
      <c r="T78" s="16">
        <f t="shared" si="30"/>
        <v>3.1341801477651557E-5</v>
      </c>
      <c r="U78" s="16">
        <f t="shared" si="30"/>
        <v>1.7345614794685115E-6</v>
      </c>
      <c r="V78" s="16">
        <f t="shared" si="30"/>
        <v>3.2648427271250481E-6</v>
      </c>
      <c r="W78" s="16">
        <f t="shared" si="30"/>
        <v>1.6510167119258979E-5</v>
      </c>
      <c r="X78" s="16">
        <f t="shared" si="30"/>
        <v>2.0309570367990636E-5</v>
      </c>
      <c r="Y78" s="16">
        <f t="shared" si="30"/>
        <v>3.6038532915110592E-7</v>
      </c>
      <c r="Z78" s="17">
        <f t="shared" si="30"/>
        <v>1.3157456206881515E-2</v>
      </c>
      <c r="AA78" s="16">
        <f t="shared" si="30"/>
        <v>5.1883283943785535E-5</v>
      </c>
      <c r="AB78" s="16">
        <f t="shared" si="30"/>
        <v>2.2749473354780088E-5</v>
      </c>
      <c r="AC78" s="16">
        <f t="shared" si="30"/>
        <v>1.8653820314315454E-5</v>
      </c>
      <c r="AD78" s="16">
        <f t="shared" si="30"/>
        <v>1.1328181341036743E-5</v>
      </c>
      <c r="AE78" s="16">
        <f t="shared" si="30"/>
        <v>7.6360545102027705E-5</v>
      </c>
      <c r="AF78" s="16">
        <f t="shared" si="30"/>
        <v>4.2048131670026832E-5</v>
      </c>
      <c r="AG78" s="16">
        <f t="shared" si="30"/>
        <v>3.0445561628288981E-5</v>
      </c>
      <c r="AH78" s="16">
        <f t="shared" si="30"/>
        <v>3.8951041483498684E-5</v>
      </c>
      <c r="AI78" s="16">
        <f t="shared" si="30"/>
        <v>1.892734329292593E-5</v>
      </c>
      <c r="AJ78" s="16">
        <f t="shared" si="30"/>
        <v>5.6178733086815803E-5</v>
      </c>
      <c r="AK78" s="16">
        <f t="shared" si="30"/>
        <v>5.0123681805561922E-6</v>
      </c>
      <c r="AL78" s="16">
        <f t="shared" si="30"/>
        <v>8.0931431971547787E-6</v>
      </c>
      <c r="AM78" s="16">
        <f t="shared" si="30"/>
        <v>3.8788232951511747E-5</v>
      </c>
      <c r="AN78" s="18">
        <f t="shared" si="30"/>
        <v>8.0120944445239055E-5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1.4476954977288384E-6</v>
      </c>
      <c r="E79" s="16">
        <f t="shared" si="31"/>
        <v>1.5319725528265272E-6</v>
      </c>
      <c r="F79" s="16">
        <f t="shared" si="31"/>
        <v>7.9807941520115198E-9</v>
      </c>
      <c r="G79" s="16">
        <f t="shared" si="31"/>
        <v>3.6180350797767713E-7</v>
      </c>
      <c r="H79" s="16">
        <f t="shared" si="31"/>
        <v>9.3408375326791813E-7</v>
      </c>
      <c r="I79" s="16">
        <f t="shared" si="31"/>
        <v>9.8612705025401888E-7</v>
      </c>
      <c r="J79" s="16">
        <f t="shared" si="31"/>
        <v>1.1436474201277519E-7</v>
      </c>
      <c r="K79" s="16">
        <f t="shared" si="31"/>
        <v>6.230674534122179E-9</v>
      </c>
      <c r="L79" s="16">
        <f t="shared" si="31"/>
        <v>1.0605260535518985E-6</v>
      </c>
      <c r="M79" s="16">
        <f t="shared" si="31"/>
        <v>2.5738044572503894E-7</v>
      </c>
      <c r="N79" s="16">
        <f t="shared" si="31"/>
        <v>1.5383172017721768E-9</v>
      </c>
      <c r="O79" s="16">
        <f t="shared" si="31"/>
        <v>9.1054986645999556E-8</v>
      </c>
      <c r="P79" s="16">
        <f t="shared" si="31"/>
        <v>1.6795305719476285E-9</v>
      </c>
      <c r="Q79" s="17">
        <f t="shared" si="31"/>
        <v>2.4465047772114781E-4</v>
      </c>
      <c r="R79" s="16">
        <f t="shared" si="31"/>
        <v>1.2010682928642018E-8</v>
      </c>
      <c r="S79" s="16">
        <f t="shared" si="31"/>
        <v>1.4533228473605487E-7</v>
      </c>
      <c r="T79" s="16">
        <f t="shared" si="31"/>
        <v>3.2456157764509552E-7</v>
      </c>
      <c r="U79" s="16">
        <f t="shared" si="31"/>
        <v>7.1641827597751715E-8</v>
      </c>
      <c r="V79" s="16">
        <f t="shared" si="31"/>
        <v>1.519803720661811E-6</v>
      </c>
      <c r="W79" s="16">
        <f t="shared" si="31"/>
        <v>7.1250822224041085E-7</v>
      </c>
      <c r="X79" s="16">
        <f t="shared" si="31"/>
        <v>3.2805415546138887E-7</v>
      </c>
      <c r="Y79" s="16">
        <f t="shared" si="31"/>
        <v>1.3649546002103423E-8</v>
      </c>
      <c r="Z79" s="16">
        <f t="shared" si="31"/>
        <v>1.5704681195802229E-8</v>
      </c>
      <c r="AA79" s="16">
        <f t="shared" si="31"/>
        <v>9.3578027982790741E-8</v>
      </c>
      <c r="AB79" s="16">
        <f t="shared" si="31"/>
        <v>4.6830155856602825E-7</v>
      </c>
      <c r="AC79" s="16">
        <f t="shared" si="31"/>
        <v>5.1961185358237399E-7</v>
      </c>
      <c r="AD79" s="16">
        <f t="shared" si="31"/>
        <v>2.9604391252189167E-7</v>
      </c>
      <c r="AE79" s="16">
        <f t="shared" si="31"/>
        <v>3.7556575136238247E-7</v>
      </c>
      <c r="AF79" s="16">
        <f t="shared" si="31"/>
        <v>2.7583223870106897E-8</v>
      </c>
      <c r="AG79" s="16">
        <f t="shared" si="31"/>
        <v>8.8770763910096914E-7</v>
      </c>
      <c r="AH79" s="16">
        <f t="shared" si="31"/>
        <v>2.3216144607498925E-6</v>
      </c>
      <c r="AI79" s="16">
        <f t="shared" si="31"/>
        <v>3.7740450751762207E-7</v>
      </c>
      <c r="AJ79" s="16">
        <f t="shared" si="31"/>
        <v>1.528662309470612E-6</v>
      </c>
      <c r="AK79" s="16">
        <f t="shared" si="31"/>
        <v>9.208281441992039E-7</v>
      </c>
      <c r="AL79" s="16">
        <f t="shared" si="31"/>
        <v>1.1690703234352672E-8</v>
      </c>
      <c r="AM79" s="16">
        <f t="shared" si="31"/>
        <v>2.5466480842680386E-7</v>
      </c>
      <c r="AN79" s="18">
        <f t="shared" si="31"/>
        <v>6.5136878410161269E-8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2.1482919407439493E-6</v>
      </c>
      <c r="E80" s="16">
        <f t="shared" si="32"/>
        <v>9.0950999433403906E-7</v>
      </c>
      <c r="F80" s="16">
        <f t="shared" si="32"/>
        <v>7.9157312357029816E-6</v>
      </c>
      <c r="G80" s="16">
        <f t="shared" si="32"/>
        <v>2.104249624319341E-8</v>
      </c>
      <c r="H80" s="16">
        <f t="shared" si="32"/>
        <v>6.7234332736408676E-8</v>
      </c>
      <c r="I80" s="16">
        <f t="shared" si="32"/>
        <v>2.6435259599955157E-6</v>
      </c>
      <c r="J80" s="16">
        <f t="shared" si="32"/>
        <v>3.2246822413291251E-8</v>
      </c>
      <c r="K80" s="16">
        <f t="shared" si="32"/>
        <v>1.0411915578703945E-5</v>
      </c>
      <c r="L80" s="16">
        <f t="shared" si="32"/>
        <v>5.8094100560713917E-9</v>
      </c>
      <c r="M80" s="16">
        <f t="shared" si="32"/>
        <v>3.8625858981561179E-6</v>
      </c>
      <c r="N80" s="16">
        <f t="shared" si="32"/>
        <v>1.1539721815775337E-10</v>
      </c>
      <c r="O80" s="16">
        <f t="shared" si="32"/>
        <v>3.0440212125539923E-9</v>
      </c>
      <c r="P80" s="16">
        <f t="shared" si="32"/>
        <v>1.5708138815420184E-6</v>
      </c>
      <c r="Q80" s="16">
        <f t="shared" si="32"/>
        <v>5.1591404150723959E-8</v>
      </c>
      <c r="R80" s="16">
        <f t="shared" si="32"/>
        <v>6.0566686229708368E-6</v>
      </c>
      <c r="S80" s="16">
        <f t="shared" si="32"/>
        <v>3.1507067057763986E-7</v>
      </c>
      <c r="T80" s="16">
        <f t="shared" si="32"/>
        <v>6.4852630130089768E-8</v>
      </c>
      <c r="U80" s="16">
        <f t="shared" si="32"/>
        <v>5.1741691797171762E-8</v>
      </c>
      <c r="V80" s="16">
        <f t="shared" si="32"/>
        <v>3.3218697490471996E-7</v>
      </c>
      <c r="W80" s="16">
        <f t="shared" si="32"/>
        <v>6.459441934059697E-7</v>
      </c>
      <c r="X80" s="16">
        <f t="shared" si="32"/>
        <v>8.1991880186575929E-6</v>
      </c>
      <c r="Y80" s="16">
        <f t="shared" si="32"/>
        <v>3.4495626472456265E-6</v>
      </c>
      <c r="Z80" s="16">
        <f t="shared" si="32"/>
        <v>6.4772812875744707E-7</v>
      </c>
      <c r="AA80" s="16">
        <f t="shared" si="32"/>
        <v>4.8328815863091209E-7</v>
      </c>
      <c r="AB80" s="16">
        <f t="shared" si="32"/>
        <v>2.8271609639719128E-7</v>
      </c>
      <c r="AC80" s="16">
        <f t="shared" si="32"/>
        <v>8.6657500521539472E-7</v>
      </c>
      <c r="AD80" s="16">
        <f t="shared" si="32"/>
        <v>1.0442634961129481E-6</v>
      </c>
      <c r="AE80" s="16">
        <f t="shared" si="32"/>
        <v>1.2801136616342299E-7</v>
      </c>
      <c r="AF80" s="16">
        <f t="shared" si="32"/>
        <v>1.1332729977513801E-6</v>
      </c>
      <c r="AG80" s="16">
        <f t="shared" si="32"/>
        <v>5.5240500794968545E-7</v>
      </c>
      <c r="AH80" s="16">
        <f t="shared" si="32"/>
        <v>1.5667735309776669E-6</v>
      </c>
      <c r="AI80" s="16">
        <f t="shared" si="32"/>
        <v>3.9794501195606546E-7</v>
      </c>
      <c r="AJ80" s="16">
        <f t="shared" si="32"/>
        <v>7.483671185208333E-7</v>
      </c>
      <c r="AK80" s="16">
        <f t="shared" si="32"/>
        <v>9.404042893061261E-7</v>
      </c>
      <c r="AL80" s="17">
        <f t="shared" si="32"/>
        <v>1.0472863821240509E-3</v>
      </c>
      <c r="AM80" s="17">
        <f t="shared" si="32"/>
        <v>1.7085319516993525E-5</v>
      </c>
      <c r="AN80" s="18">
        <f t="shared" si="32"/>
        <v>2.6283241423500105E-6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1.396070505802847E-3</v>
      </c>
      <c r="E81" s="16">
        <f t="shared" si="33"/>
        <v>2.1782722925547103E-7</v>
      </c>
      <c r="F81" s="16">
        <f t="shared" si="33"/>
        <v>6.4877837761940338E-7</v>
      </c>
      <c r="G81" s="16">
        <f t="shared" si="33"/>
        <v>9.4118303453381092E-7</v>
      </c>
      <c r="H81" s="16">
        <f t="shared" si="33"/>
        <v>1.9756816618679774E-7</v>
      </c>
      <c r="I81" s="16">
        <f t="shared" si="33"/>
        <v>9.9980905297304404E-6</v>
      </c>
      <c r="J81" s="16">
        <f t="shared" si="33"/>
        <v>3.0381281674157725E-6</v>
      </c>
      <c r="K81" s="16">
        <f t="shared" si="33"/>
        <v>4.2419264202515364E-7</v>
      </c>
      <c r="L81" s="16">
        <f t="shared" si="33"/>
        <v>5.1178334461442971E-6</v>
      </c>
      <c r="M81" s="16">
        <f t="shared" si="33"/>
        <v>6.5231914549073338E-7</v>
      </c>
      <c r="N81" s="16">
        <f t="shared" si="33"/>
        <v>9.6110070385288563E-7</v>
      </c>
      <c r="O81" s="16">
        <f t="shared" si="33"/>
        <v>1.0141750329114789E-5</v>
      </c>
      <c r="P81" s="16">
        <f t="shared" si="33"/>
        <v>4.3396460131459531E-7</v>
      </c>
      <c r="Q81" s="16">
        <f t="shared" si="33"/>
        <v>8.1496087063458409E-6</v>
      </c>
      <c r="R81" s="16">
        <f t="shared" si="33"/>
        <v>1.3065696016700328E-6</v>
      </c>
      <c r="S81" s="16">
        <f t="shared" si="33"/>
        <v>1.292205719646933E-6</v>
      </c>
      <c r="T81" s="16">
        <f t="shared" si="33"/>
        <v>9.1569138803622073E-6</v>
      </c>
      <c r="U81" s="16">
        <f t="shared" si="33"/>
        <v>1.3058492347899668E-6</v>
      </c>
      <c r="V81" s="16">
        <f t="shared" si="33"/>
        <v>3.63687553498098E-6</v>
      </c>
      <c r="W81" s="16">
        <f t="shared" si="33"/>
        <v>1.0735501974033456E-5</v>
      </c>
      <c r="X81" s="16">
        <f t="shared" si="33"/>
        <v>8.9703703482469755E-6</v>
      </c>
      <c r="Y81" s="16">
        <f t="shared" si="33"/>
        <v>8.2821546957498226E-9</v>
      </c>
      <c r="Z81" s="16">
        <f t="shared" si="33"/>
        <v>1.1444423557911215E-5</v>
      </c>
      <c r="AA81" s="16">
        <f t="shared" si="33"/>
        <v>4.8497414943167296E-8</v>
      </c>
      <c r="AB81" s="16">
        <f t="shared" si="33"/>
        <v>3.1263000350046224E-7</v>
      </c>
      <c r="AC81" s="16">
        <f t="shared" si="33"/>
        <v>2.5506306254861069E-6</v>
      </c>
      <c r="AD81" s="16">
        <f t="shared" si="33"/>
        <v>3.9826914193458516E-8</v>
      </c>
      <c r="AE81" s="16">
        <f t="shared" si="33"/>
        <v>5.3504409075802759E-6</v>
      </c>
      <c r="AF81" s="16">
        <f t="shared" si="33"/>
        <v>5.2628812853362847E-9</v>
      </c>
      <c r="AG81" s="16">
        <f t="shared" si="33"/>
        <v>1.1545864407331204E-6</v>
      </c>
      <c r="AH81" s="16">
        <f t="shared" si="33"/>
        <v>1.185205129845028E-6</v>
      </c>
      <c r="AI81" s="16">
        <f t="shared" si="33"/>
        <v>8.9814631740813058E-6</v>
      </c>
      <c r="AJ81" s="16">
        <f t="shared" si="33"/>
        <v>6.2671177695214295E-8</v>
      </c>
      <c r="AK81" s="16">
        <f t="shared" si="33"/>
        <v>1.0382712784648268E-7</v>
      </c>
      <c r="AL81" s="16">
        <f t="shared" si="33"/>
        <v>2.808967038334178E-6</v>
      </c>
      <c r="AM81" s="16">
        <f t="shared" si="33"/>
        <v>1.4941630269900243E-6</v>
      </c>
      <c r="AN81" s="18">
        <f t="shared" si="33"/>
        <v>1.4729941520776494E-8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2.0255274005550229E-8</v>
      </c>
      <c r="E82" s="16">
        <f t="shared" si="34"/>
        <v>6.1056174573465218E-6</v>
      </c>
      <c r="F82" s="16">
        <f t="shared" si="34"/>
        <v>1.993282957533214E-6</v>
      </c>
      <c r="G82" s="16">
        <f t="shared" si="34"/>
        <v>9.7741691353285895E-8</v>
      </c>
      <c r="H82" s="16">
        <f t="shared" si="34"/>
        <v>3.0545003991420284E-6</v>
      </c>
      <c r="I82" s="16">
        <f t="shared" si="34"/>
        <v>4.2327500273335413E-7</v>
      </c>
      <c r="J82" s="16">
        <f t="shared" si="34"/>
        <v>5.479919685586291E-7</v>
      </c>
      <c r="K82" s="16">
        <f t="shared" si="34"/>
        <v>3.2476192992397322E-6</v>
      </c>
      <c r="L82" s="16">
        <f t="shared" si="34"/>
        <v>1.4984958522885348E-8</v>
      </c>
      <c r="M82" s="16">
        <f t="shared" si="34"/>
        <v>5.8270860926777739E-8</v>
      </c>
      <c r="N82" s="16">
        <f t="shared" si="34"/>
        <v>1.2166309730741687E-8</v>
      </c>
      <c r="O82" s="16">
        <f t="shared" si="34"/>
        <v>7.3677059047477639E-7</v>
      </c>
      <c r="P82" s="16">
        <f t="shared" si="34"/>
        <v>1.5518613697710908E-6</v>
      </c>
      <c r="Q82" s="16">
        <f t="shared" si="34"/>
        <v>2.2370723821223225E-7</v>
      </c>
      <c r="R82" s="16">
        <f t="shared" si="34"/>
        <v>1.5275630824402328E-6</v>
      </c>
      <c r="S82" s="16">
        <f t="shared" si="34"/>
        <v>2.0434351861855635E-6</v>
      </c>
      <c r="T82" s="16">
        <f t="shared" si="34"/>
        <v>7.0679939193379344E-7</v>
      </c>
      <c r="U82" s="16">
        <f t="shared" si="34"/>
        <v>3.9076856380555954E-7</v>
      </c>
      <c r="V82" s="16">
        <f t="shared" si="34"/>
        <v>4.9085646981762978E-7</v>
      </c>
      <c r="W82" s="16">
        <f t="shared" si="34"/>
        <v>9.1789538851655889E-8</v>
      </c>
      <c r="X82" s="16">
        <f t="shared" si="34"/>
        <v>1.1005844920724228E-6</v>
      </c>
      <c r="Y82" s="16">
        <f t="shared" si="34"/>
        <v>6.8815558899046641E-6</v>
      </c>
      <c r="Z82" s="16">
        <f t="shared" si="34"/>
        <v>2.3147167488789015E-6</v>
      </c>
      <c r="AA82" s="17">
        <f t="shared" si="34"/>
        <v>5.8763816339059308E-4</v>
      </c>
      <c r="AB82" s="16">
        <f t="shared" si="34"/>
        <v>3.8152679439616196E-6</v>
      </c>
      <c r="AC82" s="16">
        <f t="shared" si="34"/>
        <v>5.8540031097899295E-7</v>
      </c>
      <c r="AD82" s="16">
        <f t="shared" si="34"/>
        <v>7.9346060502961871E-8</v>
      </c>
      <c r="AE82" s="16">
        <f t="shared" si="34"/>
        <v>3.9392935369465978E-7</v>
      </c>
      <c r="AF82" s="16">
        <f t="shared" si="34"/>
        <v>6.9370087493288301E-8</v>
      </c>
      <c r="AG82" s="16">
        <f t="shared" si="34"/>
        <v>2.6221744942533239E-6</v>
      </c>
      <c r="AH82" s="16">
        <f t="shared" si="34"/>
        <v>6.4579376109692435E-9</v>
      </c>
      <c r="AI82" s="16">
        <f t="shared" si="34"/>
        <v>4.8706041000473944E-8</v>
      </c>
      <c r="AJ82" s="16">
        <f t="shared" si="34"/>
        <v>5.044601213134184E-8</v>
      </c>
      <c r="AK82" s="16">
        <f t="shared" si="34"/>
        <v>1.6208997382334865E-8</v>
      </c>
      <c r="AL82" s="16">
        <f t="shared" si="34"/>
        <v>2.72226909215046E-7</v>
      </c>
      <c r="AM82" s="16">
        <f t="shared" si="34"/>
        <v>2.812122974568342E-6</v>
      </c>
      <c r="AN82" s="18">
        <f t="shared" si="34"/>
        <v>9.3928466173003305E-8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1.1263223716472432E-7</v>
      </c>
      <c r="E83" s="16">
        <f t="shared" si="35"/>
        <v>1.036918007239983E-5</v>
      </c>
      <c r="F83" s="16">
        <f t="shared" si="35"/>
        <v>4.4640993168007966E-6</v>
      </c>
      <c r="G83" s="16">
        <f t="shared" si="35"/>
        <v>2.1958894208041063E-6</v>
      </c>
      <c r="H83" s="16">
        <f t="shared" si="35"/>
        <v>3.0006075210586678E-6</v>
      </c>
      <c r="I83" s="16">
        <f t="shared" si="35"/>
        <v>8.6383068256493986E-6</v>
      </c>
      <c r="J83" s="16">
        <f t="shared" si="35"/>
        <v>2.3414019899040118E-5</v>
      </c>
      <c r="K83" s="16">
        <f t="shared" si="35"/>
        <v>8.7483858594329927E-7</v>
      </c>
      <c r="L83" s="16">
        <f t="shared" si="35"/>
        <v>2.3716613657190415E-5</v>
      </c>
      <c r="M83" s="16">
        <f t="shared" si="35"/>
        <v>1.3176138763893267E-6</v>
      </c>
      <c r="N83" s="16">
        <f t="shared" si="35"/>
        <v>5.1053290878502261E-5</v>
      </c>
      <c r="O83" s="16">
        <f t="shared" si="35"/>
        <v>2.6611075445194793E-5</v>
      </c>
      <c r="P83" s="16">
        <f t="shared" si="35"/>
        <v>7.8585188531850029E-7</v>
      </c>
      <c r="Q83" s="16">
        <f t="shared" si="35"/>
        <v>4.838133130838472E-6</v>
      </c>
      <c r="R83" s="16">
        <f t="shared" si="35"/>
        <v>1.2340988128523946E-6</v>
      </c>
      <c r="S83" s="16">
        <f t="shared" si="35"/>
        <v>1.5427313381688729E-5</v>
      </c>
      <c r="T83" s="16">
        <f t="shared" si="35"/>
        <v>5.3017515136110669E-6</v>
      </c>
      <c r="U83" s="16">
        <f t="shared" si="35"/>
        <v>1.2119481213930425E-5</v>
      </c>
      <c r="V83" s="16">
        <f t="shared" si="35"/>
        <v>1.565359778855241E-6</v>
      </c>
      <c r="W83" s="16">
        <f t="shared" si="35"/>
        <v>6.0431137838674857E-6</v>
      </c>
      <c r="X83" s="16">
        <f t="shared" si="35"/>
        <v>1.2560026761815838E-5</v>
      </c>
      <c r="Y83" s="16">
        <f t="shared" si="35"/>
        <v>1.2283921012001971E-6</v>
      </c>
      <c r="Z83" s="16">
        <f t="shared" si="35"/>
        <v>3.4213710178924815E-6</v>
      </c>
      <c r="AA83" s="16">
        <f t="shared" si="35"/>
        <v>5.339803450649047E-7</v>
      </c>
      <c r="AB83" s="16">
        <f t="shared" si="35"/>
        <v>1.0678037955850421E-5</v>
      </c>
      <c r="AC83" s="16">
        <f t="shared" si="35"/>
        <v>5.385293869308467E-6</v>
      </c>
      <c r="AD83" s="17">
        <f t="shared" si="35"/>
        <v>4.0061404055901769E-3</v>
      </c>
      <c r="AE83" s="16">
        <f t="shared" si="35"/>
        <v>2.11056888451734E-7</v>
      </c>
      <c r="AF83" s="16">
        <f t="shared" si="35"/>
        <v>1.0492458688657576E-7</v>
      </c>
      <c r="AG83" s="16">
        <f t="shared" si="35"/>
        <v>8.0517280248178462E-6</v>
      </c>
      <c r="AH83" s="16">
        <f t="shared" si="35"/>
        <v>1.0564045776263473E-6</v>
      </c>
      <c r="AI83" s="16">
        <f t="shared" si="35"/>
        <v>1.3839134762440748E-5</v>
      </c>
      <c r="AJ83" s="16">
        <f t="shared" si="35"/>
        <v>5.6177722887662727E-7</v>
      </c>
      <c r="AK83" s="16">
        <f t="shared" si="35"/>
        <v>3.9611203226455755E-5</v>
      </c>
      <c r="AL83" s="16">
        <f t="shared" si="35"/>
        <v>3.9779920708208428E-6</v>
      </c>
      <c r="AM83" s="16">
        <f t="shared" si="35"/>
        <v>1.5461335529095951E-6</v>
      </c>
      <c r="AN83" s="18">
        <f t="shared" si="35"/>
        <v>2.5601581421477107E-6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3.5991943828026932E-5</v>
      </c>
      <c r="E84" s="16">
        <f t="shared" si="36"/>
        <v>1.7991070127350599E-6</v>
      </c>
      <c r="F84" s="16">
        <f t="shared" si="36"/>
        <v>8.1562693756866986E-6</v>
      </c>
      <c r="G84" s="16">
        <f t="shared" si="36"/>
        <v>1.9240426107266901E-5</v>
      </c>
      <c r="H84" s="16">
        <f t="shared" si="36"/>
        <v>4.0952373777465078E-5</v>
      </c>
      <c r="I84" s="16">
        <f t="shared" si="36"/>
        <v>8.2712498567803419E-6</v>
      </c>
      <c r="J84" s="16">
        <f t="shared" si="36"/>
        <v>1.1127757730384877E-5</v>
      </c>
      <c r="K84" s="16">
        <f t="shared" si="36"/>
        <v>3.160853977072486E-6</v>
      </c>
      <c r="L84" s="16">
        <f t="shared" si="36"/>
        <v>2.6786492354104451E-5</v>
      </c>
      <c r="M84" s="16">
        <f t="shared" si="36"/>
        <v>3.6904725214992868E-6</v>
      </c>
      <c r="N84" s="16">
        <f t="shared" si="36"/>
        <v>1.2848728901363973E-5</v>
      </c>
      <c r="O84" s="16">
        <f t="shared" si="36"/>
        <v>1.5224588266751216E-5</v>
      </c>
      <c r="P84" s="16">
        <f t="shared" si="36"/>
        <v>4.565166726616947E-5</v>
      </c>
      <c r="Q84" s="16">
        <f t="shared" si="36"/>
        <v>7.3984604762397711E-6</v>
      </c>
      <c r="R84" s="16">
        <f t="shared" si="36"/>
        <v>4.8530679515394461E-6</v>
      </c>
      <c r="S84" s="16">
        <f t="shared" si="36"/>
        <v>4.5613009324902001E-5</v>
      </c>
      <c r="T84" s="16">
        <f t="shared" si="36"/>
        <v>1.6097937532524998E-5</v>
      </c>
      <c r="U84" s="16">
        <f t="shared" si="36"/>
        <v>4.5437635188643391E-6</v>
      </c>
      <c r="V84" s="16">
        <f t="shared" si="36"/>
        <v>3.2755203576756016E-8</v>
      </c>
      <c r="W84" s="16">
        <f t="shared" si="36"/>
        <v>4.0017246245745955E-6</v>
      </c>
      <c r="X84" s="17">
        <f t="shared" si="36"/>
        <v>5.6206478038480926E-3</v>
      </c>
      <c r="Y84" s="16">
        <f t="shared" si="36"/>
        <v>1.5401675586097401E-5</v>
      </c>
      <c r="Z84" s="16">
        <f t="shared" si="36"/>
        <v>8.5589507856578992E-6</v>
      </c>
      <c r="AA84" s="16">
        <f t="shared" si="36"/>
        <v>1.0376413435835507E-5</v>
      </c>
      <c r="AB84" s="16">
        <f t="shared" si="36"/>
        <v>1.304617244147631E-5</v>
      </c>
      <c r="AC84" s="16">
        <f t="shared" si="36"/>
        <v>2.4458241800862001E-7</v>
      </c>
      <c r="AD84" s="16">
        <f t="shared" si="36"/>
        <v>1.7501674074646318E-5</v>
      </c>
      <c r="AE84" s="16">
        <f t="shared" si="36"/>
        <v>4.8804007122826159E-6</v>
      </c>
      <c r="AF84" s="16">
        <f t="shared" si="36"/>
        <v>8.810980550573642E-7</v>
      </c>
      <c r="AG84" s="16">
        <f t="shared" si="36"/>
        <v>4.0214818052717912E-6</v>
      </c>
      <c r="AH84" s="16">
        <f t="shared" si="36"/>
        <v>4.5851122116014802E-7</v>
      </c>
      <c r="AI84" s="16">
        <f t="shared" si="36"/>
        <v>8.3687045143395896E-7</v>
      </c>
      <c r="AJ84" s="16">
        <f t="shared" si="36"/>
        <v>1.6363361677997422E-5</v>
      </c>
      <c r="AK84" s="16">
        <f t="shared" si="36"/>
        <v>1.0586139440938986E-6</v>
      </c>
      <c r="AL84" s="16">
        <f t="shared" si="36"/>
        <v>4.3147969464165703E-5</v>
      </c>
      <c r="AM84" s="16">
        <f t="shared" si="36"/>
        <v>1.3780635973521522E-6</v>
      </c>
      <c r="AN84" s="18">
        <f t="shared" si="36"/>
        <v>2.963939883383393E-6</v>
      </c>
    </row>
    <row r="85" spans="1:40">
      <c r="A85" t="s">
        <v>107</v>
      </c>
      <c r="D85" s="21">
        <f>SUM($D$48:$D$84)</f>
        <v>1.8283238163265525E-3</v>
      </c>
      <c r="E85" s="21">
        <f>SUM($E$48:$E$84)</f>
        <v>7.2172762104751303E-3</v>
      </c>
      <c r="F85" s="21">
        <f>SUM($F$48:$F$84)</f>
        <v>7.0585065106638933E-4</v>
      </c>
      <c r="G85">
        <f>SUM($G$48:$G$84)</f>
        <v>8.9353189214801815E-3</v>
      </c>
      <c r="H85" s="21">
        <f>SUM($H$48:$H$84)</f>
        <v>1.4608483811367147E-3</v>
      </c>
      <c r="I85" s="21">
        <f>SUM($I$48:$I$84)</f>
        <v>1.2619134879241007E-2</v>
      </c>
      <c r="J85" s="21">
        <f>SUM($J$48:$J$84)</f>
        <v>1.7682918695861483E-3</v>
      </c>
      <c r="K85" s="21">
        <f>SUM($K$48:$K$84)</f>
        <v>5.7427446545722045E-4</v>
      </c>
      <c r="L85" s="21">
        <f>SUM($L$48:$L$84)</f>
        <v>4.0246225076319452E-4</v>
      </c>
      <c r="M85" s="21">
        <f>SUM($M$48:$M$84)</f>
        <v>7.3970730555215707E-4</v>
      </c>
      <c r="N85" s="21">
        <f>SUM($N$48:$N$84)</f>
        <v>8.329356250868791E-4</v>
      </c>
      <c r="O85" s="21">
        <f>SUM($O$48:$O$84)</f>
        <v>6.5787806619045167E-3</v>
      </c>
      <c r="P85" s="21">
        <f>SUM($P$48:$P$84)</f>
        <v>2.5002303277871051E-4</v>
      </c>
      <c r="Q85" s="21">
        <f>SUM($Q$48:$Q$84)</f>
        <v>5.3281519739515931E-4</v>
      </c>
      <c r="R85" s="21">
        <f>SUM($R$48:$R$84)</f>
        <v>3.2628465167742397E-4</v>
      </c>
      <c r="S85" s="21">
        <f>SUM($S$48:$S$84)</f>
        <v>2.1584984433575603E-3</v>
      </c>
      <c r="T85" s="21">
        <f>SUM($T$48:$T$84)</f>
        <v>3.6489892493875957E-3</v>
      </c>
      <c r="U85" s="21">
        <f>SUM($U$48:$U$84)</f>
        <v>1.4882424851457101E-3</v>
      </c>
      <c r="V85" s="21">
        <f>SUM($V$48:$V$84)</f>
        <v>2.5178886496459081E-4</v>
      </c>
      <c r="W85" s="21">
        <f>SUM($W$48:$W$84)</f>
        <v>9.0316073313770296E-4</v>
      </c>
      <c r="X85" s="21">
        <f>SUM($X$48:$X$84)</f>
        <v>5.8406762110328209E-3</v>
      </c>
      <c r="Y85" s="21">
        <f>SUM($Y$48:$Y$84)</f>
        <v>8.546444155658188E-3</v>
      </c>
      <c r="Z85" s="21">
        <f>SUM($Z$48:$Z$84)</f>
        <v>1.3382967481858681E-2</v>
      </c>
      <c r="AA85" s="21">
        <f>SUM($AA$48:$AA$84)</f>
        <v>9.4854367683689116E-4</v>
      </c>
      <c r="AB85" s="21">
        <f>SUM($AB$48:$AB$84)</f>
        <v>3.9250753401447397E-3</v>
      </c>
      <c r="AC85" s="21">
        <f>SUM($AC$48:$AC$84)</f>
        <v>3.295622770402442E-2</v>
      </c>
      <c r="AD85" s="21">
        <f>SUM($AD$48:$AD$84)</f>
        <v>4.320250709032334E-3</v>
      </c>
      <c r="AE85" s="21">
        <f>SUM($AE$48:$AE$84)</f>
        <v>4.549389258703896E-3</v>
      </c>
      <c r="AF85" s="21">
        <f>SUM($AF$48:$AF$84)</f>
        <v>1.508982556699014E-3</v>
      </c>
      <c r="AG85" s="21">
        <f>SUM($AG$48:$AG$84)</f>
        <v>7.180628809495994E-4</v>
      </c>
      <c r="AH85" s="21">
        <f>SUM($AH$48:$AH$84)</f>
        <v>2.4746556830942311E-4</v>
      </c>
      <c r="AI85" s="21">
        <f>SUM($AI$48:$AI$84)</f>
        <v>1.4961173881933543E-3</v>
      </c>
      <c r="AJ85" s="21">
        <f>SUM($AJ$48:$AJ$84)</f>
        <v>1.8850884484919435E-3</v>
      </c>
      <c r="AK85" s="21">
        <f>SUM($AK$48:$AK$84)</f>
        <v>7.4170282403390672E-3</v>
      </c>
      <c r="AL85" s="21">
        <f>SUM($AL$48:$AL$84)</f>
        <v>1.2645570865960621E-3</v>
      </c>
      <c r="AM85" s="21">
        <f>SUM($AM$48:$AM$84)</f>
        <v>1.4680334923559194E-3</v>
      </c>
      <c r="AN85" s="21">
        <f>SUM($AN$48:$AN$84)</f>
        <v>5.7511820141904818E-3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108</v>
      </c>
      <c r="C87">
        <f>SUM($D$85:$AN$85)</f>
        <v>0.14944909990933741</v>
      </c>
      <c r="D87" s="22">
        <f>$D$85/$C$87</f>
        <v>1.2233755957283762E-2</v>
      </c>
      <c r="E87" s="22">
        <f>$E$85/$C$87</f>
        <v>4.8292537157155556E-2</v>
      </c>
      <c r="F87" s="22">
        <f>$F$85/$C$87</f>
        <v>4.7230170773500156E-3</v>
      </c>
      <c r="G87" s="22">
        <f>$G$85/$C$87</f>
        <v>5.9788375620199452E-2</v>
      </c>
      <c r="H87" s="22">
        <f>$H$85/$C$87</f>
        <v>9.774889122938387E-3</v>
      </c>
      <c r="I87" s="22">
        <f>$I$85/$C$87</f>
        <v>8.4437677355677254E-2</v>
      </c>
      <c r="J87" s="22">
        <f>$J$85/$C$87</f>
        <v>1.1832067711741818E-2</v>
      </c>
      <c r="K87" s="22">
        <f>$K$85/$C$87</f>
        <v>3.8426090609150628E-3</v>
      </c>
      <c r="L87" s="22">
        <f>$L$85/$C$87</f>
        <v>2.6929720621090814E-3</v>
      </c>
      <c r="M87" s="22">
        <f>$M$85/$C$87</f>
        <v>4.9495601244898563E-3</v>
      </c>
      <c r="N87" s="22">
        <f>$N$85/$C$87</f>
        <v>5.5733733130020561E-3</v>
      </c>
      <c r="O87" s="22">
        <f>$O$85/$C$87</f>
        <v>4.4020209328095673E-2</v>
      </c>
      <c r="P87" s="22">
        <f>$P$85/$C$87</f>
        <v>1.6729644603439284E-3</v>
      </c>
      <c r="Q87" s="22">
        <f>$Q$85/$C$87</f>
        <v>3.5651950912945554E-3</v>
      </c>
      <c r="R87" s="22">
        <f>$R$85/$C$87</f>
        <v>2.1832493596506304E-3</v>
      </c>
      <c r="S87" s="22">
        <f>$S$85/$C$87</f>
        <v>1.4443034080947983E-2</v>
      </c>
      <c r="T87" s="22">
        <f>$T$85/$C$87</f>
        <v>2.441626782363519E-2</v>
      </c>
      <c r="U87" s="22">
        <f>$U$85/$C$87</f>
        <v>9.9581896849733152E-3</v>
      </c>
      <c r="V87" s="22">
        <f>$V$85/$C$87</f>
        <v>1.6847800697183009E-3</v>
      </c>
      <c r="W87" s="22">
        <f>$W$85/$C$87</f>
        <v>6.0432664611938186E-3</v>
      </c>
      <c r="X87" s="22">
        <f>$X$85/$C$87</f>
        <v>3.9081374291153576E-2</v>
      </c>
      <c r="Y87" s="22">
        <f>$Y$85/$C$87</f>
        <v>5.7186320699441136E-2</v>
      </c>
      <c r="Z87" s="22">
        <f>$Z$85/$C$87</f>
        <v>8.9548665665951779E-2</v>
      </c>
      <c r="AA87" s="22">
        <f>$AA$85/$C$87</f>
        <v>6.3469346915593378E-3</v>
      </c>
      <c r="AB87" s="22">
        <f>$AB$85/$C$87</f>
        <v>2.6263626495749176E-2</v>
      </c>
      <c r="AC87" s="22">
        <f>$AC$85/$C$87</f>
        <v>0.22051807420731981</v>
      </c>
      <c r="AD87" s="22">
        <f>$AD$85/$C$87</f>
        <v>2.8907840272395041E-2</v>
      </c>
      <c r="AE87" s="22">
        <f>$AE$85/$C$87</f>
        <v>3.0441061615384513E-2</v>
      </c>
      <c r="AF87" s="22">
        <f>$AF$85/$C$87</f>
        <v>1.0096966509764401E-2</v>
      </c>
      <c r="AG87" s="22">
        <f>$AG$85/$C$87</f>
        <v>4.804732055162653E-3</v>
      </c>
      <c r="AH87" s="22">
        <f>$AH$85/$C$87</f>
        <v>1.6558518482851145E-3</v>
      </c>
      <c r="AI87" s="22">
        <f>$AI$85/$C$87</f>
        <v>1.0010882562029259E-2</v>
      </c>
      <c r="AJ87" s="22">
        <f>$AJ$85/$C$87</f>
        <v>1.2613581812373065E-2</v>
      </c>
      <c r="AK87" s="22">
        <f>$AK$85/$C$87</f>
        <v>4.9629126203092372E-2</v>
      </c>
      <c r="AL87" s="22">
        <f>$AL$85/$C$87</f>
        <v>8.4614566923668297E-3</v>
      </c>
      <c r="AM87" s="22">
        <f>$AM$85/$C$87</f>
        <v>9.8229664363752942E-3</v>
      </c>
      <c r="AN87" s="22">
        <f>$AN$85/$C$87</f>
        <v>3.8482547018880736E-2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2024-12-11T00:14:15Z</dcterms:created>
  <dcterms:modified xsi:type="dcterms:W3CDTF">2024-12-11T00:14:22Z</dcterms:modified>
</cp:coreProperties>
</file>