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HU\OUTPUT\"/>
    </mc:Choice>
  </mc:AlternateContent>
  <xr:revisionPtr revIDLastSave="0" documentId="13_ncr:1_{120F6769-650F-4F7A-BF45-DC6461F1C26E}" xr6:coauthVersionLast="47" xr6:coauthVersionMax="47" xr10:uidLastSave="{00000000-0000-0000-0000-000000000000}"/>
  <bookViews>
    <workbookView xWindow="-28920" yWindow="-120" windowWidth="29040" windowHeight="15720" xr2:uid="{39367E0B-F6CC-40C5-8DBA-4F6929633A94}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8,00 Gordons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5" l="1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5" l="1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U87" i="5"/>
  <c r="W87" i="5"/>
  <c r="V87" i="5"/>
  <c r="T87" i="5"/>
  <c r="S87" i="5"/>
  <c r="R87" i="5"/>
  <c r="Q87" i="5"/>
  <c r="P87" i="5"/>
  <c r="O87" i="5"/>
  <c r="N87" i="5"/>
  <c r="M87" i="5"/>
  <c r="L87" i="5"/>
  <c r="K87" i="5"/>
  <c r="J87" i="5"/>
  <c r="I87" i="5"/>
  <c r="F87" i="5"/>
  <c r="H87" i="5"/>
  <c r="G87" i="5"/>
  <c r="E87" i="5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U87" i="4"/>
  <c r="Z87" i="4"/>
  <c r="Y87" i="4"/>
  <c r="X87" i="4"/>
  <c r="W87" i="4"/>
  <c r="V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C87" i="3"/>
  <c r="AM87" i="2"/>
  <c r="AL87" i="2"/>
  <c r="AK87" i="2"/>
  <c r="AJ87" i="2"/>
  <c r="AI87" i="2"/>
  <c r="AH87" i="2"/>
  <c r="AG87" i="2"/>
  <c r="AF87" i="2"/>
  <c r="AD87" i="2"/>
  <c r="AE87" i="2"/>
  <c r="AC87" i="2"/>
  <c r="AB87" i="2"/>
  <c r="AA87" i="2"/>
  <c r="Z87" i="2"/>
  <c r="X87" i="2"/>
  <c r="Y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AL87" i="3" l="1"/>
  <c r="AM87" i="3"/>
  <c r="AJ87" i="3"/>
  <c r="AK87" i="3"/>
  <c r="AH87" i="3"/>
  <c r="AI87" i="3"/>
  <c r="AF87" i="3"/>
  <c r="AG87" i="3"/>
  <c r="AD87" i="3"/>
  <c r="AE87" i="3"/>
  <c r="AB87" i="3"/>
  <c r="AC87" i="3"/>
  <c r="Z87" i="3"/>
  <c r="AA87" i="3"/>
  <c r="X87" i="3"/>
  <c r="Y87" i="3"/>
  <c r="V87" i="3"/>
  <c r="W87" i="3"/>
  <c r="T87" i="3"/>
  <c r="U87" i="3"/>
  <c r="R87" i="3"/>
  <c r="S87" i="3"/>
  <c r="P87" i="3"/>
  <c r="Q87" i="3"/>
  <c r="N87" i="3"/>
  <c r="O87" i="3"/>
  <c r="L87" i="3"/>
  <c r="M87" i="3"/>
  <c r="J87" i="3"/>
  <c r="K87" i="3"/>
  <c r="H87" i="3"/>
  <c r="I87" i="3"/>
  <c r="F87" i="3"/>
  <c r="G87" i="3"/>
  <c r="D87" i="3"/>
  <c r="E87" i="3"/>
</calcChain>
</file>

<file path=xl/sharedStrings.xml><?xml version="1.0" encoding="utf-8"?>
<sst xmlns="http://schemas.openxmlformats.org/spreadsheetml/2006/main" count="1272" uniqueCount="148">
  <si>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</si>
  <si>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</si>
  <si>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</si>
  <si>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</si>
  <si>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</si>
  <si>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</si>
  <si>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</si>
  <si>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</si>
  <si>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</si>
  <si>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</si>
  <si>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</si>
  <si>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</si>
  <si>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</si>
  <si>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</si>
  <si>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</si>
  <si>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</si>
  <si>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</si>
  <si>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</si>
  <si>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</si>
  <si>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</si>
  <si>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</si>
  <si>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</si>
  <si>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</si>
  <si>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</si>
  <si>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</si>
  <si>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</si>
  <si>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</si>
  <si>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</si>
  <si>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</si>
  <si>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</si>
  <si>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</si>
  <si>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</si>
  <si>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</si>
  <si>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</si>
  <si>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</si>
  <si>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</si>
  <si>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</si>
  <si>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</si>
  <si>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</si>
  <si>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</si>
  <si>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FAC_ALL_P3P4_B_GIN_1 REGR factor score   1 for analysis 1</t>
  </si>
  <si>
    <t>Pearson Correlation</t>
  </si>
  <si>
    <t>FAC_ALL_P3P4_B_GIN_2 REGR factor score   2 for analysis 2</t>
  </si>
  <si>
    <t>FAC_ALL_P3P4_B_GIN_3 REGR factor score   3 for analysis 3</t>
  </si>
  <si>
    <t>FAC_ALL_P3P4_B_GIN_4 REGR factor score   4 for analysis 4</t>
  </si>
  <si>
    <t>FAC_ALL_P3P4_B_GIN_5 REGR factor score   5 for analysis 5</t>
  </si>
  <si>
    <t>FAC_ALL_P3P4_B_GIN_6 REGR factor score   6 for analysis 6</t>
  </si>
  <si>
    <t>FAC_ALL_P3P4_B_GIN_7 REGR factor score   7 for analysis 7</t>
  </si>
  <si>
    <t>FAC_ALL_P3P4_B_GIN_8 REGR factor score   8 for analysis 8</t>
  </si>
  <si>
    <t>FAC_ALL_P3P4_B_GIN_9 REGR factor score   9 for analysis 9</t>
  </si>
  <si>
    <t>FAC_ALL_P3P4_B_GIN_10 REGR factor score  10 for analysis 10</t>
  </si>
  <si>
    <t>FAC_ALL_P3P4_B_GIN_11 REGR factor score  11 for analysis 11</t>
  </si>
  <si>
    <t>FAC_ALL_P3P4_B_GIN_12 REGR factor score  12 for analysis 12</t>
  </si>
  <si>
    <t>FAC_ALL_P3P4_B_GIN_13 REGR factor score  13 for analysis 13</t>
  </si>
  <si>
    <t>FAC_ALL_P3P4_B_GIN_14 REGR factor score  14 for analysis 14</t>
  </si>
  <si>
    <t>FAC_ALL_P3P4_B_GIN_15 REGR factor score  15 for analysis 15</t>
  </si>
  <si>
    <t>FAC_ALL_P3P4_B_GIN_16 REGR factor score  16 for analysis 16</t>
  </si>
  <si>
    <t>FAC_ALL_P3P4_B_GIN_17 REGR factor score  17 for analysis 17</t>
  </si>
  <si>
    <t>FAC_ALL_P3P4_B_GIN_18 REGR factor score  18 for analysis 18</t>
  </si>
  <si>
    <t>FAC_ALL_P3P4_B_GIN_19 REGR factor score  19 for analysis 19</t>
  </si>
  <si>
    <t>FAC_ALL_P3P4_B_GIN_20 REGR factor score  20 for analysis 20</t>
  </si>
  <si>
    <t>FAC_ALL_P3P4_B_GIN_21 REGR factor score  21 for analysis 21</t>
  </si>
  <si>
    <t>FAC_ALL_P3P4_B_GIN_22 REGR factor score  22 for analysis 22</t>
  </si>
  <si>
    <t>FAC_ALL_P3P4_B_GIN_23 REGR factor score  23 for analysis 23</t>
  </si>
  <si>
    <t>FAC_ALL_P3P4_B_GIN_24 REGR factor score  24 for analysis 24</t>
  </si>
  <si>
    <t>FAC_ALL_P3P4_B_GIN_25 REGR factor score  25 for analysis 25</t>
  </si>
  <si>
    <t>FAC_ALL_P3P4_B_GIN_26 REGR factor score  26 for analysis 26</t>
  </si>
  <si>
    <t>FAC_ALL_P3P4_B_GIN_27 REGR factor score  27 for analysis 27</t>
  </si>
  <si>
    <t>FAC_ALL_P3P4_B_GIN_28 REGR factor score  28 for analysis 28</t>
  </si>
  <si>
    <t>FAC_ALL_P3P4_B_GIN_29 REGR factor score  29 for analysis 29</t>
  </si>
  <si>
    <t>FAC_ALL_P3P4_B_GIN_30 REGR factor score  30 for analysis 30</t>
  </si>
  <si>
    <t>FAC_ALL_P3P4_B_GIN_31 REGR factor score  31 for analysis 31</t>
  </si>
  <si>
    <t>FAC_ALL_P3P4_B_GIN_32 REGR factor score  32 for analysis 32</t>
  </si>
  <si>
    <t>FAC_ALL_P3P4_B_GIN_33 REGR factor score  33 for analysis 33</t>
  </si>
  <si>
    <t>FAC_ALL_P3P4_B_GIN_34 REGR factor score  34 for analysis 34</t>
  </si>
  <si>
    <t>FAC_ALL_P3P4_B_GIN_35 REGR factor score  35 for analysis 35</t>
  </si>
  <si>
    <t>FAC_ALL_P3P4_B_GIN_36 REGR factor score  36 for analysis 36</t>
  </si>
  <si>
    <t>FAC_ALL_P3P4_B_GIN_37 REGR factor score  37 for analysis 37</t>
  </si>
  <si>
    <t>,971</t>
  </si>
  <si>
    <t>,966</t>
  </si>
  <si>
    <t>,978</t>
  </si>
  <si>
    <t>,974</t>
  </si>
  <si>
    <t>,973</t>
  </si>
  <si>
    <t>,977</t>
  </si>
  <si>
    <t>,972</t>
  </si>
  <si>
    <t>,979</t>
  </si>
  <si>
    <t>,976</t>
  </si>
  <si>
    <t>-,256</t>
  </si>
  <si>
    <t>,975</t>
  </si>
  <si>
    <t>,965</t>
  </si>
  <si>
    <t>,962</t>
  </si>
  <si>
    <t>,146</t>
  </si>
  <si>
    <t>,956</t>
  </si>
  <si>
    <t>,963</t>
  </si>
  <si>
    <t>-,158</t>
  </si>
  <si>
    <t>,958</t>
  </si>
  <si>
    <t>,960</t>
  </si>
  <si>
    <t>,957</t>
  </si>
  <si>
    <t>,959</t>
  </si>
  <si>
    <t>,945</t>
  </si>
  <si>
    <t>,173</t>
  </si>
  <si>
    <t>,954</t>
  </si>
  <si>
    <t>,941</t>
  </si>
  <si>
    <t>,932</t>
  </si>
  <si>
    <t>,164</t>
  </si>
  <si>
    <t>,929</t>
  </si>
  <si>
    <t>SUMA</t>
  </si>
  <si>
    <t>R2</t>
  </si>
  <si>
    <t xml:space="preserve"> 14,00 Beefeater (1)</t>
  </si>
  <si>
    <t xml:space="preserve"> 15,00 Bombay Sapphire</t>
  </si>
  <si>
    <t>,981</t>
  </si>
  <si>
    <t>,980</t>
  </si>
  <si>
    <t>,968</t>
  </si>
  <si>
    <t>,961</t>
  </si>
  <si>
    <t>,148</t>
  </si>
  <si>
    <t>,955</t>
  </si>
  <si>
    <t>,952</t>
  </si>
  <si>
    <t>,194</t>
  </si>
  <si>
    <t>,195</t>
  </si>
  <si>
    <t>,953</t>
  </si>
  <si>
    <t>,275</t>
  </si>
  <si>
    <t>,951</t>
  </si>
  <si>
    <t>,948</t>
  </si>
  <si>
    <t>,947</t>
  </si>
  <si>
    <t>,938</t>
  </si>
  <si>
    <t xml:space="preserve"> 15,00 Bombay Sapphi (1)</t>
  </si>
  <si>
    <t xml:space="preserve"> 17,00 Kalumba</t>
  </si>
  <si>
    <t>,969</t>
  </si>
  <si>
    <t>,983</t>
  </si>
  <si>
    <t>-,156</t>
  </si>
  <si>
    <t>,967</t>
  </si>
  <si>
    <t>,970</t>
  </si>
  <si>
    <t>,176</t>
  </si>
  <si>
    <t>,964</t>
  </si>
  <si>
    <t>,161</t>
  </si>
  <si>
    <t>,949</t>
  </si>
  <si>
    <t>,940</t>
  </si>
  <si>
    <t xml:space="preserve"> 17,00 Kalumba (1)</t>
  </si>
  <si>
    <t xml:space="preserve"> 18,00 Gordons</t>
  </si>
  <si>
    <t>,160</t>
  </si>
  <si>
    <t>,270</t>
  </si>
  <si>
    <t>,166</t>
  </si>
  <si>
    <t>,946</t>
  </si>
  <si>
    <t>,165</t>
  </si>
  <si>
    <t>,943</t>
  </si>
  <si>
    <t>,939</t>
  </si>
  <si>
    <t>,942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</si>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</sst>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</cellXfs>
  <cellStyles count="21">
    <cellStyle name="Normalny" xfId="0" builtinId="0"/>
    <cellStyle name="style1733875823336" xfId="1" xr:uid="{A12C7E2E-147C-43A9-BBA2-C8DC74BA291C}"/>
    <cellStyle name="style1733875823352" xfId="8" xr:uid="{BBD395ED-86CA-4207-A54F-9155FF7B33A1}"/>
    <cellStyle name="style1733875823382" xfId="14" xr:uid="{9E7417C5-05DB-478C-A3B6-90AEAFC43026}"/>
    <cellStyle name="style1733875823510" xfId="2" xr:uid="{011A508D-D744-4F25-BBC1-A3402C3F8550}"/>
    <cellStyle name="style1733875823526" xfId="3" xr:uid="{6787076D-EBDE-4EC0-81E3-2B6FE93684CD}"/>
    <cellStyle name="style1733875823542" xfId="4" xr:uid="{599490F6-98AF-46DD-ACE5-4D9BDBA3BF5A}"/>
    <cellStyle name="style1733875823556" xfId="5" xr:uid="{4F039C42-2E62-4D05-87AF-9C65866064A5}"/>
    <cellStyle name="style1733875823572" xfId="6" xr:uid="{19BE4614-32AB-4AC2-8A89-7914FC54DE5B}"/>
    <cellStyle name="style1733875823586" xfId="13" xr:uid="{F74ECE95-28CD-4368-A73E-4BE83B9D1F5C}"/>
    <cellStyle name="style1733875823601" xfId="7" xr:uid="{85220DBE-340A-4DE1-9232-0AC5C91DE3BB}"/>
    <cellStyle name="style1733875823637" xfId="9" xr:uid="{FDFA2729-EA10-4D03-BC09-846FE24F0838}"/>
    <cellStyle name="style1733875823646" xfId="10" xr:uid="{5B8411B5-1703-4202-AA11-BAD4D8A9AC30}"/>
    <cellStyle name="style1733875823655" xfId="11" xr:uid="{C0E86CE4-4F47-4D4E-A14F-46AF5D1CF5C6}"/>
    <cellStyle name="style1733875823661" xfId="12" xr:uid="{8E8E9D06-6AE8-4049-B589-0A0E50068D3C}"/>
    <cellStyle name="style1733875823672" xfId="15" xr:uid="{28EE48A9-55ED-4086-B3F4-5D850F3FB0F5}"/>
    <cellStyle name="style1733875823687" xfId="17" xr:uid="{DAFEB9DA-3F08-4751-A6B8-105A31CD1611}"/>
    <cellStyle name="style1733875823704" xfId="18" xr:uid="{1C18F69D-ADEA-4FF9-8368-DB50C935A514}"/>
    <cellStyle name="style1733875823764" xfId="16" xr:uid="{0DD2AE13-BA85-4C1C-BD4B-9F8D0D89B4F0}"/>
    <cellStyle name="style1733875823821" xfId="19" xr:uid="{19E4E022-8569-4B78-88BA-54EEE90D9B58}"/>
    <cellStyle name="style1733875823837" xfId="20" xr:uid="{EAAFDD44-49FF-4ED7-874E-4AF91DCDEF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72E-9B21-40F6-AE82-EFF51D9FF789}">
  <dimension ref="A1:E39"/>
  <sheetViews>
    <sheetView tabSelected="1" workbookViewId="0">
      <selection activeCell="E2" sqref="E2:E39"/>
    </sheetView>
  </sheetViews>
  <sheetFormatPr defaultRowHeight="15"/>
  <cols>
    <col min="1" max="1" width="80.7109375" customWidth="1"/>
  </cols>
  <sheetData>
    <row r="1" spans="1:5">
      <c r="B1" t="s">
        <v>108</v>
      </c>
      <c r="C1" t="s">
        <v>125</v>
      </c>
      <c r="D1" t="s">
        <v>137</v>
      </c>
      <c r="E1" t="s">
        <v>147</v>
      </c>
    </row>
    <row r="2" spans="1:5">
      <c r="B2">
        <v>0.27763001380950053</v>
      </c>
      <c r="C2">
        <v>0.19234838378354521</v>
      </c>
      <c r="D2">
        <v>0.21019771088702746</v>
      </c>
      <c r="E2">
        <v>0.3159256630318566</v>
      </c>
    </row>
    <row r="3" spans="1:5">
      <c r="A3" t="s">
        <v>3</v>
      </c>
      <c r="B3" s="23">
        <v>5.3979132723293698E-3</v>
      </c>
      <c r="C3" s="24">
        <v>8.7762095319171882E-2</v>
      </c>
      <c r="D3" s="24">
        <v>1.6637335515969916E-2</v>
      </c>
      <c r="E3" s="23">
        <v>6.6330781831293144E-3</v>
      </c>
    </row>
    <row r="4" spans="1:5">
      <c r="A4" t="s">
        <v>4</v>
      </c>
      <c r="B4" s="24">
        <v>4.8859818827805677E-2</v>
      </c>
      <c r="C4" s="24">
        <v>3.8104310624596772E-2</v>
      </c>
      <c r="D4" s="24">
        <v>3.2404079050893486E-2</v>
      </c>
      <c r="E4" s="23">
        <v>4.9490055131784167E-3</v>
      </c>
    </row>
    <row r="5" spans="1:5">
      <c r="A5" t="s">
        <v>5</v>
      </c>
      <c r="B5" s="24">
        <v>6.2283552216609896E-2</v>
      </c>
      <c r="C5" s="23">
        <v>1.9990286458022406E-3</v>
      </c>
      <c r="D5" s="24">
        <v>0.13939009402263436</v>
      </c>
      <c r="E5" s="24">
        <v>2.3701425462864929E-2</v>
      </c>
    </row>
    <row r="6" spans="1:5">
      <c r="A6" t="s">
        <v>6</v>
      </c>
      <c r="B6" s="24">
        <v>1.179330511272002E-2</v>
      </c>
      <c r="C6" s="23">
        <v>6.545166638893562E-3</v>
      </c>
      <c r="D6" s="23">
        <v>1.2766654625809596E-2</v>
      </c>
      <c r="E6" s="24">
        <v>6.5472586956759532E-2</v>
      </c>
    </row>
    <row r="7" spans="1:5">
      <c r="A7" t="s">
        <v>7</v>
      </c>
      <c r="B7" s="24">
        <v>3.9455393638201795E-2</v>
      </c>
      <c r="C7" s="24">
        <v>1.6637446380662557E-2</v>
      </c>
      <c r="D7" s="23">
        <v>3.3372384296440315E-3</v>
      </c>
      <c r="E7" s="24">
        <v>2.2199149185006459E-2</v>
      </c>
    </row>
    <row r="8" spans="1:5">
      <c r="A8" t="s">
        <v>8</v>
      </c>
      <c r="B8" s="24">
        <v>4.1854311508044355E-2</v>
      </c>
      <c r="C8" s="23">
        <v>7.1745877288021754E-3</v>
      </c>
      <c r="D8" s="23">
        <v>1.2577016935434709E-3</v>
      </c>
      <c r="E8" s="24">
        <v>1.0987218886526795E-2</v>
      </c>
    </row>
    <row r="9" spans="1:5">
      <c r="A9" t="s">
        <v>9</v>
      </c>
      <c r="B9" s="24">
        <v>5.8820728677931713E-2</v>
      </c>
      <c r="C9" s="23">
        <v>3.3935292192892107E-3</v>
      </c>
      <c r="D9" s="24">
        <v>2.7742675956482929E-2</v>
      </c>
      <c r="E9" s="23">
        <v>2.7707299011700778E-3</v>
      </c>
    </row>
    <row r="10" spans="1:5">
      <c r="A10" t="s">
        <v>10</v>
      </c>
      <c r="B10" s="24">
        <v>4.2439621966772971E-2</v>
      </c>
      <c r="C10" s="23">
        <v>2.4892712374872824E-3</v>
      </c>
      <c r="D10" s="23">
        <v>4.0885017578694179E-3</v>
      </c>
      <c r="E10" s="24">
        <v>1.6083610899531024E-2</v>
      </c>
    </row>
    <row r="11" spans="1:5">
      <c r="A11" t="s">
        <v>11</v>
      </c>
      <c r="B11" s="24">
        <v>1.0198214217840881E-2</v>
      </c>
      <c r="C11" s="24">
        <v>5.8068092163226712E-2</v>
      </c>
      <c r="D11" s="23">
        <v>4.2807472798882668E-3</v>
      </c>
      <c r="E11" s="24">
        <v>5.6473184027372766E-2</v>
      </c>
    </row>
    <row r="12" spans="1:5">
      <c r="A12" t="s">
        <v>12</v>
      </c>
      <c r="B12" s="23">
        <v>5.3840053151143832E-3</v>
      </c>
      <c r="C12" s="24">
        <v>0.35761617757658376</v>
      </c>
      <c r="D12" s="23">
        <v>1.3543553647361831E-2</v>
      </c>
      <c r="E12" s="24">
        <v>0.21659166069282346</v>
      </c>
    </row>
    <row r="13" spans="1:5">
      <c r="A13" t="s">
        <v>13</v>
      </c>
      <c r="B13" s="24">
        <v>3.8663384420361602E-2</v>
      </c>
      <c r="C13" s="23">
        <v>2.8155044245914925E-3</v>
      </c>
      <c r="D13" s="24">
        <v>4.2044880256022786E-2</v>
      </c>
      <c r="E13" s="23">
        <v>4.4598822909038991E-3</v>
      </c>
    </row>
    <row r="14" spans="1:5">
      <c r="A14" t="s">
        <v>14</v>
      </c>
      <c r="B14" s="24">
        <v>1.0675247670277747E-2</v>
      </c>
      <c r="C14" s="23">
        <v>2.5984795214504908E-3</v>
      </c>
      <c r="D14" s="23">
        <v>3.175792666876928E-3</v>
      </c>
      <c r="E14" s="24">
        <v>2.7351923481915969E-2</v>
      </c>
    </row>
    <row r="15" spans="1:5">
      <c r="A15" t="s">
        <v>15</v>
      </c>
      <c r="B15" s="23">
        <v>7.1185099714616484E-3</v>
      </c>
      <c r="C15" s="23">
        <v>1.6957136866613967E-3</v>
      </c>
      <c r="D15" s="24">
        <v>6.3788300108017948E-2</v>
      </c>
      <c r="E15" s="24">
        <v>1.4678195320513281E-2</v>
      </c>
    </row>
    <row r="16" spans="1:5">
      <c r="A16" t="s">
        <v>16</v>
      </c>
      <c r="B16" s="24">
        <v>1.3331627219073119E-2</v>
      </c>
      <c r="C16" s="23">
        <v>2.1664169867747513E-3</v>
      </c>
      <c r="D16" s="23">
        <v>4.4919190015742091E-3</v>
      </c>
      <c r="E16" s="24">
        <v>1.4914199338591951E-2</v>
      </c>
    </row>
    <row r="17" spans="1:5">
      <c r="A17" t="s">
        <v>17</v>
      </c>
      <c r="B17" s="23">
        <v>6.7531538487101989E-3</v>
      </c>
      <c r="C17" s="23">
        <v>2.6452425520925864E-3</v>
      </c>
      <c r="D17" s="24">
        <v>2.9590520239056638E-2</v>
      </c>
      <c r="E17" s="23">
        <v>3.7789276306797607E-3</v>
      </c>
    </row>
    <row r="18" spans="1:5">
      <c r="A18" t="s">
        <v>18</v>
      </c>
      <c r="B18" s="23">
        <v>3.6828700440174546E-3</v>
      </c>
      <c r="C18" s="24">
        <v>1.695179354862552E-2</v>
      </c>
      <c r="D18" s="23">
        <v>8.610518431338662E-3</v>
      </c>
      <c r="E18" s="24">
        <v>7.629995848562264E-2</v>
      </c>
    </row>
    <row r="19" spans="1:5">
      <c r="A19" t="s">
        <v>19</v>
      </c>
      <c r="B19" s="24">
        <v>2.0339258826531259E-2</v>
      </c>
      <c r="C19" s="24">
        <v>9.5025369061193139E-3</v>
      </c>
      <c r="D19" s="23">
        <v>1.0013552362109688E-2</v>
      </c>
      <c r="E19" s="24">
        <v>1.5477234690447789E-2</v>
      </c>
    </row>
    <row r="20" spans="1:5">
      <c r="A20" t="s">
        <v>20</v>
      </c>
      <c r="B20" s="23">
        <v>2.1197305482714111E-3</v>
      </c>
      <c r="C20" s="23">
        <v>3.7347839081263356E-3</v>
      </c>
      <c r="D20" s="24">
        <v>2.6227872985987374E-2</v>
      </c>
      <c r="E20" s="23">
        <v>8.2594903930872619E-3</v>
      </c>
    </row>
    <row r="21" spans="1:5">
      <c r="A21" t="s">
        <v>21</v>
      </c>
      <c r="B21" s="24">
        <v>2.604252219653742E-2</v>
      </c>
      <c r="C21" s="23">
        <v>1.0291654245829264E-3</v>
      </c>
      <c r="D21" s="24">
        <v>0.11500016465092236</v>
      </c>
      <c r="E21" s="23">
        <v>3.8994856864646332E-3</v>
      </c>
    </row>
    <row r="22" spans="1:5">
      <c r="A22" t="s">
        <v>22</v>
      </c>
      <c r="B22" s="24">
        <v>4.4059202378022667E-2</v>
      </c>
      <c r="C22" s="24">
        <v>2.1828511084503191E-2</v>
      </c>
      <c r="D22" s="23">
        <v>3.4694319667271925E-3</v>
      </c>
      <c r="E22" s="24">
        <v>1.049206758213525E-2</v>
      </c>
    </row>
    <row r="23" spans="1:5">
      <c r="A23" t="s">
        <v>23</v>
      </c>
      <c r="B23" s="23">
        <v>3.8443591054712818E-3</v>
      </c>
      <c r="C23" s="24">
        <v>9.5207562850892925E-3</v>
      </c>
      <c r="D23" s="24">
        <v>2.0294704342720946E-2</v>
      </c>
      <c r="E23" s="23">
        <v>2.6566618177657729E-3</v>
      </c>
    </row>
    <row r="24" spans="1:5">
      <c r="A24" t="s">
        <v>24</v>
      </c>
      <c r="B24" s="24">
        <v>3.8753599051291408E-2</v>
      </c>
      <c r="C24" s="24">
        <v>6.0862197740214702E-2</v>
      </c>
      <c r="D24" s="24">
        <v>2.0074049475865257E-2</v>
      </c>
      <c r="E24" s="23">
        <v>2.7452326971626156E-3</v>
      </c>
    </row>
    <row r="25" spans="1:5">
      <c r="A25" t="s">
        <v>25</v>
      </c>
      <c r="B25" s="24">
        <v>8.5220186680288315E-2</v>
      </c>
      <c r="C25" s="24">
        <v>1.6148255327081688E-2</v>
      </c>
      <c r="D25" s="24">
        <v>5.1883390228833447E-2</v>
      </c>
      <c r="E25" s="23">
        <v>5.1524395807842601E-3</v>
      </c>
    </row>
    <row r="26" spans="1:5">
      <c r="A26" t="s">
        <v>26</v>
      </c>
      <c r="B26" s="24">
        <v>6.870464816934968E-2</v>
      </c>
      <c r="C26" s="24">
        <v>1.4512984492412834E-2</v>
      </c>
      <c r="D26" s="23">
        <v>9.9109640626171367E-3</v>
      </c>
      <c r="E26" s="24">
        <v>2.4392056381547324E-2</v>
      </c>
    </row>
    <row r="27" spans="1:5">
      <c r="A27" t="s">
        <v>27</v>
      </c>
      <c r="B27" s="23">
        <v>3.6286354326963582E-3</v>
      </c>
      <c r="C27" s="23">
        <v>1.1688557799714584E-3</v>
      </c>
      <c r="D27" s="23">
        <v>3.0196876202926441E-3</v>
      </c>
      <c r="E27" s="23">
        <v>4.9845694640353686E-3</v>
      </c>
    </row>
    <row r="28" spans="1:5">
      <c r="A28" t="s">
        <v>28</v>
      </c>
      <c r="B28" s="24">
        <v>0.2258284733615773</v>
      </c>
      <c r="C28" s="23">
        <v>7.0193019122186129E-4</v>
      </c>
      <c r="D28" s="24">
        <v>0.11153568496875479</v>
      </c>
      <c r="E28" s="23">
        <v>1.5273327171757419E-3</v>
      </c>
    </row>
    <row r="29" spans="1:5">
      <c r="A29" t="s">
        <v>29</v>
      </c>
      <c r="B29" s="23">
        <v>1.4119412633564849E-3</v>
      </c>
      <c r="C29" s="23">
        <v>7.9571099978453432E-3</v>
      </c>
      <c r="D29" s="24">
        <v>6.9468412445526498E-2</v>
      </c>
      <c r="E29" s="24">
        <v>7.4813526146388545E-2</v>
      </c>
    </row>
    <row r="30" spans="1:5">
      <c r="A30" t="s">
        <v>30</v>
      </c>
      <c r="B30" s="23">
        <v>1.9007922619911238E-3</v>
      </c>
      <c r="C30" s="23">
        <v>5.7169203637912032E-3</v>
      </c>
      <c r="D30" s="23">
        <v>1.0575555494389254E-2</v>
      </c>
      <c r="E30" s="24">
        <v>5.7178921329992242E-2</v>
      </c>
    </row>
    <row r="31" spans="1:5">
      <c r="A31" t="s">
        <v>31</v>
      </c>
      <c r="B31" s="24">
        <v>2.425179323942599E-2</v>
      </c>
      <c r="C31" s="24">
        <v>6.3159081739653941E-2</v>
      </c>
      <c r="D31" s="24">
        <v>1.7201375989754786E-2</v>
      </c>
      <c r="E31" s="24">
        <v>5.9080504637369774E-2</v>
      </c>
    </row>
    <row r="32" spans="1:5">
      <c r="A32" t="s">
        <v>32</v>
      </c>
      <c r="B32" s="23">
        <v>4.6676742446054931E-3</v>
      </c>
      <c r="C32" s="24">
        <v>8.8030432147604091E-3</v>
      </c>
      <c r="D32" s="24">
        <v>2.5730743497260202E-2</v>
      </c>
      <c r="E32" s="23">
        <v>5.8826760719813782E-3</v>
      </c>
    </row>
    <row r="33" spans="1:5">
      <c r="A33" t="s">
        <v>33</v>
      </c>
      <c r="B33" s="24">
        <v>1.163304178229993E-2</v>
      </c>
      <c r="C33" s="24">
        <v>4.1155364270048449E-2</v>
      </c>
      <c r="D33" s="23">
        <v>2.3778689259902194E-3</v>
      </c>
      <c r="E33" s="24">
        <v>6.0447412038406187E-2</v>
      </c>
    </row>
    <row r="34" spans="1:5">
      <c r="A34" t="s">
        <v>34</v>
      </c>
      <c r="B34" s="23">
        <v>4.0473596657046524E-3</v>
      </c>
      <c r="C34" s="24">
        <v>1.1970222348292668E-2</v>
      </c>
      <c r="D34" s="23">
        <v>2.4268429917222232E-3</v>
      </c>
      <c r="E34" s="23">
        <v>1.7195459388178976E-3</v>
      </c>
    </row>
    <row r="35" spans="1:5">
      <c r="A35" t="s">
        <v>35</v>
      </c>
      <c r="B35" s="23">
        <v>1.8404778017078172E-3</v>
      </c>
      <c r="C35" s="24">
        <v>9.6076382863838107E-3</v>
      </c>
      <c r="D35" s="24">
        <v>3.1078637388770501E-2</v>
      </c>
      <c r="E35" s="23">
        <v>8.2600075057786028E-3</v>
      </c>
    </row>
    <row r="36" spans="1:5">
      <c r="A36" t="s">
        <v>36</v>
      </c>
      <c r="B36" s="23">
        <v>1.7263740023136303E-3</v>
      </c>
      <c r="C36" s="23">
        <v>2.4255932075303685E-3</v>
      </c>
      <c r="D36" s="23">
        <v>2.4054211050567732E-3</v>
      </c>
      <c r="E36" s="23">
        <v>1.8720904894713197E-3</v>
      </c>
    </row>
    <row r="37" spans="1:5">
      <c r="A37" t="s">
        <v>37</v>
      </c>
      <c r="B37" s="23">
        <v>1.0040340213677121E-2</v>
      </c>
      <c r="C37" s="24">
        <v>9.8036051932597259E-3</v>
      </c>
      <c r="D37" s="24">
        <v>1.8652302972185033E-2</v>
      </c>
      <c r="E37" s="24">
        <v>3.1285536475032225E-2</v>
      </c>
    </row>
    <row r="38" spans="1:5">
      <c r="A38" t="s">
        <v>38</v>
      </c>
      <c r="B38" s="23">
        <v>4.2835520125807294E-3</v>
      </c>
      <c r="C38" s="24">
        <v>4.1982102328909338E-2</v>
      </c>
      <c r="D38" s="24">
        <v>1.5449535528601959E-2</v>
      </c>
      <c r="E38" s="24">
        <v>4.647662556509622E-2</v>
      </c>
    </row>
    <row r="39" spans="1:5">
      <c r="A39" t="s">
        <v>39</v>
      </c>
      <c r="B39" s="23">
        <v>8.9443798350269266E-3</v>
      </c>
      <c r="C39" s="24">
        <v>4.9746485655488525E-2</v>
      </c>
      <c r="D39" s="24">
        <v>2.6053288312927268E-2</v>
      </c>
      <c r="E39" s="23">
        <v>6.0518465344693044E-3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4E791-D92D-435C-A2C2-75C7EAC98C32}">
  <dimension ref="A1:AN87"/>
  <sheetViews>
    <sheetView topLeftCell="A76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-7.2700750147605964E-3</v>
      </c>
      <c r="D5" s="10">
        <v>-1.2468509391819904E-2</v>
      </c>
      <c r="E5" s="10">
        <v>1.2267207754010575E-2</v>
      </c>
      <c r="F5" s="10">
        <v>2.6044077228430249E-2</v>
      </c>
      <c r="G5" s="10">
        <v>-5.3437642804152813E-3</v>
      </c>
      <c r="H5" s="10">
        <v>-1.3436557859886929E-2</v>
      </c>
      <c r="I5" s="10">
        <v>4.8030692100711453E-2</v>
      </c>
      <c r="J5" s="10">
        <v>3.3005594540167099E-3</v>
      </c>
      <c r="K5" s="10">
        <v>-4.5896374751915402E-2</v>
      </c>
      <c r="L5" s="10">
        <v>1.7124192652823455E-2</v>
      </c>
      <c r="M5" s="10">
        <v>0.10834658100094005</v>
      </c>
      <c r="N5" s="10">
        <v>1.8440737387771969E-2</v>
      </c>
      <c r="O5" s="10">
        <v>3.6661488622761383E-2</v>
      </c>
      <c r="P5" s="10">
        <v>-9.4630971417690411E-3</v>
      </c>
      <c r="Q5" s="10">
        <v>8.8923217419953363E-2</v>
      </c>
      <c r="R5" s="10">
        <v>1.6202201512882468E-4</v>
      </c>
      <c r="S5" s="10">
        <v>-3.3351668315861518E-2</v>
      </c>
      <c r="T5" s="10">
        <v>-3.9562591624304429E-2</v>
      </c>
      <c r="U5" s="10">
        <v>2.378427207939324E-3</v>
      </c>
      <c r="V5" s="10">
        <v>-4.1974630250809754E-2</v>
      </c>
      <c r="W5" s="10">
        <v>-8.5156488008434741E-2</v>
      </c>
      <c r="X5" s="10">
        <v>-0.11258505388511354</v>
      </c>
      <c r="Y5" s="10">
        <v>5.5318480081141826E-2</v>
      </c>
      <c r="Z5" s="10">
        <v>-3.6621112303275236E-2</v>
      </c>
      <c r="AA5" s="10">
        <v>-4.1098064821382119E-2</v>
      </c>
      <c r="AB5" s="10">
        <v>2.8417075169822029E-3</v>
      </c>
      <c r="AC5" s="10">
        <v>-1.6952550543935303E-2</v>
      </c>
      <c r="AD5" s="11" t="s">
        <v>78</v>
      </c>
      <c r="AE5" s="10">
        <v>-9.1171712858701126E-3</v>
      </c>
      <c r="AF5" s="10">
        <v>-3.7873049751206422E-2</v>
      </c>
      <c r="AG5" s="10">
        <v>-5.3433042851665259E-3</v>
      </c>
      <c r="AH5" s="10">
        <v>-2.2780623962652177E-2</v>
      </c>
      <c r="AI5" s="10">
        <v>2.8130838230295479E-2</v>
      </c>
      <c r="AJ5" s="10">
        <v>1.1326721509329412E-2</v>
      </c>
      <c r="AK5" s="10">
        <v>2.3429344370387963E-3</v>
      </c>
      <c r="AL5" s="10">
        <v>-1.5814527195598733E-2</v>
      </c>
      <c r="AM5" s="10">
        <v>-5.6948307126274307E-2</v>
      </c>
      <c r="AN5" s="12">
        <v>1.322537750323468E-2</v>
      </c>
    </row>
    <row r="6" spans="1:40" ht="24">
      <c r="A6" s="13" t="s">
        <v>42</v>
      </c>
      <c r="B6" s="14" t="s">
        <v>41</v>
      </c>
      <c r="C6" s="15">
        <v>-3.2697544973911745E-2</v>
      </c>
      <c r="D6" s="16" t="s">
        <v>79</v>
      </c>
      <c r="E6" s="17">
        <v>-4.0508145787929106E-2</v>
      </c>
      <c r="F6" s="17">
        <v>-9.737245300704227E-4</v>
      </c>
      <c r="G6" s="17">
        <v>-1.8567264790980437E-2</v>
      </c>
      <c r="H6" s="17">
        <v>2.2285317512002377E-2</v>
      </c>
      <c r="I6" s="17">
        <v>-4.6457160105672572E-2</v>
      </c>
      <c r="J6" s="17">
        <v>4.3120146433814892E-2</v>
      </c>
      <c r="K6" s="17">
        <v>-3.6018271809059067E-2</v>
      </c>
      <c r="L6" s="17">
        <v>2.846280119132753E-2</v>
      </c>
      <c r="M6" s="17">
        <v>-6.2688816357626256E-2</v>
      </c>
      <c r="N6" s="17">
        <v>-5.1279660983410622E-2</v>
      </c>
      <c r="O6" s="17">
        <v>-3.8738869850248145E-2</v>
      </c>
      <c r="P6" s="17">
        <v>-3.5778125709934938E-2</v>
      </c>
      <c r="Q6" s="17">
        <v>-7.881885232719664E-2</v>
      </c>
      <c r="R6" s="17">
        <v>-4.7576922783545562E-2</v>
      </c>
      <c r="S6" s="17">
        <v>-3.4326141623769464E-2</v>
      </c>
      <c r="T6" s="17">
        <v>-4.7657232581292133E-2</v>
      </c>
      <c r="U6" s="17">
        <v>4.5375201025721151E-2</v>
      </c>
      <c r="V6" s="17">
        <v>2.8809076193821007E-2</v>
      </c>
      <c r="W6" s="17">
        <v>5.9549736986492685E-2</v>
      </c>
      <c r="X6" s="17">
        <v>0.13326511129596511</v>
      </c>
      <c r="Y6" s="17">
        <v>-5.7525926926378194E-2</v>
      </c>
      <c r="Z6" s="17">
        <v>9.5778804877884108E-2</v>
      </c>
      <c r="AA6" s="17">
        <v>-1.0777415011145207E-2</v>
      </c>
      <c r="AB6" s="17">
        <v>-5.8614467704629246E-3</v>
      </c>
      <c r="AC6" s="17">
        <v>-7.8727787647796203E-3</v>
      </c>
      <c r="AD6" s="17">
        <v>-1.2288144675986929E-2</v>
      </c>
      <c r="AE6" s="17">
        <v>1.2171085736014887E-3</v>
      </c>
      <c r="AF6" s="17">
        <v>2.765105220564024E-2</v>
      </c>
      <c r="AG6" s="17">
        <v>-3.2329560941609589E-2</v>
      </c>
      <c r="AH6" s="17">
        <v>2.2586143044131687E-2</v>
      </c>
      <c r="AI6" s="17">
        <v>1.24017087196553E-2</v>
      </c>
      <c r="AJ6" s="17">
        <v>-3.4603292930267704E-2</v>
      </c>
      <c r="AK6" s="17">
        <v>3.1020362533829903E-2</v>
      </c>
      <c r="AL6" s="17">
        <v>5.453876954681274E-3</v>
      </c>
      <c r="AM6" s="17">
        <v>1.2361002467089131E-2</v>
      </c>
      <c r="AN6" s="18">
        <v>3.6008555958475512E-2</v>
      </c>
    </row>
    <row r="7" spans="1:40" ht="24">
      <c r="A7" s="13" t="s">
        <v>43</v>
      </c>
      <c r="B7" s="14" t="s">
        <v>41</v>
      </c>
      <c r="C7" s="15">
        <v>-5.5249583975957813E-2</v>
      </c>
      <c r="D7" s="17">
        <v>-1.9334742350558719E-2</v>
      </c>
      <c r="E7" s="17">
        <v>2.7466260545059629E-2</v>
      </c>
      <c r="F7" s="17">
        <v>-4.5744598722407374E-2</v>
      </c>
      <c r="G7" s="16" t="s">
        <v>80</v>
      </c>
      <c r="H7" s="17">
        <v>2.1621609665602422E-3</v>
      </c>
      <c r="I7" s="17">
        <v>-7.7669684068765441E-2</v>
      </c>
      <c r="J7" s="17">
        <v>-6.4357894918873034E-3</v>
      </c>
      <c r="K7" s="17">
        <v>-4.0107521376869494E-2</v>
      </c>
      <c r="L7" s="17">
        <v>5.0517996418767752E-2</v>
      </c>
      <c r="M7" s="17">
        <v>1.2322054647577772E-2</v>
      </c>
      <c r="N7" s="17">
        <v>-6.981037696977771E-2</v>
      </c>
      <c r="O7" s="17">
        <v>2.6204225280748106E-2</v>
      </c>
      <c r="P7" s="17">
        <v>-1.0408740570506461E-2</v>
      </c>
      <c r="Q7" s="17">
        <v>-4.1282152407593246E-2</v>
      </c>
      <c r="R7" s="17">
        <v>7.3725580009405458E-3</v>
      </c>
      <c r="S7" s="17">
        <v>-2.7776505665778554E-2</v>
      </c>
      <c r="T7" s="17">
        <v>-5.0908725586149915E-2</v>
      </c>
      <c r="U7" s="17">
        <v>-2.4171342896292499E-3</v>
      </c>
      <c r="V7" s="17">
        <v>-1.6073022521770201E-3</v>
      </c>
      <c r="W7" s="17">
        <v>8.3233364594931358E-2</v>
      </c>
      <c r="X7" s="17">
        <v>3.0484468041881863E-2</v>
      </c>
      <c r="Y7" s="17">
        <v>-2.7693138939848903E-2</v>
      </c>
      <c r="Z7" s="17">
        <v>5.8618163687788995E-3</v>
      </c>
      <c r="AA7" s="17">
        <v>4.6977173826205004E-2</v>
      </c>
      <c r="AB7" s="17">
        <v>1.5933216488464005E-2</v>
      </c>
      <c r="AC7" s="17">
        <v>2.7792558987802811E-3</v>
      </c>
      <c r="AD7" s="17">
        <v>-5.4344593092489138E-3</v>
      </c>
      <c r="AE7" s="17">
        <v>9.3054015504054031E-3</v>
      </c>
      <c r="AF7" s="17">
        <v>4.8181079449583976E-2</v>
      </c>
      <c r="AG7" s="17">
        <v>2.1602711677245839E-2</v>
      </c>
      <c r="AH7" s="17">
        <v>5.4978118990876082E-3</v>
      </c>
      <c r="AI7" s="17">
        <v>-3.84479063592627E-2</v>
      </c>
      <c r="AJ7" s="17">
        <v>-2.2640255100456839E-2</v>
      </c>
      <c r="AK7" s="17">
        <v>2.0430311417979893E-2</v>
      </c>
      <c r="AL7" s="17">
        <v>8.2828879127602797E-2</v>
      </c>
      <c r="AM7" s="17">
        <v>4.0954407118651646E-3</v>
      </c>
      <c r="AN7" s="18">
        <v>-3.6137634710957725E-2</v>
      </c>
    </row>
    <row r="8" spans="1:40" ht="24">
      <c r="A8" s="13" t="s">
        <v>44</v>
      </c>
      <c r="B8" s="14" t="s">
        <v>41</v>
      </c>
      <c r="C8" s="15">
        <v>5.4525613205491978E-2</v>
      </c>
      <c r="D8" s="17">
        <v>2.3217041438961743E-2</v>
      </c>
      <c r="E8" s="17">
        <v>4.0456311403325833E-2</v>
      </c>
      <c r="F8" s="17">
        <v>3.5221266215682397E-2</v>
      </c>
      <c r="G8" s="17">
        <v>5.3586817746839573E-3</v>
      </c>
      <c r="H8" s="17">
        <v>2.8815740139635442E-2</v>
      </c>
      <c r="I8" s="17">
        <v>9.7095323012687099E-2</v>
      </c>
      <c r="J8" s="17">
        <v>-1.8375990763492538E-2</v>
      </c>
      <c r="K8" s="17">
        <v>-4.8088476150686251E-3</v>
      </c>
      <c r="L8" s="17">
        <v>1.1036053172774157E-2</v>
      </c>
      <c r="M8" s="17">
        <v>2.2599111822156185E-2</v>
      </c>
      <c r="N8" s="17">
        <v>-1.5192230873255344E-2</v>
      </c>
      <c r="O8" s="17">
        <v>5.9343994938130529E-3</v>
      </c>
      <c r="P8" s="17">
        <v>2.5474795151168184E-2</v>
      </c>
      <c r="Q8" s="17">
        <v>-1.0159133016426994E-2</v>
      </c>
      <c r="R8" s="17">
        <v>-6.953652646456307E-2</v>
      </c>
      <c r="S8" s="17">
        <v>3.5986438258968877E-3</v>
      </c>
      <c r="T8" s="17">
        <v>6.6286421978530907E-2</v>
      </c>
      <c r="U8" s="17">
        <v>-3.761726883900432E-2</v>
      </c>
      <c r="V8" s="17">
        <v>-3.8471782229254375E-2</v>
      </c>
      <c r="W8" s="17">
        <v>-7.938963824839762E-2</v>
      </c>
      <c r="X8" s="17">
        <v>-4.6026471434651932E-2</v>
      </c>
      <c r="Y8" s="17">
        <v>-6.2933773713429342E-2</v>
      </c>
      <c r="Z8" s="17">
        <v>-2.0481190458616547E-2</v>
      </c>
      <c r="AA8" s="17">
        <v>4.6693209468050435E-3</v>
      </c>
      <c r="AB8" s="17">
        <v>2.5657029528167473E-2</v>
      </c>
      <c r="AC8" s="17">
        <v>1.9359369038348475E-2</v>
      </c>
      <c r="AD8" s="17">
        <v>-2.3004072849677964E-2</v>
      </c>
      <c r="AE8" s="17">
        <v>-7.2201904031908475E-3</v>
      </c>
      <c r="AF8" s="17">
        <v>-0.10582515471938868</v>
      </c>
      <c r="AG8" s="17">
        <v>1.2392523568530321E-3</v>
      </c>
      <c r="AH8" s="16" t="s">
        <v>81</v>
      </c>
      <c r="AI8" s="17">
        <v>-4.1648985943982302E-2</v>
      </c>
      <c r="AJ8" s="17">
        <v>-2.2051563679486109E-2</v>
      </c>
      <c r="AK8" s="17">
        <v>2.41676270866353E-3</v>
      </c>
      <c r="AL8" s="17">
        <v>-2.1490607333739618E-2</v>
      </c>
      <c r="AM8" s="17">
        <v>2.8158139066430252E-2</v>
      </c>
      <c r="AN8" s="18">
        <v>-1.0869172189517266E-2</v>
      </c>
    </row>
    <row r="9" spans="1:40" ht="24">
      <c r="A9" s="13" t="s">
        <v>45</v>
      </c>
      <c r="B9" s="14" t="s">
        <v>41</v>
      </c>
      <c r="C9" s="15">
        <v>0.13335657294254391</v>
      </c>
      <c r="D9" s="17">
        <v>-1.0431700430320926E-3</v>
      </c>
      <c r="E9" s="17">
        <v>-4.9215895612221769E-2</v>
      </c>
      <c r="F9" s="16" t="s">
        <v>78</v>
      </c>
      <c r="G9" s="17">
        <v>-4.4726310786694728E-2</v>
      </c>
      <c r="H9" s="17">
        <v>1.0037209862436456E-2</v>
      </c>
      <c r="I9" s="17">
        <v>-5.0670938428819728E-2</v>
      </c>
      <c r="J9" s="17">
        <v>5.8134510277044381E-2</v>
      </c>
      <c r="K9" s="17">
        <v>-1.9784691400024604E-2</v>
      </c>
      <c r="L9" s="17">
        <v>-7.7956488871829552E-4</v>
      </c>
      <c r="M9" s="17">
        <v>5.7189235255793343E-3</v>
      </c>
      <c r="N9" s="17">
        <v>2.9907790570698093E-2</v>
      </c>
      <c r="O9" s="17">
        <v>-3.1526342820485768E-2</v>
      </c>
      <c r="P9" s="17">
        <v>5.2717071926075512E-2</v>
      </c>
      <c r="Q9" s="17">
        <v>-4.6879114432262163E-2</v>
      </c>
      <c r="R9" s="17">
        <v>-8.7687246803304121E-3</v>
      </c>
      <c r="S9" s="17">
        <v>4.4285698566845222E-2</v>
      </c>
      <c r="T9" s="17">
        <v>8.0583665042002345E-3</v>
      </c>
      <c r="U9" s="17">
        <v>4.1360845502052039E-2</v>
      </c>
      <c r="V9" s="17">
        <v>1.114189378144506E-2</v>
      </c>
      <c r="W9" s="17">
        <v>2.4213318276218647E-4</v>
      </c>
      <c r="X9" s="17">
        <v>0.12901836483957291</v>
      </c>
      <c r="Y9" s="17">
        <v>-1.713666127342816E-2</v>
      </c>
      <c r="Z9" s="17">
        <v>2.1043203777446166E-2</v>
      </c>
      <c r="AA9" s="17">
        <v>6.5918859786488912E-2</v>
      </c>
      <c r="AB9" s="17">
        <v>5.2628921304172217E-2</v>
      </c>
      <c r="AC9" s="17">
        <v>6.180933304110818E-2</v>
      </c>
      <c r="AD9" s="17">
        <v>2.5983768796692345E-2</v>
      </c>
      <c r="AE9" s="17">
        <v>-1.9977619766312356E-2</v>
      </c>
      <c r="AF9" s="17">
        <v>-7.4023636942745176E-3</v>
      </c>
      <c r="AG9" s="17">
        <v>-4.1670910283349759E-2</v>
      </c>
      <c r="AH9" s="17">
        <v>3.4833510945237262E-2</v>
      </c>
      <c r="AI9" s="17">
        <v>4.3901213870323655E-2</v>
      </c>
      <c r="AJ9" s="17">
        <v>3.2364158816020942E-2</v>
      </c>
      <c r="AK9" s="17">
        <v>-3.3750163492736761E-2</v>
      </c>
      <c r="AL9" s="17">
        <v>5.3801852178776775E-2</v>
      </c>
      <c r="AM9" s="17">
        <v>-1.3789966630587971E-2</v>
      </c>
      <c r="AN9" s="18">
        <v>3.5652639874498945E-2</v>
      </c>
    </row>
    <row r="10" spans="1:40" ht="24">
      <c r="A10" s="13" t="s">
        <v>46</v>
      </c>
      <c r="B10" s="14" t="s">
        <v>41</v>
      </c>
      <c r="C10" s="15">
        <v>5.0732073362757112E-2</v>
      </c>
      <c r="D10" s="17">
        <v>2.8809507446032473E-2</v>
      </c>
      <c r="E10" s="17">
        <v>-7.275324947671186E-3</v>
      </c>
      <c r="F10" s="17">
        <v>-9.1923030092495677E-4</v>
      </c>
      <c r="G10" s="17">
        <v>4.9479954372793691E-2</v>
      </c>
      <c r="H10" s="17">
        <v>6.2759771148211713E-2</v>
      </c>
      <c r="I10" s="17">
        <v>-4.879568712096255E-2</v>
      </c>
      <c r="J10" s="17">
        <v>4.4748586622547198E-3</v>
      </c>
      <c r="K10" s="17">
        <v>-1.2824153499778296E-2</v>
      </c>
      <c r="L10" s="16" t="s">
        <v>78</v>
      </c>
      <c r="M10" s="17">
        <v>1.0994840892140418E-2</v>
      </c>
      <c r="N10" s="17">
        <v>-2.2457497196959469E-2</v>
      </c>
      <c r="O10" s="17">
        <v>-3.3696702355554095E-2</v>
      </c>
      <c r="P10" s="17">
        <v>-5.4421604296071908E-2</v>
      </c>
      <c r="Q10" s="17">
        <v>-7.2168474008086334E-2</v>
      </c>
      <c r="R10" s="17">
        <v>-1.4524606938035291E-2</v>
      </c>
      <c r="S10" s="17">
        <v>-7.2470227419171765E-2</v>
      </c>
      <c r="T10" s="17">
        <v>-7.131048687322257E-2</v>
      </c>
      <c r="U10" s="17">
        <v>2.5918459719832625E-2</v>
      </c>
      <c r="V10" s="17">
        <v>6.0019994128527009E-3</v>
      </c>
      <c r="W10" s="17">
        <v>0.10175025642413915</v>
      </c>
      <c r="X10" s="17">
        <v>7.6418560172792208E-2</v>
      </c>
      <c r="Y10" s="17">
        <v>7.5379331136758015E-2</v>
      </c>
      <c r="Z10" s="17">
        <v>4.6167561498559877E-2</v>
      </c>
      <c r="AA10" s="17">
        <v>3.1977306220439303E-2</v>
      </c>
      <c r="AB10" s="17">
        <v>2.1942859397086317E-2</v>
      </c>
      <c r="AC10" s="17">
        <v>-1.0111891392656907E-2</v>
      </c>
      <c r="AD10" s="17">
        <v>1.7192583675808417E-2</v>
      </c>
      <c r="AE10" s="17">
        <v>-4.7074039409556449E-2</v>
      </c>
      <c r="AF10" s="17">
        <v>3.60947133272553E-2</v>
      </c>
      <c r="AG10" s="17">
        <v>-3.2161991843828396E-3</v>
      </c>
      <c r="AH10" s="17">
        <v>1.0955696560943242E-2</v>
      </c>
      <c r="AI10" s="17">
        <v>5.7602306205835306E-3</v>
      </c>
      <c r="AJ10" s="17">
        <v>-2.9102524363311972E-2</v>
      </c>
      <c r="AK10" s="17">
        <v>2.5715290818898798E-2</v>
      </c>
      <c r="AL10" s="17">
        <v>-1.6165888762098197E-2</v>
      </c>
      <c r="AM10" s="17">
        <v>-4.3813387066963258E-4</v>
      </c>
      <c r="AN10" s="18">
        <v>-3.0902008735373158E-3</v>
      </c>
    </row>
    <row r="11" spans="1:40" ht="24">
      <c r="A11" s="13" t="s">
        <v>47</v>
      </c>
      <c r="B11" s="14" t="s">
        <v>41</v>
      </c>
      <c r="C11" s="15">
        <v>8.5604773912999144E-2</v>
      </c>
      <c r="D11" s="17">
        <v>2.9374422399606373E-2</v>
      </c>
      <c r="E11" s="17">
        <v>9.021773683975812E-3</v>
      </c>
      <c r="F11" s="17">
        <v>1.112421922033147E-2</v>
      </c>
      <c r="G11" s="17">
        <v>-1.5014264516827467E-3</v>
      </c>
      <c r="H11" s="17">
        <v>2.3630515330712649E-2</v>
      </c>
      <c r="I11" s="17">
        <v>6.2799461655893118E-2</v>
      </c>
      <c r="J11" s="17">
        <v>8.6721929607020382E-2</v>
      </c>
      <c r="K11" s="17">
        <v>-5.6424604453867277E-3</v>
      </c>
      <c r="L11" s="17">
        <v>6.0004472293824149E-3</v>
      </c>
      <c r="M11" s="17">
        <v>-3.3814727964557881E-2</v>
      </c>
      <c r="N11" s="17">
        <v>-8.2626173019013961E-3</v>
      </c>
      <c r="O11" s="17">
        <v>1.0809920391662812E-2</v>
      </c>
      <c r="P11" s="17">
        <v>3.1412066719586379E-2</v>
      </c>
      <c r="Q11" s="17">
        <v>-8.0971216245152144E-3</v>
      </c>
      <c r="R11" s="17">
        <v>1.340870544075062E-2</v>
      </c>
      <c r="S11" s="17">
        <v>1.3880966753170274E-2</v>
      </c>
      <c r="T11" s="17">
        <v>-1.4011475932186261E-2</v>
      </c>
      <c r="U11" s="17">
        <v>4.2441414995541119E-2</v>
      </c>
      <c r="V11" s="16" t="s">
        <v>82</v>
      </c>
      <c r="W11" s="17">
        <v>5.033672350388229E-2</v>
      </c>
      <c r="X11" s="17">
        <v>1.4798597709077747E-3</v>
      </c>
      <c r="Y11" s="17">
        <v>-4.6460494953385351E-3</v>
      </c>
      <c r="Z11" s="17">
        <v>-1.6824947177516165E-3</v>
      </c>
      <c r="AA11" s="17">
        <v>3.663729153653926E-2</v>
      </c>
      <c r="AB11" s="17">
        <v>5.7356845750872014E-3</v>
      </c>
      <c r="AC11" s="17">
        <v>1.2287566191582708E-2</v>
      </c>
      <c r="AD11" s="17">
        <v>-4.2161664357546133E-2</v>
      </c>
      <c r="AE11" s="17">
        <v>-5.9790379873322232E-2</v>
      </c>
      <c r="AF11" s="17">
        <v>-3.5054492155874098E-2</v>
      </c>
      <c r="AG11" s="17">
        <v>-6.5456090175627854E-2</v>
      </c>
      <c r="AH11" s="17">
        <v>-3.8371340507575812E-2</v>
      </c>
      <c r="AI11" s="17">
        <v>2.3260009362909617E-2</v>
      </c>
      <c r="AJ11" s="17">
        <v>-5.7407264164757832E-2</v>
      </c>
      <c r="AK11" s="17">
        <v>-9.3036468217484614E-3</v>
      </c>
      <c r="AL11" s="17">
        <v>-4.0020711984204843E-2</v>
      </c>
      <c r="AM11" s="17">
        <v>1.4444063207960444E-2</v>
      </c>
      <c r="AN11" s="18">
        <v>-0.13466937680886676</v>
      </c>
    </row>
    <row r="12" spans="1:40" ht="24">
      <c r="A12" s="13" t="s">
        <v>48</v>
      </c>
      <c r="B12" s="14" t="s">
        <v>41</v>
      </c>
      <c r="C12" s="15">
        <v>-6.9176468885948092E-3</v>
      </c>
      <c r="D12" s="17">
        <v>3.2183684222824374E-2</v>
      </c>
      <c r="E12" s="17">
        <v>3.673724421938699E-2</v>
      </c>
      <c r="F12" s="17">
        <v>-3.4541461896021509E-2</v>
      </c>
      <c r="G12" s="17">
        <v>2.0383909617337697E-2</v>
      </c>
      <c r="H12" s="17">
        <v>-1.7227627758580673E-2</v>
      </c>
      <c r="I12" s="17">
        <v>1.3327854026707477E-2</v>
      </c>
      <c r="J12" s="17">
        <v>7.3771577620640114E-3</v>
      </c>
      <c r="K12" s="17">
        <v>4.7223432760893157E-2</v>
      </c>
      <c r="L12" s="17">
        <v>2.6221407041150165E-2</v>
      </c>
      <c r="M12" s="17">
        <v>-4.1774248891689545E-3</v>
      </c>
      <c r="N12" s="17">
        <v>-1.5901531643473289E-2</v>
      </c>
      <c r="O12" s="17">
        <v>1.7834545989545363E-2</v>
      </c>
      <c r="P12" s="17">
        <v>-6.1888857942163783E-2</v>
      </c>
      <c r="Q12" s="17">
        <v>6.1456684695667202E-2</v>
      </c>
      <c r="R12" s="17">
        <v>-5.5105564709030689E-3</v>
      </c>
      <c r="S12" s="17">
        <v>2.231447268780027E-2</v>
      </c>
      <c r="T12" s="17">
        <v>-7.2543748299428848E-2</v>
      </c>
      <c r="U12" s="17">
        <v>1.5631528053584313E-2</v>
      </c>
      <c r="V12" s="17">
        <v>-9.4441822315937275E-3</v>
      </c>
      <c r="W12" s="17">
        <v>6.9450624915593281E-3</v>
      </c>
      <c r="X12" s="17">
        <v>2.5589643742977335E-2</v>
      </c>
      <c r="Y12" s="17">
        <v>-1.5171091095626877E-2</v>
      </c>
      <c r="Z12" s="17">
        <v>-6.4048554195692636E-2</v>
      </c>
      <c r="AA12" s="17">
        <v>-0.10020586376861461</v>
      </c>
      <c r="AB12" s="17">
        <v>9.3562591919960844E-3</v>
      </c>
      <c r="AC12" s="17">
        <v>-2.158108164617515E-2</v>
      </c>
      <c r="AD12" s="17">
        <v>2.4587536318469256E-3</v>
      </c>
      <c r="AE12" s="17">
        <v>-1.2433583176238142E-2</v>
      </c>
      <c r="AF12" s="17">
        <v>-8.8335829192385234E-3</v>
      </c>
      <c r="AG12" s="17">
        <v>-2.3601366960191959E-2</v>
      </c>
      <c r="AH12" s="17">
        <v>2.4139627993244404E-3</v>
      </c>
      <c r="AI12" s="17">
        <v>4.6407500304423577E-3</v>
      </c>
      <c r="AJ12" s="17">
        <v>-8.551536330757957E-2</v>
      </c>
      <c r="AK12" s="16" t="s">
        <v>83</v>
      </c>
      <c r="AL12" s="17">
        <v>-4.675034826136644E-2</v>
      </c>
      <c r="AM12" s="17">
        <v>-3.8132236798390756E-2</v>
      </c>
      <c r="AN12" s="18">
        <v>1.0479408657231168E-2</v>
      </c>
    </row>
    <row r="13" spans="1:40" ht="24">
      <c r="A13" s="13" t="s">
        <v>49</v>
      </c>
      <c r="B13" s="14" t="s">
        <v>41</v>
      </c>
      <c r="C13" s="15">
        <v>-7.1452357198679541E-3</v>
      </c>
      <c r="D13" s="17">
        <v>1.2587923857189758E-3</v>
      </c>
      <c r="E13" s="17">
        <v>2.6541911483680864E-2</v>
      </c>
      <c r="F13" s="17">
        <v>-2.0040887878138271E-2</v>
      </c>
      <c r="G13" s="17">
        <v>9.1166789338786285E-3</v>
      </c>
      <c r="H13" s="17">
        <v>5.3692013133511421E-2</v>
      </c>
      <c r="I13" s="17">
        <v>9.4114096175938855E-2</v>
      </c>
      <c r="J13" s="17">
        <v>-1.6095496947354425E-2</v>
      </c>
      <c r="K13" s="17">
        <v>3.4263493423728537E-2</v>
      </c>
      <c r="L13" s="17">
        <v>-4.7205297646957592E-2</v>
      </c>
      <c r="M13" s="17">
        <v>7.8337531633575652E-2</v>
      </c>
      <c r="N13" s="17">
        <v>-3.1076317707610133E-2</v>
      </c>
      <c r="O13" s="17">
        <v>8.8538664722147373E-2</v>
      </c>
      <c r="P13" s="17">
        <v>2.0490426212908815E-2</v>
      </c>
      <c r="Q13" s="17">
        <v>-1.0835705219251377E-2</v>
      </c>
      <c r="R13" s="17">
        <v>7.6571199422284686E-2</v>
      </c>
      <c r="S13" s="17">
        <v>-1.9438489357340907E-2</v>
      </c>
      <c r="T13" s="17">
        <v>1.4924134931085747E-2</v>
      </c>
      <c r="U13" s="17">
        <v>-2.0794071095034145E-2</v>
      </c>
      <c r="V13" s="17">
        <v>-5.9547860108287158E-2</v>
      </c>
      <c r="W13" s="17">
        <v>-2.5844629412166868E-2</v>
      </c>
      <c r="X13" s="17">
        <v>-1.9974574874431012E-2</v>
      </c>
      <c r="Y13" s="17">
        <v>-3.5932404727984549E-2</v>
      </c>
      <c r="Z13" s="17">
        <v>-5.3559211335579754E-2</v>
      </c>
      <c r="AA13" s="17">
        <v>-9.0350905591815328E-2</v>
      </c>
      <c r="AB13" s="17">
        <v>3.534500158036729E-2</v>
      </c>
      <c r="AC13" s="17">
        <v>1.0288329302956157E-2</v>
      </c>
      <c r="AD13" s="17">
        <v>-9.1426482614341206E-3</v>
      </c>
      <c r="AE13" s="16" t="s">
        <v>84</v>
      </c>
      <c r="AF13" s="17">
        <v>-1.674702448292878E-2</v>
      </c>
      <c r="AG13" s="17">
        <v>-1.8382957096368158E-2</v>
      </c>
      <c r="AH13" s="17">
        <v>-7.2167552704645258E-3</v>
      </c>
      <c r="AI13" s="17">
        <v>-2.2862484911379762E-2</v>
      </c>
      <c r="AJ13" s="17">
        <v>3.2273391234354576E-2</v>
      </c>
      <c r="AK13" s="17">
        <v>-1.2186201659256442E-2</v>
      </c>
      <c r="AL13" s="17">
        <v>-2.2739874779452436E-3</v>
      </c>
      <c r="AM13" s="17">
        <v>-2.386878293556478E-2</v>
      </c>
      <c r="AN13" s="18">
        <v>4.671873555035691E-3</v>
      </c>
    </row>
    <row r="14" spans="1:40" ht="24">
      <c r="A14" s="13" t="s">
        <v>50</v>
      </c>
      <c r="B14" s="14" t="s">
        <v>41</v>
      </c>
      <c r="C14" s="15">
        <v>2.4219957041533957E-2</v>
      </c>
      <c r="D14" s="17">
        <v>1.2758267861891652E-2</v>
      </c>
      <c r="E14" s="17">
        <v>-1.4022501294803922E-2</v>
      </c>
      <c r="F14" s="17">
        <v>4.4241352799283394E-2</v>
      </c>
      <c r="G14" s="17">
        <v>-3.7846395138975655E-2</v>
      </c>
      <c r="H14" s="17">
        <v>-6.6450642567412611E-5</v>
      </c>
      <c r="I14" s="17">
        <v>1.1222629520088491E-2</v>
      </c>
      <c r="J14" s="17">
        <v>-1.1181490058125335E-2</v>
      </c>
      <c r="K14" s="17">
        <v>-3.3034214915696428E-2</v>
      </c>
      <c r="L14" s="17">
        <v>5.8247553738549609E-3</v>
      </c>
      <c r="M14" s="17">
        <v>9.0476659230723996E-2</v>
      </c>
      <c r="N14" s="17">
        <v>2.5805796310564198E-2</v>
      </c>
      <c r="O14" s="17">
        <v>2.7718542666079721E-2</v>
      </c>
      <c r="P14" s="17">
        <v>2.6889651449418638E-3</v>
      </c>
      <c r="Q14" s="17">
        <v>4.8819846819838801E-2</v>
      </c>
      <c r="R14" s="17">
        <v>-1.6170935931793242E-3</v>
      </c>
      <c r="S14" s="17">
        <v>9.224347795877821E-3</v>
      </c>
      <c r="T14" s="17">
        <v>2.1794485066201567E-2</v>
      </c>
      <c r="U14" s="17">
        <v>6.7040313610374658E-2</v>
      </c>
      <c r="V14" s="17">
        <v>2.3163890078399169E-2</v>
      </c>
      <c r="W14" s="17">
        <v>1.0996646128003221E-2</v>
      </c>
      <c r="X14" s="17">
        <v>-2.7122081835175574E-2</v>
      </c>
      <c r="Y14" s="17">
        <v>-5.48193277677873E-2</v>
      </c>
      <c r="Z14" s="17">
        <v>-2.5454022633109967E-3</v>
      </c>
      <c r="AA14" s="17">
        <v>-7.4060622898847031E-2</v>
      </c>
      <c r="AB14" s="17">
        <v>-2.7678543494553176E-2</v>
      </c>
      <c r="AC14" s="17">
        <v>-6.6163519678291233E-2</v>
      </c>
      <c r="AD14" s="17">
        <v>2.8230325610110806E-2</v>
      </c>
      <c r="AE14" s="17">
        <v>-2.2959630224832654E-2</v>
      </c>
      <c r="AF14" s="17">
        <v>-8.1352473298945668E-2</v>
      </c>
      <c r="AG14" s="17">
        <v>-7.6880219443701117E-2</v>
      </c>
      <c r="AH14" s="17">
        <v>-4.1577142298333786E-2</v>
      </c>
      <c r="AI14" s="16" t="s">
        <v>82</v>
      </c>
      <c r="AJ14" s="17">
        <v>1.4953901537129034E-2</v>
      </c>
      <c r="AK14" s="17">
        <v>4.5817107727460461E-3</v>
      </c>
      <c r="AL14" s="17">
        <v>-2.7427786433058026E-2</v>
      </c>
      <c r="AM14" s="17">
        <v>-5.0661605736342416E-2</v>
      </c>
      <c r="AN14" s="18">
        <v>-3.5005654573781193E-2</v>
      </c>
    </row>
    <row r="15" spans="1:40" ht="24">
      <c r="A15" s="13" t="s">
        <v>51</v>
      </c>
      <c r="B15" s="14" t="s">
        <v>41</v>
      </c>
      <c r="C15" s="15">
        <v>2.4325845105491479E-2</v>
      </c>
      <c r="D15" s="17">
        <v>-6.2144732233065545E-3</v>
      </c>
      <c r="E15" s="17">
        <v>1.3801932752424166E-3</v>
      </c>
      <c r="F15" s="17">
        <v>5.3926585594337856E-2</v>
      </c>
      <c r="G15" s="17">
        <v>1.5967003776025168E-2</v>
      </c>
      <c r="H15" s="17">
        <v>-1.1804846820696413E-2</v>
      </c>
      <c r="I15" s="17">
        <v>1.1511070770032145E-3</v>
      </c>
      <c r="J15" s="17">
        <v>2.2823625674466969E-2</v>
      </c>
      <c r="K15" s="17">
        <v>8.5588438694476993E-2</v>
      </c>
      <c r="L15" s="17">
        <v>2.246197194816623E-2</v>
      </c>
      <c r="M15" s="17">
        <v>4.0445179528311379E-3</v>
      </c>
      <c r="N15" s="17">
        <v>-1.1289412879311326E-2</v>
      </c>
      <c r="O15" s="17">
        <v>8.5679745283732452E-3</v>
      </c>
      <c r="P15" s="17">
        <v>7.6832756353834589E-2</v>
      </c>
      <c r="Q15" s="17">
        <v>-7.283807341121834E-2</v>
      </c>
      <c r="R15" s="17">
        <v>2.8038079019523102E-2</v>
      </c>
      <c r="S15" s="17">
        <v>3.9119674302492885E-2</v>
      </c>
      <c r="T15" s="17">
        <v>-5.0477499610451705E-2</v>
      </c>
      <c r="U15" s="17">
        <v>3.6649000499671396E-2</v>
      </c>
      <c r="V15" s="17">
        <v>5.8114816748575954E-3</v>
      </c>
      <c r="W15" s="17">
        <v>3.7702530929284647E-2</v>
      </c>
      <c r="X15" s="17">
        <v>3.4278917922010953E-2</v>
      </c>
      <c r="Y15" s="17">
        <v>-3.5486951691008933E-2</v>
      </c>
      <c r="Z15" s="17">
        <v>-4.1530550768443787E-2</v>
      </c>
      <c r="AA15" s="17">
        <v>4.0209422924553484E-2</v>
      </c>
      <c r="AB15" s="16" t="s">
        <v>85</v>
      </c>
      <c r="AC15" s="17">
        <v>-4.7569740394007812E-2</v>
      </c>
      <c r="AD15" s="17">
        <v>2.9736678980301638E-3</v>
      </c>
      <c r="AE15" s="17">
        <v>3.6219054882122549E-2</v>
      </c>
      <c r="AF15" s="17">
        <v>-3.722120191442399E-2</v>
      </c>
      <c r="AG15" s="17">
        <v>-1.924547414054272E-3</v>
      </c>
      <c r="AH15" s="17">
        <v>2.6084557084259621E-2</v>
      </c>
      <c r="AI15" s="17">
        <v>-2.8295539536774921E-2</v>
      </c>
      <c r="AJ15" s="17">
        <v>-4.4344983488275374E-3</v>
      </c>
      <c r="AK15" s="17">
        <v>9.4322372300394437E-3</v>
      </c>
      <c r="AL15" s="17">
        <v>-2.0246661423416808E-2</v>
      </c>
      <c r="AM15" s="17">
        <v>-3.3378959885452357E-2</v>
      </c>
      <c r="AN15" s="18">
        <v>-1.5604503834464453E-2</v>
      </c>
    </row>
    <row r="16" spans="1:40" ht="24">
      <c r="A16" s="13" t="s">
        <v>52</v>
      </c>
      <c r="B16" s="14" t="s">
        <v>41</v>
      </c>
      <c r="C16" s="15">
        <v>0.10621143446000914</v>
      </c>
      <c r="D16" s="17">
        <v>2.2630555421017075E-2</v>
      </c>
      <c r="E16" s="17">
        <v>7.4641708466962704E-3</v>
      </c>
      <c r="F16" s="17">
        <v>9.9675777507034612E-3</v>
      </c>
      <c r="G16" s="17">
        <v>2.1264920448363046E-3</v>
      </c>
      <c r="H16" s="16" t="s">
        <v>84</v>
      </c>
      <c r="I16" s="17">
        <v>-1.8370229080368318E-2</v>
      </c>
      <c r="J16" s="17">
        <v>1.5650713728064584E-2</v>
      </c>
      <c r="K16" s="17">
        <v>-6.1718651823651015E-2</v>
      </c>
      <c r="L16" s="17">
        <v>6.2955170316615128E-2</v>
      </c>
      <c r="M16" s="17">
        <v>-4.3568598149877673E-2</v>
      </c>
      <c r="N16" s="17">
        <v>-2.8774564493543944E-2</v>
      </c>
      <c r="O16" s="17">
        <v>-8.6920539055296737E-3</v>
      </c>
      <c r="P16" s="17">
        <v>2.9967397849261709E-2</v>
      </c>
      <c r="Q16" s="17">
        <v>-5.1536500493515915E-2</v>
      </c>
      <c r="R16" s="17">
        <v>-1.765156331280315E-2</v>
      </c>
      <c r="S16" s="17">
        <v>-4.2211981064285822E-2</v>
      </c>
      <c r="T16" s="17">
        <v>-5.4183590870750378E-2</v>
      </c>
      <c r="U16" s="17">
        <v>-7.7313254254426202E-3</v>
      </c>
      <c r="V16" s="17">
        <v>2.3559116421489629E-2</v>
      </c>
      <c r="W16" s="17">
        <v>4.1617701552651327E-3</v>
      </c>
      <c r="X16" s="17">
        <v>3.9815782008595757E-2</v>
      </c>
      <c r="Y16" s="17">
        <v>1.7676461155489005E-2</v>
      </c>
      <c r="Z16" s="17">
        <v>7.2963299271918469E-2</v>
      </c>
      <c r="AA16" s="17">
        <v>4.1474617742626133E-2</v>
      </c>
      <c r="AB16" s="17">
        <v>-1.1619700953477793E-2</v>
      </c>
      <c r="AC16" s="17">
        <v>-8.0894037728528635E-3</v>
      </c>
      <c r="AD16" s="17">
        <v>-1.3439682001537456E-2</v>
      </c>
      <c r="AE16" s="17">
        <v>5.3798949250026269E-2</v>
      </c>
      <c r="AF16" s="17">
        <v>-1.462928332160162E-2</v>
      </c>
      <c r="AG16" s="17">
        <v>-3.2738551099958123E-2</v>
      </c>
      <c r="AH16" s="17">
        <v>2.8715405615464203E-2</v>
      </c>
      <c r="AI16" s="17">
        <v>-1.3482003574058946E-4</v>
      </c>
      <c r="AJ16" s="17">
        <v>-5.5461607239541841E-2</v>
      </c>
      <c r="AK16" s="17">
        <v>-1.7027186457017365E-2</v>
      </c>
      <c r="AL16" s="17">
        <v>7.6044959967901421E-2</v>
      </c>
      <c r="AM16" s="17">
        <v>0.11786795578128609</v>
      </c>
      <c r="AN16" s="18">
        <v>-1.383748784993471E-2</v>
      </c>
    </row>
    <row r="17" spans="1:40" ht="24">
      <c r="A17" s="13" t="s">
        <v>53</v>
      </c>
      <c r="B17" s="14" t="s">
        <v>41</v>
      </c>
      <c r="C17" s="15">
        <v>-3.7039383884919924E-2</v>
      </c>
      <c r="D17" s="17">
        <v>-4.9333588781232202E-2</v>
      </c>
      <c r="E17" s="17">
        <v>4.5260375925086652E-2</v>
      </c>
      <c r="F17" s="17">
        <v>-9.0180706092632609E-3</v>
      </c>
      <c r="G17" s="17">
        <v>7.3154534351885583E-3</v>
      </c>
      <c r="H17" s="17">
        <v>-1.7832367954461751E-2</v>
      </c>
      <c r="I17" s="17">
        <v>-2.0659218537022277E-2</v>
      </c>
      <c r="J17" s="17">
        <v>-4.0899526263805205E-2</v>
      </c>
      <c r="K17" s="17">
        <v>-1.7446068839107251E-2</v>
      </c>
      <c r="L17" s="17">
        <v>-1.4819576387941024E-2</v>
      </c>
      <c r="M17" s="17">
        <v>8.1110232040630583E-3</v>
      </c>
      <c r="N17" s="17">
        <v>-5.5812792033003836E-2</v>
      </c>
      <c r="O17" s="17">
        <v>9.3782276335129706E-3</v>
      </c>
      <c r="P17" s="17">
        <v>-6.5374544287754872E-3</v>
      </c>
      <c r="Q17" s="17">
        <v>-1.2094609545547353E-3</v>
      </c>
      <c r="R17" s="16" t="s">
        <v>86</v>
      </c>
      <c r="S17" s="17">
        <v>-2.4036272547199488E-2</v>
      </c>
      <c r="T17" s="17">
        <v>-4.505588277281343E-2</v>
      </c>
      <c r="U17" s="17">
        <v>-1.8750690181466791E-3</v>
      </c>
      <c r="V17" s="17">
        <v>1.3489811470961021E-2</v>
      </c>
      <c r="W17" s="17">
        <v>1.2172063620281325E-2</v>
      </c>
      <c r="X17" s="17">
        <v>5.6673592017461312E-2</v>
      </c>
      <c r="Y17" s="17">
        <v>-1.5484531862556505E-2</v>
      </c>
      <c r="Z17" s="17">
        <v>5.3754644224053412E-2</v>
      </c>
      <c r="AA17" s="17">
        <v>6.4099718161369751E-2</v>
      </c>
      <c r="AB17" s="17">
        <v>2.7785550497100096E-2</v>
      </c>
      <c r="AC17" s="17">
        <v>6.5486559886016107E-2</v>
      </c>
      <c r="AD17" s="17">
        <v>2.0927395137597526E-4</v>
      </c>
      <c r="AE17" s="17">
        <v>7.7711286023857518E-2</v>
      </c>
      <c r="AF17" s="17">
        <v>-2.1567854841589258E-2</v>
      </c>
      <c r="AG17" s="17">
        <v>1.3272165227791611E-3</v>
      </c>
      <c r="AH17" s="17">
        <v>-7.0050435285248666E-2</v>
      </c>
      <c r="AI17" s="17">
        <v>-1.669474074671218E-3</v>
      </c>
      <c r="AJ17" s="17">
        <v>5.5551537175404155E-2</v>
      </c>
      <c r="AK17" s="17">
        <v>-5.4573633576616952E-3</v>
      </c>
      <c r="AL17" s="17">
        <v>7.2910353491126706E-2</v>
      </c>
      <c r="AM17" s="17">
        <v>-2.0899955452740086E-2</v>
      </c>
      <c r="AN17" s="18">
        <v>-3.3263461772584685E-2</v>
      </c>
    </row>
    <row r="18" spans="1:40" ht="24">
      <c r="A18" s="13" t="s">
        <v>54</v>
      </c>
      <c r="B18" s="14" t="s">
        <v>41</v>
      </c>
      <c r="C18" s="15">
        <v>1.6495500015953981E-2</v>
      </c>
      <c r="D18" s="17">
        <v>4.642474273922885E-2</v>
      </c>
      <c r="E18" s="17">
        <v>2.7827333619949508E-2</v>
      </c>
      <c r="F18" s="17">
        <v>4.1626287483069055E-2</v>
      </c>
      <c r="G18" s="17">
        <v>-2.3847948797974241E-3</v>
      </c>
      <c r="H18" s="17">
        <v>-7.6923339557792821E-3</v>
      </c>
      <c r="I18" s="17">
        <v>-1.3040875625960116E-2</v>
      </c>
      <c r="J18" s="17">
        <v>2.5893061310609981E-2</v>
      </c>
      <c r="K18" s="17">
        <v>-3.191598365332142E-2</v>
      </c>
      <c r="L18" s="17">
        <v>2.6210297309972663E-2</v>
      </c>
      <c r="M18" s="17">
        <v>1.5685962169258737E-2</v>
      </c>
      <c r="N18" s="17">
        <v>1.193524934834843E-2</v>
      </c>
      <c r="O18" s="17">
        <v>-6.7451950211188539E-3</v>
      </c>
      <c r="P18" s="17">
        <v>4.0151489665636891E-2</v>
      </c>
      <c r="Q18" s="17">
        <v>-1.8766928807147303E-2</v>
      </c>
      <c r="R18" s="17">
        <v>-1.8709483327839797E-3</v>
      </c>
      <c r="S18" s="17">
        <v>7.9584524084619843E-3</v>
      </c>
      <c r="T18" s="17">
        <v>4.5980938100567748E-2</v>
      </c>
      <c r="U18" s="16" t="s">
        <v>81</v>
      </c>
      <c r="V18" s="17">
        <v>4.244157498778911E-2</v>
      </c>
      <c r="W18" s="17">
        <v>-7.172375815440804E-2</v>
      </c>
      <c r="X18" s="17">
        <v>4.1401714369926922E-2</v>
      </c>
      <c r="Y18" s="17">
        <v>-6.0434722573138901E-2</v>
      </c>
      <c r="Z18" s="17">
        <v>2.046413022121156E-2</v>
      </c>
      <c r="AA18" s="17">
        <v>3.2652966288434386E-2</v>
      </c>
      <c r="AB18" s="17">
        <v>3.6041849293823751E-2</v>
      </c>
      <c r="AC18" s="17">
        <v>-3.1342529614231569E-2</v>
      </c>
      <c r="AD18" s="17">
        <v>2.4383151946971468E-3</v>
      </c>
      <c r="AE18" s="17">
        <v>-2.0885603849776183E-2</v>
      </c>
      <c r="AF18" s="17">
        <v>-5.7150326200567744E-2</v>
      </c>
      <c r="AG18" s="17">
        <v>-5.7444753823728024E-2</v>
      </c>
      <c r="AH18" s="17">
        <v>-3.7668435799649985E-2</v>
      </c>
      <c r="AI18" s="17">
        <v>6.7234707179244138E-2</v>
      </c>
      <c r="AJ18" s="17">
        <v>-7.7687619965200863E-2</v>
      </c>
      <c r="AK18" s="17">
        <v>1.5532666901491314E-2</v>
      </c>
      <c r="AL18" s="17">
        <v>1.2930506028215724E-2</v>
      </c>
      <c r="AM18" s="17">
        <v>-5.8576917461773445E-2</v>
      </c>
      <c r="AN18" s="18">
        <v>-6.6256839449353552E-2</v>
      </c>
    </row>
    <row r="19" spans="1:40" ht="24">
      <c r="A19" s="13" t="s">
        <v>55</v>
      </c>
      <c r="B19" s="14" t="s">
        <v>41</v>
      </c>
      <c r="C19" s="15">
        <v>0.11039981534634503</v>
      </c>
      <c r="D19" s="17">
        <v>-3.677356702516061E-2</v>
      </c>
      <c r="E19" s="17">
        <v>-1.9296037288699247E-2</v>
      </c>
      <c r="F19" s="17">
        <v>-1.9903312167219498E-2</v>
      </c>
      <c r="G19" s="17">
        <v>-3.9534491499194406E-2</v>
      </c>
      <c r="H19" s="17">
        <v>-6.1821029277115427E-2</v>
      </c>
      <c r="I19" s="17">
        <v>-2.1817339365839291E-2</v>
      </c>
      <c r="J19" s="17">
        <v>3.659356584251771E-2</v>
      </c>
      <c r="K19" s="16" t="s">
        <v>82</v>
      </c>
      <c r="L19" s="17">
        <v>-1.2956615790329961E-2</v>
      </c>
      <c r="M19" s="17">
        <v>-0.11528952576373472</v>
      </c>
      <c r="N19" s="17">
        <v>5.4565876551306694E-2</v>
      </c>
      <c r="O19" s="17">
        <v>-4.2452732187055121E-2</v>
      </c>
      <c r="P19" s="17">
        <v>6.3193528567104723E-2</v>
      </c>
      <c r="Q19" s="17">
        <v>-2.9957431502789138E-3</v>
      </c>
      <c r="R19" s="17">
        <v>-1.728405887046915E-2</v>
      </c>
      <c r="S19" s="17">
        <v>1.0159800174924082E-2</v>
      </c>
      <c r="T19" s="17">
        <v>2.2609123038802154E-2</v>
      </c>
      <c r="U19" s="17">
        <v>-3.1795630673148369E-2</v>
      </c>
      <c r="V19" s="17">
        <v>-5.5640911923999026E-3</v>
      </c>
      <c r="W19" s="17">
        <v>4.5872796516047212E-2</v>
      </c>
      <c r="X19" s="17">
        <v>-4.8778693691201059E-5</v>
      </c>
      <c r="Y19" s="17">
        <v>-3.6093866278890121E-3</v>
      </c>
      <c r="Z19" s="17">
        <v>-5.1084329301050349E-2</v>
      </c>
      <c r="AA19" s="17">
        <v>-2.9336945356340728E-3</v>
      </c>
      <c r="AB19" s="17">
        <v>8.3941317061236753E-2</v>
      </c>
      <c r="AC19" s="17">
        <v>-2.6768951358023384E-3</v>
      </c>
      <c r="AD19" s="17">
        <v>-4.6180259216520657E-2</v>
      </c>
      <c r="AE19" s="17">
        <v>3.4415603607418042E-2</v>
      </c>
      <c r="AF19" s="17">
        <v>-4.2527189725449159E-2</v>
      </c>
      <c r="AG19" s="17">
        <v>2.0289626441579556E-2</v>
      </c>
      <c r="AH19" s="17">
        <v>-4.8394834550377751E-3</v>
      </c>
      <c r="AI19" s="17">
        <v>-3.3136342207429191E-2</v>
      </c>
      <c r="AJ19" s="17">
        <v>4.5394639250685868E-2</v>
      </c>
      <c r="AK19" s="17">
        <v>4.6645708807485128E-2</v>
      </c>
      <c r="AL19" s="17">
        <v>-1.5536340472777133E-2</v>
      </c>
      <c r="AM19" s="17">
        <v>7.578518870082711E-3</v>
      </c>
      <c r="AN19" s="18">
        <v>1.1236177076658449E-2</v>
      </c>
    </row>
    <row r="20" spans="1:40" ht="24">
      <c r="A20" s="13" t="s">
        <v>56</v>
      </c>
      <c r="B20" s="14" t="s">
        <v>41</v>
      </c>
      <c r="C20" s="19" t="s">
        <v>87</v>
      </c>
      <c r="D20" s="17">
        <v>-8.0868029740195652E-3</v>
      </c>
      <c r="E20" s="17">
        <v>9.1360578135566667E-2</v>
      </c>
      <c r="F20" s="17">
        <v>6.2605768147293753E-2</v>
      </c>
      <c r="G20" s="17">
        <v>2.7639304301461292E-3</v>
      </c>
      <c r="H20" s="17">
        <v>-8.2273374319896449E-3</v>
      </c>
      <c r="I20" s="17">
        <v>-2.9240335952759204E-2</v>
      </c>
      <c r="J20" s="17">
        <v>1.2787212706456821E-2</v>
      </c>
      <c r="K20" s="17">
        <v>-2.7622854743812042E-3</v>
      </c>
      <c r="L20" s="17">
        <v>-1.0272057413940805E-2</v>
      </c>
      <c r="M20" s="17">
        <v>-3.7282415428169395E-2</v>
      </c>
      <c r="N20" s="17">
        <v>-7.3818969141483714E-3</v>
      </c>
      <c r="O20" s="17">
        <v>2.3314436995519459E-2</v>
      </c>
      <c r="P20" s="17">
        <v>1.9670757077030025E-2</v>
      </c>
      <c r="Q20" s="17">
        <v>4.8981684957896919E-2</v>
      </c>
      <c r="R20" s="17">
        <v>6.5290635846153605E-2</v>
      </c>
      <c r="S20" s="17">
        <v>-1.3603817614069771E-2</v>
      </c>
      <c r="T20" s="17">
        <v>-3.9873905570491655E-2</v>
      </c>
      <c r="U20" s="17">
        <v>-3.1430897488522958E-2</v>
      </c>
      <c r="V20" s="17">
        <v>1.2306019233538516E-2</v>
      </c>
      <c r="W20" s="17">
        <v>4.4477404779179379E-2</v>
      </c>
      <c r="X20" s="17">
        <v>-3.028484220918316E-2</v>
      </c>
      <c r="Y20" s="17">
        <v>3.4120931107692208E-3</v>
      </c>
      <c r="Z20" s="17">
        <v>6.6483096628296282E-2</v>
      </c>
      <c r="AA20" s="17">
        <v>-4.1375392490858566E-2</v>
      </c>
      <c r="AB20" s="17">
        <v>-4.6932939391650733E-2</v>
      </c>
      <c r="AC20" s="16" t="s">
        <v>88</v>
      </c>
      <c r="AD20" s="17">
        <v>-1.7166339765676608E-2</v>
      </c>
      <c r="AE20" s="17">
        <v>1.0393857164346232E-2</v>
      </c>
      <c r="AF20" s="17">
        <v>6.0036411875346467E-2</v>
      </c>
      <c r="AG20" s="17">
        <v>-2.4793814202532211E-2</v>
      </c>
      <c r="AH20" s="17">
        <v>1.9569085346395815E-2</v>
      </c>
      <c r="AI20" s="17">
        <v>-6.6589630397412919E-2</v>
      </c>
      <c r="AJ20" s="17">
        <v>-4.6800337015394947E-2</v>
      </c>
      <c r="AK20" s="17">
        <v>-2.148699659811051E-2</v>
      </c>
      <c r="AL20" s="17">
        <v>-3.4464311027568507E-2</v>
      </c>
      <c r="AM20" s="17">
        <v>4.7944941277929275E-2</v>
      </c>
      <c r="AN20" s="18">
        <v>-2.1445839227155143E-2</v>
      </c>
    </row>
    <row r="21" spans="1:40" ht="24">
      <c r="A21" s="13" t="s">
        <v>57</v>
      </c>
      <c r="B21" s="14" t="s">
        <v>41</v>
      </c>
      <c r="C21" s="15">
        <v>-0.13095050608464551</v>
      </c>
      <c r="D21" s="17">
        <v>4.2946976613444099E-2</v>
      </c>
      <c r="E21" s="17">
        <v>-2.5839389261751725E-2</v>
      </c>
      <c r="F21" s="17">
        <v>5.6944155256534797E-2</v>
      </c>
      <c r="G21" s="17">
        <v>-6.1534167584729425E-3</v>
      </c>
      <c r="H21" s="17">
        <v>1.5393298198536329E-2</v>
      </c>
      <c r="I21" s="17">
        <v>2.7195916667484728E-2</v>
      </c>
      <c r="J21" s="16" t="s">
        <v>89</v>
      </c>
      <c r="K21" s="17">
        <v>3.5644441082315001E-2</v>
      </c>
      <c r="L21" s="17">
        <v>4.4098935425152305E-3</v>
      </c>
      <c r="M21" s="17">
        <v>-9.0355622484047604E-2</v>
      </c>
      <c r="N21" s="17">
        <v>-2.3571310147147171E-2</v>
      </c>
      <c r="O21" s="17">
        <v>-9.9582380354716227E-2</v>
      </c>
      <c r="P21" s="17">
        <v>-2.875576018522483E-2</v>
      </c>
      <c r="Q21" s="17">
        <v>-7.1666914417457345E-2</v>
      </c>
      <c r="R21" s="17">
        <v>-3.9430689250090321E-2</v>
      </c>
      <c r="S21" s="17">
        <v>1.3700534226883661E-3</v>
      </c>
      <c r="T21" s="17">
        <v>-7.5598524795128338E-2</v>
      </c>
      <c r="U21" s="17">
        <v>2.5183064727352655E-2</v>
      </c>
      <c r="V21" s="17">
        <v>8.4491764735625238E-2</v>
      </c>
      <c r="W21" s="17">
        <v>7.7474817513278865E-2</v>
      </c>
      <c r="X21" s="17">
        <v>9.3828402188842169E-2</v>
      </c>
      <c r="Y21" s="17">
        <v>-7.081888164266744E-3</v>
      </c>
      <c r="Z21" s="17">
        <v>2.6815766067019742E-2</v>
      </c>
      <c r="AA21" s="17">
        <v>1.1339751922165124E-3</v>
      </c>
      <c r="AB21" s="17">
        <v>2.1866075462063931E-2</v>
      </c>
      <c r="AC21" s="17">
        <v>1.2416508386816846E-2</v>
      </c>
      <c r="AD21" s="17">
        <v>3.3109911699647316E-3</v>
      </c>
      <c r="AE21" s="17">
        <v>-1.5859808000641858E-2</v>
      </c>
      <c r="AF21" s="17">
        <v>-3.4351978393642707E-2</v>
      </c>
      <c r="AG21" s="17">
        <v>-3.6630486822209811E-2</v>
      </c>
      <c r="AH21" s="17">
        <v>-1.801043412914477E-2</v>
      </c>
      <c r="AI21" s="17">
        <v>-1.0987734744014708E-2</v>
      </c>
      <c r="AJ21" s="17">
        <v>-4.0993972307156887E-2</v>
      </c>
      <c r="AK21" s="17">
        <v>7.0748662735108762E-3</v>
      </c>
      <c r="AL21" s="17">
        <v>-4.9515507166193511E-2</v>
      </c>
      <c r="AM21" s="17">
        <v>1.2204352024444448E-2</v>
      </c>
      <c r="AN21" s="18">
        <v>-3.1518290116262844E-2</v>
      </c>
    </row>
    <row r="22" spans="1:40" ht="24">
      <c r="A22" s="13" t="s">
        <v>58</v>
      </c>
      <c r="B22" s="14" t="s">
        <v>41</v>
      </c>
      <c r="C22" s="15">
        <v>0.11572857027642496</v>
      </c>
      <c r="D22" s="17">
        <v>-4.0609454605074279E-2</v>
      </c>
      <c r="E22" s="16" t="s">
        <v>79</v>
      </c>
      <c r="F22" s="17">
        <v>-4.851592056168106E-2</v>
      </c>
      <c r="G22" s="17">
        <v>2.6523062749570791E-2</v>
      </c>
      <c r="H22" s="17">
        <v>7.327825130014491E-3</v>
      </c>
      <c r="I22" s="17">
        <v>-6.0527826463829239E-2</v>
      </c>
      <c r="J22" s="17">
        <v>-2.6021972246402996E-2</v>
      </c>
      <c r="K22" s="17">
        <v>-1.8991836759727414E-2</v>
      </c>
      <c r="L22" s="17">
        <v>-7.1494740808703836E-3</v>
      </c>
      <c r="M22" s="17">
        <v>-6.9789161467796193E-2</v>
      </c>
      <c r="N22" s="17">
        <v>-4.9287473593105695E-2</v>
      </c>
      <c r="O22" s="17">
        <v>-3.6430236900757043E-2</v>
      </c>
      <c r="P22" s="17">
        <v>4.4390208926389167E-2</v>
      </c>
      <c r="Q22" s="17">
        <v>-2.624408138985903E-3</v>
      </c>
      <c r="R22" s="17">
        <v>4.3933765423787324E-2</v>
      </c>
      <c r="S22" s="17">
        <v>-4.9968195871894668E-3</v>
      </c>
      <c r="T22" s="17">
        <v>-8.046391084084166E-2</v>
      </c>
      <c r="U22" s="17">
        <v>2.7090761527869746E-2</v>
      </c>
      <c r="V22" s="17">
        <v>8.8203586233634428E-3</v>
      </c>
      <c r="W22" s="17">
        <v>8.5095492162485062E-2</v>
      </c>
      <c r="X22" s="17">
        <v>3.2146055157154789E-2</v>
      </c>
      <c r="Y22" s="17">
        <v>-2.4774465423987455E-2</v>
      </c>
      <c r="Z22" s="17">
        <v>9.0546509166437417E-2</v>
      </c>
      <c r="AA22" s="17">
        <v>7.1153181582301259E-3</v>
      </c>
      <c r="AB22" s="17">
        <v>1.2875820455259381E-3</v>
      </c>
      <c r="AC22" s="17">
        <v>8.8943277359914474E-2</v>
      </c>
      <c r="AD22" s="17">
        <v>1.2143641750385644E-2</v>
      </c>
      <c r="AE22" s="17">
        <v>2.6084975413745767E-2</v>
      </c>
      <c r="AF22" s="17">
        <v>8.7078323992969331E-2</v>
      </c>
      <c r="AG22" s="17">
        <v>5.545246019459678E-3</v>
      </c>
      <c r="AH22" s="17">
        <v>3.9549428802270983E-2</v>
      </c>
      <c r="AI22" s="17">
        <v>-1.3764731736628125E-2</v>
      </c>
      <c r="AJ22" s="17">
        <v>-2.5970069174747791E-2</v>
      </c>
      <c r="AK22" s="17">
        <v>3.5441766920207292E-2</v>
      </c>
      <c r="AL22" s="17">
        <v>-3.3330194929686287E-2</v>
      </c>
      <c r="AM22" s="17">
        <v>2.5193739259642557E-2</v>
      </c>
      <c r="AN22" s="18">
        <v>-2.8597244076740466E-2</v>
      </c>
    </row>
    <row r="23" spans="1:40" ht="24">
      <c r="A23" s="13" t="s">
        <v>59</v>
      </c>
      <c r="B23" s="14" t="s">
        <v>41</v>
      </c>
      <c r="C23" s="15">
        <v>0.1062976177799989</v>
      </c>
      <c r="D23" s="17">
        <v>-5.7146826773056061E-2</v>
      </c>
      <c r="E23" s="17">
        <v>-2.4578071409755785E-2</v>
      </c>
      <c r="F23" s="17">
        <v>-1.6780969816562252E-2</v>
      </c>
      <c r="G23" s="17">
        <v>-2.6332177363309086E-2</v>
      </c>
      <c r="H23" s="17">
        <v>1.709261633905922E-2</v>
      </c>
      <c r="I23" s="17">
        <v>8.9188558213251792E-2</v>
      </c>
      <c r="J23" s="17">
        <v>-7.0946353129376768E-3</v>
      </c>
      <c r="K23" s="17">
        <v>-3.539255580282335E-3</v>
      </c>
      <c r="L23" s="17">
        <v>7.3390689164575598E-2</v>
      </c>
      <c r="M23" s="17">
        <v>0.13358848522405692</v>
      </c>
      <c r="N23" s="17">
        <v>5.8562154644760514E-2</v>
      </c>
      <c r="O23" s="17">
        <v>3.1962044122235488E-2</v>
      </c>
      <c r="P23" s="17">
        <v>-3.4822178922687547E-2</v>
      </c>
      <c r="Q23" s="17">
        <v>2.7185466471762669E-2</v>
      </c>
      <c r="R23" s="17">
        <v>-1.4829980713444133E-2</v>
      </c>
      <c r="S23" s="17">
        <v>9.7510702911478709E-4</v>
      </c>
      <c r="T23" s="17">
        <v>2.3042707703791066E-2</v>
      </c>
      <c r="U23" s="17">
        <v>-5.8259707085084031E-2</v>
      </c>
      <c r="V23" s="17">
        <v>-4.4982417397833397E-3</v>
      </c>
      <c r="W23" s="17">
        <v>-1.3530976580312616E-2</v>
      </c>
      <c r="X23" s="17">
        <v>3.4153829977666431E-2</v>
      </c>
      <c r="Y23" s="16" t="s">
        <v>90</v>
      </c>
      <c r="Z23" s="17">
        <v>-2.8946899837160978E-2</v>
      </c>
      <c r="AA23" s="17">
        <v>-5.6196957014202971E-2</v>
      </c>
      <c r="AB23" s="17">
        <v>-3.3633711109763147E-2</v>
      </c>
      <c r="AC23" s="17">
        <v>3.2135925198238922E-3</v>
      </c>
      <c r="AD23" s="17">
        <v>5.4020693535714939E-2</v>
      </c>
      <c r="AE23" s="17">
        <v>-3.4858281157251238E-2</v>
      </c>
      <c r="AF23" s="17">
        <v>-2.3141513541194706E-2</v>
      </c>
      <c r="AG23" s="17">
        <v>5.265904807312357E-2</v>
      </c>
      <c r="AH23" s="17">
        <v>-6.0716720953084155E-2</v>
      </c>
      <c r="AI23" s="17">
        <v>-5.2913832849201335E-2</v>
      </c>
      <c r="AJ23" s="17">
        <v>3.4239374455995002E-2</v>
      </c>
      <c r="AK23" s="17">
        <v>-1.4507833268146043E-2</v>
      </c>
      <c r="AL23" s="17">
        <v>-7.7327445929685878E-2</v>
      </c>
      <c r="AM23" s="17">
        <v>-3.1591705134163997E-2</v>
      </c>
      <c r="AN23" s="18">
        <v>1.9635017285800423E-2</v>
      </c>
    </row>
    <row r="24" spans="1:40" ht="24">
      <c r="A24" s="13" t="s">
        <v>60</v>
      </c>
      <c r="B24" s="14" t="s">
        <v>41</v>
      </c>
      <c r="C24" s="15">
        <v>0.10590169081837802</v>
      </c>
      <c r="D24" s="17">
        <v>-5.1266238889230258E-2</v>
      </c>
      <c r="E24" s="17">
        <v>-4.9267762682070546E-2</v>
      </c>
      <c r="F24" s="17">
        <v>2.9427652631269955E-2</v>
      </c>
      <c r="G24" s="17">
        <v>-6.7129177941649076E-2</v>
      </c>
      <c r="H24" s="17">
        <v>-2.8196587604734504E-2</v>
      </c>
      <c r="I24" s="17">
        <v>3.9827123236848838E-2</v>
      </c>
      <c r="J24" s="17">
        <v>-2.3727762446205992E-2</v>
      </c>
      <c r="K24" s="17">
        <v>5.3372558342060353E-2</v>
      </c>
      <c r="L24" s="17">
        <v>-2.2093008471036298E-2</v>
      </c>
      <c r="M24" s="17">
        <v>-1.0017669634480151E-2</v>
      </c>
      <c r="N24" s="16" t="s">
        <v>79</v>
      </c>
      <c r="O24" s="17">
        <v>-2.0063827559291168E-2</v>
      </c>
      <c r="P24" s="17">
        <v>-6.9603184853225017E-2</v>
      </c>
      <c r="Q24" s="17">
        <v>-3.3756684551096136E-2</v>
      </c>
      <c r="R24" s="17">
        <v>-5.3950979164545644E-2</v>
      </c>
      <c r="S24" s="17">
        <v>-9.1010439208859178E-2</v>
      </c>
      <c r="T24" s="17">
        <v>-2.0549217837395554E-2</v>
      </c>
      <c r="U24" s="17">
        <v>1.1519375272251308E-2</v>
      </c>
      <c r="V24" s="17">
        <v>-8.1555824293908733E-3</v>
      </c>
      <c r="W24" s="17">
        <v>-2.289262717446559E-2</v>
      </c>
      <c r="X24" s="17">
        <v>-2.036942121455718E-2</v>
      </c>
      <c r="Y24" s="17">
        <v>5.9272875820322195E-2</v>
      </c>
      <c r="Z24" s="17">
        <v>-1.2196002949019288E-2</v>
      </c>
      <c r="AA24" s="17">
        <v>-3.4131626704060246E-2</v>
      </c>
      <c r="AB24" s="17">
        <v>-1.0909436542125979E-2</v>
      </c>
      <c r="AC24" s="17">
        <v>-7.1982280067067229E-3</v>
      </c>
      <c r="AD24" s="17">
        <v>1.8157302312405393E-2</v>
      </c>
      <c r="AE24" s="17">
        <v>-3.0525953666770127E-2</v>
      </c>
      <c r="AF24" s="17">
        <v>5.7969359332801354E-2</v>
      </c>
      <c r="AG24" s="17">
        <v>0.10526032789358396</v>
      </c>
      <c r="AH24" s="17">
        <v>-1.4844857791423742E-2</v>
      </c>
      <c r="AI24" s="17">
        <v>2.5214742027576717E-2</v>
      </c>
      <c r="AJ24" s="17">
        <v>9.9562929792337648E-2</v>
      </c>
      <c r="AK24" s="17">
        <v>-1.5459190728524778E-2</v>
      </c>
      <c r="AL24" s="17">
        <v>-7.4129635930658706E-3</v>
      </c>
      <c r="AM24" s="17">
        <v>-3.1220903114939642E-2</v>
      </c>
      <c r="AN24" s="18">
        <v>1.7499645290623287E-2</v>
      </c>
    </row>
    <row r="25" spans="1:40" ht="24">
      <c r="A25" s="13" t="s">
        <v>61</v>
      </c>
      <c r="B25" s="14" t="s">
        <v>41</v>
      </c>
      <c r="C25" s="15">
        <v>-4.5788080832870379E-2</v>
      </c>
      <c r="D25" s="17">
        <v>3.4881165671566509E-2</v>
      </c>
      <c r="E25" s="17">
        <v>-2.7956563588132421E-2</v>
      </c>
      <c r="F25" s="17">
        <v>3.3926144943766785E-2</v>
      </c>
      <c r="G25" s="17">
        <v>-3.3898970101046789E-2</v>
      </c>
      <c r="H25" s="17">
        <v>-1.3249062617145341E-2</v>
      </c>
      <c r="I25" s="16" t="s">
        <v>91</v>
      </c>
      <c r="J25" s="17">
        <v>-3.0691632235072507E-2</v>
      </c>
      <c r="K25" s="17">
        <v>1.0530873532898962E-2</v>
      </c>
      <c r="L25" s="17">
        <v>-3.1011698064360824E-3</v>
      </c>
      <c r="M25" s="17">
        <v>-1.5319485247404585E-2</v>
      </c>
      <c r="N25" s="17">
        <v>1.7095184013527442E-2</v>
      </c>
      <c r="O25" s="17">
        <v>9.8175416747907016E-2</v>
      </c>
      <c r="P25" s="17">
        <v>2.6845509991391209E-2</v>
      </c>
      <c r="Q25" s="17">
        <v>5.7769600795853263E-2</v>
      </c>
      <c r="R25" s="17">
        <v>-3.1348394735784685E-2</v>
      </c>
      <c r="S25" s="17">
        <v>-7.7538971674113402E-2</v>
      </c>
      <c r="T25" s="17">
        <v>1.3876077402796656E-2</v>
      </c>
      <c r="U25" s="17">
        <v>-6.2846326664874219E-2</v>
      </c>
      <c r="V25" s="17">
        <v>-0.12735642567773733</v>
      </c>
      <c r="W25" s="17">
        <v>-5.2590737735950431E-2</v>
      </c>
      <c r="X25" s="17">
        <v>-8.7341169335692637E-2</v>
      </c>
      <c r="Y25" s="17">
        <v>1.9501050317865913E-2</v>
      </c>
      <c r="Z25" s="17">
        <v>-1.1045075538925961E-2</v>
      </c>
      <c r="AA25" s="17">
        <v>-1.1270483135697267E-2</v>
      </c>
      <c r="AB25" s="17">
        <v>-1.4590140839293931E-2</v>
      </c>
      <c r="AC25" s="17">
        <v>-2.0281663478264544E-2</v>
      </c>
      <c r="AD25" s="17">
        <v>1.2826649285441787E-2</v>
      </c>
      <c r="AE25" s="17">
        <v>4.8142304955899502E-3</v>
      </c>
      <c r="AF25" s="17">
        <v>5.4435599918879481E-2</v>
      </c>
      <c r="AG25" s="17">
        <v>-1.2445553979263198E-2</v>
      </c>
      <c r="AH25" s="17">
        <v>-9.9557594355732994E-3</v>
      </c>
      <c r="AI25" s="17">
        <v>-3.3194547988378488E-2</v>
      </c>
      <c r="AJ25" s="17">
        <v>1.491264923394083E-2</v>
      </c>
      <c r="AK25" s="17">
        <v>9.866320335414824E-3</v>
      </c>
      <c r="AL25" s="17">
        <v>-3.6427759323518882E-2</v>
      </c>
      <c r="AM25" s="17">
        <v>-1.6064283917072892E-2</v>
      </c>
      <c r="AN25" s="20" t="s">
        <v>92</v>
      </c>
    </row>
    <row r="26" spans="1:40" ht="24">
      <c r="A26" s="13" t="s">
        <v>62</v>
      </c>
      <c r="B26" s="14" t="s">
        <v>41</v>
      </c>
      <c r="C26" s="15">
        <v>5.1440825177171808E-2</v>
      </c>
      <c r="D26" s="17">
        <v>-3.8420498611907702E-2</v>
      </c>
      <c r="E26" s="17">
        <v>-3.6066915914653615E-2</v>
      </c>
      <c r="F26" s="17">
        <v>-3.0770598063827467E-2</v>
      </c>
      <c r="G26" s="17">
        <v>2.50097207382972E-2</v>
      </c>
      <c r="H26" s="17">
        <v>-8.4716512261249939E-3</v>
      </c>
      <c r="I26" s="17">
        <v>-1.2363293479258037E-2</v>
      </c>
      <c r="J26" s="17">
        <v>-9.9036895553898066E-2</v>
      </c>
      <c r="K26" s="17">
        <v>-4.1066330871390971E-2</v>
      </c>
      <c r="L26" s="17">
        <v>-3.2864034598656923E-2</v>
      </c>
      <c r="M26" s="17">
        <v>3.1112822735330975E-2</v>
      </c>
      <c r="N26" s="17">
        <v>-1.9888043932840504E-2</v>
      </c>
      <c r="O26" s="16" t="s">
        <v>93</v>
      </c>
      <c r="P26" s="17">
        <v>2.3269956062177449E-2</v>
      </c>
      <c r="Q26" s="17">
        <v>2.9376908588012896E-2</v>
      </c>
      <c r="R26" s="17">
        <v>8.9833989780821466E-3</v>
      </c>
      <c r="S26" s="17">
        <v>-1.9845120065860613E-2</v>
      </c>
      <c r="T26" s="17">
        <v>7.4080545515309043E-2</v>
      </c>
      <c r="U26" s="17">
        <v>-6.6549405323306559E-3</v>
      </c>
      <c r="V26" s="17">
        <v>1.0492556993752327E-2</v>
      </c>
      <c r="W26" s="17">
        <v>-5.091290640674781E-2</v>
      </c>
      <c r="X26" s="17">
        <v>-3.2322565507118102E-2</v>
      </c>
      <c r="Y26" s="17">
        <v>3.2065650246389604E-2</v>
      </c>
      <c r="Z26" s="17">
        <v>5.7848100606802497E-2</v>
      </c>
      <c r="AA26" s="17">
        <v>4.3464940558838532E-2</v>
      </c>
      <c r="AB26" s="17">
        <v>8.1338812662363619E-3</v>
      </c>
      <c r="AC26" s="17">
        <v>2.2423316453704691E-2</v>
      </c>
      <c r="AD26" s="17">
        <v>3.5607340990186545E-2</v>
      </c>
      <c r="AE26" s="17">
        <v>8.6174310660631331E-2</v>
      </c>
      <c r="AF26" s="17">
        <v>-1.2110241101907225E-2</v>
      </c>
      <c r="AG26" s="17">
        <v>0.11365902902984498</v>
      </c>
      <c r="AH26" s="17">
        <v>5.7356244732794546E-3</v>
      </c>
      <c r="AI26" s="17">
        <v>2.6785364887261805E-2</v>
      </c>
      <c r="AJ26" s="17">
        <v>3.0261941657383468E-2</v>
      </c>
      <c r="AK26" s="17">
        <v>1.7073205275975684E-2</v>
      </c>
      <c r="AL26" s="17">
        <v>3.9123647878701102E-2</v>
      </c>
      <c r="AM26" s="17">
        <v>-3.785500854374127E-2</v>
      </c>
      <c r="AN26" s="18">
        <v>0.10040075146942404</v>
      </c>
    </row>
    <row r="27" spans="1:40" ht="24">
      <c r="A27" s="13" t="s">
        <v>63</v>
      </c>
      <c r="B27" s="14" t="s">
        <v>41</v>
      </c>
      <c r="C27" s="15">
        <v>4.1824975916693825E-2</v>
      </c>
      <c r="D27" s="17">
        <v>-3.5463683528448142E-2</v>
      </c>
      <c r="E27" s="17">
        <v>4.3911743962848332E-2</v>
      </c>
      <c r="F27" s="17">
        <v>5.1249013045513499E-2</v>
      </c>
      <c r="G27" s="17">
        <v>-9.961127144174976E-3</v>
      </c>
      <c r="H27" s="17">
        <v>2.9069227303483738E-2</v>
      </c>
      <c r="I27" s="17">
        <v>-2.1681795488459828E-2</v>
      </c>
      <c r="J27" s="17">
        <v>-2.8532515313491203E-2</v>
      </c>
      <c r="K27" s="17">
        <v>6.1062718925248269E-2</v>
      </c>
      <c r="L27" s="17">
        <v>-5.3052013178258896E-2</v>
      </c>
      <c r="M27" s="17">
        <v>-0.1021136599051556</v>
      </c>
      <c r="N27" s="17">
        <v>-6.8843971237709189E-2</v>
      </c>
      <c r="O27" s="17">
        <v>2.3179699071539522E-2</v>
      </c>
      <c r="P27" s="16" t="s">
        <v>93</v>
      </c>
      <c r="Q27" s="17">
        <v>-1.0332700363682926E-2</v>
      </c>
      <c r="R27" s="17">
        <v>-6.3139956770663841E-3</v>
      </c>
      <c r="S27" s="17">
        <v>-3.2252245461715325E-2</v>
      </c>
      <c r="T27" s="17">
        <v>-4.5862075764982135E-2</v>
      </c>
      <c r="U27" s="17">
        <v>3.8709750324926233E-2</v>
      </c>
      <c r="V27" s="17">
        <v>3.0570660310386438E-2</v>
      </c>
      <c r="W27" s="17">
        <v>1.8355929962335395E-2</v>
      </c>
      <c r="X27" s="17">
        <v>2.5066857331219414E-2</v>
      </c>
      <c r="Y27" s="17">
        <v>-3.474137058318897E-2</v>
      </c>
      <c r="Z27" s="17">
        <v>2.6863946324406088E-2</v>
      </c>
      <c r="AA27" s="17">
        <v>3.0786801216427993E-2</v>
      </c>
      <c r="AB27" s="17">
        <v>7.2834107589595229E-2</v>
      </c>
      <c r="AC27" s="17">
        <v>1.8970387768701389E-2</v>
      </c>
      <c r="AD27" s="17">
        <v>-9.1956433004684764E-3</v>
      </c>
      <c r="AE27" s="17">
        <v>1.9903578983902555E-2</v>
      </c>
      <c r="AF27" s="17">
        <v>-2.0740403307885978E-2</v>
      </c>
      <c r="AG27" s="17">
        <v>-5.2934419961637155E-2</v>
      </c>
      <c r="AH27" s="17">
        <v>2.4612030271567921E-2</v>
      </c>
      <c r="AI27" s="17">
        <v>2.4834010199407206E-3</v>
      </c>
      <c r="AJ27" s="17">
        <v>-7.397297648044264E-2</v>
      </c>
      <c r="AK27" s="17">
        <v>-5.9106165077776114E-2</v>
      </c>
      <c r="AL27" s="17">
        <v>7.0063069362317071E-2</v>
      </c>
      <c r="AM27" s="17">
        <v>9.4886480408321636E-2</v>
      </c>
      <c r="AN27" s="18">
        <v>2.7495835220902969E-2</v>
      </c>
    </row>
    <row r="28" spans="1:40" ht="24">
      <c r="A28" s="13" t="s">
        <v>64</v>
      </c>
      <c r="B28" s="14" t="s">
        <v>41</v>
      </c>
      <c r="C28" s="15">
        <v>4.7395685051191884E-2</v>
      </c>
      <c r="D28" s="17">
        <v>5.4817272373489621E-3</v>
      </c>
      <c r="E28" s="17">
        <v>-3.2855151679610138E-2</v>
      </c>
      <c r="F28" s="17">
        <v>5.2511242085044658E-2</v>
      </c>
      <c r="G28" s="17">
        <v>7.8952330655280414E-2</v>
      </c>
      <c r="H28" s="17">
        <v>7.3844614396684896E-2</v>
      </c>
      <c r="I28" s="17">
        <v>6.9624813361878229E-2</v>
      </c>
      <c r="J28" s="17">
        <v>-4.9043566633291097E-2</v>
      </c>
      <c r="K28" s="17">
        <v>-1.501132512513159E-2</v>
      </c>
      <c r="L28" s="17">
        <v>-1.5685233712188294E-2</v>
      </c>
      <c r="M28" s="17">
        <v>3.7742148580636126E-2</v>
      </c>
      <c r="N28" s="17">
        <v>-7.3635764293113696E-3</v>
      </c>
      <c r="O28" s="17">
        <v>3.9187189928649675E-2</v>
      </c>
      <c r="P28" s="17">
        <v>7.0162887983319669E-2</v>
      </c>
      <c r="Q28" s="17">
        <v>2.3067681922923397E-2</v>
      </c>
      <c r="R28" s="17">
        <v>6.9913011923551094E-2</v>
      </c>
      <c r="S28" s="17">
        <v>-6.1251746238353506E-2</v>
      </c>
      <c r="T28" s="17">
        <v>-2.9560649410680481E-2</v>
      </c>
      <c r="U28" s="17">
        <v>1.2513280127681778E-2</v>
      </c>
      <c r="V28" s="17">
        <v>-3.8757516945130827E-2</v>
      </c>
      <c r="W28" s="17">
        <v>-6.0574840164972698E-3</v>
      </c>
      <c r="X28" s="17">
        <v>-2.6403632788628624E-2</v>
      </c>
      <c r="Y28" s="17">
        <v>-7.7517626764932804E-2</v>
      </c>
      <c r="Z28" s="17">
        <v>-2.4670908880711346E-2</v>
      </c>
      <c r="AA28" s="17">
        <v>0.11233164991665046</v>
      </c>
      <c r="AB28" s="17">
        <v>-1.9135882432420037E-2</v>
      </c>
      <c r="AC28" s="17">
        <v>-3.3188696004048168E-2</v>
      </c>
      <c r="AD28" s="17">
        <v>-1.5578930644083609E-2</v>
      </c>
      <c r="AE28" s="17">
        <v>-2.2929853496661779E-3</v>
      </c>
      <c r="AF28" s="17">
        <v>1.3787758339413664E-2</v>
      </c>
      <c r="AG28" s="17">
        <v>-4.9970784225839504E-2</v>
      </c>
      <c r="AH28" s="17">
        <v>-2.0713047904744545E-2</v>
      </c>
      <c r="AI28" s="17">
        <v>-2.6666336628373696E-2</v>
      </c>
      <c r="AJ28" s="17">
        <v>-3.1189347779041709E-2</v>
      </c>
      <c r="AK28" s="17">
        <v>-4.4693727667319764E-2</v>
      </c>
      <c r="AL28" s="16" t="s">
        <v>90</v>
      </c>
      <c r="AM28" s="17">
        <v>-2.8801948393154187E-2</v>
      </c>
      <c r="AN28" s="18">
        <v>-3.7543671695880944E-2</v>
      </c>
    </row>
    <row r="29" spans="1:40" ht="24">
      <c r="A29" s="13" t="s">
        <v>65</v>
      </c>
      <c r="B29" s="14" t="s">
        <v>41</v>
      </c>
      <c r="C29" s="15">
        <v>2.1239298834772485E-3</v>
      </c>
      <c r="D29" s="17">
        <v>-3.4555105346935906E-2</v>
      </c>
      <c r="E29" s="17">
        <v>-2.584313245427898E-2</v>
      </c>
      <c r="F29" s="17">
        <v>3.1778238913951436E-2</v>
      </c>
      <c r="G29" s="17">
        <v>-2.1742933246859872E-2</v>
      </c>
      <c r="H29" s="17">
        <v>-5.4112753923547495E-2</v>
      </c>
      <c r="I29" s="17">
        <v>3.1884337144285606E-3</v>
      </c>
      <c r="J29" s="17">
        <v>-4.0919556985985359E-2</v>
      </c>
      <c r="K29" s="17">
        <v>4.4325989022303884E-2</v>
      </c>
      <c r="L29" s="17">
        <v>-2.8568021521984947E-2</v>
      </c>
      <c r="M29" s="17">
        <v>5.900380581782997E-2</v>
      </c>
      <c r="N29" s="17">
        <v>9.921422031896443E-2</v>
      </c>
      <c r="O29" s="17">
        <v>3.0325111615602737E-2</v>
      </c>
      <c r="P29" s="17">
        <v>-7.4440853471853446E-2</v>
      </c>
      <c r="Q29" s="17">
        <v>-5.5518585401073042E-3</v>
      </c>
      <c r="R29" s="17">
        <v>5.3574124019875685E-2</v>
      </c>
      <c r="S29" s="17">
        <v>-3.0687138129423711E-2</v>
      </c>
      <c r="T29" s="17">
        <v>6.3144244910574007E-2</v>
      </c>
      <c r="U29" s="17">
        <v>-7.5482705075143042E-2</v>
      </c>
      <c r="V29" s="17">
        <v>-5.5946401852508487E-2</v>
      </c>
      <c r="W29" s="17">
        <v>-2.2278356738680834E-2</v>
      </c>
      <c r="X29" s="17">
        <v>-2.5512143306934553E-3</v>
      </c>
      <c r="Y29" s="17">
        <v>3.4429473320629074E-2</v>
      </c>
      <c r="Z29" s="17">
        <v>-1.1885967356839148E-2</v>
      </c>
      <c r="AA29" s="17">
        <v>-2.4781913119495454E-2</v>
      </c>
      <c r="AB29" s="17">
        <v>-4.2834807217853018E-3</v>
      </c>
      <c r="AC29" s="17">
        <v>-4.5320003932638513E-2</v>
      </c>
      <c r="AD29" s="17">
        <v>1.1060430432758561E-2</v>
      </c>
      <c r="AE29" s="17">
        <v>3.1504487237981681E-2</v>
      </c>
      <c r="AF29" s="17">
        <v>-6.0018635360653709E-2</v>
      </c>
      <c r="AG29" s="17">
        <v>-6.6419596220648582E-3</v>
      </c>
      <c r="AH29" s="17">
        <v>-2.1505610403186534E-2</v>
      </c>
      <c r="AI29" s="17">
        <v>1.4540676504832208E-2</v>
      </c>
      <c r="AJ29" s="16" t="s">
        <v>89</v>
      </c>
      <c r="AK29" s="17">
        <v>-8.2206585160890577E-2</v>
      </c>
      <c r="AL29" s="17">
        <v>-3.1352808153921607E-2</v>
      </c>
      <c r="AM29" s="17">
        <v>-5.8823139733009282E-2</v>
      </c>
      <c r="AN29" s="18">
        <v>1.5160333590253735E-2</v>
      </c>
    </row>
    <row r="30" spans="1:40" ht="24">
      <c r="A30" s="13" t="s">
        <v>66</v>
      </c>
      <c r="B30" s="14" t="s">
        <v>41</v>
      </c>
      <c r="C30" s="19" t="s">
        <v>94</v>
      </c>
      <c r="D30" s="17">
        <v>9.3538825383365526E-2</v>
      </c>
      <c r="E30" s="17">
        <v>8.8145824677844264E-2</v>
      </c>
      <c r="F30" s="17">
        <v>2.033482488230753E-2</v>
      </c>
      <c r="G30" s="17">
        <v>5.5807534204295245E-3</v>
      </c>
      <c r="H30" s="17">
        <v>6.9884355895784372E-2</v>
      </c>
      <c r="I30" s="17">
        <v>-0.11626805152826451</v>
      </c>
      <c r="J30" s="17">
        <v>2.6239973344709171E-2</v>
      </c>
      <c r="K30" s="17">
        <v>-4.8794856524692072E-2</v>
      </c>
      <c r="L30" s="17">
        <v>4.4425786712408807E-2</v>
      </c>
      <c r="M30" s="17">
        <v>-4.0815290513408979E-2</v>
      </c>
      <c r="N30" s="17">
        <v>-1.1919017582624642E-2</v>
      </c>
      <c r="O30" s="17">
        <v>5.7041099276047065E-2</v>
      </c>
      <c r="P30" s="17">
        <v>2.6542046968366602E-2</v>
      </c>
      <c r="Q30" s="17">
        <v>2.2813427684693841E-2</v>
      </c>
      <c r="R30" s="17">
        <v>5.0816924039956968E-2</v>
      </c>
      <c r="S30" s="17">
        <v>4.5126764749586282E-2</v>
      </c>
      <c r="T30" s="17">
        <v>-3.9269400448468814E-2</v>
      </c>
      <c r="U30" s="17">
        <v>1.9535286820995836E-2</v>
      </c>
      <c r="V30" s="17">
        <v>-1.6918781613412918E-3</v>
      </c>
      <c r="W30" s="17">
        <v>1.3536799543986663E-2</v>
      </c>
      <c r="X30" s="17">
        <v>-2.5304767501104906E-2</v>
      </c>
      <c r="Y30" s="17">
        <v>-2.8568836933842302E-2</v>
      </c>
      <c r="Z30" s="16" t="s">
        <v>95</v>
      </c>
      <c r="AA30" s="17">
        <v>-2.4193693278758876E-2</v>
      </c>
      <c r="AB30" s="17">
        <v>-3.8854283056249619E-2</v>
      </c>
      <c r="AC30" s="17">
        <v>6.3032277673216897E-2</v>
      </c>
      <c r="AD30" s="17">
        <v>-3.5224512169413282E-2</v>
      </c>
      <c r="AE30" s="17">
        <v>-5.136350328706063E-2</v>
      </c>
      <c r="AF30" s="17">
        <v>5.3884608266133179E-2</v>
      </c>
      <c r="AG30" s="17">
        <v>-7.1777191188610687E-2</v>
      </c>
      <c r="AH30" s="17">
        <v>-1.9426346164108894E-2</v>
      </c>
      <c r="AI30" s="17">
        <v>-2.418933711392264E-3</v>
      </c>
      <c r="AJ30" s="17">
        <v>-1.1673671570039776E-2</v>
      </c>
      <c r="AK30" s="17">
        <v>-6.0272918285836898E-2</v>
      </c>
      <c r="AL30" s="17">
        <v>-2.4394348459775391E-2</v>
      </c>
      <c r="AM30" s="17">
        <v>-5.9469781030358347E-2</v>
      </c>
      <c r="AN30" s="18">
        <v>-1.0998412676790798E-2</v>
      </c>
    </row>
    <row r="31" spans="1:40" ht="24">
      <c r="A31" s="13" t="s">
        <v>67</v>
      </c>
      <c r="B31" s="14" t="s">
        <v>41</v>
      </c>
      <c r="C31" s="15">
        <v>2.6044090344304587E-2</v>
      </c>
      <c r="D31" s="17">
        <v>1.2078287163664513E-2</v>
      </c>
      <c r="E31" s="17">
        <v>2.4739809539471944E-2</v>
      </c>
      <c r="F31" s="17">
        <v>-1.3270705739410305E-2</v>
      </c>
      <c r="G31" s="17">
        <v>3.8669766517970827E-3</v>
      </c>
      <c r="H31" s="17">
        <v>0.11315563551196516</v>
      </c>
      <c r="I31" s="17">
        <v>-3.4558153160743697E-2</v>
      </c>
      <c r="J31" s="17">
        <v>1.1884759628940084E-2</v>
      </c>
      <c r="K31" s="17">
        <v>7.1759068072482154E-3</v>
      </c>
      <c r="L31" s="17">
        <v>-4.1985739884672565E-4</v>
      </c>
      <c r="M31" s="17">
        <v>-4.6080607788690789E-2</v>
      </c>
      <c r="N31" s="17">
        <v>-3.063906137361929E-2</v>
      </c>
      <c r="O31" s="17">
        <v>-3.7450229200122059E-2</v>
      </c>
      <c r="P31" s="17">
        <v>9.3922188913123039E-2</v>
      </c>
      <c r="Q31" s="17">
        <v>-5.7965178549688197E-2</v>
      </c>
      <c r="R31" s="17">
        <v>-1.9918274814765682E-2</v>
      </c>
      <c r="S31" s="17">
        <v>0.10672064822784172</v>
      </c>
      <c r="T31" s="17">
        <v>3.0230965810339506E-2</v>
      </c>
      <c r="U31" s="17">
        <v>-5.6042627336563795E-2</v>
      </c>
      <c r="V31" s="17">
        <v>1.3860426966356715E-2</v>
      </c>
      <c r="W31" s="17">
        <v>6.4008085621222203E-3</v>
      </c>
      <c r="X31" s="17">
        <v>2.0514738511500003E-2</v>
      </c>
      <c r="Y31" s="17">
        <v>-3.1210584233722052E-2</v>
      </c>
      <c r="Z31" s="17">
        <v>-5.9693797159929715E-2</v>
      </c>
      <c r="AA31" s="17">
        <v>-1.1836716197307447E-2</v>
      </c>
      <c r="AB31" s="17">
        <v>-3.1385481256499349E-2</v>
      </c>
      <c r="AC31" s="17">
        <v>4.5712279665612587E-2</v>
      </c>
      <c r="AD31" s="17">
        <v>-5.4936552287296096E-2</v>
      </c>
      <c r="AE31" s="17">
        <v>-2.287355469417153E-2</v>
      </c>
      <c r="AF31" s="17">
        <v>9.7692951377748374E-2</v>
      </c>
      <c r="AG31" s="17">
        <v>-3.3758599762435415E-3</v>
      </c>
      <c r="AH31" s="17">
        <v>2.7051631321193589E-2</v>
      </c>
      <c r="AI31" s="17">
        <v>-4.8601715385472206E-2</v>
      </c>
      <c r="AJ31" s="17">
        <v>-5.8050976213957245E-2</v>
      </c>
      <c r="AK31" s="17">
        <v>-3.6157492702196523E-2</v>
      </c>
      <c r="AL31" s="17">
        <v>-2.8465888909236223E-2</v>
      </c>
      <c r="AM31" s="16" t="s">
        <v>96</v>
      </c>
      <c r="AN31" s="18">
        <v>-1.6050330405652284E-2</v>
      </c>
    </row>
    <row r="32" spans="1:40" ht="24">
      <c r="A32" s="13" t="s">
        <v>68</v>
      </c>
      <c r="B32" s="14" t="s">
        <v>41</v>
      </c>
      <c r="C32" s="15">
        <v>-8.1175804541797666E-2</v>
      </c>
      <c r="D32" s="17">
        <v>2.7011276264828219E-2</v>
      </c>
      <c r="E32" s="17">
        <v>8.4792665176334298E-2</v>
      </c>
      <c r="F32" s="17">
        <v>-7.1160907808965439E-3</v>
      </c>
      <c r="G32" s="17">
        <v>4.5289560437998741E-2</v>
      </c>
      <c r="H32" s="17">
        <v>-1.4127385548939957E-2</v>
      </c>
      <c r="I32" s="17">
        <v>9.2397360522229008E-2</v>
      </c>
      <c r="J32" s="17">
        <v>-3.3575889825938433E-2</v>
      </c>
      <c r="K32" s="17">
        <v>-4.0609177836608751E-2</v>
      </c>
      <c r="L32" s="17">
        <v>3.4642006207834329E-2</v>
      </c>
      <c r="M32" s="17">
        <v>-2.1687884878131732E-2</v>
      </c>
      <c r="N32" s="17">
        <v>5.6620412813312829E-2</v>
      </c>
      <c r="O32" s="17">
        <v>-1.2126315407033978E-2</v>
      </c>
      <c r="P32" s="17">
        <v>-2.0481191136218879E-2</v>
      </c>
      <c r="Q32" s="17">
        <v>9.2446233840285594E-3</v>
      </c>
      <c r="R32" s="17">
        <v>-2.0368740769333576E-2</v>
      </c>
      <c r="S32" s="17">
        <v>1.9047152782400451E-2</v>
      </c>
      <c r="T32" s="17">
        <v>4.4188974926216755E-2</v>
      </c>
      <c r="U32" s="17">
        <v>-5.4411264630355213E-2</v>
      </c>
      <c r="V32" s="17">
        <v>-3.3277033525887428E-2</v>
      </c>
      <c r="W32" s="17">
        <v>2.461762667044326E-2</v>
      </c>
      <c r="X32" s="17">
        <v>-5.1036330140638138E-2</v>
      </c>
      <c r="Y32" s="17">
        <v>-2.276801547948188E-2</v>
      </c>
      <c r="Z32" s="17">
        <v>5.3954772733587245E-2</v>
      </c>
      <c r="AA32" s="17">
        <v>-1.1373307790711206E-2</v>
      </c>
      <c r="AB32" s="17">
        <v>-3.4880812568902332E-2</v>
      </c>
      <c r="AC32" s="17">
        <v>5.6951139858577665E-2</v>
      </c>
      <c r="AD32" s="17">
        <v>-3.6404125090141799E-2</v>
      </c>
      <c r="AE32" s="17">
        <v>-1.6027717576767773E-2</v>
      </c>
      <c r="AF32" s="16" t="s">
        <v>95</v>
      </c>
      <c r="AG32" s="17">
        <v>2.4889398834339473E-2</v>
      </c>
      <c r="AH32" s="17">
        <v>-0.10057823736813701</v>
      </c>
      <c r="AI32" s="17">
        <v>-7.7638153035597041E-2</v>
      </c>
      <c r="AJ32" s="17">
        <v>-5.890794753781245E-2</v>
      </c>
      <c r="AK32" s="17">
        <v>-8.3585733332999304E-3</v>
      </c>
      <c r="AL32" s="17">
        <v>1.3633156565169962E-2</v>
      </c>
      <c r="AM32" s="17">
        <v>9.7238109818323065E-2</v>
      </c>
      <c r="AN32" s="18">
        <v>5.4475099442606888E-2</v>
      </c>
    </row>
    <row r="33" spans="1:40" ht="24">
      <c r="A33" s="13" t="s">
        <v>69</v>
      </c>
      <c r="B33" s="14" t="s">
        <v>41</v>
      </c>
      <c r="C33" s="15">
        <v>-2.7241063654871819E-2</v>
      </c>
      <c r="D33" s="17">
        <v>-3.1698589251447515E-2</v>
      </c>
      <c r="E33" s="17">
        <v>5.3110924497524548E-3</v>
      </c>
      <c r="F33" s="17">
        <v>-4.0036884867374452E-2</v>
      </c>
      <c r="G33" s="17">
        <v>2.0240301416811116E-2</v>
      </c>
      <c r="H33" s="17">
        <v>-3.1366354324079505E-2</v>
      </c>
      <c r="I33" s="17">
        <v>5.6352408202860763E-2</v>
      </c>
      <c r="J33" s="17">
        <v>-3.5896779297729983E-2</v>
      </c>
      <c r="K33" s="17">
        <v>1.9395913403271275E-2</v>
      </c>
      <c r="L33" s="17">
        <v>-3.2385459446953218E-3</v>
      </c>
      <c r="M33" s="17">
        <v>2.1415914794339297E-2</v>
      </c>
      <c r="N33" s="17">
        <v>0.10244180276607269</v>
      </c>
      <c r="O33" s="17">
        <v>0.11162916078100503</v>
      </c>
      <c r="P33" s="17">
        <v>-5.2145718885106468E-2</v>
      </c>
      <c r="Q33" s="17">
        <v>9.4460836097680287E-2</v>
      </c>
      <c r="R33" s="17">
        <v>1.1975004514101057E-3</v>
      </c>
      <c r="S33" s="17">
        <v>4.3835876447998801E-2</v>
      </c>
      <c r="T33" s="17">
        <v>9.444001840935623E-2</v>
      </c>
      <c r="U33" s="17">
        <v>-5.4575786264179249E-2</v>
      </c>
      <c r="V33" s="17">
        <v>-6.243022024809497E-2</v>
      </c>
      <c r="W33" s="17">
        <v>1.1789266947747575E-3</v>
      </c>
      <c r="X33" s="17">
        <v>2.427933818728565E-2</v>
      </c>
      <c r="Y33" s="17">
        <v>5.1912771247385595E-2</v>
      </c>
      <c r="Z33" s="17">
        <v>-7.1535627741899574E-2</v>
      </c>
      <c r="AA33" s="17">
        <v>-2.9650968122212736E-2</v>
      </c>
      <c r="AB33" s="17">
        <v>-1.8389685973875954E-3</v>
      </c>
      <c r="AC33" s="17">
        <v>-2.3463589070143689E-2</v>
      </c>
      <c r="AD33" s="17">
        <v>-5.055951718411774E-3</v>
      </c>
      <c r="AE33" s="17">
        <v>-1.7610721547849269E-2</v>
      </c>
      <c r="AF33" s="17">
        <v>2.4870901073994929E-2</v>
      </c>
      <c r="AG33" s="16" t="s">
        <v>97</v>
      </c>
      <c r="AH33" s="17">
        <v>1.2118228710081204E-3</v>
      </c>
      <c r="AI33" s="17">
        <v>-7.3133096522959823E-2</v>
      </c>
      <c r="AJ33" s="17">
        <v>-6.4544864113237144E-3</v>
      </c>
      <c r="AK33" s="17">
        <v>-2.2200276159947928E-2</v>
      </c>
      <c r="AL33" s="17">
        <v>-4.9072064385479203E-2</v>
      </c>
      <c r="AM33" s="17">
        <v>-3.4278519315656657E-3</v>
      </c>
      <c r="AN33" s="18">
        <v>-1.2633627869295347E-2</v>
      </c>
    </row>
    <row r="34" spans="1:40" ht="24">
      <c r="A34" s="13" t="s">
        <v>70</v>
      </c>
      <c r="B34" s="14" t="s">
        <v>41</v>
      </c>
      <c r="C34" s="15">
        <v>-5.8221199409808799E-2</v>
      </c>
      <c r="D34" s="17">
        <v>-7.6746403026518972E-2</v>
      </c>
      <c r="E34" s="17">
        <v>-2.6200853352609048E-3</v>
      </c>
      <c r="F34" s="17">
        <v>-4.4877506735253245E-2</v>
      </c>
      <c r="G34" s="17">
        <v>-3.8740411905754182E-2</v>
      </c>
      <c r="H34" s="17">
        <v>-4.9209433398616616E-2</v>
      </c>
      <c r="I34" s="17">
        <v>7.0064397707229095E-2</v>
      </c>
      <c r="J34" s="17">
        <v>-7.0020243385561384E-2</v>
      </c>
      <c r="K34" s="17">
        <v>-2.8549572045136603E-3</v>
      </c>
      <c r="L34" s="17">
        <v>-6.9198125732608196E-2</v>
      </c>
      <c r="M34" s="17">
        <v>-2.2687320323306212E-2</v>
      </c>
      <c r="N34" s="17">
        <v>-3.2844593353582432E-2</v>
      </c>
      <c r="O34" s="17">
        <v>2.8795728848147361E-2</v>
      </c>
      <c r="P34" s="17">
        <v>-1.0177422875877645E-2</v>
      </c>
      <c r="Q34" s="16" t="s">
        <v>97</v>
      </c>
      <c r="R34" s="17">
        <v>-1.1413955267533277E-3</v>
      </c>
      <c r="S34" s="17">
        <v>4.3031063003760667E-2</v>
      </c>
      <c r="T34" s="17">
        <v>-3.8198613115838879E-2</v>
      </c>
      <c r="U34" s="17">
        <v>-1.7902127442376705E-2</v>
      </c>
      <c r="V34" s="17">
        <v>-7.6278169615768086E-3</v>
      </c>
      <c r="W34" s="17">
        <v>7.3833054065933337E-2</v>
      </c>
      <c r="X34" s="17">
        <v>-4.6929567284115487E-2</v>
      </c>
      <c r="Y34" s="17">
        <v>2.6891677678398316E-2</v>
      </c>
      <c r="Z34" s="17">
        <v>2.2817366864399866E-2</v>
      </c>
      <c r="AA34" s="17">
        <v>5.71009277021126E-2</v>
      </c>
      <c r="AB34" s="17">
        <v>-6.7983102457764663E-2</v>
      </c>
      <c r="AC34" s="17">
        <v>4.6340753959637708E-2</v>
      </c>
      <c r="AD34" s="17">
        <v>8.5140181389977518E-2</v>
      </c>
      <c r="AE34" s="17">
        <v>-1.0395450415171306E-2</v>
      </c>
      <c r="AF34" s="17">
        <v>9.246769214648393E-3</v>
      </c>
      <c r="AG34" s="17">
        <v>9.4499152902896927E-2</v>
      </c>
      <c r="AH34" s="17">
        <v>-9.6912763091257671E-3</v>
      </c>
      <c r="AI34" s="17">
        <v>4.6575468672448293E-2</v>
      </c>
      <c r="AJ34" s="17">
        <v>-5.3522518838411423E-3</v>
      </c>
      <c r="AK34" s="17">
        <v>5.7739435592693525E-2</v>
      </c>
      <c r="AL34" s="17">
        <v>2.2660653182319107E-2</v>
      </c>
      <c r="AM34" s="17">
        <v>-5.7601162478689599E-2</v>
      </c>
      <c r="AN34" s="18">
        <v>5.7715141764286527E-2</v>
      </c>
    </row>
    <row r="35" spans="1:40" ht="24">
      <c r="A35" s="13" t="s">
        <v>71</v>
      </c>
      <c r="B35" s="14" t="s">
        <v>41</v>
      </c>
      <c r="C35" s="15">
        <v>0.14231538015232534</v>
      </c>
      <c r="D35" s="17">
        <v>-1.0606040562134404E-2</v>
      </c>
      <c r="E35" s="17">
        <v>6.9834030608388583E-3</v>
      </c>
      <c r="F35" s="17">
        <v>6.3601488568244061E-2</v>
      </c>
      <c r="G35" s="17">
        <v>4.4396700982509495E-2</v>
      </c>
      <c r="H35" s="17">
        <v>3.9932935253695422E-2</v>
      </c>
      <c r="I35" s="17">
        <v>-8.0175454284054759E-2</v>
      </c>
      <c r="J35" s="17">
        <v>1.0869754142032563E-3</v>
      </c>
      <c r="K35" s="17">
        <v>-2.8535392077956015E-3</v>
      </c>
      <c r="L35" s="17">
        <v>3.0898181204554585E-2</v>
      </c>
      <c r="M35" s="17">
        <v>3.0052645685611168E-2</v>
      </c>
      <c r="N35" s="17">
        <v>-3.3385135310076537E-2</v>
      </c>
      <c r="O35" s="17">
        <v>4.3075222786092431E-2</v>
      </c>
      <c r="P35" s="17">
        <v>3.0609506546929174E-2</v>
      </c>
      <c r="Q35" s="17">
        <v>5.7523307790129076E-2</v>
      </c>
      <c r="R35" s="17">
        <v>6.0897610813682133E-2</v>
      </c>
      <c r="S35" s="17">
        <v>1.106021815042702E-2</v>
      </c>
      <c r="T35" s="17">
        <v>-3.0839670964272199E-3</v>
      </c>
      <c r="U35" s="17">
        <v>3.1206510546278668E-2</v>
      </c>
      <c r="V35" s="17">
        <v>3.5057986786010839E-2</v>
      </c>
      <c r="W35" s="17">
        <v>-4.8439790757092413E-2</v>
      </c>
      <c r="X35" s="17">
        <v>2.9527268262462311E-2</v>
      </c>
      <c r="Y35" s="17">
        <v>-5.5750546341440214E-2</v>
      </c>
      <c r="Z35" s="17">
        <v>-2.4360085603505586E-2</v>
      </c>
      <c r="AA35" s="16" t="s">
        <v>98</v>
      </c>
      <c r="AB35" s="17">
        <v>3.7763485965774016E-2</v>
      </c>
      <c r="AC35" s="17">
        <v>-3.9429837029060902E-2</v>
      </c>
      <c r="AD35" s="17">
        <v>-3.9729183359730282E-2</v>
      </c>
      <c r="AE35" s="17">
        <v>-8.6930215175222092E-2</v>
      </c>
      <c r="AF35" s="17">
        <v>-1.1346744206892372E-2</v>
      </c>
      <c r="AG35" s="17">
        <v>-2.9942726910284226E-2</v>
      </c>
      <c r="AH35" s="17">
        <v>4.4500192690326247E-3</v>
      </c>
      <c r="AI35" s="17">
        <v>-7.1089726820549329E-2</v>
      </c>
      <c r="AJ35" s="17">
        <v>-2.4373696769858524E-2</v>
      </c>
      <c r="AK35" s="17">
        <v>-9.4739730228826438E-2</v>
      </c>
      <c r="AL35" s="17">
        <v>0.1112323178429236</v>
      </c>
      <c r="AM35" s="17">
        <v>-1.1896274879207787E-2</v>
      </c>
      <c r="AN35" s="18">
        <v>-1.1174400077750078E-2</v>
      </c>
    </row>
    <row r="36" spans="1:40" ht="24">
      <c r="A36" s="13" t="s">
        <v>72</v>
      </c>
      <c r="B36" s="14" t="s">
        <v>41</v>
      </c>
      <c r="C36" s="15">
        <v>-2.2638105075417806E-2</v>
      </c>
      <c r="D36" s="17">
        <v>-3.1778981340789068E-2</v>
      </c>
      <c r="E36" s="17">
        <v>-4.4006878327813425E-3</v>
      </c>
      <c r="F36" s="17">
        <v>4.108419521955782E-2</v>
      </c>
      <c r="G36" s="17">
        <v>-2.4782871962086818E-2</v>
      </c>
      <c r="H36" s="17">
        <v>-3.8511376277042285E-2</v>
      </c>
      <c r="I36" s="17">
        <v>-0.10435364525944145</v>
      </c>
      <c r="J36" s="17">
        <v>1.6526464265078831E-3</v>
      </c>
      <c r="K36" s="17">
        <v>9.2906614101142398E-3</v>
      </c>
      <c r="L36" s="17">
        <v>-6.6266963365961135E-2</v>
      </c>
      <c r="M36" s="17">
        <v>-3.1278523024362709E-2</v>
      </c>
      <c r="N36" s="17">
        <v>-8.5338866259704618E-2</v>
      </c>
      <c r="O36" s="17">
        <v>-1.8956683518946537E-2</v>
      </c>
      <c r="P36" s="17">
        <v>-3.0347417023224642E-2</v>
      </c>
      <c r="Q36" s="17">
        <v>4.0965858779191656E-2</v>
      </c>
      <c r="R36" s="17">
        <v>-2.1450631315130333E-2</v>
      </c>
      <c r="S36" s="16" t="s">
        <v>99</v>
      </c>
      <c r="T36" s="17">
        <v>8.0565578399407117E-2</v>
      </c>
      <c r="U36" s="17">
        <v>7.4362960603441292E-3</v>
      </c>
      <c r="V36" s="17">
        <v>1.2588669274353693E-2</v>
      </c>
      <c r="W36" s="17">
        <v>9.1723718959654463E-2</v>
      </c>
      <c r="X36" s="16" t="s">
        <v>100</v>
      </c>
      <c r="Y36" s="17">
        <v>1.0777404764085016E-3</v>
      </c>
      <c r="Z36" s="17">
        <v>4.3110642976774291E-2</v>
      </c>
      <c r="AA36" s="17">
        <v>1.0798124591973329E-2</v>
      </c>
      <c r="AB36" s="17">
        <v>3.5287289246982143E-2</v>
      </c>
      <c r="AC36" s="17">
        <v>-1.2432304437723302E-2</v>
      </c>
      <c r="AD36" s="17">
        <v>-3.1203776925534318E-2</v>
      </c>
      <c r="AE36" s="17">
        <v>-1.797295160015016E-2</v>
      </c>
      <c r="AF36" s="17">
        <v>1.7970970997424965E-2</v>
      </c>
      <c r="AG36" s="17">
        <v>4.2209891138446032E-2</v>
      </c>
      <c r="AH36" s="17">
        <v>3.0859803570568362E-3</v>
      </c>
      <c r="AI36" s="17">
        <v>8.2967459292476956E-3</v>
      </c>
      <c r="AJ36" s="17">
        <v>-2.8846667085821506E-2</v>
      </c>
      <c r="AK36" s="17">
        <v>2.021529475354716E-2</v>
      </c>
      <c r="AL36" s="17">
        <v>-5.8103369562129525E-2</v>
      </c>
      <c r="AM36" s="17">
        <v>0.10195766003211794</v>
      </c>
      <c r="AN36" s="18">
        <v>-7.4930790929233257E-2</v>
      </c>
    </row>
    <row r="37" spans="1:40" ht="24">
      <c r="A37" s="13" t="s">
        <v>73</v>
      </c>
      <c r="B37" s="14" t="s">
        <v>41</v>
      </c>
      <c r="C37" s="15">
        <v>7.5086425613846486E-2</v>
      </c>
      <c r="D37" s="17">
        <v>-4.6491638388330501E-2</v>
      </c>
      <c r="E37" s="17">
        <v>-7.804238536535435E-2</v>
      </c>
      <c r="F37" s="17">
        <v>7.6104518267060628E-3</v>
      </c>
      <c r="G37" s="17">
        <v>-4.763500205323197E-2</v>
      </c>
      <c r="H37" s="17">
        <v>-5.1673604627782206E-2</v>
      </c>
      <c r="I37" s="17">
        <v>9.8715704863061322E-4</v>
      </c>
      <c r="J37" s="17">
        <v>-7.369026717075669E-2</v>
      </c>
      <c r="K37" s="17">
        <v>2.1542344328634555E-2</v>
      </c>
      <c r="L37" s="17">
        <v>-6.8240611735065043E-2</v>
      </c>
      <c r="M37" s="17">
        <v>1.978744455101919E-2</v>
      </c>
      <c r="N37" s="17">
        <v>-2.0026196640664819E-2</v>
      </c>
      <c r="O37" s="17">
        <v>7.2490890232657021E-2</v>
      </c>
      <c r="P37" s="17">
        <v>-4.5024451215601523E-2</v>
      </c>
      <c r="Q37" s="17">
        <v>-3.808893989555405E-2</v>
      </c>
      <c r="R37" s="17">
        <v>-4.2373985415345095E-2</v>
      </c>
      <c r="S37" s="17">
        <v>8.3351671103001845E-2</v>
      </c>
      <c r="T37" s="16" t="s">
        <v>97</v>
      </c>
      <c r="U37" s="17">
        <v>4.35211697734064E-2</v>
      </c>
      <c r="V37" s="17">
        <v>-1.3315376391120371E-2</v>
      </c>
      <c r="W37" s="17">
        <v>2.9080812271292524E-2</v>
      </c>
      <c r="X37" s="17">
        <v>5.8253856122237532E-2</v>
      </c>
      <c r="Y37" s="17">
        <v>2.265430757396213E-2</v>
      </c>
      <c r="Z37" s="17">
        <v>-3.9066247781902513E-2</v>
      </c>
      <c r="AA37" s="17">
        <v>-3.0402199193093862E-3</v>
      </c>
      <c r="AB37" s="17">
        <v>-4.7030739623317643E-2</v>
      </c>
      <c r="AC37" s="17">
        <v>-3.7645603903664802E-2</v>
      </c>
      <c r="AD37" s="17">
        <v>-3.7766584167592009E-2</v>
      </c>
      <c r="AE37" s="17">
        <v>1.4184992817351728E-2</v>
      </c>
      <c r="AF37" s="17">
        <v>4.4049826759147509E-2</v>
      </c>
      <c r="AG37" s="17">
        <v>9.4197500691918401E-2</v>
      </c>
      <c r="AH37" s="17">
        <v>6.2808509409660887E-2</v>
      </c>
      <c r="AI37" s="17">
        <v>2.0707860158041422E-2</v>
      </c>
      <c r="AJ37" s="17">
        <v>6.1578356520083873E-2</v>
      </c>
      <c r="AK37" s="17">
        <v>-6.79838669727027E-2</v>
      </c>
      <c r="AL37" s="17">
        <v>-2.8981085662485688E-2</v>
      </c>
      <c r="AM37" s="17">
        <v>2.9949477519688406E-2</v>
      </c>
      <c r="AN37" s="18">
        <v>1.3867021147650614E-2</v>
      </c>
    </row>
    <row r="38" spans="1:40" ht="24">
      <c r="A38" s="13" t="s">
        <v>74</v>
      </c>
      <c r="B38" s="14" t="s">
        <v>41</v>
      </c>
      <c r="C38" s="15">
        <v>0.11326233995742058</v>
      </c>
      <c r="D38" s="17">
        <v>5.7478282162835764E-2</v>
      </c>
      <c r="E38" s="17">
        <v>8.1844942076627875E-2</v>
      </c>
      <c r="F38" s="17">
        <v>2.5285316110861651E-4</v>
      </c>
      <c r="G38" s="17">
        <v>7.7214640170272464E-2</v>
      </c>
      <c r="H38" s="17">
        <v>3.9353596105039376E-3</v>
      </c>
      <c r="I38" s="17">
        <v>-1.653409825191646E-2</v>
      </c>
      <c r="J38" s="17">
        <v>7.4913109393399277E-2</v>
      </c>
      <c r="K38" s="17">
        <v>4.3296408862143296E-2</v>
      </c>
      <c r="L38" s="17">
        <v>9.6423999330349924E-2</v>
      </c>
      <c r="M38" s="17">
        <v>4.7007585850422147E-2</v>
      </c>
      <c r="N38" s="17">
        <v>-2.2155522252713129E-2</v>
      </c>
      <c r="O38" s="17">
        <v>-4.9514315523078584E-2</v>
      </c>
      <c r="P38" s="17">
        <v>1.7804910627586476E-2</v>
      </c>
      <c r="Q38" s="17">
        <v>7.3104052770723155E-2</v>
      </c>
      <c r="R38" s="17">
        <v>1.1364959840027476E-2</v>
      </c>
      <c r="S38" s="17">
        <v>9.4662680381772224E-2</v>
      </c>
      <c r="T38" s="17">
        <v>2.8839798902155017E-2</v>
      </c>
      <c r="U38" s="17">
        <v>-6.7369547314948874E-2</v>
      </c>
      <c r="V38" s="17">
        <v>4.7396103443401436E-2</v>
      </c>
      <c r="W38" s="16" t="s">
        <v>101</v>
      </c>
      <c r="X38" s="17">
        <v>-2.8533132697074696E-2</v>
      </c>
      <c r="Y38" s="17">
        <v>-1.3273277814399969E-2</v>
      </c>
      <c r="Z38" s="17">
        <v>1.3428280070729697E-2</v>
      </c>
      <c r="AA38" s="17">
        <v>-4.757978937294717E-2</v>
      </c>
      <c r="AB38" s="17">
        <v>3.4897436004486596E-2</v>
      </c>
      <c r="AC38" s="17">
        <v>4.1670416064301177E-2</v>
      </c>
      <c r="AD38" s="17">
        <v>-8.0850162282454091E-2</v>
      </c>
      <c r="AE38" s="17">
        <v>-2.4500918287856187E-2</v>
      </c>
      <c r="AF38" s="17">
        <v>2.4362265165051369E-2</v>
      </c>
      <c r="AG38" s="17">
        <v>1.2768788316372868E-3</v>
      </c>
      <c r="AH38" s="17">
        <v>-7.4517300011167437E-2</v>
      </c>
      <c r="AI38" s="17">
        <v>1.0363725121208414E-2</v>
      </c>
      <c r="AJ38" s="17">
        <v>-2.1630122683918802E-2</v>
      </c>
      <c r="AK38" s="17">
        <v>6.5107795349530935E-3</v>
      </c>
      <c r="AL38" s="17">
        <v>-5.9074149863367828E-3</v>
      </c>
      <c r="AM38" s="17">
        <v>6.2609403724872056E-3</v>
      </c>
      <c r="AN38" s="18">
        <v>-5.2154002427709525E-2</v>
      </c>
    </row>
    <row r="39" spans="1:40" ht="24">
      <c r="A39" s="13" t="s">
        <v>75</v>
      </c>
      <c r="B39" s="14" t="s">
        <v>41</v>
      </c>
      <c r="C39" s="15">
        <v>2.6970482995535172E-2</v>
      </c>
      <c r="D39" s="17">
        <v>-5.7924088762702969E-2</v>
      </c>
      <c r="E39" s="17">
        <v>-6.4484937451769336E-2</v>
      </c>
      <c r="F39" s="17">
        <v>5.2718608282950269E-3</v>
      </c>
      <c r="G39" s="17">
        <v>1.0904432944422613E-2</v>
      </c>
      <c r="H39" s="17">
        <v>-3.9433344829793882E-2</v>
      </c>
      <c r="I39" s="17">
        <v>4.3949833898882427E-2</v>
      </c>
      <c r="J39" s="17">
        <v>-8.3747585508600231E-2</v>
      </c>
      <c r="K39" s="17">
        <v>-0.10402759906139968</v>
      </c>
      <c r="L39" s="17">
        <v>1.0092524855290932E-2</v>
      </c>
      <c r="M39" s="16" t="s">
        <v>102</v>
      </c>
      <c r="N39" s="17">
        <v>-9.1998097251023373E-3</v>
      </c>
      <c r="O39" s="17">
        <v>2.9157385486686137E-2</v>
      </c>
      <c r="P39" s="17">
        <v>-9.5391224820237416E-2</v>
      </c>
      <c r="Q39" s="17">
        <v>-2.1443309995022784E-2</v>
      </c>
      <c r="R39" s="17">
        <v>7.2520087250361725E-3</v>
      </c>
      <c r="S39" s="17">
        <v>-3.0531571560787396E-2</v>
      </c>
      <c r="T39" s="17">
        <v>1.8841646114978898E-2</v>
      </c>
      <c r="U39" s="17">
        <v>1.4040912616942814E-2</v>
      </c>
      <c r="V39" s="17">
        <v>-3.0707299554776617E-2</v>
      </c>
      <c r="W39" s="17">
        <v>4.5034111120305351E-2</v>
      </c>
      <c r="X39" s="17">
        <v>-8.5320928405572316E-2</v>
      </c>
      <c r="Y39" s="17">
        <v>0.12452739647053625</v>
      </c>
      <c r="Z39" s="17">
        <v>-3.8652093968164158E-2</v>
      </c>
      <c r="AA39" s="17">
        <v>2.8139377187194434E-2</v>
      </c>
      <c r="AB39" s="17">
        <v>3.4125754778712267E-3</v>
      </c>
      <c r="AC39" s="17">
        <v>-3.3512324602686695E-2</v>
      </c>
      <c r="AD39" s="17">
        <v>9.8535322993285893E-2</v>
      </c>
      <c r="AE39" s="17">
        <v>7.0927050299154429E-2</v>
      </c>
      <c r="AF39" s="17">
        <v>-2.047965479859578E-2</v>
      </c>
      <c r="AG39" s="17">
        <v>2.0402776945408804E-2</v>
      </c>
      <c r="AH39" s="17">
        <v>2.0222294781403551E-2</v>
      </c>
      <c r="AI39" s="17">
        <v>8.1744897918656093E-2</v>
      </c>
      <c r="AJ39" s="17">
        <v>5.4872936487113624E-2</v>
      </c>
      <c r="AK39" s="17">
        <v>-3.7637378536069157E-3</v>
      </c>
      <c r="AL39" s="17">
        <v>3.5143902662701516E-2</v>
      </c>
      <c r="AM39" s="17">
        <v>-4.3550835045964353E-2</v>
      </c>
      <c r="AN39" s="18">
        <v>-1.4800009014177292E-2</v>
      </c>
    </row>
    <row r="40" spans="1:40" ht="24">
      <c r="A40" s="13" t="s">
        <v>76</v>
      </c>
      <c r="B40" s="14" t="s">
        <v>41</v>
      </c>
      <c r="C40" s="15">
        <v>-0.11069237488434928</v>
      </c>
      <c r="D40" s="17">
        <v>-4.1547179773272595E-2</v>
      </c>
      <c r="E40" s="17">
        <v>-5.4325635109285127E-2</v>
      </c>
      <c r="F40" s="17">
        <v>-4.4699966664716421E-2</v>
      </c>
      <c r="G40" s="17">
        <v>-6.712879878790988E-2</v>
      </c>
      <c r="H40" s="17">
        <v>-1.6174057695196899E-2</v>
      </c>
      <c r="I40" s="16" t="s">
        <v>103</v>
      </c>
      <c r="J40" s="17">
        <v>2.4343956405880319E-2</v>
      </c>
      <c r="K40" s="17">
        <v>-1.9020685058545136E-2</v>
      </c>
      <c r="L40" s="17">
        <v>-4.3109637036728765E-2</v>
      </c>
      <c r="M40" s="17">
        <v>4.2520283372784261E-2</v>
      </c>
      <c r="N40" s="17">
        <v>3.5837793609369548E-2</v>
      </c>
      <c r="O40" s="17">
        <v>-1.1122320480615476E-2</v>
      </c>
      <c r="P40" s="17">
        <v>-1.9543955620809406E-2</v>
      </c>
      <c r="Q40" s="17">
        <v>6.4560961124039459E-2</v>
      </c>
      <c r="R40" s="17">
        <v>-1.8125946348903254E-2</v>
      </c>
      <c r="S40" s="17">
        <v>-0.1000767087619806</v>
      </c>
      <c r="T40" s="17">
        <v>9.9074989352262977E-4</v>
      </c>
      <c r="U40" s="17">
        <v>-1.1708629754420288E-2</v>
      </c>
      <c r="V40" s="17">
        <v>5.499318246486596E-2</v>
      </c>
      <c r="W40" s="17">
        <v>-1.5516781301790116E-2</v>
      </c>
      <c r="X40" s="17">
        <v>-1.7138581630080536E-2</v>
      </c>
      <c r="Y40" s="17">
        <v>8.0785403213996215E-2</v>
      </c>
      <c r="Z40" s="17">
        <v>-0.10677217297920305</v>
      </c>
      <c r="AA40" s="17">
        <v>-7.3453042365561438E-2</v>
      </c>
      <c r="AB40" s="17">
        <v>9.5191089163997077E-4</v>
      </c>
      <c r="AC40" s="17">
        <v>-2.5535516677362379E-2</v>
      </c>
      <c r="AD40" s="17">
        <v>4.2430411601573848E-2</v>
      </c>
      <c r="AE40" s="17">
        <v>8.282016521835249E-2</v>
      </c>
      <c r="AF40" s="17">
        <v>8.4939527572564844E-2</v>
      </c>
      <c r="AG40" s="17">
        <v>5.1877265092968979E-2</v>
      </c>
      <c r="AH40" s="17">
        <v>8.4760674934944269E-2</v>
      </c>
      <c r="AI40" s="17">
        <v>9.7012445482071372E-3</v>
      </c>
      <c r="AJ40" s="17">
        <v>2.9297502360701852E-3</v>
      </c>
      <c r="AK40" s="17">
        <v>1.1537252375922605E-2</v>
      </c>
      <c r="AL40" s="17">
        <v>6.3191287290908699E-2</v>
      </c>
      <c r="AM40" s="17">
        <v>-3.1628093932518406E-2</v>
      </c>
      <c r="AN40" s="18">
        <v>0.13501309814729959</v>
      </c>
    </row>
    <row r="41" spans="1:40" ht="24">
      <c r="A41" s="13" t="s">
        <v>77</v>
      </c>
      <c r="B41" s="14" t="s">
        <v>41</v>
      </c>
      <c r="C41" s="15">
        <v>1.9451233871109155E-2</v>
      </c>
      <c r="D41" s="17">
        <v>0.11803943767528455</v>
      </c>
      <c r="E41" s="17">
        <v>2.8526107500991615E-2</v>
      </c>
      <c r="F41" s="17">
        <v>0.11267284198253366</v>
      </c>
      <c r="G41" s="17">
        <v>2.5960336760284967E-2</v>
      </c>
      <c r="H41" s="17">
        <v>3.4679488349876081E-2</v>
      </c>
      <c r="I41" s="17">
        <v>-1.7348390308788906E-2</v>
      </c>
      <c r="J41" s="17">
        <v>8.3824566170772455E-2</v>
      </c>
      <c r="K41" s="17">
        <v>-1.0600699910571063E-4</v>
      </c>
      <c r="L41" s="17">
        <v>6.6638977235641245E-2</v>
      </c>
      <c r="M41" s="17">
        <v>-8.2372327959761779E-2</v>
      </c>
      <c r="N41" s="17">
        <v>-1.8576140054722353E-2</v>
      </c>
      <c r="O41" s="17">
        <v>-2.9319746444365538E-2</v>
      </c>
      <c r="P41" s="17">
        <v>2.2331684855511191E-2</v>
      </c>
      <c r="Q41" s="17">
        <v>-4.2929176204050505E-2</v>
      </c>
      <c r="R41" s="17">
        <v>4.8645620926486138E-2</v>
      </c>
      <c r="S41" s="16" t="s">
        <v>104</v>
      </c>
      <c r="T41" s="17">
        <v>5.3672316474512538E-2</v>
      </c>
      <c r="U41" s="17">
        <v>3.6189867365223956E-2</v>
      </c>
      <c r="V41" s="17">
        <v>1.379571284855437E-3</v>
      </c>
      <c r="W41" s="17">
        <v>-2.5943031143261186E-2</v>
      </c>
      <c r="X41" s="16" t="s">
        <v>105</v>
      </c>
      <c r="Y41" s="17">
        <v>3.0716352407350926E-2</v>
      </c>
      <c r="Z41" s="17">
        <v>-2.2735917630048588E-2</v>
      </c>
      <c r="AA41" s="17">
        <v>2.7021794658310283E-2</v>
      </c>
      <c r="AB41" s="17">
        <v>2.9544481258061878E-2</v>
      </c>
      <c r="AC41" s="17">
        <v>-2.6214282756000799E-2</v>
      </c>
      <c r="AD41" s="17">
        <v>-9.8412690275974324E-2</v>
      </c>
      <c r="AE41" s="17">
        <v>-1.7582999502141563E-2</v>
      </c>
      <c r="AF41" s="17">
        <v>-4.6462526915329309E-2</v>
      </c>
      <c r="AG41" s="17">
        <v>2.2331920109330619E-2</v>
      </c>
      <c r="AH41" s="17">
        <v>-3.9888339455561021E-2</v>
      </c>
      <c r="AI41" s="17">
        <v>-2.3533427963471784E-2</v>
      </c>
      <c r="AJ41" s="17">
        <v>-2.4647057657306314E-3</v>
      </c>
      <c r="AK41" s="17">
        <v>2.2159545291866957E-2</v>
      </c>
      <c r="AL41" s="17">
        <v>-2.403498531894142E-2</v>
      </c>
      <c r="AM41" s="17">
        <v>1.901577298678438E-2</v>
      </c>
      <c r="AN41" s="18">
        <v>-8.0205685646207489E-2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8.2168783553293975E-9</v>
      </c>
      <c r="E48" s="10">
        <f t="shared" ref="E48:AN48" si="0">$C5^2*E5^2</f>
        <v>7.9537003454173012E-9</v>
      </c>
      <c r="F48" s="10">
        <f t="shared" si="0"/>
        <v>3.5850542597695042E-8</v>
      </c>
      <c r="G48" s="10">
        <f t="shared" si="0"/>
        <v>1.5092888700591353E-9</v>
      </c>
      <c r="H48" s="10">
        <f t="shared" si="0"/>
        <v>9.5423169433740794E-9</v>
      </c>
      <c r="I48" s="10">
        <f t="shared" si="0"/>
        <v>1.2193137560876744E-7</v>
      </c>
      <c r="J48" s="10">
        <f t="shared" si="0"/>
        <v>5.7577513337707907E-10</v>
      </c>
      <c r="K48" s="10">
        <f t="shared" si="0"/>
        <v>1.113357271934841E-7</v>
      </c>
      <c r="L48" s="10">
        <f t="shared" si="0"/>
        <v>1.549879715720189E-8</v>
      </c>
      <c r="M48" s="10">
        <f t="shared" si="0"/>
        <v>6.2045202532285409E-7</v>
      </c>
      <c r="N48" s="10">
        <f t="shared" si="0"/>
        <v>1.7973570124643335E-8</v>
      </c>
      <c r="O48" s="10">
        <f t="shared" si="0"/>
        <v>7.1039185720150483E-8</v>
      </c>
      <c r="P48" s="10">
        <f t="shared" si="0"/>
        <v>4.7330858369705456E-9</v>
      </c>
      <c r="Q48" s="10">
        <f t="shared" si="0"/>
        <v>4.1793440079154679E-7</v>
      </c>
      <c r="R48" s="10">
        <f t="shared" si="0"/>
        <v>1.3874771604010022E-12</v>
      </c>
      <c r="S48" s="10">
        <f t="shared" si="0"/>
        <v>5.879127925693237E-8</v>
      </c>
      <c r="T48" s="10">
        <f t="shared" si="0"/>
        <v>8.2726995241229946E-8</v>
      </c>
      <c r="U48" s="10">
        <f t="shared" si="0"/>
        <v>2.9899058489532742E-10</v>
      </c>
      <c r="V48" s="10">
        <f t="shared" si="0"/>
        <v>9.3121838679605357E-8</v>
      </c>
      <c r="W48" s="10">
        <f t="shared" si="0"/>
        <v>3.8327744994531988E-7</v>
      </c>
      <c r="X48" s="10">
        <f t="shared" si="0"/>
        <v>6.6994517578978602E-7</v>
      </c>
      <c r="Y48" s="10">
        <f t="shared" si="0"/>
        <v>1.6174030664373603E-7</v>
      </c>
      <c r="Z48" s="10">
        <f t="shared" si="0"/>
        <v>7.0882797013825938E-8</v>
      </c>
      <c r="AA48" s="10">
        <f t="shared" si="0"/>
        <v>8.9273082289256101E-8</v>
      </c>
      <c r="AB48" s="10">
        <f t="shared" si="0"/>
        <v>4.2681191646770445E-10</v>
      </c>
      <c r="AC48" s="10">
        <f t="shared" si="0"/>
        <v>1.5189653950557315E-8</v>
      </c>
      <c r="AD48" s="11">
        <f t="shared" si="0"/>
        <v>4.9832909464667719E-5</v>
      </c>
      <c r="AE48" s="10">
        <f t="shared" si="0"/>
        <v>4.3933723476138209E-9</v>
      </c>
      <c r="AF48" s="10">
        <f t="shared" si="0"/>
        <v>7.5812067541630317E-8</v>
      </c>
      <c r="AG48" s="10">
        <f t="shared" si="0"/>
        <v>1.5090290398004118E-9</v>
      </c>
      <c r="AH48" s="10">
        <f t="shared" si="0"/>
        <v>2.7428939378073206E-8</v>
      </c>
      <c r="AI48" s="10">
        <f t="shared" si="0"/>
        <v>4.1825691579399161E-8</v>
      </c>
      <c r="AJ48" s="10">
        <f t="shared" si="0"/>
        <v>6.7808826628606289E-9</v>
      </c>
      <c r="AK48" s="10">
        <f t="shared" si="0"/>
        <v>2.9013361930282794E-10</v>
      </c>
      <c r="AL48" s="10">
        <f t="shared" si="0"/>
        <v>1.3218744517936591E-8</v>
      </c>
      <c r="AM48" s="10">
        <f t="shared" si="0"/>
        <v>1.7141128917186541E-7</v>
      </c>
      <c r="AN48" s="12">
        <f t="shared" si="0"/>
        <v>9.2447237632600641E-9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9.9766455854425761E-4</v>
      </c>
      <c r="E49" s="17">
        <f t="shared" si="1"/>
        <v>1.754345067950584E-6</v>
      </c>
      <c r="F49" s="17">
        <f t="shared" si="1"/>
        <v>1.0136838173457385E-9</v>
      </c>
      <c r="G49" s="17">
        <f t="shared" si="1"/>
        <v>3.6857523712328577E-7</v>
      </c>
      <c r="H49" s="17">
        <f t="shared" si="1"/>
        <v>5.3096750571590902E-7</v>
      </c>
      <c r="I49" s="17">
        <f t="shared" si="1"/>
        <v>2.3074675800898707E-6</v>
      </c>
      <c r="J49" s="17">
        <f t="shared" si="1"/>
        <v>1.9878826609299306E-6</v>
      </c>
      <c r="K49" s="17">
        <f t="shared" si="1"/>
        <v>1.3869986355631897E-6</v>
      </c>
      <c r="L49" s="17">
        <f t="shared" si="1"/>
        <v>8.66134963515652E-7</v>
      </c>
      <c r="M49" s="17">
        <f t="shared" si="1"/>
        <v>4.2015586608003277E-6</v>
      </c>
      <c r="N49" s="17">
        <f t="shared" si="1"/>
        <v>2.8113866762283193E-6</v>
      </c>
      <c r="O49" s="17">
        <f t="shared" si="1"/>
        <v>1.6044426014458245E-6</v>
      </c>
      <c r="P49" s="17">
        <f t="shared" si="1"/>
        <v>1.3685651067748195E-6</v>
      </c>
      <c r="Q49" s="17">
        <f t="shared" si="1"/>
        <v>6.6418720544698055E-6</v>
      </c>
      <c r="R49" s="17">
        <f t="shared" si="1"/>
        <v>2.42004248092001E-6</v>
      </c>
      <c r="S49" s="17">
        <f t="shared" si="1"/>
        <v>1.2597381203975555E-6</v>
      </c>
      <c r="T49" s="17">
        <f t="shared" si="1"/>
        <v>2.4282194349867124E-6</v>
      </c>
      <c r="U49" s="17">
        <f t="shared" si="1"/>
        <v>2.2012401002623273E-6</v>
      </c>
      <c r="V49" s="17">
        <f t="shared" si="1"/>
        <v>8.8733774572032304E-7</v>
      </c>
      <c r="W49" s="17">
        <f t="shared" si="1"/>
        <v>3.7913160286048922E-6</v>
      </c>
      <c r="X49" s="17">
        <f t="shared" si="1"/>
        <v>1.8987300522380882E-5</v>
      </c>
      <c r="Y49" s="17">
        <f t="shared" si="1"/>
        <v>3.537997666533688E-6</v>
      </c>
      <c r="Z49" s="17">
        <f t="shared" si="1"/>
        <v>9.8077439421258704E-6</v>
      </c>
      <c r="AA49" s="17">
        <f t="shared" si="1"/>
        <v>1.241822445032235E-7</v>
      </c>
      <c r="AB49" s="17">
        <f t="shared" si="1"/>
        <v>3.673160812615789E-8</v>
      </c>
      <c r="AC49" s="17">
        <f t="shared" si="1"/>
        <v>6.6265333245737276E-8</v>
      </c>
      <c r="AD49" s="17">
        <f t="shared" si="1"/>
        <v>1.6143694240010948E-7</v>
      </c>
      <c r="AE49" s="17">
        <f t="shared" si="1"/>
        <v>1.5837584134632283E-9</v>
      </c>
      <c r="AF49" s="17">
        <f t="shared" si="1"/>
        <v>8.1743572847824169E-7</v>
      </c>
      <c r="AG49" s="17">
        <f t="shared" si="1"/>
        <v>1.117454644319974E-6</v>
      </c>
      <c r="AH49" s="17">
        <f t="shared" si="1"/>
        <v>5.4539912924627622E-7</v>
      </c>
      <c r="AI49" s="17">
        <f t="shared" si="1"/>
        <v>1.6443465263565308E-7</v>
      </c>
      <c r="AJ49" s="17">
        <f t="shared" si="1"/>
        <v>1.2801626441030018E-6</v>
      </c>
      <c r="AK49" s="17">
        <f t="shared" si="1"/>
        <v>1.0287835936130387E-6</v>
      </c>
      <c r="AL49" s="17">
        <f t="shared" si="1"/>
        <v>3.1801013612829292E-8</v>
      </c>
      <c r="AM49" s="17">
        <f t="shared" si="1"/>
        <v>1.6335697317219881E-7</v>
      </c>
      <c r="AN49" s="18">
        <f t="shared" si="1"/>
        <v>1.3862504567482469E-6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1.1411291582965044E-6</v>
      </c>
      <c r="E50" s="17">
        <f t="shared" si="2"/>
        <v>2.3028046368668519E-6</v>
      </c>
      <c r="F50" s="17">
        <f t="shared" si="2"/>
        <v>6.3875993623588782E-6</v>
      </c>
      <c r="G50" s="16">
        <f t="shared" si="2"/>
        <v>2.9196832202179777E-3</v>
      </c>
      <c r="H50" s="17">
        <f t="shared" si="2"/>
        <v>1.4270331762827505E-8</v>
      </c>
      <c r="I50" s="17">
        <f t="shared" si="2"/>
        <v>1.8414549626378166E-5</v>
      </c>
      <c r="J50" s="17">
        <f t="shared" si="2"/>
        <v>1.2643336157924228E-7</v>
      </c>
      <c r="K50" s="17">
        <f t="shared" si="2"/>
        <v>4.9103185993148892E-6</v>
      </c>
      <c r="L50" s="17">
        <f t="shared" si="2"/>
        <v>7.7902296389629135E-6</v>
      </c>
      <c r="M50" s="17">
        <f t="shared" si="2"/>
        <v>4.6347283605399202E-7</v>
      </c>
      <c r="N50" s="17">
        <f t="shared" si="2"/>
        <v>1.4876404912864192E-5</v>
      </c>
      <c r="O50" s="17">
        <f t="shared" si="2"/>
        <v>2.0960453425584699E-6</v>
      </c>
      <c r="P50" s="17">
        <f t="shared" si="2"/>
        <v>3.307153803450753E-7</v>
      </c>
      <c r="Q50" s="17">
        <f t="shared" si="2"/>
        <v>5.2021478377180886E-6</v>
      </c>
      <c r="R50" s="17">
        <f t="shared" si="2"/>
        <v>1.6591834998969467E-7</v>
      </c>
      <c r="S50" s="17">
        <f t="shared" si="2"/>
        <v>2.3551211031089688E-6</v>
      </c>
      <c r="T50" s="17">
        <f t="shared" si="2"/>
        <v>7.9112020248303204E-6</v>
      </c>
      <c r="U50" s="17">
        <f t="shared" si="2"/>
        <v>1.7834444350775473E-8</v>
      </c>
      <c r="V50" s="17">
        <f t="shared" si="2"/>
        <v>7.885933870069314E-9</v>
      </c>
      <c r="W50" s="17">
        <f t="shared" si="2"/>
        <v>2.1147202589990247E-5</v>
      </c>
      <c r="X50" s="17">
        <f t="shared" si="2"/>
        <v>2.8367121328846178E-6</v>
      </c>
      <c r="Y50" s="17">
        <f t="shared" si="2"/>
        <v>2.3410052817537832E-6</v>
      </c>
      <c r="Z50" s="17">
        <f t="shared" si="2"/>
        <v>1.0488718817768427E-7</v>
      </c>
      <c r="AA50" s="17">
        <f t="shared" si="2"/>
        <v>6.7364609405227032E-6</v>
      </c>
      <c r="AB50" s="17">
        <f t="shared" si="2"/>
        <v>7.7493439716251897E-7</v>
      </c>
      <c r="AC50" s="17">
        <f t="shared" si="2"/>
        <v>2.3578441556975322E-8</v>
      </c>
      <c r="AD50" s="17">
        <f t="shared" si="2"/>
        <v>9.0151032892760624E-8</v>
      </c>
      <c r="AE50" s="17">
        <f t="shared" si="2"/>
        <v>2.6431892648767016E-7</v>
      </c>
      <c r="AF50" s="17">
        <f t="shared" si="2"/>
        <v>7.0861619845608114E-6</v>
      </c>
      <c r="AG50" s="17">
        <f t="shared" si="2"/>
        <v>1.4245397198483184E-6</v>
      </c>
      <c r="AH50" s="17">
        <f t="shared" si="2"/>
        <v>9.2265168276429639E-8</v>
      </c>
      <c r="AI50" s="17">
        <f t="shared" si="2"/>
        <v>4.5123566237781523E-6</v>
      </c>
      <c r="AJ50" s="17">
        <f t="shared" si="2"/>
        <v>1.5646624361880575E-6</v>
      </c>
      <c r="AK50" s="17">
        <f t="shared" si="2"/>
        <v>1.2741131485811775E-6</v>
      </c>
      <c r="AL50" s="17">
        <f t="shared" si="2"/>
        <v>2.0942165774309777E-5</v>
      </c>
      <c r="AM50" s="17">
        <f t="shared" si="2"/>
        <v>5.1198744434528403E-8</v>
      </c>
      <c r="AN50" s="18">
        <f t="shared" si="2"/>
        <v>3.9863687676081692E-6</v>
      </c>
    </row>
    <row r="51" spans="1:40" ht="24">
      <c r="A51" s="13" t="s">
        <v>44</v>
      </c>
      <c r="B51" s="14" t="s">
        <v>41</v>
      </c>
      <c r="C51" s="15"/>
      <c r="D51" s="17">
        <f t="shared" ref="D51:AN51" si="3">$C8^2*D8^2</f>
        <v>1.6025621085369226E-6</v>
      </c>
      <c r="E51" s="17">
        <f t="shared" si="3"/>
        <v>4.8660176953512197E-6</v>
      </c>
      <c r="F51" s="17">
        <f t="shared" si="3"/>
        <v>3.6881709836589256E-6</v>
      </c>
      <c r="G51" s="17">
        <f t="shared" si="3"/>
        <v>8.5372313663609129E-8</v>
      </c>
      <c r="H51" s="17">
        <f t="shared" si="3"/>
        <v>2.4686565595823193E-6</v>
      </c>
      <c r="I51" s="17">
        <f t="shared" si="3"/>
        <v>2.8028363331325939E-5</v>
      </c>
      <c r="J51" s="17">
        <f t="shared" si="3"/>
        <v>1.003928179365841E-6</v>
      </c>
      <c r="K51" s="17">
        <f t="shared" si="3"/>
        <v>6.8751653447046272E-8</v>
      </c>
      <c r="L51" s="17">
        <f t="shared" si="3"/>
        <v>3.6210013392578155E-7</v>
      </c>
      <c r="M51" s="17">
        <f t="shared" si="3"/>
        <v>1.5183918326242673E-6</v>
      </c>
      <c r="N51" s="17">
        <f t="shared" si="3"/>
        <v>6.8618974009962425E-7</v>
      </c>
      <c r="O51" s="17">
        <f t="shared" si="3"/>
        <v>1.0470192699386594E-7</v>
      </c>
      <c r="P51" s="17">
        <f t="shared" si="3"/>
        <v>1.929401081964021E-6</v>
      </c>
      <c r="Q51" s="17">
        <f t="shared" si="3"/>
        <v>3.0684172124609617E-7</v>
      </c>
      <c r="R51" s="17">
        <f t="shared" si="3"/>
        <v>1.4375637147814342E-5</v>
      </c>
      <c r="S51" s="17">
        <f t="shared" si="3"/>
        <v>3.8501606073554432E-8</v>
      </c>
      <c r="T51" s="17">
        <f t="shared" si="3"/>
        <v>1.306322091345771E-5</v>
      </c>
      <c r="U51" s="17">
        <f t="shared" si="3"/>
        <v>4.2070302875593441E-6</v>
      </c>
      <c r="V51" s="17">
        <f t="shared" si="3"/>
        <v>4.4003348734918617E-6</v>
      </c>
      <c r="W51" s="17">
        <f t="shared" si="3"/>
        <v>1.8738238524382319E-5</v>
      </c>
      <c r="X51" s="17">
        <f t="shared" si="3"/>
        <v>6.2982004680731833E-6</v>
      </c>
      <c r="Y51" s="17">
        <f t="shared" si="3"/>
        <v>1.177521011481035E-5</v>
      </c>
      <c r="Z51" s="17">
        <f t="shared" si="3"/>
        <v>1.2471293763655743E-6</v>
      </c>
      <c r="AA51" s="17">
        <f t="shared" si="3"/>
        <v>6.4819931753190731E-8</v>
      </c>
      <c r="AB51" s="17">
        <f t="shared" si="3"/>
        <v>1.9571038212234872E-6</v>
      </c>
      <c r="AC51" s="17">
        <f t="shared" si="3"/>
        <v>1.1142522357694792E-6</v>
      </c>
      <c r="AD51" s="17">
        <f t="shared" si="3"/>
        <v>1.573296532140038E-6</v>
      </c>
      <c r="AE51" s="17">
        <f t="shared" si="3"/>
        <v>1.5498812267548191E-7</v>
      </c>
      <c r="AF51" s="17">
        <f t="shared" si="3"/>
        <v>3.3294994007939466E-5</v>
      </c>
      <c r="AG51" s="17">
        <f t="shared" si="3"/>
        <v>4.5658393212016733E-9</v>
      </c>
      <c r="AH51" s="16">
        <f t="shared" si="3"/>
        <v>2.8204540623992195E-3</v>
      </c>
      <c r="AI51" s="17">
        <f t="shared" si="3"/>
        <v>5.1571525778692538E-6</v>
      </c>
      <c r="AJ51" s="17">
        <f t="shared" si="3"/>
        <v>1.445705717009324E-6</v>
      </c>
      <c r="AK51" s="17">
        <f t="shared" si="3"/>
        <v>1.7364774141101535E-8</v>
      </c>
      <c r="AL51" s="17">
        <f t="shared" si="3"/>
        <v>1.3730883895777662E-6</v>
      </c>
      <c r="AM51" s="17">
        <f t="shared" si="3"/>
        <v>2.3572682993840508E-6</v>
      </c>
      <c r="AN51" s="18">
        <f t="shared" si="3"/>
        <v>3.5123198220993176E-7</v>
      </c>
    </row>
    <row r="52" spans="1:40" ht="24">
      <c r="A52" s="13" t="s">
        <v>45</v>
      </c>
      <c r="B52" s="14" t="s">
        <v>41</v>
      </c>
      <c r="C52" s="15"/>
      <c r="D52" s="17">
        <f t="shared" ref="D52:AN52" si="4">$C9^2*D9^2</f>
        <v>1.9352588678809867E-8</v>
      </c>
      <c r="E52" s="17">
        <f t="shared" si="4"/>
        <v>4.3076423479946658E-5</v>
      </c>
      <c r="F52" s="16">
        <f t="shared" si="4"/>
        <v>1.6767461288690201E-2</v>
      </c>
      <c r="G52" s="17">
        <f t="shared" si="4"/>
        <v>3.5575827200371484E-5</v>
      </c>
      <c r="H52" s="17">
        <f t="shared" si="4"/>
        <v>1.7916569635992461E-6</v>
      </c>
      <c r="I52" s="17">
        <f t="shared" si="4"/>
        <v>4.5661139734154032E-5</v>
      </c>
      <c r="J52" s="17">
        <f t="shared" si="4"/>
        <v>6.0103102293192468E-5</v>
      </c>
      <c r="K52" s="17">
        <f t="shared" si="4"/>
        <v>6.9612529295724321E-6</v>
      </c>
      <c r="L52" s="17">
        <f t="shared" si="4"/>
        <v>1.0807702796582688E-8</v>
      </c>
      <c r="M52" s="17">
        <f t="shared" si="4"/>
        <v>5.8164423884411696E-7</v>
      </c>
      <c r="N52" s="17">
        <f t="shared" si="4"/>
        <v>1.5907338187782058E-5</v>
      </c>
      <c r="O52" s="17">
        <f t="shared" si="4"/>
        <v>1.7675676322324983E-5</v>
      </c>
      <c r="P52" s="17">
        <f t="shared" si="4"/>
        <v>4.9423262777875947E-5</v>
      </c>
      <c r="Q52" s="17">
        <f t="shared" si="4"/>
        <v>3.9082978224033653E-5</v>
      </c>
      <c r="R52" s="17">
        <f t="shared" si="4"/>
        <v>1.3674193501199173E-6</v>
      </c>
      <c r="S52" s="17">
        <f t="shared" si="4"/>
        <v>3.4878343609063471E-5</v>
      </c>
      <c r="T52" s="17">
        <f t="shared" si="4"/>
        <v>1.1548428345012568E-6</v>
      </c>
      <c r="U52" s="17">
        <f t="shared" si="4"/>
        <v>3.0423394478564811E-5</v>
      </c>
      <c r="V52" s="17">
        <f t="shared" si="4"/>
        <v>2.207734682864239E-6</v>
      </c>
      <c r="W52" s="17">
        <f t="shared" si="4"/>
        <v>1.0426474225684653E-9</v>
      </c>
      <c r="X52" s="17">
        <f t="shared" si="4"/>
        <v>2.9602740583858407E-4</v>
      </c>
      <c r="Y52" s="17">
        <f t="shared" si="4"/>
        <v>5.2225340173301671E-6</v>
      </c>
      <c r="Z52" s="17">
        <f t="shared" si="4"/>
        <v>7.8750364778980252E-6</v>
      </c>
      <c r="AA52" s="17">
        <f t="shared" si="4"/>
        <v>7.7276639151983465E-5</v>
      </c>
      <c r="AB52" s="17">
        <f t="shared" si="4"/>
        <v>4.9258115182226334E-5</v>
      </c>
      <c r="AC52" s="17">
        <f t="shared" si="4"/>
        <v>6.7941787268983964E-5</v>
      </c>
      <c r="AD52" s="17">
        <f t="shared" si="4"/>
        <v>1.2006962078200219E-5</v>
      </c>
      <c r="AE52" s="17">
        <f t="shared" si="4"/>
        <v>7.0976787451928043E-6</v>
      </c>
      <c r="AF52" s="17">
        <f t="shared" si="4"/>
        <v>9.7447273135404116E-7</v>
      </c>
      <c r="AG52" s="17">
        <f t="shared" si="4"/>
        <v>3.0881246898376098E-5</v>
      </c>
      <c r="AH52" s="17">
        <f t="shared" si="4"/>
        <v>2.1578604382538563E-5</v>
      </c>
      <c r="AI52" s="17">
        <f t="shared" si="4"/>
        <v>3.427535091734519E-5</v>
      </c>
      <c r="AJ52" s="17">
        <f t="shared" si="4"/>
        <v>1.8627625577006344E-5</v>
      </c>
      <c r="AK52" s="17">
        <f t="shared" si="4"/>
        <v>2.0257255906638514E-5</v>
      </c>
      <c r="AL52" s="17">
        <f t="shared" si="4"/>
        <v>5.1478194490593245E-5</v>
      </c>
      <c r="AM52" s="17">
        <f t="shared" si="4"/>
        <v>3.3818573372357969E-6</v>
      </c>
      <c r="AN52" s="18">
        <f t="shared" si="4"/>
        <v>2.2605402140192288E-5</v>
      </c>
    </row>
    <row r="53" spans="1:40" ht="24">
      <c r="A53" s="13" t="s">
        <v>46</v>
      </c>
      <c r="B53" s="14" t="s">
        <v>41</v>
      </c>
      <c r="C53" s="15"/>
      <c r="D53" s="17">
        <f t="shared" ref="D53:AN53" si="5">$C10^2*D10^2</f>
        <v>2.136175304765161E-6</v>
      </c>
      <c r="E53" s="17">
        <f t="shared" si="5"/>
        <v>1.3622913993236058E-7</v>
      </c>
      <c r="F53" s="17">
        <f t="shared" si="5"/>
        <v>2.1747727721726975E-9</v>
      </c>
      <c r="G53" s="17">
        <f t="shared" si="5"/>
        <v>6.3012078383343059E-6</v>
      </c>
      <c r="H53" s="17">
        <f t="shared" si="5"/>
        <v>1.013743134876905E-5</v>
      </c>
      <c r="I53" s="17">
        <f t="shared" si="5"/>
        <v>6.1281318315132281E-6</v>
      </c>
      <c r="J53" s="17">
        <f t="shared" si="5"/>
        <v>5.1537561861051882E-8</v>
      </c>
      <c r="K53" s="17">
        <f t="shared" si="5"/>
        <v>4.2327502010805483E-7</v>
      </c>
      <c r="L53" s="16">
        <f t="shared" si="5"/>
        <v>2.4266306762466103E-3</v>
      </c>
      <c r="M53" s="17">
        <f t="shared" si="5"/>
        <v>3.1113088307289034E-7</v>
      </c>
      <c r="N53" s="17">
        <f t="shared" si="5"/>
        <v>1.2980395700588773E-6</v>
      </c>
      <c r="O53" s="17">
        <f t="shared" si="5"/>
        <v>2.9224024763053683E-6</v>
      </c>
      <c r="P53" s="17">
        <f t="shared" si="5"/>
        <v>7.6226837835158058E-6</v>
      </c>
      <c r="Q53" s="17">
        <f t="shared" si="5"/>
        <v>1.3404797825043885E-5</v>
      </c>
      <c r="R53" s="17">
        <f t="shared" si="5"/>
        <v>5.4296770672784005E-7</v>
      </c>
      <c r="S53" s="17">
        <f t="shared" si="5"/>
        <v>1.3517129420124961E-5</v>
      </c>
      <c r="T53" s="17">
        <f t="shared" si="5"/>
        <v>1.3087962043599608E-5</v>
      </c>
      <c r="U53" s="17">
        <f t="shared" si="5"/>
        <v>1.7289546464526918E-6</v>
      </c>
      <c r="V53" s="17">
        <f t="shared" si="5"/>
        <v>9.2716519629986933E-8</v>
      </c>
      <c r="W53" s="17">
        <f t="shared" si="5"/>
        <v>2.6646259213332692E-5</v>
      </c>
      <c r="X53" s="17">
        <f t="shared" si="5"/>
        <v>1.5030136511845919E-5</v>
      </c>
      <c r="Y53" s="17">
        <f t="shared" si="5"/>
        <v>1.4624121365994312E-5</v>
      </c>
      <c r="Z53" s="17">
        <f t="shared" si="5"/>
        <v>5.4857889626917189E-6</v>
      </c>
      <c r="AA53" s="17">
        <f t="shared" si="5"/>
        <v>2.631776322014803E-6</v>
      </c>
      <c r="AB53" s="17">
        <f t="shared" si="5"/>
        <v>1.239229274305075E-6</v>
      </c>
      <c r="AC53" s="17">
        <f t="shared" si="5"/>
        <v>2.6316614359143428E-7</v>
      </c>
      <c r="AD53" s="17">
        <f t="shared" si="5"/>
        <v>7.6075973249497199E-7</v>
      </c>
      <c r="AE53" s="17">
        <f t="shared" si="5"/>
        <v>5.7033254797457006E-6</v>
      </c>
      <c r="AF53" s="17">
        <f t="shared" si="5"/>
        <v>3.3531456437405971E-6</v>
      </c>
      <c r="AG53" s="17">
        <f t="shared" si="5"/>
        <v>2.6622638713439824E-8</v>
      </c>
      <c r="AH53" s="17">
        <f t="shared" si="5"/>
        <v>3.0891942220329416E-7</v>
      </c>
      <c r="AI53" s="17">
        <f t="shared" si="5"/>
        <v>8.539746256497242E-8</v>
      </c>
      <c r="AJ53" s="17">
        <f t="shared" si="5"/>
        <v>2.1798496819797994E-6</v>
      </c>
      <c r="AK53" s="17">
        <f t="shared" si="5"/>
        <v>1.7019551212464092E-6</v>
      </c>
      <c r="AL53" s="17">
        <f t="shared" si="5"/>
        <v>6.7261166628591925E-7</v>
      </c>
      <c r="AM53" s="17">
        <f t="shared" si="5"/>
        <v>4.9405907426217522E-10</v>
      </c>
      <c r="AN53" s="18">
        <f t="shared" si="5"/>
        <v>2.4577553238956733E-8</v>
      </c>
    </row>
    <row r="54" spans="1:40" ht="24">
      <c r="A54" s="13" t="s">
        <v>47</v>
      </c>
      <c r="B54" s="14" t="s">
        <v>41</v>
      </c>
      <c r="C54" s="15"/>
      <c r="D54" s="17">
        <f t="shared" ref="D54:AN54" si="6">$C11^2*D11^2</f>
        <v>6.3231668328206841E-6</v>
      </c>
      <c r="E54" s="17">
        <f t="shared" si="6"/>
        <v>5.9645794239844444E-7</v>
      </c>
      <c r="F54" s="17">
        <f t="shared" si="6"/>
        <v>9.0684914253524489E-7</v>
      </c>
      <c r="G54" s="17">
        <f t="shared" si="6"/>
        <v>1.6519773746274268E-8</v>
      </c>
      <c r="H54" s="17">
        <f t="shared" si="6"/>
        <v>4.0920634090034685E-6</v>
      </c>
      <c r="I54" s="17">
        <f t="shared" si="6"/>
        <v>2.8900663328618255E-5</v>
      </c>
      <c r="J54" s="17">
        <f t="shared" si="6"/>
        <v>5.511297239632329E-5</v>
      </c>
      <c r="K54" s="17">
        <f t="shared" si="6"/>
        <v>2.3330981847963309E-7</v>
      </c>
      <c r="L54" s="17">
        <f t="shared" si="6"/>
        <v>2.6385371338137102E-7</v>
      </c>
      <c r="M54" s="17">
        <f t="shared" si="6"/>
        <v>8.3793004928420067E-6</v>
      </c>
      <c r="N54" s="17">
        <f t="shared" si="6"/>
        <v>5.0030085535863209E-7</v>
      </c>
      <c r="O54" s="17">
        <f t="shared" si="6"/>
        <v>8.5632960862165304E-7</v>
      </c>
      <c r="P54" s="17">
        <f t="shared" si="6"/>
        <v>7.2308439936095538E-6</v>
      </c>
      <c r="Q54" s="17">
        <f t="shared" si="6"/>
        <v>4.804600638785149E-7</v>
      </c>
      <c r="R54" s="17">
        <f t="shared" si="6"/>
        <v>1.3175577807097957E-6</v>
      </c>
      <c r="S54" s="17">
        <f t="shared" si="6"/>
        <v>1.4120022776836342E-6</v>
      </c>
      <c r="T54" s="17">
        <f t="shared" si="6"/>
        <v>1.4386784538176565E-6</v>
      </c>
      <c r="U54" s="17">
        <f t="shared" si="6"/>
        <v>1.3200053119506129E-5</v>
      </c>
      <c r="V54" s="16">
        <f t="shared" si="6"/>
        <v>6.9377979828580023E-3</v>
      </c>
      <c r="W54" s="17">
        <f t="shared" si="6"/>
        <v>1.8568031134716742E-5</v>
      </c>
      <c r="X54" s="17">
        <f t="shared" si="6"/>
        <v>1.6048597972580744E-8</v>
      </c>
      <c r="Y54" s="17">
        <f t="shared" si="6"/>
        <v>1.5818439340991564E-7</v>
      </c>
      <c r="Z54" s="17">
        <f t="shared" si="6"/>
        <v>2.0744519892779265E-8</v>
      </c>
      <c r="AA54" s="17">
        <f t="shared" si="6"/>
        <v>9.8365474195733845E-6</v>
      </c>
      <c r="AB54" s="17">
        <f t="shared" si="6"/>
        <v>2.4108294562738288E-7</v>
      </c>
      <c r="AC54" s="17">
        <f t="shared" si="6"/>
        <v>1.1064395972171418E-6</v>
      </c>
      <c r="AD54" s="17">
        <f t="shared" si="6"/>
        <v>1.3026611537779082E-5</v>
      </c>
      <c r="AE54" s="17">
        <f t="shared" si="6"/>
        <v>2.619742432970131E-5</v>
      </c>
      <c r="AF54" s="17">
        <f t="shared" si="6"/>
        <v>9.0049919458487034E-6</v>
      </c>
      <c r="AG54" s="17">
        <f t="shared" si="6"/>
        <v>3.1397573815970506E-5</v>
      </c>
      <c r="AH54" s="17">
        <f t="shared" si="6"/>
        <v>1.0789713485738264E-5</v>
      </c>
      <c r="AI54" s="17">
        <f t="shared" si="6"/>
        <v>3.9647493779065948E-6</v>
      </c>
      <c r="AJ54" s="17">
        <f t="shared" si="6"/>
        <v>2.4150697041084114E-5</v>
      </c>
      <c r="AK54" s="17">
        <f t="shared" si="6"/>
        <v>6.3431123033002562E-7</v>
      </c>
      <c r="AL54" s="17">
        <f t="shared" si="6"/>
        <v>1.1737229337827411E-5</v>
      </c>
      <c r="AM54" s="17">
        <f t="shared" si="6"/>
        <v>1.5288846829631131E-6</v>
      </c>
      <c r="AN54" s="18">
        <f t="shared" si="6"/>
        <v>1.3290265900245757E-4</v>
      </c>
    </row>
    <row r="55" spans="1:40" ht="24">
      <c r="A55" s="13" t="s">
        <v>48</v>
      </c>
      <c r="B55" s="14" t="s">
        <v>41</v>
      </c>
      <c r="C55" s="15"/>
      <c r="D55" s="17">
        <f t="shared" ref="D55:AN55" si="7">$C12^2*D12^2</f>
        <v>4.9566504870404033E-8</v>
      </c>
      <c r="E55" s="17">
        <f t="shared" si="7"/>
        <v>6.4584742151789372E-8</v>
      </c>
      <c r="F55" s="17">
        <f t="shared" si="7"/>
        <v>5.709501716058867E-8</v>
      </c>
      <c r="G55" s="17">
        <f t="shared" si="7"/>
        <v>1.9883450357077957E-8</v>
      </c>
      <c r="H55" s="17">
        <f t="shared" si="7"/>
        <v>1.4202596144831939E-8</v>
      </c>
      <c r="I55" s="17">
        <f t="shared" si="7"/>
        <v>8.5003583428664334E-9</v>
      </c>
      <c r="J55" s="17">
        <f t="shared" si="7"/>
        <v>2.6043234497841553E-9</v>
      </c>
      <c r="K55" s="17">
        <f t="shared" si="7"/>
        <v>1.0671657699422322E-7</v>
      </c>
      <c r="L55" s="17">
        <f t="shared" si="7"/>
        <v>3.2902489848828802E-8</v>
      </c>
      <c r="M55" s="17">
        <f t="shared" si="7"/>
        <v>8.3509153078403596E-10</v>
      </c>
      <c r="N55" s="17">
        <f t="shared" si="7"/>
        <v>1.2100259798814797E-8</v>
      </c>
      <c r="O55" s="17">
        <f t="shared" si="7"/>
        <v>1.5220919724546208E-8</v>
      </c>
      <c r="P55" s="17">
        <f t="shared" si="7"/>
        <v>1.8329124302991099E-7</v>
      </c>
      <c r="Q55" s="17">
        <f t="shared" si="7"/>
        <v>1.8074031551728905E-7</v>
      </c>
      <c r="R55" s="17">
        <f t="shared" si="7"/>
        <v>1.4531407908531293E-9</v>
      </c>
      <c r="S55" s="17">
        <f t="shared" si="7"/>
        <v>2.3828134144204781E-8</v>
      </c>
      <c r="T55" s="17">
        <f t="shared" si="7"/>
        <v>2.5183539106172961E-7</v>
      </c>
      <c r="U55" s="17">
        <f t="shared" si="7"/>
        <v>1.1692830336500383E-8</v>
      </c>
      <c r="V55" s="17">
        <f t="shared" si="7"/>
        <v>4.2682072219332883E-9</v>
      </c>
      <c r="W55" s="17">
        <f t="shared" si="7"/>
        <v>2.3081769252143809E-9</v>
      </c>
      <c r="X55" s="17">
        <f t="shared" si="7"/>
        <v>3.1336122679066316E-8</v>
      </c>
      <c r="Y55" s="17">
        <f t="shared" si="7"/>
        <v>1.101413541194003E-8</v>
      </c>
      <c r="Z55" s="17">
        <f t="shared" si="7"/>
        <v>1.9630684380432859E-7</v>
      </c>
      <c r="AA55" s="17">
        <f t="shared" si="7"/>
        <v>4.8051068709956333E-7</v>
      </c>
      <c r="AB55" s="17">
        <f t="shared" si="7"/>
        <v>4.1891052118823866E-9</v>
      </c>
      <c r="AC55" s="17">
        <f t="shared" si="7"/>
        <v>2.228759436147452E-8</v>
      </c>
      <c r="AD55" s="17">
        <f t="shared" si="7"/>
        <v>2.8929891723342912E-10</v>
      </c>
      <c r="AE55" s="17">
        <f t="shared" si="7"/>
        <v>7.3979158554428765E-9</v>
      </c>
      <c r="AF55" s="17">
        <f t="shared" si="7"/>
        <v>3.7341396817143466E-9</v>
      </c>
      <c r="AG55" s="17">
        <f t="shared" si="7"/>
        <v>2.6655761521206885E-8</v>
      </c>
      <c r="AH55" s="17">
        <f t="shared" si="7"/>
        <v>2.788546721997125E-10</v>
      </c>
      <c r="AI55" s="17">
        <f t="shared" si="7"/>
        <v>1.0306071039922153E-9</v>
      </c>
      <c r="AJ55" s="17">
        <f t="shared" si="7"/>
        <v>3.4994925205288563E-7</v>
      </c>
      <c r="AK55" s="16">
        <f t="shared" si="7"/>
        <v>4.5677876585975739E-5</v>
      </c>
      <c r="AL55" s="17">
        <f t="shared" si="7"/>
        <v>1.0458911309608207E-7</v>
      </c>
      <c r="AM55" s="17">
        <f t="shared" si="7"/>
        <v>6.958271047554075E-8</v>
      </c>
      <c r="AN55" s="18">
        <f t="shared" si="7"/>
        <v>5.255213111482467E-9</v>
      </c>
    </row>
    <row r="56" spans="1:40" ht="24">
      <c r="A56" s="13" t="s">
        <v>49</v>
      </c>
      <c r="B56" s="14" t="s">
        <v>41</v>
      </c>
      <c r="C56" s="15"/>
      <c r="D56" s="17">
        <f t="shared" ref="D56:AN56" si="8">$C13^2*D13^2</f>
        <v>8.0898661445904798E-11</v>
      </c>
      <c r="E56" s="17">
        <f t="shared" si="8"/>
        <v>3.5966445075957619E-8</v>
      </c>
      <c r="F56" s="17">
        <f t="shared" si="8"/>
        <v>2.0505342983456081E-8</v>
      </c>
      <c r="G56" s="17">
        <f t="shared" si="8"/>
        <v>4.2433264257017657E-9</v>
      </c>
      <c r="H56" s="17">
        <f t="shared" si="8"/>
        <v>1.4718125330641326E-7</v>
      </c>
      <c r="I56" s="17">
        <f t="shared" si="8"/>
        <v>4.5221240640214815E-7</v>
      </c>
      <c r="J56" s="17">
        <f t="shared" si="8"/>
        <v>1.3226407572421302E-8</v>
      </c>
      <c r="K56" s="17">
        <f t="shared" si="8"/>
        <v>5.9937193313543871E-8</v>
      </c>
      <c r="L56" s="17">
        <f t="shared" si="8"/>
        <v>1.1376655362470708E-7</v>
      </c>
      <c r="M56" s="17">
        <f t="shared" si="8"/>
        <v>3.1330901227546661E-7</v>
      </c>
      <c r="N56" s="17">
        <f t="shared" si="8"/>
        <v>4.9305143472132439E-8</v>
      </c>
      <c r="O56" s="17">
        <f t="shared" si="8"/>
        <v>4.0022024845293188E-7</v>
      </c>
      <c r="P56" s="17">
        <f t="shared" si="8"/>
        <v>2.1435573405098325E-8</v>
      </c>
      <c r="Q56" s="17">
        <f t="shared" si="8"/>
        <v>5.994424363872844E-9</v>
      </c>
      <c r="R56" s="17">
        <f t="shared" si="8"/>
        <v>2.993394947575617E-7</v>
      </c>
      <c r="S56" s="17">
        <f t="shared" si="8"/>
        <v>1.9291151139215115E-8</v>
      </c>
      <c r="T56" s="17">
        <f t="shared" si="8"/>
        <v>1.137133502739181E-8</v>
      </c>
      <c r="U56" s="17">
        <f t="shared" si="8"/>
        <v>2.2075582414725245E-8</v>
      </c>
      <c r="V56" s="17">
        <f t="shared" si="8"/>
        <v>1.8103620629375197E-7</v>
      </c>
      <c r="W56" s="17">
        <f t="shared" si="8"/>
        <v>3.4101520196295825E-8</v>
      </c>
      <c r="X56" s="17">
        <f t="shared" si="8"/>
        <v>2.0369867825824467E-8</v>
      </c>
      <c r="Y56" s="17">
        <f t="shared" si="8"/>
        <v>6.591825267561031E-8</v>
      </c>
      <c r="Z56" s="17">
        <f t="shared" si="8"/>
        <v>1.4645407764401171E-7</v>
      </c>
      <c r="AA56" s="17">
        <f t="shared" si="8"/>
        <v>4.167716228476291E-7</v>
      </c>
      <c r="AB56" s="17">
        <f t="shared" si="8"/>
        <v>6.3780678083914102E-8</v>
      </c>
      <c r="AC56" s="17">
        <f t="shared" si="8"/>
        <v>5.4040932480895138E-9</v>
      </c>
      <c r="AD56" s="17">
        <f t="shared" si="8"/>
        <v>4.2675355230340077E-9</v>
      </c>
      <c r="AE56" s="16">
        <f t="shared" si="8"/>
        <v>4.8235374101396313E-5</v>
      </c>
      <c r="AF56" s="17">
        <f t="shared" si="8"/>
        <v>1.4318859633403612E-8</v>
      </c>
      <c r="AG56" s="17">
        <f t="shared" si="8"/>
        <v>1.7252970054116425E-8</v>
      </c>
      <c r="AH56" s="17">
        <f t="shared" si="8"/>
        <v>2.6589922860815989E-9</v>
      </c>
      <c r="AI56" s="17">
        <f t="shared" si="8"/>
        <v>2.6685785142006237E-8</v>
      </c>
      <c r="AJ56" s="17">
        <f t="shared" si="8"/>
        <v>5.3176815596927098E-8</v>
      </c>
      <c r="AK56" s="17">
        <f t="shared" si="8"/>
        <v>7.5817566794851382E-9</v>
      </c>
      <c r="AL56" s="17">
        <f t="shared" si="8"/>
        <v>2.6400324132822637E-10</v>
      </c>
      <c r="AM56" s="17">
        <f t="shared" si="8"/>
        <v>2.9086647735278386E-8</v>
      </c>
      <c r="AN56" s="18">
        <f t="shared" si="8"/>
        <v>1.1143337424872898E-9</v>
      </c>
    </row>
    <row r="57" spans="1:40" ht="24">
      <c r="A57" s="13" t="s">
        <v>50</v>
      </c>
      <c r="B57" s="14" t="s">
        <v>41</v>
      </c>
      <c r="C57" s="15"/>
      <c r="D57" s="17">
        <f t="shared" ref="D57:AN57" si="9">$C14^2*D14^2</f>
        <v>9.5483904337434308E-8</v>
      </c>
      <c r="E57" s="17">
        <f t="shared" si="9"/>
        <v>1.1534471879415801E-7</v>
      </c>
      <c r="F57" s="17">
        <f t="shared" si="9"/>
        <v>1.1481629630648735E-6</v>
      </c>
      <c r="G57" s="17">
        <f t="shared" si="9"/>
        <v>8.4022534118564436E-7</v>
      </c>
      <c r="H57" s="17">
        <f t="shared" si="9"/>
        <v>2.5902704238908791E-12</v>
      </c>
      <c r="I57" s="17">
        <f t="shared" si="9"/>
        <v>7.3881548541784337E-8</v>
      </c>
      <c r="J57" s="17">
        <f t="shared" si="9"/>
        <v>7.3340877354291381E-8</v>
      </c>
      <c r="K57" s="17">
        <f t="shared" si="9"/>
        <v>6.4013963346973091E-7</v>
      </c>
      <c r="L57" s="17">
        <f t="shared" si="9"/>
        <v>1.9902247304728975E-8</v>
      </c>
      <c r="M57" s="17">
        <f t="shared" si="9"/>
        <v>4.8019745009980151E-6</v>
      </c>
      <c r="N57" s="17">
        <f t="shared" si="9"/>
        <v>3.9064409781396965E-7</v>
      </c>
      <c r="O57" s="17">
        <f t="shared" si="9"/>
        <v>4.5069996364884196E-7</v>
      </c>
      <c r="P57" s="17">
        <f t="shared" si="9"/>
        <v>4.2414766712671588E-9</v>
      </c>
      <c r="Q57" s="17">
        <f t="shared" si="9"/>
        <v>1.3981042691499548E-6</v>
      </c>
      <c r="R57" s="17">
        <f t="shared" si="9"/>
        <v>1.5339706492046487E-9</v>
      </c>
      <c r="S57" s="17">
        <f t="shared" si="9"/>
        <v>4.9913505902106345E-8</v>
      </c>
      <c r="T57" s="17">
        <f t="shared" si="9"/>
        <v>2.7863775478477096E-7</v>
      </c>
      <c r="U57" s="17">
        <f t="shared" si="9"/>
        <v>2.636445581048144E-6</v>
      </c>
      <c r="V57" s="17">
        <f t="shared" si="9"/>
        <v>3.1475289098035184E-7</v>
      </c>
      <c r="W57" s="17">
        <f t="shared" si="9"/>
        <v>7.0936088353611634E-8</v>
      </c>
      <c r="X57" s="17">
        <f t="shared" si="9"/>
        <v>4.3151190408682331E-7</v>
      </c>
      <c r="Y57" s="17">
        <f t="shared" si="9"/>
        <v>1.7628450814881756E-6</v>
      </c>
      <c r="Z57" s="17">
        <f t="shared" si="9"/>
        <v>3.8006649771692182E-9</v>
      </c>
      <c r="AA57" s="17">
        <f t="shared" si="9"/>
        <v>3.2175215019960248E-6</v>
      </c>
      <c r="AB57" s="17">
        <f t="shared" si="9"/>
        <v>4.494001393390996E-7</v>
      </c>
      <c r="AC57" s="17">
        <f t="shared" si="9"/>
        <v>2.5679344723628716E-6</v>
      </c>
      <c r="AD57" s="17">
        <f t="shared" si="9"/>
        <v>4.6749665923529662E-7</v>
      </c>
      <c r="AE57" s="17">
        <f t="shared" si="9"/>
        <v>3.0922636520408557E-7</v>
      </c>
      <c r="AF57" s="17">
        <f t="shared" si="9"/>
        <v>3.8822925544782136E-6</v>
      </c>
      <c r="AG57" s="17">
        <f t="shared" si="9"/>
        <v>3.4671766213622525E-6</v>
      </c>
      <c r="AH57" s="17">
        <f t="shared" si="9"/>
        <v>1.0140421531675902E-6</v>
      </c>
      <c r="AI57" s="16">
        <f t="shared" si="9"/>
        <v>5.5535721386930706E-4</v>
      </c>
      <c r="AJ57" s="17">
        <f t="shared" si="9"/>
        <v>1.311764188859563E-7</v>
      </c>
      <c r="AK57" s="17">
        <f t="shared" si="9"/>
        <v>1.2314083027631123E-8</v>
      </c>
      <c r="AL57" s="17">
        <f t="shared" si="9"/>
        <v>4.4129423644075642E-7</v>
      </c>
      <c r="AM57" s="17">
        <f t="shared" si="9"/>
        <v>1.5055827788824982E-6</v>
      </c>
      <c r="AN57" s="18">
        <f t="shared" si="9"/>
        <v>7.1882495025594264E-7</v>
      </c>
    </row>
    <row r="58" spans="1:40" ht="24">
      <c r="A58" s="13" t="s">
        <v>51</v>
      </c>
      <c r="B58" s="14" t="s">
        <v>41</v>
      </c>
      <c r="C58" s="15"/>
      <c r="D58" s="17">
        <f t="shared" ref="D58:AN58" si="10">$C15^2*D15^2</f>
        <v>2.2853068230583215E-8</v>
      </c>
      <c r="E58" s="17">
        <f t="shared" si="10"/>
        <v>1.1272381751296136E-9</v>
      </c>
      <c r="F58" s="17">
        <f t="shared" si="10"/>
        <v>1.7208448680391016E-6</v>
      </c>
      <c r="G58" s="17">
        <f t="shared" si="10"/>
        <v>1.5086299667428069E-7</v>
      </c>
      <c r="H58" s="17">
        <f t="shared" si="10"/>
        <v>8.2462516924324988E-8</v>
      </c>
      <c r="I58" s="17">
        <f t="shared" si="10"/>
        <v>7.8409254021146156E-10</v>
      </c>
      <c r="J58" s="17">
        <f t="shared" si="10"/>
        <v>3.0825146263113482E-7</v>
      </c>
      <c r="K58" s="17">
        <f t="shared" si="10"/>
        <v>4.3347702309445105E-6</v>
      </c>
      <c r="L58" s="17">
        <f t="shared" si="10"/>
        <v>2.9856000901139246E-7</v>
      </c>
      <c r="M58" s="17">
        <f t="shared" si="10"/>
        <v>9.6798674214174419E-9</v>
      </c>
      <c r="N58" s="17">
        <f t="shared" si="10"/>
        <v>7.5418620962202832E-8</v>
      </c>
      <c r="O58" s="17">
        <f t="shared" si="10"/>
        <v>4.3440239154143874E-8</v>
      </c>
      <c r="P58" s="17">
        <f t="shared" si="10"/>
        <v>3.4932422275536498E-6</v>
      </c>
      <c r="Q58" s="17">
        <f t="shared" si="10"/>
        <v>3.1394442421705384E-6</v>
      </c>
      <c r="R58" s="17">
        <f t="shared" si="10"/>
        <v>4.6519215787271847E-7</v>
      </c>
      <c r="S58" s="17">
        <f t="shared" si="10"/>
        <v>9.0557898316022396E-7</v>
      </c>
      <c r="T58" s="17">
        <f t="shared" si="10"/>
        <v>1.5077576557641358E-6</v>
      </c>
      <c r="U58" s="17">
        <f t="shared" si="10"/>
        <v>7.9480418282745921E-7</v>
      </c>
      <c r="V58" s="17">
        <f t="shared" si="10"/>
        <v>1.9985251572685183E-8</v>
      </c>
      <c r="W58" s="17">
        <f t="shared" si="10"/>
        <v>8.4115665227623732E-7</v>
      </c>
      <c r="X58" s="17">
        <f t="shared" si="10"/>
        <v>6.9532858304676476E-7</v>
      </c>
      <c r="Y58" s="17">
        <f t="shared" si="10"/>
        <v>7.4520071806032075E-7</v>
      </c>
      <c r="Z58" s="17">
        <f t="shared" si="10"/>
        <v>1.0206368758010844E-6</v>
      </c>
      <c r="AA58" s="17">
        <f t="shared" si="10"/>
        <v>9.5673476359230313E-7</v>
      </c>
      <c r="AB58" s="16">
        <f t="shared" si="10"/>
        <v>5.6715433732469893E-4</v>
      </c>
      <c r="AC58" s="17">
        <f t="shared" si="10"/>
        <v>1.3390519822610682E-6</v>
      </c>
      <c r="AD58" s="17">
        <f t="shared" si="10"/>
        <v>5.232639352978548E-9</v>
      </c>
      <c r="AE58" s="17">
        <f t="shared" si="10"/>
        <v>7.7626517104936959E-7</v>
      </c>
      <c r="AF58" s="17">
        <f t="shared" si="10"/>
        <v>8.198165094002104E-7</v>
      </c>
      <c r="AG58" s="17">
        <f t="shared" si="10"/>
        <v>2.1917605423861698E-9</v>
      </c>
      <c r="AH58" s="17">
        <f t="shared" si="10"/>
        <v>4.0262691894151348E-7</v>
      </c>
      <c r="AI58" s="17">
        <f t="shared" si="10"/>
        <v>4.7377466475419318E-7</v>
      </c>
      <c r="AJ58" s="17">
        <f t="shared" si="10"/>
        <v>1.1636566859431519E-8</v>
      </c>
      <c r="AK58" s="17">
        <f t="shared" si="10"/>
        <v>5.2645990905974354E-8</v>
      </c>
      <c r="AL58" s="17">
        <f t="shared" si="10"/>
        <v>2.4257314273813823E-7</v>
      </c>
      <c r="AM58" s="17">
        <f t="shared" si="10"/>
        <v>6.5929756733793147E-7</v>
      </c>
      <c r="AN58" s="18">
        <f t="shared" si="10"/>
        <v>1.4409065070925549E-7</v>
      </c>
    </row>
    <row r="59" spans="1:40" ht="24">
      <c r="A59" s="13" t="s">
        <v>52</v>
      </c>
      <c r="B59" s="14" t="s">
        <v>41</v>
      </c>
      <c r="C59" s="15"/>
      <c r="D59" s="17">
        <f t="shared" ref="D59:AN59" si="11">$C16^2*D16^2</f>
        <v>5.7774071502784831E-6</v>
      </c>
      <c r="E59" s="17">
        <f t="shared" si="11"/>
        <v>6.2850059246526178E-7</v>
      </c>
      <c r="F59" s="17">
        <f t="shared" si="11"/>
        <v>1.1207837166631289E-6</v>
      </c>
      <c r="G59" s="17">
        <f t="shared" si="11"/>
        <v>5.1011732472582546E-8</v>
      </c>
      <c r="H59" s="16">
        <f t="shared" si="11"/>
        <v>1.0657984357836939E-2</v>
      </c>
      <c r="I59" s="17">
        <f t="shared" si="11"/>
        <v>3.8069019629869887E-6</v>
      </c>
      <c r="J59" s="17">
        <f t="shared" si="11"/>
        <v>2.7631906079710631E-6</v>
      </c>
      <c r="K59" s="17">
        <f t="shared" si="11"/>
        <v>4.2970995031727678E-5</v>
      </c>
      <c r="L59" s="17">
        <f t="shared" si="11"/>
        <v>4.4710070538357772E-5</v>
      </c>
      <c r="M59" s="17">
        <f t="shared" si="11"/>
        <v>2.1413601755732632E-5</v>
      </c>
      <c r="N59" s="17">
        <f t="shared" si="11"/>
        <v>9.3402836905179633E-6</v>
      </c>
      <c r="O59" s="17">
        <f t="shared" si="11"/>
        <v>8.5228995653432878E-7</v>
      </c>
      <c r="P59" s="17">
        <f t="shared" si="11"/>
        <v>1.0130727084361366E-5</v>
      </c>
      <c r="Q59" s="17">
        <f t="shared" si="11"/>
        <v>2.9962110330528556E-5</v>
      </c>
      <c r="R59" s="17">
        <f t="shared" si="11"/>
        <v>3.5148670155399643E-6</v>
      </c>
      <c r="S59" s="17">
        <f t="shared" si="11"/>
        <v>2.0100831266153409E-5</v>
      </c>
      <c r="T59" s="17">
        <f t="shared" si="11"/>
        <v>3.3119068647641126E-5</v>
      </c>
      <c r="U59" s="17">
        <f t="shared" si="11"/>
        <v>6.7429580289318255E-7</v>
      </c>
      <c r="V59" s="17">
        <f t="shared" si="11"/>
        <v>6.2612428001636727E-6</v>
      </c>
      <c r="W59" s="17">
        <f t="shared" si="11"/>
        <v>1.9538837978642186E-7</v>
      </c>
      <c r="X59" s="17">
        <f t="shared" si="11"/>
        <v>1.7883521807197127E-5</v>
      </c>
      <c r="Y59" s="17">
        <f t="shared" si="11"/>
        <v>3.5247895729365067E-6</v>
      </c>
      <c r="Z59" s="17">
        <f t="shared" si="11"/>
        <v>6.0055318733050424E-5</v>
      </c>
      <c r="AA59" s="17">
        <f t="shared" si="11"/>
        <v>1.9404717860924983E-5</v>
      </c>
      <c r="AB59" s="17">
        <f t="shared" si="11"/>
        <v>1.5231141433183722E-6</v>
      </c>
      <c r="AC59" s="17">
        <f t="shared" si="11"/>
        <v>7.3820260794093143E-7</v>
      </c>
      <c r="AD59" s="17">
        <f t="shared" si="11"/>
        <v>2.0376075188328648E-6</v>
      </c>
      <c r="AE59" s="17">
        <f t="shared" si="11"/>
        <v>3.2650522508131815E-5</v>
      </c>
      <c r="AF59" s="17">
        <f t="shared" si="11"/>
        <v>2.4142856352735226E-6</v>
      </c>
      <c r="AG59" s="17">
        <f t="shared" si="11"/>
        <v>1.2090978774918071E-5</v>
      </c>
      <c r="AH59" s="17">
        <f t="shared" si="11"/>
        <v>9.3019169804039178E-6</v>
      </c>
      <c r="AI59" s="17">
        <f t="shared" si="11"/>
        <v>2.0504605805398451E-10</v>
      </c>
      <c r="AJ59" s="17">
        <f t="shared" si="11"/>
        <v>3.4699838270179305E-5</v>
      </c>
      <c r="AK59" s="17">
        <f t="shared" si="11"/>
        <v>3.2706067769050489E-6</v>
      </c>
      <c r="AL59" s="17">
        <f t="shared" si="11"/>
        <v>6.5235413549937982E-5</v>
      </c>
      <c r="AM59" s="17">
        <f t="shared" si="11"/>
        <v>1.5672347465275427E-4</v>
      </c>
      <c r="AN59" s="18">
        <f t="shared" si="11"/>
        <v>2.1600164259016706E-6</v>
      </c>
    </row>
    <row r="60" spans="1:40" ht="24">
      <c r="A60" s="13" t="s">
        <v>53</v>
      </c>
      <c r="B60" s="14" t="s">
        <v>41</v>
      </c>
      <c r="C60" s="15"/>
      <c r="D60" s="17">
        <f t="shared" ref="D60:AN60" si="12">$C17^2*D17^2</f>
        <v>3.3389731510809275E-6</v>
      </c>
      <c r="E60" s="17">
        <f t="shared" si="12"/>
        <v>2.8103720758264838E-6</v>
      </c>
      <c r="F60" s="17">
        <f t="shared" si="12"/>
        <v>1.1157188506959108E-7</v>
      </c>
      <c r="G60" s="17">
        <f t="shared" si="12"/>
        <v>7.3419260947353485E-8</v>
      </c>
      <c r="H60" s="17">
        <f t="shared" si="12"/>
        <v>4.3626014728228651E-7</v>
      </c>
      <c r="I60" s="17">
        <f t="shared" si="12"/>
        <v>5.855382729302881E-7</v>
      </c>
      <c r="J60" s="17">
        <f t="shared" si="12"/>
        <v>2.2949015710039397E-6</v>
      </c>
      <c r="K60" s="17">
        <f t="shared" si="12"/>
        <v>4.1756363691692555E-7</v>
      </c>
      <c r="L60" s="17">
        <f t="shared" si="12"/>
        <v>3.0129996923953014E-7</v>
      </c>
      <c r="M60" s="17">
        <f t="shared" si="12"/>
        <v>9.0256563880002357E-8</v>
      </c>
      <c r="N60" s="17">
        <f t="shared" si="12"/>
        <v>4.2736111644658041E-6</v>
      </c>
      <c r="O60" s="17">
        <f t="shared" si="12"/>
        <v>1.2066159112477182E-7</v>
      </c>
      <c r="P60" s="17">
        <f t="shared" si="12"/>
        <v>5.8633370091678226E-8</v>
      </c>
      <c r="Q60" s="17">
        <f t="shared" si="12"/>
        <v>2.0068329029684959E-9</v>
      </c>
      <c r="R60" s="16">
        <f t="shared" si="12"/>
        <v>1.3068542161550302E-3</v>
      </c>
      <c r="S60" s="17">
        <f t="shared" si="12"/>
        <v>7.9261401571087056E-7</v>
      </c>
      <c r="T60" s="17">
        <f t="shared" si="12"/>
        <v>2.7850340825529895E-6</v>
      </c>
      <c r="U60" s="17">
        <f t="shared" si="12"/>
        <v>4.82349712501171E-9</v>
      </c>
      <c r="V60" s="17">
        <f t="shared" si="12"/>
        <v>2.4965442511273418E-7</v>
      </c>
      <c r="W60" s="17">
        <f t="shared" si="12"/>
        <v>2.032618786641892E-7</v>
      </c>
      <c r="X60" s="17">
        <f t="shared" si="12"/>
        <v>4.4064514238045794E-6</v>
      </c>
      <c r="Y60" s="17">
        <f t="shared" si="12"/>
        <v>3.2894528677376919E-7</v>
      </c>
      <c r="Z60" s="17">
        <f t="shared" si="12"/>
        <v>3.9642359133072598E-6</v>
      </c>
      <c r="AA60" s="17">
        <f t="shared" si="12"/>
        <v>5.6368924401864767E-6</v>
      </c>
      <c r="AB60" s="17">
        <f t="shared" si="12"/>
        <v>1.0591696290630885E-6</v>
      </c>
      <c r="AC60" s="17">
        <f t="shared" si="12"/>
        <v>5.8834472184938213E-6</v>
      </c>
      <c r="AD60" s="17">
        <f t="shared" si="12"/>
        <v>6.0083864342492849E-11</v>
      </c>
      <c r="AE60" s="17">
        <f t="shared" si="12"/>
        <v>8.2850608044964555E-6</v>
      </c>
      <c r="AF60" s="17">
        <f t="shared" si="12"/>
        <v>6.3817738755745008E-7</v>
      </c>
      <c r="AG60" s="17">
        <f t="shared" si="12"/>
        <v>2.4166350348378539E-9</v>
      </c>
      <c r="AH60" s="17">
        <f t="shared" si="12"/>
        <v>6.7320787029613031E-6</v>
      </c>
      <c r="AI60" s="17">
        <f t="shared" si="12"/>
        <v>3.8237269016625262E-9</v>
      </c>
      <c r="AJ60" s="17">
        <f t="shared" si="12"/>
        <v>4.233695994065199E-6</v>
      </c>
      <c r="AK60" s="17">
        <f t="shared" si="12"/>
        <v>4.0859518939462892E-8</v>
      </c>
      <c r="AL60" s="17">
        <f t="shared" si="12"/>
        <v>7.292994997122751E-6</v>
      </c>
      <c r="AM60" s="17">
        <f t="shared" si="12"/>
        <v>5.9926405525658912E-7</v>
      </c>
      <c r="AN60" s="18">
        <f t="shared" si="12"/>
        <v>1.5179672355416966E-6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5.8644863618306419E-7</v>
      </c>
      <c r="E61" s="17">
        <f t="shared" si="13"/>
        <v>2.1070466869846384E-7</v>
      </c>
      <c r="F61" s="17">
        <f t="shared" si="13"/>
        <v>4.7148331412031678E-7</v>
      </c>
      <c r="G61" s="17">
        <f t="shared" si="13"/>
        <v>1.5475084539805344E-9</v>
      </c>
      <c r="H61" s="17">
        <f t="shared" si="13"/>
        <v>1.6100791646476651E-8</v>
      </c>
      <c r="I61" s="17">
        <f t="shared" si="13"/>
        <v>4.6274791962639894E-8</v>
      </c>
      <c r="J61" s="17">
        <f t="shared" si="13"/>
        <v>1.8243063440537019E-7</v>
      </c>
      <c r="K61" s="17">
        <f t="shared" si="13"/>
        <v>2.7717077552574572E-7</v>
      </c>
      <c r="L61" s="17">
        <f t="shared" si="13"/>
        <v>1.8692821705194486E-7</v>
      </c>
      <c r="M61" s="17">
        <f t="shared" si="13"/>
        <v>6.6950418422750155E-8</v>
      </c>
      <c r="N61" s="17">
        <f t="shared" si="13"/>
        <v>3.8760909798531668E-8</v>
      </c>
      <c r="O61" s="17">
        <f t="shared" si="13"/>
        <v>1.2379981354781796E-8</v>
      </c>
      <c r="P61" s="17">
        <f t="shared" si="13"/>
        <v>4.386663232044007E-7</v>
      </c>
      <c r="Q61" s="17">
        <f t="shared" si="13"/>
        <v>9.5833507159376761E-8</v>
      </c>
      <c r="R61" s="17">
        <f t="shared" si="13"/>
        <v>9.5247713275799929E-10</v>
      </c>
      <c r="S61" s="17">
        <f t="shared" si="13"/>
        <v>1.7234084426500237E-8</v>
      </c>
      <c r="T61" s="17">
        <f t="shared" si="13"/>
        <v>5.7528973382460865E-7</v>
      </c>
      <c r="U61" s="16">
        <f t="shared" si="13"/>
        <v>2.5813618232401299E-4</v>
      </c>
      <c r="V61" s="17">
        <f t="shared" si="13"/>
        <v>4.9013301026863096E-7</v>
      </c>
      <c r="W61" s="17">
        <f t="shared" si="13"/>
        <v>1.3997711686656948E-6</v>
      </c>
      <c r="X61" s="17">
        <f t="shared" si="13"/>
        <v>4.6640974811413885E-7</v>
      </c>
      <c r="Y61" s="17">
        <f t="shared" si="13"/>
        <v>9.938115383432593E-7</v>
      </c>
      <c r="Z61" s="17">
        <f t="shared" si="13"/>
        <v>1.1395084512754893E-7</v>
      </c>
      <c r="AA61" s="17">
        <f t="shared" si="13"/>
        <v>2.9011905151907058E-7</v>
      </c>
      <c r="AB61" s="17">
        <f t="shared" si="13"/>
        <v>3.5346392994226238E-7</v>
      </c>
      <c r="AC61" s="17">
        <f t="shared" si="13"/>
        <v>2.6730006158959107E-7</v>
      </c>
      <c r="AD61" s="17">
        <f t="shared" si="13"/>
        <v>1.6177472086175435E-9</v>
      </c>
      <c r="AE61" s="17">
        <f t="shared" si="13"/>
        <v>1.1869298212248499E-7</v>
      </c>
      <c r="AF61" s="17">
        <f t="shared" si="13"/>
        <v>8.887270445511129E-7</v>
      </c>
      <c r="AG61" s="17">
        <f t="shared" si="13"/>
        <v>8.9790773817192188E-7</v>
      </c>
      <c r="AH61" s="17">
        <f t="shared" si="13"/>
        <v>3.8608785607303789E-7</v>
      </c>
      <c r="AI61" s="17">
        <f t="shared" si="13"/>
        <v>1.2300365163214856E-6</v>
      </c>
      <c r="AJ61" s="17">
        <f t="shared" si="13"/>
        <v>1.6422323475450717E-6</v>
      </c>
      <c r="AK61" s="17">
        <f t="shared" si="13"/>
        <v>6.5648230854065842E-8</v>
      </c>
      <c r="AL61" s="17">
        <f t="shared" si="13"/>
        <v>4.5494826300992333E-8</v>
      </c>
      <c r="AM61" s="17">
        <f t="shared" si="13"/>
        <v>9.3364977423370949E-7</v>
      </c>
      <c r="AN61" s="18">
        <f t="shared" si="13"/>
        <v>1.1945171795163529E-6</v>
      </c>
    </row>
    <row r="62" spans="1:40" ht="24">
      <c r="A62" s="13" t="s">
        <v>55</v>
      </c>
      <c r="B62" s="14" t="s">
        <v>41</v>
      </c>
      <c r="C62" s="15"/>
      <c r="D62" s="17">
        <f t="shared" ref="D62:AN62" si="14">$C19^2*D19^2</f>
        <v>1.6481935516759119E-5</v>
      </c>
      <c r="E62" s="17">
        <f t="shared" si="14"/>
        <v>4.5380884201024772E-6</v>
      </c>
      <c r="F62" s="17">
        <f t="shared" si="14"/>
        <v>4.8282239191315068E-6</v>
      </c>
      <c r="G62" s="17">
        <f t="shared" si="14"/>
        <v>1.9049738059898513E-5</v>
      </c>
      <c r="H62" s="17">
        <f t="shared" si="14"/>
        <v>4.6581037459066434E-5</v>
      </c>
      <c r="I62" s="17">
        <f t="shared" si="14"/>
        <v>5.8014996202150669E-6</v>
      </c>
      <c r="J62" s="17">
        <f t="shared" si="14"/>
        <v>1.6320977133919032E-5</v>
      </c>
      <c r="K62" s="16">
        <f t="shared" si="14"/>
        <v>1.1538845929085278E-2</v>
      </c>
      <c r="L62" s="17">
        <f t="shared" si="14"/>
        <v>2.0460670200471276E-6</v>
      </c>
      <c r="M62" s="17">
        <f t="shared" si="14"/>
        <v>1.6200051660961482E-4</v>
      </c>
      <c r="N62" s="17">
        <f t="shared" si="14"/>
        <v>3.6289331359022168E-5</v>
      </c>
      <c r="O62" s="17">
        <f t="shared" si="14"/>
        <v>2.1965848599862611E-5</v>
      </c>
      <c r="P62" s="17">
        <f t="shared" si="14"/>
        <v>4.8672304108806419E-5</v>
      </c>
      <c r="Q62" s="17">
        <f t="shared" si="14"/>
        <v>1.0938199596303288E-7</v>
      </c>
      <c r="R62" s="17">
        <f t="shared" si="14"/>
        <v>3.6410627845373741E-6</v>
      </c>
      <c r="S62" s="17">
        <f t="shared" si="14"/>
        <v>1.2580764315264581E-6</v>
      </c>
      <c r="T62" s="17">
        <f t="shared" si="14"/>
        <v>6.2302307009134954E-6</v>
      </c>
      <c r="U62" s="17">
        <f t="shared" si="14"/>
        <v>1.2321726974766314E-5</v>
      </c>
      <c r="V62" s="17">
        <f t="shared" si="14"/>
        <v>3.7733333360656731E-7</v>
      </c>
      <c r="W62" s="17">
        <f t="shared" si="14"/>
        <v>2.5647623347102471E-5</v>
      </c>
      <c r="X62" s="17">
        <f t="shared" si="14"/>
        <v>2.8999935046440431E-11</v>
      </c>
      <c r="Y62" s="17">
        <f t="shared" si="14"/>
        <v>1.5878281752883295E-7</v>
      </c>
      <c r="Z62" s="17">
        <f t="shared" si="14"/>
        <v>3.180622197703317E-5</v>
      </c>
      <c r="AA62" s="17">
        <f t="shared" si="14"/>
        <v>1.0489782365078407E-7</v>
      </c>
      <c r="AB62" s="17">
        <f t="shared" si="14"/>
        <v>8.5879251826490673E-5</v>
      </c>
      <c r="AC62" s="17">
        <f t="shared" si="14"/>
        <v>8.7337229483555327E-8</v>
      </c>
      <c r="AD62" s="17">
        <f t="shared" si="14"/>
        <v>2.599258223648839E-5</v>
      </c>
      <c r="AE62" s="17">
        <f t="shared" si="14"/>
        <v>1.4436020027298069E-5</v>
      </c>
      <c r="AF62" s="17">
        <f t="shared" si="14"/>
        <v>2.2042967654260959E-5</v>
      </c>
      <c r="AG62" s="17">
        <f t="shared" si="14"/>
        <v>5.0174701372734978E-6</v>
      </c>
      <c r="AH62" s="17">
        <f t="shared" si="14"/>
        <v>2.8545306656317639E-7</v>
      </c>
      <c r="AI62" s="17">
        <f t="shared" si="14"/>
        <v>1.3382764242481667E-5</v>
      </c>
      <c r="AJ62" s="17">
        <f t="shared" si="14"/>
        <v>2.5115731538664391E-5</v>
      </c>
      <c r="AK62" s="17">
        <f t="shared" si="14"/>
        <v>2.6519179786087691E-5</v>
      </c>
      <c r="AL62" s="17">
        <f t="shared" si="14"/>
        <v>2.9419423231101241E-6</v>
      </c>
      <c r="AM62" s="17">
        <f t="shared" si="14"/>
        <v>7.0001180920797362E-7</v>
      </c>
      <c r="AN62" s="18">
        <f t="shared" si="14"/>
        <v>1.5387704713310884E-6</v>
      </c>
    </row>
    <row r="63" spans="1:40" ht="24">
      <c r="A63" s="13" t="s">
        <v>56</v>
      </c>
      <c r="B63" s="14" t="s">
        <v>41</v>
      </c>
      <c r="C63" s="19"/>
      <c r="D63" s="17">
        <f t="shared" ref="D63:AN63" si="15">$C20^2*D20^2</f>
        <v>4.2858173130743273E-6</v>
      </c>
      <c r="E63" s="17">
        <f t="shared" si="15"/>
        <v>5.4701295122939792E-4</v>
      </c>
      <c r="F63" s="17">
        <f t="shared" si="15"/>
        <v>2.5686718580737316E-4</v>
      </c>
      <c r="G63" s="17">
        <f t="shared" si="15"/>
        <v>5.0064991339726547E-7</v>
      </c>
      <c r="H63" s="17">
        <f t="shared" si="15"/>
        <v>4.4360716268219895E-6</v>
      </c>
      <c r="I63" s="17">
        <f t="shared" si="15"/>
        <v>5.6033099555158263E-5</v>
      </c>
      <c r="J63" s="17">
        <f t="shared" si="15"/>
        <v>1.0715975437527993E-5</v>
      </c>
      <c r="K63" s="17">
        <f t="shared" si="15"/>
        <v>5.0005416620703047E-7</v>
      </c>
      <c r="L63" s="17">
        <f t="shared" si="15"/>
        <v>6.9150417561384553E-6</v>
      </c>
      <c r="M63" s="17">
        <f t="shared" si="15"/>
        <v>9.1093630986394228E-5</v>
      </c>
      <c r="N63" s="17">
        <f t="shared" si="15"/>
        <v>3.5712140608217575E-6</v>
      </c>
      <c r="O63" s="17">
        <f t="shared" si="15"/>
        <v>3.5622942960389085E-5</v>
      </c>
      <c r="P63" s="17">
        <f t="shared" si="15"/>
        <v>2.5358413593544412E-5</v>
      </c>
      <c r="Q63" s="17">
        <f t="shared" si="15"/>
        <v>1.5723432911271792E-4</v>
      </c>
      <c r="R63" s="17">
        <f t="shared" si="15"/>
        <v>2.7937126017892603E-4</v>
      </c>
      <c r="S63" s="17">
        <f t="shared" si="15"/>
        <v>1.2128344714567678E-5</v>
      </c>
      <c r="T63" s="17">
        <f t="shared" si="15"/>
        <v>1.0419754404704979E-4</v>
      </c>
      <c r="U63" s="17">
        <f t="shared" si="15"/>
        <v>6.4743100706589159E-5</v>
      </c>
      <c r="V63" s="17">
        <f t="shared" si="15"/>
        <v>9.9246479360799456E-6</v>
      </c>
      <c r="W63" s="17">
        <f t="shared" si="15"/>
        <v>1.296459062241505E-4</v>
      </c>
      <c r="X63" s="17">
        <f t="shared" si="15"/>
        <v>6.0107762410135349E-5</v>
      </c>
      <c r="Y63" s="17">
        <f t="shared" si="15"/>
        <v>7.6299497613287599E-7</v>
      </c>
      <c r="Z63" s="17">
        <f t="shared" si="15"/>
        <v>2.8966926006926576E-4</v>
      </c>
      <c r="AA63" s="17">
        <f t="shared" si="15"/>
        <v>1.1219259252884081E-4</v>
      </c>
      <c r="AB63" s="17">
        <f t="shared" si="15"/>
        <v>1.4435619962489149E-4</v>
      </c>
      <c r="AC63" s="16">
        <f t="shared" si="15"/>
        <v>6.2300159999999993E-2</v>
      </c>
      <c r="AD63" s="17">
        <f t="shared" si="15"/>
        <v>1.93123595682218E-5</v>
      </c>
      <c r="AE63" s="17">
        <f t="shared" si="15"/>
        <v>7.0800026339135654E-6</v>
      </c>
      <c r="AF63" s="17">
        <f t="shared" si="15"/>
        <v>2.3621604152877006E-4</v>
      </c>
      <c r="AG63" s="17">
        <f t="shared" si="15"/>
        <v>4.0287156483502109E-5</v>
      </c>
      <c r="AH63" s="17">
        <f t="shared" si="15"/>
        <v>2.5096952302437883E-5</v>
      </c>
      <c r="AI63" s="17">
        <f t="shared" si="15"/>
        <v>2.9059834684794857E-4</v>
      </c>
      <c r="AJ63" s="17">
        <f t="shared" si="15"/>
        <v>1.4354163595703393E-4</v>
      </c>
      <c r="AK63" s="17">
        <f t="shared" si="15"/>
        <v>3.0257382870693485E-5</v>
      </c>
      <c r="AL63" s="17">
        <f t="shared" si="15"/>
        <v>7.7842922511071986E-5</v>
      </c>
      <c r="AM63" s="17">
        <f t="shared" si="15"/>
        <v>1.5064874314262683E-4</v>
      </c>
      <c r="AN63" s="18">
        <f t="shared" si="15"/>
        <v>3.0141580585008257E-5</v>
      </c>
    </row>
    <row r="64" spans="1:40" ht="24">
      <c r="A64" s="13" t="s">
        <v>57</v>
      </c>
      <c r="B64" s="14" t="s">
        <v>41</v>
      </c>
      <c r="C64" s="15"/>
      <c r="D64" s="17">
        <f t="shared" ref="D64:AN64" si="16">$C21^2*D21^2</f>
        <v>3.1628569774772342E-5</v>
      </c>
      <c r="E64" s="17">
        <f t="shared" si="16"/>
        <v>1.1449297791535802E-5</v>
      </c>
      <c r="F64" s="17">
        <f t="shared" si="16"/>
        <v>5.560484978740853E-5</v>
      </c>
      <c r="G64" s="17">
        <f t="shared" si="16"/>
        <v>6.4930242117188571E-7</v>
      </c>
      <c r="H64" s="17">
        <f t="shared" si="16"/>
        <v>4.0632891412110222E-6</v>
      </c>
      <c r="I64" s="17">
        <f t="shared" si="16"/>
        <v>1.2682993383321609E-5</v>
      </c>
      <c r="J64" s="16">
        <f t="shared" si="16"/>
        <v>1.5968678933685729E-2</v>
      </c>
      <c r="K64" s="17">
        <f t="shared" si="16"/>
        <v>2.1787027459947917E-5</v>
      </c>
      <c r="L64" s="17">
        <f t="shared" si="16"/>
        <v>3.334805992966375E-7</v>
      </c>
      <c r="M64" s="17">
        <f t="shared" si="16"/>
        <v>1.3999893334893797E-4</v>
      </c>
      <c r="N64" s="17">
        <f t="shared" si="16"/>
        <v>9.5275625114674107E-6</v>
      </c>
      <c r="O64" s="17">
        <f t="shared" si="16"/>
        <v>1.7005106989886754E-4</v>
      </c>
      <c r="P64" s="17">
        <f t="shared" si="16"/>
        <v>1.4179602896719079E-5</v>
      </c>
      <c r="Q64" s="17">
        <f t="shared" si="16"/>
        <v>8.8074822266321544E-5</v>
      </c>
      <c r="R64" s="17">
        <f t="shared" si="16"/>
        <v>2.6661409145645082E-5</v>
      </c>
      <c r="S64" s="17">
        <f t="shared" si="16"/>
        <v>3.218765712061727E-8</v>
      </c>
      <c r="T64" s="17">
        <f t="shared" si="16"/>
        <v>9.8003368719429233E-5</v>
      </c>
      <c r="U64" s="17">
        <f t="shared" si="16"/>
        <v>1.087505659724506E-5</v>
      </c>
      <c r="V64" s="17">
        <f t="shared" si="16"/>
        <v>1.2241739244088859E-4</v>
      </c>
      <c r="W64" s="17">
        <f t="shared" si="16"/>
        <v>1.0292846268098835E-4</v>
      </c>
      <c r="X64" s="17">
        <f t="shared" si="16"/>
        <v>1.5096734031251136E-4</v>
      </c>
      <c r="Y64" s="17">
        <f t="shared" si="16"/>
        <v>8.6002780178366786E-7</v>
      </c>
      <c r="Z64" s="17">
        <f t="shared" si="16"/>
        <v>1.233090009128341E-5</v>
      </c>
      <c r="AA64" s="17">
        <f t="shared" si="16"/>
        <v>2.2050653745418394E-8</v>
      </c>
      <c r="AB64" s="17">
        <f t="shared" si="16"/>
        <v>8.1989086471578379E-6</v>
      </c>
      <c r="AC64" s="17">
        <f t="shared" si="16"/>
        <v>2.643707084250397E-6</v>
      </c>
      <c r="AD64" s="17">
        <f t="shared" si="16"/>
        <v>1.8798812119664242E-7</v>
      </c>
      <c r="AE64" s="17">
        <f t="shared" si="16"/>
        <v>4.3133054410419929E-6</v>
      </c>
      <c r="AF64" s="17">
        <f t="shared" si="16"/>
        <v>2.0235683132328986E-5</v>
      </c>
      <c r="AG64" s="17">
        <f t="shared" si="16"/>
        <v>2.3009105923284154E-5</v>
      </c>
      <c r="AH64" s="17">
        <f t="shared" si="16"/>
        <v>5.5624065143639743E-6</v>
      </c>
      <c r="AI64" s="17">
        <f t="shared" si="16"/>
        <v>2.0702876691251876E-6</v>
      </c>
      <c r="AJ64" s="17">
        <f t="shared" si="16"/>
        <v>2.8817371758485617E-5</v>
      </c>
      <c r="AK64" s="17">
        <f t="shared" si="16"/>
        <v>8.5832316392392296E-7</v>
      </c>
      <c r="AL64" s="17">
        <f t="shared" si="16"/>
        <v>4.2043302815259796E-5</v>
      </c>
      <c r="AM64" s="17">
        <f t="shared" si="16"/>
        <v>2.55413480020018E-6</v>
      </c>
      <c r="AN64" s="18">
        <f t="shared" si="16"/>
        <v>1.7034902800680801E-5</v>
      </c>
    </row>
    <row r="65" spans="1:40" ht="24">
      <c r="A65" s="13" t="s">
        <v>58</v>
      </c>
      <c r="B65" s="14" t="s">
        <v>41</v>
      </c>
      <c r="C65" s="15"/>
      <c r="D65" s="17">
        <f t="shared" ref="D65:AN65" si="17">$C22^2*D22^2</f>
        <v>2.2086936845012925E-5</v>
      </c>
      <c r="E65" s="16">
        <f t="shared" si="17"/>
        <v>1.249785346959293E-2</v>
      </c>
      <c r="F65" s="17">
        <f t="shared" si="17"/>
        <v>3.1524610416449848E-5</v>
      </c>
      <c r="G65" s="17">
        <f t="shared" si="17"/>
        <v>9.4216837209871095E-6</v>
      </c>
      <c r="H65" s="17">
        <f t="shared" si="17"/>
        <v>7.1916968000233723E-7</v>
      </c>
      <c r="I65" s="17">
        <f t="shared" si="17"/>
        <v>4.9067206489039175E-5</v>
      </c>
      <c r="J65" s="17">
        <f t="shared" si="17"/>
        <v>9.069045783108801E-6</v>
      </c>
      <c r="K65" s="17">
        <f t="shared" si="17"/>
        <v>4.8307561244766433E-6</v>
      </c>
      <c r="L65" s="17">
        <f t="shared" si="17"/>
        <v>6.8458813484018598E-7</v>
      </c>
      <c r="M65" s="17">
        <f t="shared" si="17"/>
        <v>6.5231465580564606E-5</v>
      </c>
      <c r="N65" s="17">
        <f t="shared" si="17"/>
        <v>3.253526065850773E-5</v>
      </c>
      <c r="O65" s="17">
        <f t="shared" si="17"/>
        <v>1.7774818159164237E-5</v>
      </c>
      <c r="P65" s="17">
        <f t="shared" si="17"/>
        <v>2.6390982202881504E-5</v>
      </c>
      <c r="Q65" s="17">
        <f t="shared" si="17"/>
        <v>9.224523202198262E-8</v>
      </c>
      <c r="R65" s="17">
        <f t="shared" si="17"/>
        <v>2.5851040579472752E-5</v>
      </c>
      <c r="S65" s="17">
        <f t="shared" si="17"/>
        <v>3.3440172899616247E-7</v>
      </c>
      <c r="T65" s="17">
        <f t="shared" si="17"/>
        <v>8.6712847865922957E-5</v>
      </c>
      <c r="U65" s="17">
        <f t="shared" si="17"/>
        <v>9.8293229033958183E-6</v>
      </c>
      <c r="V65" s="17">
        <f t="shared" si="17"/>
        <v>1.0419662743718707E-6</v>
      </c>
      <c r="W65" s="17">
        <f t="shared" si="17"/>
        <v>9.6982703087017101E-5</v>
      </c>
      <c r="X65" s="17">
        <f t="shared" si="17"/>
        <v>1.3840014552123239E-5</v>
      </c>
      <c r="Y65" s="17">
        <f t="shared" si="17"/>
        <v>8.2203396090322896E-6</v>
      </c>
      <c r="Z65" s="17">
        <f t="shared" si="17"/>
        <v>1.0980562771144642E-4</v>
      </c>
      <c r="AA65" s="17">
        <f t="shared" si="17"/>
        <v>6.7806265206495415E-7</v>
      </c>
      <c r="AB65" s="17">
        <f t="shared" si="17"/>
        <v>2.2203988814794537E-8</v>
      </c>
      <c r="AC65" s="17">
        <f t="shared" si="17"/>
        <v>1.0595157866690654E-4</v>
      </c>
      <c r="AD65" s="17">
        <f t="shared" si="17"/>
        <v>1.9750544307706861E-6</v>
      </c>
      <c r="AE65" s="17">
        <f t="shared" si="17"/>
        <v>9.1130140343324483E-6</v>
      </c>
      <c r="AF65" s="17">
        <f t="shared" si="17"/>
        <v>1.015549972483342E-4</v>
      </c>
      <c r="AG65" s="17">
        <f t="shared" si="17"/>
        <v>4.1183458331023911E-7</v>
      </c>
      <c r="AH65" s="17">
        <f t="shared" si="17"/>
        <v>2.0948918477808624E-5</v>
      </c>
      <c r="AI65" s="17">
        <f t="shared" si="17"/>
        <v>2.5375620997855306E-6</v>
      </c>
      <c r="AJ65" s="17">
        <f t="shared" si="17"/>
        <v>9.032903872613838E-6</v>
      </c>
      <c r="AK65" s="17">
        <f t="shared" si="17"/>
        <v>1.6823327753385912E-5</v>
      </c>
      <c r="AL65" s="17">
        <f t="shared" si="17"/>
        <v>1.4878422354827292E-5</v>
      </c>
      <c r="AM65" s="17">
        <f t="shared" si="17"/>
        <v>8.500929928223003E-6</v>
      </c>
      <c r="AN65" s="18">
        <f t="shared" si="17"/>
        <v>1.0952910523167374E-5</v>
      </c>
    </row>
    <row r="66" spans="1:40" ht="24">
      <c r="A66" s="13" t="s">
        <v>59</v>
      </c>
      <c r="B66" s="14" t="s">
        <v>41</v>
      </c>
      <c r="C66" s="15"/>
      <c r="D66" s="17">
        <f t="shared" ref="D66:AN66" si="18">$C23^2*D23^2</f>
        <v>3.6900419511964462E-5</v>
      </c>
      <c r="E66" s="17">
        <f t="shared" si="18"/>
        <v>6.8256288097070168E-6</v>
      </c>
      <c r="F66" s="17">
        <f t="shared" si="18"/>
        <v>3.1818607979193234E-6</v>
      </c>
      <c r="G66" s="17">
        <f t="shared" si="18"/>
        <v>7.8346681650372281E-6</v>
      </c>
      <c r="H66" s="17">
        <f t="shared" si="18"/>
        <v>3.3011415931777465E-6</v>
      </c>
      <c r="I66" s="17">
        <f t="shared" si="18"/>
        <v>8.9880473186124127E-5</v>
      </c>
      <c r="J66" s="17">
        <f t="shared" si="18"/>
        <v>5.68731412238167E-7</v>
      </c>
      <c r="K66" s="17">
        <f t="shared" si="18"/>
        <v>1.4153730253091553E-7</v>
      </c>
      <c r="L66" s="17">
        <f t="shared" si="18"/>
        <v>6.085958621275051E-5</v>
      </c>
      <c r="M66" s="17">
        <f t="shared" si="18"/>
        <v>2.0164391189619855E-4</v>
      </c>
      <c r="N66" s="17">
        <f t="shared" si="18"/>
        <v>3.8750843258791482E-5</v>
      </c>
      <c r="O66" s="17">
        <f t="shared" si="18"/>
        <v>1.1542932521465234E-5</v>
      </c>
      <c r="P66" s="17">
        <f t="shared" si="18"/>
        <v>1.3701210818101498E-5</v>
      </c>
      <c r="Q66" s="17">
        <f t="shared" si="18"/>
        <v>8.3506569361354236E-6</v>
      </c>
      <c r="R66" s="17">
        <f t="shared" si="18"/>
        <v>2.4850105445322582E-6</v>
      </c>
      <c r="S66" s="17">
        <f t="shared" si="18"/>
        <v>1.0743644703713218E-8</v>
      </c>
      <c r="T66" s="17">
        <f t="shared" si="18"/>
        <v>5.9994865652612963E-6</v>
      </c>
      <c r="U66" s="17">
        <f t="shared" si="18"/>
        <v>3.83516150030856E-5</v>
      </c>
      <c r="V66" s="17">
        <f t="shared" si="18"/>
        <v>2.2862969958748659E-7</v>
      </c>
      <c r="W66" s="17">
        <f t="shared" si="18"/>
        <v>2.0687373151166633E-6</v>
      </c>
      <c r="X66" s="17">
        <f t="shared" si="18"/>
        <v>1.3180317973261927E-5</v>
      </c>
      <c r="Y66" s="16">
        <f t="shared" si="18"/>
        <v>1.0456761617269323E-2</v>
      </c>
      <c r="Z66" s="17">
        <f t="shared" si="18"/>
        <v>9.4678458892212824E-6</v>
      </c>
      <c r="AA66" s="17">
        <f t="shared" si="18"/>
        <v>3.5683928704849762E-5</v>
      </c>
      <c r="AB66" s="17">
        <f t="shared" si="18"/>
        <v>1.2781936115313663E-5</v>
      </c>
      <c r="AC66" s="17">
        <f t="shared" si="18"/>
        <v>1.1668866711524412E-7</v>
      </c>
      <c r="AD66" s="17">
        <f t="shared" si="18"/>
        <v>3.2973676624124193E-5</v>
      </c>
      <c r="AE66" s="17">
        <f t="shared" si="18"/>
        <v>1.3729635273764203E-5</v>
      </c>
      <c r="AF66" s="17">
        <f t="shared" si="18"/>
        <v>6.051047797960248E-6</v>
      </c>
      <c r="AG66" s="17">
        <f t="shared" si="18"/>
        <v>3.1332357379197407E-5</v>
      </c>
      <c r="AH66" s="17">
        <f t="shared" si="18"/>
        <v>4.1654668421968055E-5</v>
      </c>
      <c r="AI66" s="17">
        <f t="shared" si="18"/>
        <v>3.1636286917843664E-5</v>
      </c>
      <c r="AJ66" s="17">
        <f t="shared" si="18"/>
        <v>1.3246425665702432E-5</v>
      </c>
      <c r="AK66" s="17">
        <f t="shared" si="18"/>
        <v>2.3782208103047187E-6</v>
      </c>
      <c r="AL66" s="17">
        <f t="shared" si="18"/>
        <v>6.7563850986152588E-5</v>
      </c>
      <c r="AM66" s="17">
        <f t="shared" si="18"/>
        <v>1.1276990065463887E-5</v>
      </c>
      <c r="AN66" s="18">
        <f t="shared" si="18"/>
        <v>4.3562183422820905E-6</v>
      </c>
    </row>
    <row r="67" spans="1:40" ht="24">
      <c r="A67" s="13" t="s">
        <v>60</v>
      </c>
      <c r="B67" s="14" t="s">
        <v>41</v>
      </c>
      <c r="C67" s="15"/>
      <c r="D67" s="17">
        <f t="shared" ref="D67:AN67" si="19">$C24^2*D24^2</f>
        <v>2.9476010459852768E-5</v>
      </c>
      <c r="E67" s="17">
        <f t="shared" si="19"/>
        <v>2.7222717086577036E-5</v>
      </c>
      <c r="F67" s="17">
        <f t="shared" si="19"/>
        <v>9.7121868703460671E-6</v>
      </c>
      <c r="G67" s="17">
        <f t="shared" si="19"/>
        <v>5.0539209641994538E-5</v>
      </c>
      <c r="H67" s="17">
        <f t="shared" si="19"/>
        <v>8.9165919638212663E-6</v>
      </c>
      <c r="I67" s="17">
        <f t="shared" si="19"/>
        <v>1.7789496812831345E-5</v>
      </c>
      <c r="J67" s="17">
        <f t="shared" si="19"/>
        <v>6.314214912210599E-6</v>
      </c>
      <c r="K67" s="17">
        <f t="shared" si="19"/>
        <v>3.1947864176818657E-5</v>
      </c>
      <c r="L67" s="17">
        <f t="shared" si="19"/>
        <v>5.4741350349850981E-6</v>
      </c>
      <c r="M67" s="17">
        <f t="shared" si="19"/>
        <v>1.1254836717995057E-6</v>
      </c>
      <c r="N67" s="16">
        <f t="shared" si="19"/>
        <v>1.0465501420498952E-2</v>
      </c>
      <c r="O67" s="17">
        <f t="shared" si="19"/>
        <v>4.5147464097138119E-6</v>
      </c>
      <c r="P67" s="17">
        <f t="shared" si="19"/>
        <v>5.4333040943253999E-5</v>
      </c>
      <c r="Q67" s="17">
        <f t="shared" si="19"/>
        <v>1.2779838300349978E-5</v>
      </c>
      <c r="R67" s="17">
        <f t="shared" si="19"/>
        <v>3.2644081276790617E-5</v>
      </c>
      <c r="S67" s="17">
        <f t="shared" si="19"/>
        <v>9.2894116510731261E-5</v>
      </c>
      <c r="T67" s="17">
        <f t="shared" si="19"/>
        <v>4.7358330083958921E-6</v>
      </c>
      <c r="U67" s="17">
        <f t="shared" si="19"/>
        <v>1.4882080233376764E-6</v>
      </c>
      <c r="V67" s="17">
        <f t="shared" si="19"/>
        <v>7.459603623459195E-7</v>
      </c>
      <c r="W67" s="17">
        <f t="shared" si="19"/>
        <v>5.8775598360144121E-6</v>
      </c>
      <c r="X67" s="17">
        <f t="shared" si="19"/>
        <v>4.6533226451860464E-6</v>
      </c>
      <c r="Y67" s="17">
        <f t="shared" si="19"/>
        <v>3.9401956402085388E-5</v>
      </c>
      <c r="Z67" s="17">
        <f t="shared" si="19"/>
        <v>1.6681720084808891E-6</v>
      </c>
      <c r="AA67" s="17">
        <f t="shared" si="19"/>
        <v>1.3065311315836828E-5</v>
      </c>
      <c r="AB67" s="17">
        <f t="shared" si="19"/>
        <v>1.3347822692737336E-6</v>
      </c>
      <c r="AC67" s="17">
        <f t="shared" si="19"/>
        <v>5.8110817634350748E-7</v>
      </c>
      <c r="AD67" s="17">
        <f t="shared" si="19"/>
        <v>3.6975021662542829E-6</v>
      </c>
      <c r="AE67" s="17">
        <f t="shared" si="19"/>
        <v>1.0450673255306934E-5</v>
      </c>
      <c r="AF67" s="17">
        <f t="shared" si="19"/>
        <v>3.768797381183087E-5</v>
      </c>
      <c r="AG67" s="17">
        <f t="shared" si="19"/>
        <v>1.2426110899127222E-4</v>
      </c>
      <c r="AH67" s="17">
        <f t="shared" si="19"/>
        <v>2.4714843871084475E-6</v>
      </c>
      <c r="AI67" s="17">
        <f t="shared" si="19"/>
        <v>7.1304156487501599E-6</v>
      </c>
      <c r="AJ67" s="17">
        <f t="shared" si="19"/>
        <v>1.1117346044791126E-4</v>
      </c>
      <c r="AK67" s="17">
        <f t="shared" si="19"/>
        <v>2.6802746500471092E-6</v>
      </c>
      <c r="AL67" s="17">
        <f t="shared" si="19"/>
        <v>6.1629624627399099E-7</v>
      </c>
      <c r="AM67" s="17">
        <f t="shared" si="19"/>
        <v>1.093192670690043E-5</v>
      </c>
      <c r="AN67" s="18">
        <f t="shared" si="19"/>
        <v>3.4345060032219211E-6</v>
      </c>
    </row>
    <row r="68" spans="1:40" ht="24">
      <c r="A68" s="13" t="s">
        <v>61</v>
      </c>
      <c r="B68" s="14" t="s">
        <v>41</v>
      </c>
      <c r="C68" s="15"/>
      <c r="D68" s="17">
        <f t="shared" ref="D68:AN68" si="20">$C25^2*D25^2</f>
        <v>2.5508613968662879E-6</v>
      </c>
      <c r="E68" s="17">
        <f t="shared" si="20"/>
        <v>1.6385981330494174E-6</v>
      </c>
      <c r="F68" s="17">
        <f t="shared" si="20"/>
        <v>2.4130921568284691E-6</v>
      </c>
      <c r="G68" s="17">
        <f t="shared" si="20"/>
        <v>2.4092279313474376E-6</v>
      </c>
      <c r="H68" s="17">
        <f t="shared" si="20"/>
        <v>3.6802319128503587E-7</v>
      </c>
      <c r="I68" s="16">
        <f t="shared" si="20"/>
        <v>4.4690024550955867E-5</v>
      </c>
      <c r="J68" s="17">
        <f t="shared" si="20"/>
        <v>1.9748988315412028E-6</v>
      </c>
      <c r="K68" s="17">
        <f t="shared" si="20"/>
        <v>2.3250573850470808E-7</v>
      </c>
      <c r="L68" s="17">
        <f t="shared" si="20"/>
        <v>2.016303832315539E-8</v>
      </c>
      <c r="M68" s="17">
        <f t="shared" si="20"/>
        <v>4.9203186236020211E-7</v>
      </c>
      <c r="N68" s="17">
        <f t="shared" si="20"/>
        <v>6.1270643494730642E-7</v>
      </c>
      <c r="O68" s="17">
        <f t="shared" si="20"/>
        <v>2.0207397691159221E-5</v>
      </c>
      <c r="P68" s="17">
        <f t="shared" si="20"/>
        <v>1.5109434114630281E-6</v>
      </c>
      <c r="Q68" s="17">
        <f t="shared" si="20"/>
        <v>6.9968669337126504E-6</v>
      </c>
      <c r="R68" s="17">
        <f t="shared" si="20"/>
        <v>2.0603238748103933E-6</v>
      </c>
      <c r="S68" s="17">
        <f t="shared" si="20"/>
        <v>1.26050611193613E-5</v>
      </c>
      <c r="T68" s="17">
        <f t="shared" si="20"/>
        <v>4.0368100012607614E-7</v>
      </c>
      <c r="U68" s="17">
        <f t="shared" si="20"/>
        <v>8.2806547670612643E-6</v>
      </c>
      <c r="V68" s="17">
        <f t="shared" si="20"/>
        <v>3.400529959333393E-5</v>
      </c>
      <c r="W68" s="17">
        <f t="shared" si="20"/>
        <v>5.7986034265134843E-6</v>
      </c>
      <c r="X68" s="17">
        <f t="shared" si="20"/>
        <v>1.5993476837645968E-5</v>
      </c>
      <c r="Y68" s="17">
        <f t="shared" si="20"/>
        <v>7.9729839066048523E-7</v>
      </c>
      <c r="Z68" s="17">
        <f t="shared" si="20"/>
        <v>2.557656767101303E-7</v>
      </c>
      <c r="AA68" s="17">
        <f t="shared" si="20"/>
        <v>2.6631151710744873E-7</v>
      </c>
      <c r="AB68" s="17">
        <f t="shared" si="20"/>
        <v>4.4629687925386845E-7</v>
      </c>
      <c r="AC68" s="17">
        <f t="shared" si="20"/>
        <v>8.6240651075327942E-7</v>
      </c>
      <c r="AD68" s="17">
        <f t="shared" si="20"/>
        <v>3.4493028079547756E-7</v>
      </c>
      <c r="AE68" s="17">
        <f t="shared" si="20"/>
        <v>4.859131371697285E-8</v>
      </c>
      <c r="AF68" s="17">
        <f t="shared" si="20"/>
        <v>6.2125644716208785E-6</v>
      </c>
      <c r="AG68" s="17">
        <f t="shared" si="20"/>
        <v>3.2473817619310772E-7</v>
      </c>
      <c r="AH68" s="17">
        <f t="shared" si="20"/>
        <v>2.0780388841409687E-7</v>
      </c>
      <c r="AI68" s="17">
        <f t="shared" si="20"/>
        <v>2.3101405326527259E-6</v>
      </c>
      <c r="AJ68" s="17">
        <f t="shared" si="20"/>
        <v>4.6624532179803734E-7</v>
      </c>
      <c r="AK68" s="17">
        <f t="shared" si="20"/>
        <v>2.0408698288999042E-7</v>
      </c>
      <c r="AL68" s="17">
        <f t="shared" si="20"/>
        <v>2.7820811825541698E-6</v>
      </c>
      <c r="AM68" s="17">
        <f t="shared" si="20"/>
        <v>5.4103781937118091E-7</v>
      </c>
      <c r="AN68" s="20">
        <f t="shared" si="20"/>
        <v>1.9161110094765624E-3</v>
      </c>
    </row>
    <row r="69" spans="1:40" ht="24">
      <c r="A69" s="13" t="s">
        <v>62</v>
      </c>
      <c r="B69" s="14" t="s">
        <v>41</v>
      </c>
      <c r="C69" s="15"/>
      <c r="D69" s="17">
        <f t="shared" ref="D69:AN69" si="21">$C26^2*D26^2</f>
        <v>3.9060864119889403E-6</v>
      </c>
      <c r="E69" s="17">
        <f t="shared" si="21"/>
        <v>3.4421823065623717E-6</v>
      </c>
      <c r="F69" s="17">
        <f t="shared" si="21"/>
        <v>2.5054614676614303E-6</v>
      </c>
      <c r="G69" s="17">
        <f t="shared" si="21"/>
        <v>1.6551354400716178E-6</v>
      </c>
      <c r="H69" s="17">
        <f t="shared" si="21"/>
        <v>1.8991181692052614E-7</v>
      </c>
      <c r="I69" s="17">
        <f t="shared" si="21"/>
        <v>4.0446803999048608E-7</v>
      </c>
      <c r="J69" s="17">
        <f t="shared" si="21"/>
        <v>2.5954334044472024E-5</v>
      </c>
      <c r="K69" s="17">
        <f t="shared" si="21"/>
        <v>4.4625968763701538E-6</v>
      </c>
      <c r="L69" s="17">
        <f t="shared" si="21"/>
        <v>2.8579696432860033E-6</v>
      </c>
      <c r="M69" s="17">
        <f t="shared" si="21"/>
        <v>2.5615019005279066E-6</v>
      </c>
      <c r="N69" s="17">
        <f t="shared" si="21"/>
        <v>1.0466464254130535E-6</v>
      </c>
      <c r="O69" s="16">
        <f t="shared" si="21"/>
        <v>2.4539653572646643E-3</v>
      </c>
      <c r="P69" s="17">
        <f t="shared" si="21"/>
        <v>1.432870626232439E-6</v>
      </c>
      <c r="Q69" s="17">
        <f t="shared" si="21"/>
        <v>2.2836420797097479E-6</v>
      </c>
      <c r="R69" s="17">
        <f t="shared" si="21"/>
        <v>2.1354884651969466E-7</v>
      </c>
      <c r="S69" s="17">
        <f t="shared" si="21"/>
        <v>1.0421333993316543E-6</v>
      </c>
      <c r="T69" s="17">
        <f t="shared" si="21"/>
        <v>1.4521925242818311E-5</v>
      </c>
      <c r="U69" s="17">
        <f t="shared" si="21"/>
        <v>1.171936852710247E-7</v>
      </c>
      <c r="V69" s="17">
        <f t="shared" si="21"/>
        <v>2.913255177980306E-7</v>
      </c>
      <c r="W69" s="17">
        <f t="shared" si="21"/>
        <v>6.8591710450798322E-6</v>
      </c>
      <c r="X69" s="17">
        <f t="shared" si="21"/>
        <v>2.7645694328619986E-6</v>
      </c>
      <c r="Y69" s="17">
        <f t="shared" si="21"/>
        <v>2.7207958448691028E-6</v>
      </c>
      <c r="Z69" s="17">
        <f t="shared" si="21"/>
        <v>8.8551120479300035E-6</v>
      </c>
      <c r="AA69" s="17">
        <f t="shared" si="21"/>
        <v>4.9991254276433022E-6</v>
      </c>
      <c r="AB69" s="17">
        <f t="shared" si="21"/>
        <v>1.7506991073026115E-7</v>
      </c>
      <c r="AC69" s="17">
        <f t="shared" si="21"/>
        <v>1.3305020416433123E-6</v>
      </c>
      <c r="AD69" s="17">
        <f t="shared" si="21"/>
        <v>3.3550186628651673E-6</v>
      </c>
      <c r="AE69" s="17">
        <f t="shared" si="21"/>
        <v>1.9650404255053904E-5</v>
      </c>
      <c r="AF69" s="17">
        <f t="shared" si="21"/>
        <v>3.8808015257625858E-7</v>
      </c>
      <c r="AG69" s="17">
        <f t="shared" si="21"/>
        <v>3.4184067429141585E-5</v>
      </c>
      <c r="AH69" s="17">
        <f t="shared" si="21"/>
        <v>8.7051702977095672E-8</v>
      </c>
      <c r="AI69" s="17">
        <f t="shared" si="21"/>
        <v>1.8985016861792357E-6</v>
      </c>
      <c r="AJ69" s="17">
        <f t="shared" si="21"/>
        <v>2.423312555944471E-6</v>
      </c>
      <c r="AK69" s="17">
        <f t="shared" si="21"/>
        <v>7.7134021976321747E-7</v>
      </c>
      <c r="AL69" s="17">
        <f t="shared" si="21"/>
        <v>4.0503684943370451E-6</v>
      </c>
      <c r="AM69" s="17">
        <f t="shared" si="21"/>
        <v>3.791949547175082E-6</v>
      </c>
      <c r="AN69" s="18">
        <f t="shared" si="21"/>
        <v>2.6674100307775465E-5</v>
      </c>
    </row>
    <row r="70" spans="1:40" ht="24">
      <c r="A70" s="13" t="s">
        <v>63</v>
      </c>
      <c r="B70" s="14" t="s">
        <v>41</v>
      </c>
      <c r="C70" s="15"/>
      <c r="D70" s="17">
        <f t="shared" ref="D70:AN70" si="22">$C27^2*D27^2</f>
        <v>2.2000830980293427E-6</v>
      </c>
      <c r="E70" s="17">
        <f t="shared" si="22"/>
        <v>3.3731276001877293E-6</v>
      </c>
      <c r="F70" s="17">
        <f t="shared" si="22"/>
        <v>4.5945439630004897E-6</v>
      </c>
      <c r="G70" s="17">
        <f t="shared" si="22"/>
        <v>1.7357547647449753E-7</v>
      </c>
      <c r="H70" s="17">
        <f t="shared" si="22"/>
        <v>1.4782176204411708E-6</v>
      </c>
      <c r="I70" s="17">
        <f t="shared" si="22"/>
        <v>8.2235982689842711E-7</v>
      </c>
      <c r="J70" s="17">
        <f t="shared" si="22"/>
        <v>1.4241361714789411E-6</v>
      </c>
      <c r="K70" s="17">
        <f t="shared" si="22"/>
        <v>6.5226439939507791E-6</v>
      </c>
      <c r="L70" s="17">
        <f t="shared" si="22"/>
        <v>4.9235135422157949E-6</v>
      </c>
      <c r="M70" s="17">
        <f t="shared" si="22"/>
        <v>1.8240598480651222E-5</v>
      </c>
      <c r="N70" s="17">
        <f t="shared" si="22"/>
        <v>8.2909296118738022E-6</v>
      </c>
      <c r="O70" s="17">
        <f t="shared" si="22"/>
        <v>9.3991154925889494E-7</v>
      </c>
      <c r="P70" s="16">
        <f t="shared" si="22"/>
        <v>1.6222731241277305E-3</v>
      </c>
      <c r="Q70" s="17">
        <f t="shared" si="22"/>
        <v>1.8676653870622922E-7</v>
      </c>
      <c r="R70" s="17">
        <f t="shared" si="22"/>
        <v>6.9739681487508551E-8</v>
      </c>
      <c r="S70" s="17">
        <f t="shared" si="22"/>
        <v>1.8196644559599732E-6</v>
      </c>
      <c r="T70" s="17">
        <f t="shared" si="22"/>
        <v>3.6794153347620427E-6</v>
      </c>
      <c r="U70" s="17">
        <f t="shared" si="22"/>
        <v>2.6212723076948006E-6</v>
      </c>
      <c r="V70" s="17">
        <f t="shared" si="22"/>
        <v>1.6348617682987212E-6</v>
      </c>
      <c r="W70" s="17">
        <f t="shared" si="22"/>
        <v>5.8941907025711532E-7</v>
      </c>
      <c r="X70" s="17">
        <f t="shared" si="22"/>
        <v>1.0991859729647192E-6</v>
      </c>
      <c r="Y70" s="17">
        <f t="shared" si="22"/>
        <v>2.1113746102443167E-6</v>
      </c>
      <c r="Z70" s="17">
        <f t="shared" si="22"/>
        <v>1.2624407984191138E-6</v>
      </c>
      <c r="AA70" s="17">
        <f t="shared" si="22"/>
        <v>1.6580611147479871E-6</v>
      </c>
      <c r="AB70" s="17">
        <f t="shared" si="22"/>
        <v>9.2798510574190015E-6</v>
      </c>
      <c r="AC70" s="17">
        <f t="shared" si="22"/>
        <v>6.2954070443433533E-7</v>
      </c>
      <c r="AD70" s="17">
        <f t="shared" si="22"/>
        <v>1.479229748865455E-7</v>
      </c>
      <c r="AE70" s="17">
        <f t="shared" si="22"/>
        <v>6.930008260182471E-7</v>
      </c>
      <c r="AF70" s="17">
        <f t="shared" si="22"/>
        <v>7.5249876856083415E-7</v>
      </c>
      <c r="AG70" s="17">
        <f t="shared" si="22"/>
        <v>4.9017111601511495E-6</v>
      </c>
      <c r="AH70" s="17">
        <f t="shared" si="22"/>
        <v>1.0596593640585369E-6</v>
      </c>
      <c r="AI70" s="17">
        <f t="shared" si="22"/>
        <v>1.0788600447349565E-8</v>
      </c>
      <c r="AJ70" s="17">
        <f t="shared" si="22"/>
        <v>9.5723283418533984E-6</v>
      </c>
      <c r="AK70" s="17">
        <f t="shared" si="22"/>
        <v>6.1113472873800878E-6</v>
      </c>
      <c r="AL70" s="17">
        <f t="shared" si="22"/>
        <v>8.5871632150910982E-6</v>
      </c>
      <c r="AM70" s="17">
        <f t="shared" si="22"/>
        <v>1.5749982469000111E-5</v>
      </c>
      <c r="AN70" s="18">
        <f t="shared" si="22"/>
        <v>1.3225290857843112E-6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6.7501349209854198E-8</v>
      </c>
      <c r="E71" s="17">
        <f t="shared" si="23"/>
        <v>2.4248482370038007E-6</v>
      </c>
      <c r="F71" s="17">
        <f t="shared" si="23"/>
        <v>6.1941567566581134E-6</v>
      </c>
      <c r="G71" s="17">
        <f t="shared" si="23"/>
        <v>1.4002562486699563E-5</v>
      </c>
      <c r="H71" s="17">
        <f t="shared" si="23"/>
        <v>1.224941261374536E-5</v>
      </c>
      <c r="I71" s="17">
        <f t="shared" si="23"/>
        <v>1.0889443797696274E-5</v>
      </c>
      <c r="J71" s="17">
        <f t="shared" si="23"/>
        <v>5.4030837851446139E-6</v>
      </c>
      <c r="K71" s="17">
        <f t="shared" si="23"/>
        <v>5.0619246061650646E-7</v>
      </c>
      <c r="L71" s="17">
        <f t="shared" si="23"/>
        <v>5.5266199197940641E-7</v>
      </c>
      <c r="M71" s="17">
        <f t="shared" si="23"/>
        <v>3.1998590587287041E-6</v>
      </c>
      <c r="N71" s="17">
        <f t="shared" si="23"/>
        <v>1.2180222101028724E-7</v>
      </c>
      <c r="O71" s="17">
        <f t="shared" si="23"/>
        <v>3.4495770782357302E-6</v>
      </c>
      <c r="P71" s="17">
        <f t="shared" si="23"/>
        <v>1.1058405813419522E-5</v>
      </c>
      <c r="Q71" s="17">
        <f t="shared" si="23"/>
        <v>1.1953236670200793E-6</v>
      </c>
      <c r="R71" s="17">
        <f t="shared" si="23"/>
        <v>1.0979779904298479E-5</v>
      </c>
      <c r="S71" s="17">
        <f t="shared" si="23"/>
        <v>8.4278065621113915E-6</v>
      </c>
      <c r="T71" s="17">
        <f t="shared" si="23"/>
        <v>1.9629333389458452E-6</v>
      </c>
      <c r="U71" s="17">
        <f t="shared" si="23"/>
        <v>3.5173852959010478E-7</v>
      </c>
      <c r="V71" s="17">
        <f t="shared" si="23"/>
        <v>3.3743451340252696E-6</v>
      </c>
      <c r="W71" s="17">
        <f t="shared" si="23"/>
        <v>8.2425608791134894E-8</v>
      </c>
      <c r="X71" s="17">
        <f t="shared" si="23"/>
        <v>1.5660476711152826E-6</v>
      </c>
      <c r="Y71" s="17">
        <f t="shared" si="23"/>
        <v>1.3498283524842408E-5</v>
      </c>
      <c r="Z71" s="17">
        <f t="shared" si="23"/>
        <v>1.367249925284959E-6</v>
      </c>
      <c r="AA71" s="17">
        <f t="shared" si="23"/>
        <v>2.8345354013036646E-5</v>
      </c>
      <c r="AB71" s="17">
        <f t="shared" si="23"/>
        <v>8.225732798382018E-7</v>
      </c>
      <c r="AC71" s="17">
        <f t="shared" si="23"/>
        <v>2.4743320927316917E-6</v>
      </c>
      <c r="AD71" s="17">
        <f t="shared" si="23"/>
        <v>5.4519629713973937E-7</v>
      </c>
      <c r="AE71" s="17">
        <f t="shared" si="23"/>
        <v>1.1810823232601878E-8</v>
      </c>
      <c r="AF71" s="17">
        <f t="shared" si="23"/>
        <v>4.2703643951454117E-7</v>
      </c>
      <c r="AG71" s="17">
        <f t="shared" si="23"/>
        <v>5.609316432840483E-6</v>
      </c>
      <c r="AH71" s="17">
        <f t="shared" si="23"/>
        <v>9.6375274709482999E-7</v>
      </c>
      <c r="AI71" s="17">
        <f t="shared" si="23"/>
        <v>1.5973655880377642E-6</v>
      </c>
      <c r="AJ71" s="17">
        <f t="shared" si="23"/>
        <v>2.185194988516316E-6</v>
      </c>
      <c r="AK71" s="17">
        <f t="shared" si="23"/>
        <v>4.4871518474505355E-6</v>
      </c>
      <c r="AL71" s="16">
        <f t="shared" si="23"/>
        <v>2.078872019188284E-3</v>
      </c>
      <c r="AM71" s="17">
        <f t="shared" si="23"/>
        <v>1.8634654522413358E-6</v>
      </c>
      <c r="AN71" s="18">
        <f t="shared" si="23"/>
        <v>3.166292970550816E-6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5.3864767986169606E-9</v>
      </c>
      <c r="E72" s="17">
        <f t="shared" si="24"/>
        <v>3.0128024639643143E-9</v>
      </c>
      <c r="F72" s="17">
        <f t="shared" si="24"/>
        <v>4.5555414494879684E-9</v>
      </c>
      <c r="G72" s="17">
        <f t="shared" si="24"/>
        <v>2.1326354101867544E-9</v>
      </c>
      <c r="H72" s="17">
        <f t="shared" si="24"/>
        <v>1.3209294546713365E-8</v>
      </c>
      <c r="I72" s="17">
        <f t="shared" si="24"/>
        <v>4.5860114666661741E-11</v>
      </c>
      <c r="J72" s="17">
        <f t="shared" si="24"/>
        <v>7.5533950142967383E-9</v>
      </c>
      <c r="K72" s="17">
        <f t="shared" si="24"/>
        <v>8.8633361374096958E-9</v>
      </c>
      <c r="L72" s="17">
        <f t="shared" si="24"/>
        <v>3.6816345725985057E-9</v>
      </c>
      <c r="M72" s="17">
        <f t="shared" si="24"/>
        <v>1.5705088969553165E-8</v>
      </c>
      <c r="N72" s="17">
        <f t="shared" si="24"/>
        <v>4.4404624153203947E-8</v>
      </c>
      <c r="O72" s="17">
        <f t="shared" si="24"/>
        <v>4.1484433792260463E-9</v>
      </c>
      <c r="P72" s="17">
        <f t="shared" si="24"/>
        <v>2.4997871905789848E-8</v>
      </c>
      <c r="Q72" s="17">
        <f t="shared" si="24"/>
        <v>1.3904556291350806E-10</v>
      </c>
      <c r="R72" s="17">
        <f t="shared" si="24"/>
        <v>1.2947636799534128E-8</v>
      </c>
      <c r="S72" s="17">
        <f t="shared" si="24"/>
        <v>4.2480843083185995E-9</v>
      </c>
      <c r="T72" s="17">
        <f t="shared" si="24"/>
        <v>1.7986551245340959E-8</v>
      </c>
      <c r="U72" s="17">
        <f t="shared" si="24"/>
        <v>2.5702493741052141E-8</v>
      </c>
      <c r="V72" s="17">
        <f t="shared" si="24"/>
        <v>1.4119674069037583E-8</v>
      </c>
      <c r="W72" s="17">
        <f t="shared" si="24"/>
        <v>2.2389616701372426E-9</v>
      </c>
      <c r="X72" s="17">
        <f t="shared" si="24"/>
        <v>2.9361229819292173E-11</v>
      </c>
      <c r="Y72" s="17">
        <f t="shared" si="24"/>
        <v>5.3473807621120372E-9</v>
      </c>
      <c r="Z72" s="17">
        <f t="shared" si="24"/>
        <v>6.3730806918176858E-10</v>
      </c>
      <c r="AA72" s="17">
        <f t="shared" si="24"/>
        <v>2.7704480510245388E-9</v>
      </c>
      <c r="AB72" s="17">
        <f t="shared" si="24"/>
        <v>8.2770196111668865E-11</v>
      </c>
      <c r="AC72" s="17">
        <f t="shared" si="24"/>
        <v>9.2653158467175401E-9</v>
      </c>
      <c r="AD72" s="17">
        <f t="shared" si="24"/>
        <v>5.518542707700363E-10</v>
      </c>
      <c r="AE72" s="17">
        <f t="shared" si="24"/>
        <v>4.4773926488140716E-9</v>
      </c>
      <c r="AF72" s="17">
        <f t="shared" si="24"/>
        <v>1.6249970774523142E-8</v>
      </c>
      <c r="AG72" s="17">
        <f t="shared" si="24"/>
        <v>1.990090438320704E-10</v>
      </c>
      <c r="AH72" s="17">
        <f t="shared" si="24"/>
        <v>2.0863343023883433E-9</v>
      </c>
      <c r="AI72" s="17">
        <f t="shared" si="24"/>
        <v>9.5378299682591827E-10</v>
      </c>
      <c r="AJ72" s="16">
        <f t="shared" si="24"/>
        <v>4.2008287501664021E-6</v>
      </c>
      <c r="AK72" s="17">
        <f t="shared" si="24"/>
        <v>3.0485517177414228E-8</v>
      </c>
      <c r="AL72" s="17">
        <f t="shared" si="24"/>
        <v>4.4343834117531289E-9</v>
      </c>
      <c r="AM72" s="17">
        <f t="shared" si="24"/>
        <v>1.5609060147061579E-8</v>
      </c>
      <c r="AN72" s="18">
        <f t="shared" si="24"/>
        <v>1.0368068700597075E-9</v>
      </c>
    </row>
    <row r="73" spans="1:40" ht="24">
      <c r="A73" s="13" t="s">
        <v>66</v>
      </c>
      <c r="B73" s="14" t="s">
        <v>41</v>
      </c>
      <c r="C73" s="19"/>
      <c r="D73" s="17">
        <f t="shared" ref="D73:AN73" si="25">$C30^2*D30^2</f>
        <v>2.184228139257461E-4</v>
      </c>
      <c r="E73" s="17">
        <f t="shared" si="25"/>
        <v>1.9396245149273854E-4</v>
      </c>
      <c r="F73" s="17">
        <f t="shared" si="25"/>
        <v>1.0322741391145049E-5</v>
      </c>
      <c r="G73" s="17">
        <f t="shared" si="25"/>
        <v>7.7749900537626915E-7</v>
      </c>
      <c r="H73" s="17">
        <f t="shared" si="25"/>
        <v>1.2191976233905344E-4</v>
      </c>
      <c r="I73" s="17">
        <f t="shared" si="25"/>
        <v>3.3746983780145686E-4</v>
      </c>
      <c r="J73" s="17">
        <f t="shared" si="25"/>
        <v>1.7188617725035476E-5</v>
      </c>
      <c r="K73" s="17">
        <f t="shared" si="25"/>
        <v>5.9437736812794568E-5</v>
      </c>
      <c r="L73" s="17">
        <f t="shared" si="25"/>
        <v>4.9270211706510389E-5</v>
      </c>
      <c r="M73" s="17">
        <f t="shared" si="25"/>
        <v>4.158722652652034E-5</v>
      </c>
      <c r="N73" s="17">
        <f t="shared" si="25"/>
        <v>3.5464602360880266E-6</v>
      </c>
      <c r="O73" s="17">
        <f t="shared" si="25"/>
        <v>8.1225042433258102E-5</v>
      </c>
      <c r="P73" s="17">
        <f t="shared" si="25"/>
        <v>1.7586645142512712E-5</v>
      </c>
      <c r="Q73" s="17">
        <f t="shared" si="25"/>
        <v>1.2992575778740794E-5</v>
      </c>
      <c r="R73" s="17">
        <f t="shared" si="25"/>
        <v>6.4466029270389134E-5</v>
      </c>
      <c r="S73" s="17">
        <f t="shared" si="25"/>
        <v>5.083731112282906E-5</v>
      </c>
      <c r="T73" s="17">
        <f t="shared" si="25"/>
        <v>3.8496630200338107E-5</v>
      </c>
      <c r="U73" s="17">
        <f t="shared" si="25"/>
        <v>9.5269471919419116E-6</v>
      </c>
      <c r="V73" s="17">
        <f t="shared" si="25"/>
        <v>7.1458244558928112E-8</v>
      </c>
      <c r="W73" s="17">
        <f t="shared" si="25"/>
        <v>4.574526729443752E-6</v>
      </c>
      <c r="X73" s="17">
        <f t="shared" si="25"/>
        <v>1.5985229531826119E-5</v>
      </c>
      <c r="Y73" s="17">
        <f t="shared" si="25"/>
        <v>2.0375078669836711E-5</v>
      </c>
      <c r="Z73" s="16">
        <f t="shared" si="25"/>
        <v>2.2911060495999998E-2</v>
      </c>
      <c r="AA73" s="17">
        <f t="shared" si="25"/>
        <v>1.4612297809065762E-5</v>
      </c>
      <c r="AB73" s="17">
        <f t="shared" si="25"/>
        <v>3.7687035204153808E-5</v>
      </c>
      <c r="AC73" s="17">
        <f t="shared" si="25"/>
        <v>9.9183670267805684E-5</v>
      </c>
      <c r="AD73" s="17">
        <f t="shared" si="25"/>
        <v>3.0974488854055975E-5</v>
      </c>
      <c r="AE73" s="17">
        <f t="shared" si="25"/>
        <v>6.5860261207080091E-5</v>
      </c>
      <c r="AF73" s="17">
        <f t="shared" si="25"/>
        <v>7.2484247363577896E-5</v>
      </c>
      <c r="AG73" s="17">
        <f t="shared" si="25"/>
        <v>1.2861365862686195E-4</v>
      </c>
      <c r="AH73" s="17">
        <f t="shared" si="25"/>
        <v>9.4209873468843487E-6</v>
      </c>
      <c r="AI73" s="17">
        <f t="shared" si="25"/>
        <v>1.4607036285194486E-7</v>
      </c>
      <c r="AJ73" s="17">
        <f t="shared" si="25"/>
        <v>3.4019593122435677E-6</v>
      </c>
      <c r="AK73" s="17">
        <f t="shared" si="25"/>
        <v>9.0689835278846414E-5</v>
      </c>
      <c r="AL73" s="17">
        <f t="shared" si="25"/>
        <v>1.4855682886899679E-5</v>
      </c>
      <c r="AM73" s="17">
        <f t="shared" si="25"/>
        <v>8.8289051820160489E-5</v>
      </c>
      <c r="AN73" s="18">
        <f t="shared" si="25"/>
        <v>3.0197722922940891E-6</v>
      </c>
    </row>
    <row r="74" spans="1:40" ht="24">
      <c r="A74" s="13" t="s">
        <v>67</v>
      </c>
      <c r="B74" s="14" t="s">
        <v>41</v>
      </c>
      <c r="C74" s="15"/>
      <c r="D74" s="17">
        <f t="shared" ref="D74:AN74" si="26">$C31^2*D31^2</f>
        <v>9.8953027941997746E-8</v>
      </c>
      <c r="E74" s="17">
        <f t="shared" si="26"/>
        <v>4.1515578132228403E-7</v>
      </c>
      <c r="F74" s="17">
        <f t="shared" si="26"/>
        <v>1.1945557555620591E-7</v>
      </c>
      <c r="G74" s="17">
        <f t="shared" si="26"/>
        <v>1.0142884642089092E-8</v>
      </c>
      <c r="H74" s="17">
        <f t="shared" si="26"/>
        <v>8.6850187937223486E-6</v>
      </c>
      <c r="I74" s="17">
        <f t="shared" si="26"/>
        <v>8.1006419476315626E-7</v>
      </c>
      <c r="J74" s="17">
        <f t="shared" si="26"/>
        <v>9.5807430184564923E-8</v>
      </c>
      <c r="K74" s="17">
        <f t="shared" si="26"/>
        <v>3.4927859088825114E-8</v>
      </c>
      <c r="L74" s="17">
        <f t="shared" si="26"/>
        <v>1.1956993911521238E-10</v>
      </c>
      <c r="M74" s="17">
        <f t="shared" si="26"/>
        <v>1.4403060459453127E-6</v>
      </c>
      <c r="N74" s="17">
        <f t="shared" si="26"/>
        <v>6.3675050716028131E-7</v>
      </c>
      <c r="O74" s="17">
        <f t="shared" si="26"/>
        <v>9.513215753286937E-7</v>
      </c>
      <c r="P74" s="17">
        <f t="shared" si="26"/>
        <v>5.9834931397328878E-6</v>
      </c>
      <c r="Q74" s="17">
        <f t="shared" si="26"/>
        <v>2.279044170112154E-6</v>
      </c>
      <c r="R74" s="17">
        <f t="shared" si="26"/>
        <v>2.6910503686885008E-7</v>
      </c>
      <c r="S74" s="17">
        <f t="shared" si="26"/>
        <v>7.7252989656468671E-6</v>
      </c>
      <c r="T74" s="17">
        <f t="shared" si="26"/>
        <v>6.1990113373956053E-7</v>
      </c>
      <c r="U74" s="17">
        <f t="shared" si="26"/>
        <v>2.1303715855291268E-6</v>
      </c>
      <c r="V74" s="17">
        <f t="shared" si="26"/>
        <v>1.3030815746880292E-7</v>
      </c>
      <c r="W74" s="17">
        <f t="shared" si="26"/>
        <v>2.7789969049075778E-8</v>
      </c>
      <c r="X74" s="17">
        <f t="shared" si="26"/>
        <v>2.854633497728761E-7</v>
      </c>
      <c r="Y74" s="17">
        <f t="shared" si="26"/>
        <v>6.6072719605204028E-7</v>
      </c>
      <c r="Z74" s="17">
        <f t="shared" si="26"/>
        <v>2.4170008182423714E-6</v>
      </c>
      <c r="AA74" s="17">
        <f t="shared" si="26"/>
        <v>9.5034404165482774E-8</v>
      </c>
      <c r="AB74" s="17">
        <f t="shared" si="26"/>
        <v>6.6815307455496587E-7</v>
      </c>
      <c r="AC74" s="17">
        <f t="shared" si="26"/>
        <v>1.4173729706121134E-6</v>
      </c>
      <c r="AD74" s="17">
        <f t="shared" si="26"/>
        <v>2.047110035392471E-6</v>
      </c>
      <c r="AE74" s="17">
        <f t="shared" si="26"/>
        <v>3.5488342042375489E-7</v>
      </c>
      <c r="AF74" s="17">
        <f t="shared" si="26"/>
        <v>6.4735848799768399E-6</v>
      </c>
      <c r="AG74" s="17">
        <f t="shared" si="26"/>
        <v>7.7301377982290854E-9</v>
      </c>
      <c r="AH74" s="17">
        <f t="shared" si="26"/>
        <v>4.9636974953091271E-7</v>
      </c>
      <c r="AI74" s="17">
        <f t="shared" si="26"/>
        <v>1.6022179100634746E-6</v>
      </c>
      <c r="AJ74" s="17">
        <f t="shared" si="26"/>
        <v>2.2857958573874565E-6</v>
      </c>
      <c r="AK74" s="17">
        <f t="shared" si="26"/>
        <v>8.8677818507509327E-7</v>
      </c>
      <c r="AL74" s="17">
        <f t="shared" si="26"/>
        <v>5.4962678199827444E-7</v>
      </c>
      <c r="AM74" s="16">
        <f t="shared" si="26"/>
        <v>6.2511634194029509E-4</v>
      </c>
      <c r="AN74" s="18">
        <f t="shared" si="26"/>
        <v>1.7473758956189408E-7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4.8077670080253175E-6</v>
      </c>
      <c r="E75" s="17">
        <f t="shared" si="27"/>
        <v>4.7377242023083965E-5</v>
      </c>
      <c r="F75" s="17">
        <f t="shared" si="27"/>
        <v>3.3368459929077653E-7</v>
      </c>
      <c r="G75" s="17">
        <f t="shared" si="27"/>
        <v>1.3516038324846008E-5</v>
      </c>
      <c r="H75" s="17">
        <f t="shared" si="27"/>
        <v>1.3151545703372613E-6</v>
      </c>
      <c r="I75" s="17">
        <f t="shared" si="27"/>
        <v>5.6256451353924137E-5</v>
      </c>
      <c r="J75" s="17">
        <f t="shared" si="27"/>
        <v>7.4286220929156727E-6</v>
      </c>
      <c r="K75" s="17">
        <f t="shared" si="27"/>
        <v>1.0866798077127732E-5</v>
      </c>
      <c r="L75" s="17">
        <f t="shared" si="27"/>
        <v>7.9078654932268551E-6</v>
      </c>
      <c r="M75" s="17">
        <f t="shared" si="27"/>
        <v>3.0994711758449334E-6</v>
      </c>
      <c r="N75" s="17">
        <f t="shared" si="27"/>
        <v>2.112512396778006E-5</v>
      </c>
      <c r="O75" s="17">
        <f t="shared" si="27"/>
        <v>9.6897132155607988E-7</v>
      </c>
      <c r="P75" s="17">
        <f t="shared" si="27"/>
        <v>2.7641628410741721E-6</v>
      </c>
      <c r="Q75" s="17">
        <f t="shared" si="27"/>
        <v>5.631598046986971E-7</v>
      </c>
      <c r="R75" s="17">
        <f t="shared" si="27"/>
        <v>2.7338933292434936E-6</v>
      </c>
      <c r="S75" s="17">
        <f t="shared" si="27"/>
        <v>2.3906353337567975E-6</v>
      </c>
      <c r="T75" s="17">
        <f t="shared" si="27"/>
        <v>1.2867111299228118E-5</v>
      </c>
      <c r="U75" s="17">
        <f t="shared" si="27"/>
        <v>1.950881287909524E-5</v>
      </c>
      <c r="V75" s="17">
        <f t="shared" si="27"/>
        <v>7.2969674978533551E-6</v>
      </c>
      <c r="W75" s="17">
        <f t="shared" si="27"/>
        <v>3.9934253074154088E-6</v>
      </c>
      <c r="X75" s="17">
        <f t="shared" si="27"/>
        <v>1.7163746023182359E-5</v>
      </c>
      <c r="Y75" s="17">
        <f t="shared" si="27"/>
        <v>3.4158875021937299E-6</v>
      </c>
      <c r="Z75" s="17">
        <f t="shared" si="27"/>
        <v>1.9182841500798185E-5</v>
      </c>
      <c r="AA75" s="17">
        <f t="shared" si="27"/>
        <v>8.5236731561584251E-7</v>
      </c>
      <c r="AB75" s="17">
        <f t="shared" si="27"/>
        <v>8.0172677967270202E-6</v>
      </c>
      <c r="AC75" s="17">
        <f t="shared" si="27"/>
        <v>2.1372633812320995E-5</v>
      </c>
      <c r="AD75" s="17">
        <f t="shared" si="27"/>
        <v>8.7328178021343924E-6</v>
      </c>
      <c r="AE75" s="17">
        <f t="shared" si="27"/>
        <v>1.6927645897744427E-6</v>
      </c>
      <c r="AF75" s="16">
        <f t="shared" si="27"/>
        <v>6.0476161964281207E-3</v>
      </c>
      <c r="AG75" s="17">
        <f t="shared" si="27"/>
        <v>4.0820847526224185E-6</v>
      </c>
      <c r="AH75" s="17">
        <f t="shared" si="27"/>
        <v>6.6659376016565879E-5</v>
      </c>
      <c r="AI75" s="17">
        <f t="shared" si="27"/>
        <v>3.9719483624555663E-5</v>
      </c>
      <c r="AJ75" s="17">
        <f t="shared" si="27"/>
        <v>2.286656794748675E-5</v>
      </c>
      <c r="AK75" s="17">
        <f t="shared" si="27"/>
        <v>4.6038113305521758E-7</v>
      </c>
      <c r="AL75" s="17">
        <f t="shared" si="27"/>
        <v>1.2247460509413622E-6</v>
      </c>
      <c r="AM75" s="17">
        <f t="shared" si="27"/>
        <v>6.2305476187307488E-5</v>
      </c>
      <c r="AN75" s="18">
        <f t="shared" si="27"/>
        <v>1.9554614862474706E-5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7.4563792764129219E-7</v>
      </c>
      <c r="E76" s="17">
        <f t="shared" si="28"/>
        <v>2.0932246698415224E-8</v>
      </c>
      <c r="F76" s="17">
        <f t="shared" si="28"/>
        <v>1.1895115967236418E-6</v>
      </c>
      <c r="G76" s="17">
        <f t="shared" si="28"/>
        <v>3.0400594283478986E-7</v>
      </c>
      <c r="H76" s="17">
        <f t="shared" si="28"/>
        <v>7.3008968101351828E-7</v>
      </c>
      <c r="I76" s="17">
        <f t="shared" si="28"/>
        <v>2.3565305945135184E-6</v>
      </c>
      <c r="J76" s="17">
        <f t="shared" si="28"/>
        <v>9.5622279375074483E-7</v>
      </c>
      <c r="K76" s="17">
        <f t="shared" si="28"/>
        <v>2.791699025686274E-7</v>
      </c>
      <c r="L76" s="17">
        <f t="shared" si="28"/>
        <v>7.7830218102496839E-9</v>
      </c>
      <c r="M76" s="17">
        <f t="shared" si="28"/>
        <v>3.4034657352896319E-7</v>
      </c>
      <c r="N76" s="17">
        <f t="shared" si="28"/>
        <v>7.7875804679572448E-6</v>
      </c>
      <c r="O76" s="17">
        <f t="shared" si="28"/>
        <v>9.2470550181604882E-6</v>
      </c>
      <c r="P76" s="17">
        <f t="shared" si="28"/>
        <v>2.0178340217091686E-6</v>
      </c>
      <c r="Q76" s="17">
        <f t="shared" si="28"/>
        <v>6.6214284835508009E-6</v>
      </c>
      <c r="R76" s="17">
        <f t="shared" si="28"/>
        <v>1.0641417775863437E-9</v>
      </c>
      <c r="S76" s="17">
        <f t="shared" si="28"/>
        <v>1.4259605493096284E-6</v>
      </c>
      <c r="T76" s="17">
        <f t="shared" si="28"/>
        <v>6.6185102869536935E-6</v>
      </c>
      <c r="U76" s="17">
        <f t="shared" si="28"/>
        <v>2.210284227278498E-6</v>
      </c>
      <c r="V76" s="17">
        <f t="shared" si="28"/>
        <v>2.8922634958328503E-6</v>
      </c>
      <c r="W76" s="17">
        <f t="shared" si="28"/>
        <v>1.0313871717429652E-9</v>
      </c>
      <c r="X76" s="17">
        <f t="shared" si="28"/>
        <v>4.3744334213336309E-7</v>
      </c>
      <c r="Y76" s="17">
        <f t="shared" si="28"/>
        <v>1.999845977226484E-6</v>
      </c>
      <c r="Z76" s="17">
        <f t="shared" si="28"/>
        <v>3.7974573696546247E-6</v>
      </c>
      <c r="AA76" s="17">
        <f t="shared" si="28"/>
        <v>6.5241791485963083E-7</v>
      </c>
      <c r="AB76" s="17">
        <f t="shared" si="28"/>
        <v>2.5095551748046963E-9</v>
      </c>
      <c r="AC76" s="17">
        <f t="shared" si="28"/>
        <v>4.0854228171722927E-7</v>
      </c>
      <c r="AD76" s="17">
        <f t="shared" si="28"/>
        <v>1.8969415885675893E-8</v>
      </c>
      <c r="AE76" s="17">
        <f t="shared" si="28"/>
        <v>2.3014546556355542E-7</v>
      </c>
      <c r="AF76" s="17">
        <f t="shared" si="28"/>
        <v>4.5901952816204637E-7</v>
      </c>
      <c r="AG76" s="16">
        <f t="shared" si="28"/>
        <v>6.7962914952077451E-4</v>
      </c>
      <c r="AH76" s="17">
        <f t="shared" si="28"/>
        <v>1.0897488305446743E-9</v>
      </c>
      <c r="AI76" s="17">
        <f t="shared" si="28"/>
        <v>3.9689538271164864E-6</v>
      </c>
      <c r="AJ76" s="17">
        <f t="shared" si="28"/>
        <v>3.0915160370001594E-8</v>
      </c>
      <c r="AK76" s="17">
        <f t="shared" si="28"/>
        <v>3.6573361261039111E-7</v>
      </c>
      <c r="AL76" s="17">
        <f t="shared" si="28"/>
        <v>1.786968014474291E-6</v>
      </c>
      <c r="AM76" s="17">
        <f t="shared" si="28"/>
        <v>8.7195130117166576E-9</v>
      </c>
      <c r="AN76" s="18">
        <f t="shared" si="28"/>
        <v>1.1844160470412499E-7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1.9965415654346987E-5</v>
      </c>
      <c r="E77" s="17">
        <f t="shared" si="29"/>
        <v>2.3269827767566057E-8</v>
      </c>
      <c r="F77" s="17">
        <f t="shared" si="29"/>
        <v>6.826840207544014E-6</v>
      </c>
      <c r="G77" s="17">
        <f t="shared" si="29"/>
        <v>5.0873400064137943E-6</v>
      </c>
      <c r="H77" s="17">
        <f t="shared" si="29"/>
        <v>8.2084097061254256E-6</v>
      </c>
      <c r="I77" s="17">
        <f t="shared" si="29"/>
        <v>1.664014407467062E-5</v>
      </c>
      <c r="J77" s="17">
        <f t="shared" si="29"/>
        <v>1.6619177570006094E-5</v>
      </c>
      <c r="K77" s="17">
        <f t="shared" si="29"/>
        <v>2.7628766835201002E-8</v>
      </c>
      <c r="L77" s="17">
        <f t="shared" si="29"/>
        <v>1.6231212334228976E-5</v>
      </c>
      <c r="M77" s="17">
        <f t="shared" si="29"/>
        <v>1.744731901320076E-6</v>
      </c>
      <c r="N77" s="17">
        <f t="shared" si="29"/>
        <v>3.6567062550297736E-6</v>
      </c>
      <c r="O77" s="17">
        <f t="shared" si="29"/>
        <v>2.8107255853454992E-6</v>
      </c>
      <c r="P77" s="17">
        <f t="shared" si="29"/>
        <v>3.5110574532475031E-7</v>
      </c>
      <c r="Q77" s="16">
        <f t="shared" si="29"/>
        <v>3.1044607376993476E-3</v>
      </c>
      <c r="R77" s="17">
        <f t="shared" si="29"/>
        <v>4.4160565736357938E-9</v>
      </c>
      <c r="S77" s="17">
        <f t="shared" si="29"/>
        <v>6.2766288032535421E-6</v>
      </c>
      <c r="T77" s="17">
        <f t="shared" si="29"/>
        <v>4.9460384305232881E-6</v>
      </c>
      <c r="U77" s="17">
        <f t="shared" si="29"/>
        <v>1.086354543503015E-6</v>
      </c>
      <c r="V77" s="17">
        <f t="shared" si="29"/>
        <v>1.972253894456608E-7</v>
      </c>
      <c r="W77" s="17">
        <f t="shared" si="29"/>
        <v>1.8478382914046728E-5</v>
      </c>
      <c r="X77" s="17">
        <f t="shared" si="29"/>
        <v>7.4654397652681459E-6</v>
      </c>
      <c r="Y77" s="17">
        <f t="shared" si="29"/>
        <v>2.4513091736447207E-6</v>
      </c>
      <c r="Z77" s="17">
        <f t="shared" si="29"/>
        <v>1.7647912688171773E-6</v>
      </c>
      <c r="AA77" s="17">
        <f t="shared" si="29"/>
        <v>1.1052197178970067E-5</v>
      </c>
      <c r="AB77" s="17">
        <f t="shared" si="29"/>
        <v>1.5666221268630553E-5</v>
      </c>
      <c r="AC77" s="17">
        <f t="shared" si="29"/>
        <v>7.2792810393542455E-6</v>
      </c>
      <c r="AD77" s="17">
        <f t="shared" si="29"/>
        <v>2.457148692711514E-5</v>
      </c>
      <c r="AE77" s="17">
        <f t="shared" si="29"/>
        <v>3.6631012131091754E-7</v>
      </c>
      <c r="AF77" s="17">
        <f t="shared" si="29"/>
        <v>2.8982933007250644E-7</v>
      </c>
      <c r="AG77" s="17">
        <f t="shared" si="29"/>
        <v>3.0270397714802826E-5</v>
      </c>
      <c r="AH77" s="17">
        <f t="shared" si="29"/>
        <v>3.1836421655270503E-7</v>
      </c>
      <c r="AI77" s="17">
        <f t="shared" si="29"/>
        <v>7.3532065197981996E-6</v>
      </c>
      <c r="AJ77" s="17">
        <f t="shared" si="29"/>
        <v>9.7103611705255804E-8</v>
      </c>
      <c r="AK77" s="17">
        <f t="shared" si="29"/>
        <v>1.1300752532920495E-5</v>
      </c>
      <c r="AL77" s="17">
        <f t="shared" si="29"/>
        <v>1.7406327246404717E-6</v>
      </c>
      <c r="AM77" s="17">
        <f t="shared" si="29"/>
        <v>1.1246691761486112E-5</v>
      </c>
      <c r="AN77" s="18">
        <f t="shared" si="29"/>
        <v>1.129124496554876E-5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2.27829649419749E-6</v>
      </c>
      <c r="E78" s="17">
        <f t="shared" si="30"/>
        <v>9.8772919860448222E-7</v>
      </c>
      <c r="F78" s="17">
        <f t="shared" si="30"/>
        <v>8.1929109592536144E-5</v>
      </c>
      <c r="G78" s="17">
        <f t="shared" si="30"/>
        <v>3.9921336673463264E-5</v>
      </c>
      <c r="H78" s="17">
        <f t="shared" si="30"/>
        <v>3.229729441373715E-5</v>
      </c>
      <c r="I78" s="17">
        <f t="shared" si="30"/>
        <v>1.3019266986651908E-4</v>
      </c>
      <c r="J78" s="17">
        <f t="shared" si="30"/>
        <v>2.393002303251476E-8</v>
      </c>
      <c r="K78" s="17">
        <f t="shared" si="30"/>
        <v>1.6491925442500441E-7</v>
      </c>
      <c r="L78" s="17">
        <f t="shared" si="30"/>
        <v>1.9336127720048732E-5</v>
      </c>
      <c r="M78" s="17">
        <f t="shared" si="30"/>
        <v>1.8292332912004584E-5</v>
      </c>
      <c r="N78" s="17">
        <f t="shared" si="30"/>
        <v>2.257407460342594E-5</v>
      </c>
      <c r="O78" s="17">
        <f t="shared" si="30"/>
        <v>3.7580169886064976E-5</v>
      </c>
      <c r="P78" s="17">
        <f t="shared" si="30"/>
        <v>1.8976509460524351E-5</v>
      </c>
      <c r="Q78" s="17">
        <f t="shared" si="30"/>
        <v>6.7017986782786165E-5</v>
      </c>
      <c r="R78" s="17">
        <f t="shared" si="30"/>
        <v>7.5111110533059437E-5</v>
      </c>
      <c r="S78" s="17">
        <f t="shared" si="30"/>
        <v>2.4775992477653423E-6</v>
      </c>
      <c r="T78" s="17">
        <f t="shared" si="30"/>
        <v>1.9262965466771966E-7</v>
      </c>
      <c r="U78" s="17">
        <f t="shared" si="30"/>
        <v>1.9723959095712315E-5</v>
      </c>
      <c r="V78" s="17">
        <f t="shared" si="30"/>
        <v>2.4893021857009404E-5</v>
      </c>
      <c r="W78" s="17">
        <f t="shared" si="30"/>
        <v>4.7523475205673902E-5</v>
      </c>
      <c r="X78" s="17">
        <f t="shared" si="30"/>
        <v>1.7658353795745626E-5</v>
      </c>
      <c r="Y78" s="17">
        <f t="shared" si="30"/>
        <v>6.2950898020263957E-5</v>
      </c>
      <c r="Z78" s="17">
        <f t="shared" si="30"/>
        <v>1.2018805157074032E-5</v>
      </c>
      <c r="AA78" s="16">
        <f t="shared" si="30"/>
        <v>1.8626913113759306E-2</v>
      </c>
      <c r="AB78" s="17">
        <f t="shared" si="30"/>
        <v>2.8883367712595959E-5</v>
      </c>
      <c r="AC78" s="17">
        <f t="shared" si="30"/>
        <v>3.1488620769143792E-5</v>
      </c>
      <c r="AD78" s="17">
        <f t="shared" si="30"/>
        <v>3.1968550908805584E-5</v>
      </c>
      <c r="AE78" s="17">
        <f t="shared" si="30"/>
        <v>1.5305417603349116E-4</v>
      </c>
      <c r="AF78" s="17">
        <f t="shared" si="30"/>
        <v>2.6076314091799366E-6</v>
      </c>
      <c r="AG78" s="17">
        <f t="shared" si="30"/>
        <v>1.8158767714628226E-5</v>
      </c>
      <c r="AH78" s="17">
        <f t="shared" si="30"/>
        <v>4.010767226388753E-7</v>
      </c>
      <c r="AI78" s="17">
        <f t="shared" si="30"/>
        <v>1.0235695676429972E-4</v>
      </c>
      <c r="AJ78" s="17">
        <f t="shared" si="30"/>
        <v>1.2032239893048139E-5</v>
      </c>
      <c r="AK78" s="17">
        <f t="shared" si="30"/>
        <v>1.8178915122389426E-4</v>
      </c>
      <c r="AL78" s="17">
        <f t="shared" si="30"/>
        <v>2.5059110351044895E-4</v>
      </c>
      <c r="AM78" s="17">
        <f t="shared" si="30"/>
        <v>2.8663264784033928E-6</v>
      </c>
      <c r="AN78" s="18">
        <f t="shared" si="30"/>
        <v>2.5290190877427134E-6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5.1755926419770433E-7</v>
      </c>
      <c r="E79" s="17">
        <f t="shared" si="31"/>
        <v>9.924788665471678E-9</v>
      </c>
      <c r="F79" s="17">
        <f t="shared" si="31"/>
        <v>8.6502709534270901E-7</v>
      </c>
      <c r="G79" s="17">
        <f t="shared" si="31"/>
        <v>3.1476280660151956E-7</v>
      </c>
      <c r="H79" s="17">
        <f t="shared" si="31"/>
        <v>7.600781031022694E-7</v>
      </c>
      <c r="I79" s="17">
        <f t="shared" si="31"/>
        <v>5.5807862828913861E-6</v>
      </c>
      <c r="J79" s="17">
        <f t="shared" si="31"/>
        <v>1.399716365910523E-9</v>
      </c>
      <c r="K79" s="17">
        <f t="shared" si="31"/>
        <v>4.4235751382482674E-8</v>
      </c>
      <c r="L79" s="17">
        <f t="shared" si="31"/>
        <v>2.2504754642382892E-6</v>
      </c>
      <c r="M79" s="17">
        <f t="shared" si="31"/>
        <v>5.0138647849509134E-7</v>
      </c>
      <c r="N79" s="17">
        <f t="shared" si="31"/>
        <v>3.7322771035661042E-6</v>
      </c>
      <c r="O79" s="17">
        <f t="shared" si="31"/>
        <v>1.8416405208457898E-7</v>
      </c>
      <c r="P79" s="17">
        <f t="shared" si="31"/>
        <v>4.7198001314041981E-7</v>
      </c>
      <c r="Q79" s="17">
        <f t="shared" si="31"/>
        <v>8.6005112807058663E-7</v>
      </c>
      <c r="R79" s="17">
        <f t="shared" si="31"/>
        <v>2.358089582540724E-7</v>
      </c>
      <c r="S79" s="16">
        <f t="shared" si="31"/>
        <v>4.5766084675028722E-4</v>
      </c>
      <c r="T79" s="17">
        <f t="shared" si="31"/>
        <v>3.3264362246635039E-6</v>
      </c>
      <c r="U79" s="17">
        <f t="shared" si="31"/>
        <v>2.8339585029303801E-8</v>
      </c>
      <c r="V79" s="17">
        <f t="shared" si="31"/>
        <v>8.121566241010316E-8</v>
      </c>
      <c r="W79" s="17">
        <f t="shared" si="31"/>
        <v>4.3116495349703023E-6</v>
      </c>
      <c r="X79" s="16">
        <f t="shared" si="31"/>
        <v>1.533812769226992E-5</v>
      </c>
      <c r="Y79" s="17">
        <f t="shared" si="31"/>
        <v>5.9526250886097424E-10</v>
      </c>
      <c r="Z79" s="17">
        <f t="shared" si="31"/>
        <v>9.5246525762517496E-7</v>
      </c>
      <c r="AA79" s="17">
        <f t="shared" si="31"/>
        <v>5.975535228777157E-8</v>
      </c>
      <c r="AB79" s="17">
        <f t="shared" si="31"/>
        <v>6.3814113060733267E-7</v>
      </c>
      <c r="AC79" s="17">
        <f t="shared" si="31"/>
        <v>7.9210620546244843E-8</v>
      </c>
      <c r="AD79" s="17">
        <f t="shared" si="31"/>
        <v>4.9899302121189027E-7</v>
      </c>
      <c r="AE79" s="17">
        <f t="shared" si="31"/>
        <v>1.6554609939277673E-7</v>
      </c>
      <c r="AF79" s="17">
        <f t="shared" si="31"/>
        <v>1.6550961534755131E-7</v>
      </c>
      <c r="AG79" s="17">
        <f t="shared" si="31"/>
        <v>9.1307953070460961E-7</v>
      </c>
      <c r="AH79" s="17">
        <f t="shared" si="31"/>
        <v>4.8805240529573606E-9</v>
      </c>
      <c r="AI79" s="17">
        <f t="shared" si="31"/>
        <v>3.5277331373598197E-8</v>
      </c>
      <c r="AJ79" s="17">
        <f t="shared" si="31"/>
        <v>4.2645324916502985E-7</v>
      </c>
      <c r="AK79" s="17">
        <f t="shared" si="31"/>
        <v>2.0943067807358894E-7</v>
      </c>
      <c r="AL79" s="17">
        <f t="shared" si="31"/>
        <v>1.7301461101879366E-6</v>
      </c>
      <c r="AM79" s="17">
        <f t="shared" si="31"/>
        <v>5.3274558848111872E-6</v>
      </c>
      <c r="AN79" s="18">
        <f t="shared" si="31"/>
        <v>2.8774035584989212E-6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1.2186319607415838E-5</v>
      </c>
      <c r="E80" s="17">
        <f t="shared" si="32"/>
        <v>3.4338706513596273E-5</v>
      </c>
      <c r="F80" s="17">
        <f t="shared" si="32"/>
        <v>3.265455307526135E-7</v>
      </c>
      <c r="G80" s="17">
        <f t="shared" si="32"/>
        <v>1.2793083608438191E-5</v>
      </c>
      <c r="H80" s="17">
        <f t="shared" si="32"/>
        <v>1.505429345603478E-5</v>
      </c>
      <c r="I80" s="17">
        <f t="shared" si="32"/>
        <v>5.4940848635940252E-9</v>
      </c>
      <c r="J80" s="17">
        <f t="shared" si="32"/>
        <v>3.0615624585901192E-5</v>
      </c>
      <c r="K80" s="17">
        <f t="shared" si="32"/>
        <v>2.6164280005763237E-6</v>
      </c>
      <c r="L80" s="17">
        <f t="shared" si="32"/>
        <v>2.6254798189050774E-5</v>
      </c>
      <c r="M80" s="17">
        <f t="shared" si="32"/>
        <v>2.2075079861702837E-6</v>
      </c>
      <c r="N80" s="17">
        <f t="shared" si="32"/>
        <v>2.261100230063123E-6</v>
      </c>
      <c r="O80" s="17">
        <f t="shared" si="32"/>
        <v>2.962713988575886E-5</v>
      </c>
      <c r="P80" s="17">
        <f t="shared" si="32"/>
        <v>1.142930224913075E-5</v>
      </c>
      <c r="Q80" s="17">
        <f t="shared" si="32"/>
        <v>8.1793846558743107E-6</v>
      </c>
      <c r="R80" s="17">
        <f t="shared" si="32"/>
        <v>1.0123285548372092E-5</v>
      </c>
      <c r="S80" s="17">
        <f t="shared" si="32"/>
        <v>3.9169811750951163E-5</v>
      </c>
      <c r="T80" s="16">
        <f t="shared" si="32"/>
        <v>5.1635303876327188E-3</v>
      </c>
      <c r="U80" s="17">
        <f t="shared" si="32"/>
        <v>1.0678837588863285E-5</v>
      </c>
      <c r="V80" s="17">
        <f t="shared" si="32"/>
        <v>9.9960807623304142E-7</v>
      </c>
      <c r="W80" s="17">
        <f t="shared" si="32"/>
        <v>4.767996493902538E-6</v>
      </c>
      <c r="X80" s="17">
        <f t="shared" si="32"/>
        <v>1.9132521909151051E-5</v>
      </c>
      <c r="Y80" s="17">
        <f t="shared" si="32"/>
        <v>2.8935063965714836E-6</v>
      </c>
      <c r="Z80" s="17">
        <f t="shared" si="32"/>
        <v>8.6045123498053184E-6</v>
      </c>
      <c r="AA80" s="17">
        <f t="shared" si="32"/>
        <v>5.2111414529144131E-8</v>
      </c>
      <c r="AB80" s="17">
        <f t="shared" si="32"/>
        <v>1.2470575011232877E-5</v>
      </c>
      <c r="AC80" s="17">
        <f t="shared" si="32"/>
        <v>7.9900849819158116E-6</v>
      </c>
      <c r="AD80" s="17">
        <f t="shared" si="32"/>
        <v>8.041522372793682E-6</v>
      </c>
      <c r="AE80" s="17">
        <f t="shared" si="32"/>
        <v>1.134438879149517E-6</v>
      </c>
      <c r="AF80" s="17">
        <f t="shared" si="32"/>
        <v>1.0939847578216803E-5</v>
      </c>
      <c r="AG80" s="17">
        <f t="shared" si="32"/>
        <v>5.0026673033938312E-5</v>
      </c>
      <c r="AH80" s="17">
        <f t="shared" si="32"/>
        <v>2.2241282946676528E-5</v>
      </c>
      <c r="AI80" s="17">
        <f t="shared" si="32"/>
        <v>2.4176493308801028E-6</v>
      </c>
      <c r="AJ80" s="17">
        <f t="shared" si="32"/>
        <v>2.1378589541398248E-5</v>
      </c>
      <c r="AK80" s="17">
        <f t="shared" si="32"/>
        <v>2.60576105854993E-5</v>
      </c>
      <c r="AL80" s="17">
        <f t="shared" si="32"/>
        <v>4.7353508573851081E-6</v>
      </c>
      <c r="AM80" s="17">
        <f t="shared" si="32"/>
        <v>5.0570979136827507E-6</v>
      </c>
      <c r="AN80" s="18">
        <f t="shared" si="32"/>
        <v>1.0841496086806343E-6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4.2381724058692024E-5</v>
      </c>
      <c r="E81" s="17">
        <f t="shared" si="33"/>
        <v>8.5931966574316734E-5</v>
      </c>
      <c r="F81" s="17">
        <f t="shared" si="33"/>
        <v>8.2017746846901241E-10</v>
      </c>
      <c r="G81" s="17">
        <f t="shared" si="33"/>
        <v>7.6483959584163071E-5</v>
      </c>
      <c r="H81" s="17">
        <f t="shared" si="33"/>
        <v>1.9867348391245949E-7</v>
      </c>
      <c r="I81" s="17">
        <f t="shared" si="33"/>
        <v>3.5069702971819717E-6</v>
      </c>
      <c r="J81" s="17">
        <f t="shared" si="33"/>
        <v>7.1992409083138117E-5</v>
      </c>
      <c r="K81" s="17">
        <f t="shared" si="33"/>
        <v>2.4047770121268245E-5</v>
      </c>
      <c r="L81" s="17">
        <f t="shared" si="33"/>
        <v>1.1927277964058882E-4</v>
      </c>
      <c r="M81" s="17">
        <f t="shared" si="33"/>
        <v>2.8346990309087399E-5</v>
      </c>
      <c r="N81" s="17">
        <f t="shared" si="33"/>
        <v>6.2970195691072616E-6</v>
      </c>
      <c r="O81" s="17">
        <f t="shared" si="33"/>
        <v>3.1450866787680259E-5</v>
      </c>
      <c r="P81" s="17">
        <f t="shared" si="33"/>
        <v>4.0667797802222044E-6</v>
      </c>
      <c r="Q81" s="17">
        <f t="shared" si="33"/>
        <v>6.8557341442234283E-5</v>
      </c>
      <c r="R81" s="17">
        <f t="shared" si="33"/>
        <v>1.6569403356989132E-6</v>
      </c>
      <c r="S81" s="17">
        <f t="shared" si="33"/>
        <v>1.1495520870945236E-4</v>
      </c>
      <c r="T81" s="17">
        <f t="shared" si="33"/>
        <v>1.0669781233047438E-5</v>
      </c>
      <c r="U81" s="17">
        <f t="shared" si="33"/>
        <v>5.822350121696496E-5</v>
      </c>
      <c r="V81" s="17">
        <f t="shared" si="33"/>
        <v>2.8817502321625219E-5</v>
      </c>
      <c r="W81" s="16">
        <f t="shared" si="33"/>
        <v>1.1675293553381285E-2</v>
      </c>
      <c r="X81" s="17">
        <f t="shared" si="33"/>
        <v>1.0444074757027202E-5</v>
      </c>
      <c r="Y81" s="17">
        <f t="shared" si="33"/>
        <v>2.2600988189258251E-6</v>
      </c>
      <c r="Z81" s="17">
        <f t="shared" si="33"/>
        <v>2.3131928476396366E-6</v>
      </c>
      <c r="AA81" s="17">
        <f t="shared" si="33"/>
        <v>2.9041302451724675E-5</v>
      </c>
      <c r="AB81" s="17">
        <f t="shared" si="33"/>
        <v>1.5622772137582497E-5</v>
      </c>
      <c r="AC81" s="17">
        <f t="shared" si="33"/>
        <v>2.2275462656199345E-5</v>
      </c>
      <c r="AD81" s="17">
        <f t="shared" si="33"/>
        <v>8.3855750736200977E-5</v>
      </c>
      <c r="AE81" s="17">
        <f t="shared" si="33"/>
        <v>7.7007989179362037E-6</v>
      </c>
      <c r="AF81" s="17">
        <f t="shared" si="33"/>
        <v>7.6138863718126052E-6</v>
      </c>
      <c r="AG81" s="17">
        <f t="shared" si="33"/>
        <v>2.0915605120007499E-8</v>
      </c>
      <c r="AH81" s="17">
        <f t="shared" si="33"/>
        <v>7.1233663579782405E-5</v>
      </c>
      <c r="AI81" s="17">
        <f t="shared" si="33"/>
        <v>1.3778528240447889E-6</v>
      </c>
      <c r="AJ81" s="17">
        <f t="shared" si="33"/>
        <v>6.0019037276677167E-6</v>
      </c>
      <c r="AK81" s="17">
        <f t="shared" si="33"/>
        <v>5.4379728994412346E-7</v>
      </c>
      <c r="AL81" s="17">
        <f t="shared" si="33"/>
        <v>4.4767827595837642E-7</v>
      </c>
      <c r="AM81" s="17">
        <f t="shared" si="33"/>
        <v>5.0286359389343643E-7</v>
      </c>
      <c r="AN81" s="18">
        <f t="shared" si="33"/>
        <v>3.4893645554725967E-5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2.4405958516567452E-6</v>
      </c>
      <c r="E82" s="17">
        <f t="shared" si="34"/>
        <v>3.0247815396060172E-6</v>
      </c>
      <c r="F82" s="17">
        <f t="shared" si="34"/>
        <v>2.0216469811397786E-8</v>
      </c>
      <c r="G82" s="17">
        <f t="shared" si="34"/>
        <v>8.6493529671858837E-8</v>
      </c>
      <c r="H82" s="17">
        <f t="shared" si="34"/>
        <v>1.1311095809358406E-6</v>
      </c>
      <c r="I82" s="17">
        <f t="shared" si="34"/>
        <v>1.4050504686251254E-6</v>
      </c>
      <c r="J82" s="17">
        <f t="shared" si="34"/>
        <v>5.1017836523676246E-6</v>
      </c>
      <c r="K82" s="17">
        <f t="shared" si="34"/>
        <v>7.8718099136795301E-6</v>
      </c>
      <c r="L82" s="17">
        <f t="shared" si="34"/>
        <v>7.4092986983521801E-8</v>
      </c>
      <c r="M82" s="16">
        <f t="shared" si="34"/>
        <v>6.4410503616041869E-4</v>
      </c>
      <c r="N82" s="17">
        <f t="shared" si="34"/>
        <v>6.156517783529216E-8</v>
      </c>
      <c r="O82" s="17">
        <f t="shared" si="34"/>
        <v>6.1840729673742506E-7</v>
      </c>
      <c r="P82" s="17">
        <f t="shared" si="34"/>
        <v>6.6190292199035579E-6</v>
      </c>
      <c r="Q82" s="17">
        <f t="shared" si="34"/>
        <v>3.3447302347611908E-7</v>
      </c>
      <c r="R82" s="17">
        <f t="shared" si="34"/>
        <v>3.8255517730877827E-8</v>
      </c>
      <c r="S82" s="17">
        <f t="shared" si="34"/>
        <v>6.7807193083538439E-7</v>
      </c>
      <c r="T82" s="17">
        <f t="shared" si="34"/>
        <v>2.5823501721395533E-7</v>
      </c>
      <c r="U82" s="17">
        <f t="shared" si="34"/>
        <v>1.4340626377175722E-7</v>
      </c>
      <c r="V82" s="17">
        <f t="shared" si="34"/>
        <v>6.8589983636305622E-7</v>
      </c>
      <c r="W82" s="17">
        <f t="shared" si="34"/>
        <v>1.475233066185717E-6</v>
      </c>
      <c r="X82" s="17">
        <f t="shared" si="34"/>
        <v>5.2952758989418053E-6</v>
      </c>
      <c r="Y82" s="17">
        <f t="shared" si="34"/>
        <v>1.127995233680448E-5</v>
      </c>
      <c r="Z82" s="17">
        <f t="shared" si="34"/>
        <v>1.0867346170651608E-6</v>
      </c>
      <c r="AA82" s="17">
        <f t="shared" si="34"/>
        <v>5.759786821326239E-7</v>
      </c>
      <c r="AB82" s="17">
        <f t="shared" si="34"/>
        <v>8.4711423431612265E-9</v>
      </c>
      <c r="AC82" s="17">
        <f t="shared" si="34"/>
        <v>8.1693321862136502E-7</v>
      </c>
      <c r="AD82" s="17">
        <f t="shared" si="34"/>
        <v>7.0625467730715157E-6</v>
      </c>
      <c r="AE82" s="17">
        <f t="shared" si="34"/>
        <v>3.6593272161620564E-6</v>
      </c>
      <c r="AF82" s="17">
        <f t="shared" si="34"/>
        <v>3.0508630421758426E-7</v>
      </c>
      <c r="AG82" s="17">
        <f t="shared" si="34"/>
        <v>3.0280009792646555E-7</v>
      </c>
      <c r="AH82" s="17">
        <f t="shared" si="34"/>
        <v>2.9746667678207774E-7</v>
      </c>
      <c r="AI82" s="17">
        <f t="shared" si="34"/>
        <v>4.8606993530279212E-6</v>
      </c>
      <c r="AJ82" s="17">
        <f t="shared" si="34"/>
        <v>2.1902508198448226E-6</v>
      </c>
      <c r="AK82" s="17">
        <f t="shared" si="34"/>
        <v>1.0304245135997811E-8</v>
      </c>
      <c r="AL82" s="17">
        <f t="shared" si="34"/>
        <v>8.9841588638464685E-7</v>
      </c>
      <c r="AM82" s="17">
        <f t="shared" si="34"/>
        <v>1.3796547522367733E-6</v>
      </c>
      <c r="AN82" s="18">
        <f t="shared" si="34"/>
        <v>1.593314130743736E-7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2.1150396279363405E-5</v>
      </c>
      <c r="E83" s="17">
        <f t="shared" si="35"/>
        <v>3.6161383268899956E-5</v>
      </c>
      <c r="F83" s="17">
        <f t="shared" si="35"/>
        <v>2.4482164348054521E-5</v>
      </c>
      <c r="G83" s="17">
        <f t="shared" si="35"/>
        <v>5.521450236949914E-5</v>
      </c>
      <c r="H83" s="17">
        <f t="shared" si="35"/>
        <v>3.2053347098431299E-6</v>
      </c>
      <c r="I83" s="16">
        <f t="shared" si="35"/>
        <v>1.0643077760701497E-2</v>
      </c>
      <c r="J83" s="17">
        <f t="shared" si="35"/>
        <v>7.2613560750964665E-6</v>
      </c>
      <c r="K83" s="17">
        <f t="shared" si="35"/>
        <v>4.4328978103005585E-6</v>
      </c>
      <c r="L83" s="17">
        <f t="shared" si="35"/>
        <v>2.2771106952999963E-5</v>
      </c>
      <c r="M83" s="17">
        <f t="shared" si="35"/>
        <v>2.2152753288722741E-5</v>
      </c>
      <c r="N83" s="17">
        <f t="shared" si="35"/>
        <v>1.5736854830735694E-5</v>
      </c>
      <c r="O83" s="17">
        <f t="shared" si="35"/>
        <v>1.5157452643251828E-6</v>
      </c>
      <c r="P83" s="17">
        <f t="shared" si="35"/>
        <v>4.6801561809051898E-6</v>
      </c>
      <c r="Q83" s="17">
        <f t="shared" si="35"/>
        <v>5.1071120312429452E-5</v>
      </c>
      <c r="R83" s="17">
        <f t="shared" si="35"/>
        <v>4.0256572053813392E-6</v>
      </c>
      <c r="S83" s="17">
        <f t="shared" si="35"/>
        <v>1.2271607012598557E-4</v>
      </c>
      <c r="T83" s="17">
        <f t="shared" si="35"/>
        <v>1.2027170818375669E-8</v>
      </c>
      <c r="U83" s="17">
        <f t="shared" si="35"/>
        <v>1.6797612436782363E-6</v>
      </c>
      <c r="V83" s="17">
        <f t="shared" si="35"/>
        <v>3.7055537458758776E-5</v>
      </c>
      <c r="W83" s="17">
        <f t="shared" si="35"/>
        <v>2.9501132537485984E-6</v>
      </c>
      <c r="X83" s="17">
        <f t="shared" si="35"/>
        <v>3.5990275009250142E-6</v>
      </c>
      <c r="Y83" s="17">
        <f t="shared" si="35"/>
        <v>7.9965232523141445E-5</v>
      </c>
      <c r="Z83" s="17">
        <f t="shared" si="35"/>
        <v>1.3968557931094604E-4</v>
      </c>
      <c r="AA83" s="17">
        <f t="shared" si="35"/>
        <v>6.6108147551747443E-5</v>
      </c>
      <c r="AB83" s="17">
        <f t="shared" si="35"/>
        <v>1.1102684593225459E-8</v>
      </c>
      <c r="AC83" s="17">
        <f t="shared" si="35"/>
        <v>7.98959398329737E-6</v>
      </c>
      <c r="AD83" s="17">
        <f t="shared" si="35"/>
        <v>2.2059207197036136E-5</v>
      </c>
      <c r="AE83" s="17">
        <f t="shared" si="35"/>
        <v>8.4044170587770672E-5</v>
      </c>
      <c r="AF83" s="17">
        <f t="shared" si="35"/>
        <v>8.840057559405043E-5</v>
      </c>
      <c r="AG83" s="17">
        <f t="shared" si="35"/>
        <v>3.2975360761568041E-5</v>
      </c>
      <c r="AH83" s="17">
        <f t="shared" si="35"/>
        <v>8.8028686775866623E-5</v>
      </c>
      <c r="AI83" s="17">
        <f t="shared" si="35"/>
        <v>1.1531619802841878E-6</v>
      </c>
      <c r="AJ83" s="17">
        <f t="shared" si="35"/>
        <v>1.0517114602657964E-7</v>
      </c>
      <c r="AK83" s="17">
        <f t="shared" si="35"/>
        <v>1.6309483069173295E-6</v>
      </c>
      <c r="AL83" s="17">
        <f t="shared" si="35"/>
        <v>4.8927138377171329E-5</v>
      </c>
      <c r="AM83" s="17">
        <f t="shared" si="35"/>
        <v>1.2256922790975851E-5</v>
      </c>
      <c r="AN83" s="18">
        <f t="shared" si="35"/>
        <v>2.2335064798668819E-4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5.2716743563820047E-6</v>
      </c>
      <c r="E84" s="17">
        <f t="shared" si="36"/>
        <v>3.0787848458900335E-7</v>
      </c>
      <c r="F84" s="17">
        <f t="shared" si="36"/>
        <v>4.8032236486492688E-6</v>
      </c>
      <c r="G84" s="17">
        <f t="shared" si="36"/>
        <v>2.5498518906782823E-7</v>
      </c>
      <c r="H84" s="17">
        <f t="shared" si="36"/>
        <v>4.5502962649572697E-7</v>
      </c>
      <c r="I84" s="17">
        <f t="shared" si="36"/>
        <v>1.1387088084494237E-7</v>
      </c>
      <c r="J84" s="17">
        <f t="shared" si="36"/>
        <v>2.6585016861036459E-6</v>
      </c>
      <c r="K84" s="17">
        <f t="shared" si="36"/>
        <v>4.2517076269279416E-12</v>
      </c>
      <c r="L84" s="17">
        <f t="shared" si="36"/>
        <v>1.6801612225591935E-6</v>
      </c>
      <c r="M84" s="17">
        <f t="shared" si="36"/>
        <v>2.5671839630034882E-6</v>
      </c>
      <c r="N84" s="17">
        <f t="shared" si="36"/>
        <v>1.3055853395939809E-7</v>
      </c>
      <c r="O84" s="17">
        <f t="shared" si="36"/>
        <v>3.2524807262390168E-7</v>
      </c>
      <c r="P84" s="17">
        <f t="shared" si="36"/>
        <v>1.8868496348714953E-7</v>
      </c>
      <c r="Q84" s="17">
        <f t="shared" si="36"/>
        <v>6.9726749586670848E-7</v>
      </c>
      <c r="R84" s="17">
        <f t="shared" si="36"/>
        <v>8.9532727239337731E-7</v>
      </c>
      <c r="S84" s="16">
        <f t="shared" si="36"/>
        <v>1.0176115024024479E-5</v>
      </c>
      <c r="T84" s="17">
        <f t="shared" si="36"/>
        <v>1.0899209250051764E-6</v>
      </c>
      <c r="U84" s="17">
        <f t="shared" si="36"/>
        <v>4.955281079276518E-7</v>
      </c>
      <c r="V84" s="17">
        <f t="shared" si="36"/>
        <v>7.2008307537652983E-10</v>
      </c>
      <c r="W84" s="17">
        <f t="shared" si="36"/>
        <v>2.5464534715547123E-7</v>
      </c>
      <c r="X84" s="16">
        <f t="shared" si="36"/>
        <v>3.2653199310117152E-4</v>
      </c>
      <c r="Y84" s="17">
        <f t="shared" si="36"/>
        <v>3.5697154128328374E-7</v>
      </c>
      <c r="Z84" s="17">
        <f t="shared" si="36"/>
        <v>1.9557767796442478E-7</v>
      </c>
      <c r="AA84" s="17">
        <f t="shared" si="36"/>
        <v>2.7626297864122106E-7</v>
      </c>
      <c r="AB84" s="17">
        <f t="shared" si="36"/>
        <v>3.3025321131198578E-7</v>
      </c>
      <c r="AC84" s="17">
        <f t="shared" si="36"/>
        <v>2.5999815751445333E-7</v>
      </c>
      <c r="AD84" s="17">
        <f t="shared" si="36"/>
        <v>3.6643463796380966E-6</v>
      </c>
      <c r="AE84" s="17">
        <f t="shared" si="36"/>
        <v>1.1697154838445958E-7</v>
      </c>
      <c r="AF84" s="17">
        <f t="shared" si="36"/>
        <v>8.167703476826308E-7</v>
      </c>
      <c r="AG84" s="17">
        <f t="shared" si="36"/>
        <v>1.8868893892316558E-7</v>
      </c>
      <c r="AH84" s="17">
        <f t="shared" si="36"/>
        <v>6.0198577005942218E-7</v>
      </c>
      <c r="AI84" s="17">
        <f t="shared" si="36"/>
        <v>2.0953891778563322E-7</v>
      </c>
      <c r="AJ84" s="17">
        <f t="shared" si="36"/>
        <v>2.2983939684457335E-9</v>
      </c>
      <c r="AK84" s="17">
        <f t="shared" si="36"/>
        <v>1.8578729016262835E-7</v>
      </c>
      <c r="AL84" s="17">
        <f t="shared" si="36"/>
        <v>2.1856571279554842E-7</v>
      </c>
      <c r="AM84" s="17">
        <f t="shared" si="36"/>
        <v>1.368113975689744E-7</v>
      </c>
      <c r="AN84" s="18">
        <f t="shared" si="36"/>
        <v>2.4339106037168416E-6</v>
      </c>
    </row>
    <row r="85" spans="1:40">
      <c r="A85" t="s">
        <v>106</v>
      </c>
      <c r="D85" s="21">
        <f>SUM($D$48:$D$84)</f>
        <v>1.498622736339289E-3</v>
      </c>
      <c r="E85" s="21">
        <f>SUM($E$48:$E$84)</f>
        <v>1.3564952175893385E-2</v>
      </c>
      <c r="F85" s="21">
        <f>SUM($F$48:$F$84)</f>
        <v>1.7291783462002153E-2</v>
      </c>
      <c r="G85" s="21">
        <f>SUM($G$48:$G$84)</f>
        <v>3.2741754613041124E-3</v>
      </c>
      <c r="H85" s="21">
        <f>SUM($H$48:$H$84)</f>
        <v>1.0954001480633243E-2</v>
      </c>
      <c r="I85" s="21">
        <f>SUM($I$48:$I$84)</f>
        <v>1.1620013081965492E-2</v>
      </c>
      <c r="J85" s="21">
        <f>SUM($J$48:$J$84)</f>
        <v>1.6330399715139065E-2</v>
      </c>
      <c r="K85" s="21">
        <f>SUM($K$48:$K$84)</f>
        <v>1.1782512832705162E-2</v>
      </c>
      <c r="L85" s="21">
        <f>SUM($L$48:$L$84)</f>
        <v>2.8313303541314086E-3</v>
      </c>
      <c r="M85" s="21">
        <f>SUM($M$48:$M$84)</f>
        <v>1.4947614699856305E-3</v>
      </c>
      <c r="N85" s="21">
        <f>SUM($N$48:$N$84)</f>
        <v>1.0734115950547019E-2</v>
      </c>
      <c r="O85" s="21">
        <f>SUM($O$48:$O$84)</f>
        <v>2.9637691581190493E-3</v>
      </c>
      <c r="P85" s="21">
        <f>SUM($P$48:$P$84)</f>
        <v>1.9763120216799647E-3</v>
      </c>
      <c r="Q85" s="21">
        <f>SUM($Q$48:$Q$84)</f>
        <v>3.7012598489343834E-3</v>
      </c>
      <c r="R85" s="21">
        <f>SUM($R$48:$R$84)</f>
        <v>1.8748781962750942E-3</v>
      </c>
      <c r="S85" s="21">
        <f>SUM($S$48:$S$84)</f>
        <v>1.0224752611791618E-3</v>
      </c>
      <c r="T85" s="21">
        <f>SUM($T$48:$T$84)</f>
        <v>5.6467887088848786E-3</v>
      </c>
      <c r="U85" s="21">
        <f>SUM($U$48:$U$84)</f>
        <v>5.8850082138901198E-4</v>
      </c>
      <c r="V85" s="21">
        <f>SUM($V$48:$V$84)</f>
        <v>7.2301857970589085E-3</v>
      </c>
      <c r="W85" s="21">
        <f>SUM($W$48:$W$84)</f>
        <v>1.2232156964646012E-2</v>
      </c>
      <c r="X85" s="21">
        <f>SUM($X$48:$X$84)</f>
        <v>1.0673094715406711E-3</v>
      </c>
      <c r="Y85" s="21">
        <f>SUM($Y$48:$Y$84)</f>
        <v>1.0759162239777881E-2</v>
      </c>
      <c r="Z85" s="21">
        <f>SUM($Z$48:$Z$84)</f>
        <v>2.3659681604896659E-2</v>
      </c>
      <c r="AA85" s="21">
        <f>SUM($AA$48:$AA$84)</f>
        <v>1.9074472420033427E-2</v>
      </c>
      <c r="AB85" s="21">
        <f>SUM($AB$48:$AB$84)</f>
        <v>1.0074181052891328E-3</v>
      </c>
      <c r="AC85" s="21">
        <f>SUM($AC$48:$AC$84)</f>
        <v>6.2696762177953128E-2</v>
      </c>
      <c r="AD85">
        <f>SUM($AD$48:$AD$84)</f>
        <v>3.9199727244386455E-4</v>
      </c>
      <c r="AE85" s="21">
        <f>SUM($AE$48:$AE$84)</f>
        <v>5.2771698194558746E-4</v>
      </c>
      <c r="AF85" s="21">
        <f>SUM($AF$48:$AF$84)</f>
        <v>6.733025691966989E-3</v>
      </c>
      <c r="AG85" s="21">
        <f>SUM($AG$48:$AG$84)</f>
        <v>1.295886464988073E-3</v>
      </c>
      <c r="AH85" s="21">
        <f>SUM($AH$48:$AH$84)</f>
        <v>3.2296815506664264E-3</v>
      </c>
      <c r="AI85" s="21">
        <f>SUM($AI$48:$AI$84)</f>
        <v>1.123668519881598E-3</v>
      </c>
      <c r="AJ85" s="21">
        <f>SUM($AJ$48:$AJ$84)</f>
        <v>5.1097187750422047E-4</v>
      </c>
      <c r="AK85" s="21">
        <f>SUM($AK$48:$AK$84)</f>
        <v>4.7929323810269592E-4</v>
      </c>
      <c r="AL85" s="21">
        <f>SUM($AL$48:$AL$84)</f>
        <v>2.7874997921752626E-3</v>
      </c>
      <c r="AM85" s="21">
        <f>SUM($AM$48:$AM$84)</f>
        <v>1.1892426044065017E-3</v>
      </c>
      <c r="AN85" s="21">
        <f>SUM($AN$48:$AN$84)</f>
        <v>2.4832282971159439E-3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107</v>
      </c>
      <c r="C87">
        <f>SUM($D$85:$AN$85)</f>
        <v>0.27763001380950053</v>
      </c>
      <c r="D87" s="22">
        <f>$D$85/$C$87</f>
        <v>5.3979132723293698E-3</v>
      </c>
      <c r="E87" s="22">
        <f>$E$85/$C$87</f>
        <v>4.8859818827805677E-2</v>
      </c>
      <c r="F87" s="22">
        <f>$F$85/$C$87</f>
        <v>6.2283552216609896E-2</v>
      </c>
      <c r="G87" s="22">
        <f>$G$85/$C$87</f>
        <v>1.179330511272002E-2</v>
      </c>
      <c r="H87" s="22">
        <f>$H$85/$C$87</f>
        <v>3.9455393638201795E-2</v>
      </c>
      <c r="I87" s="22">
        <f>$I$85/$C$87</f>
        <v>4.1854311508044355E-2</v>
      </c>
      <c r="J87" s="22">
        <f>$J$85/$C$87</f>
        <v>5.8820728677931713E-2</v>
      </c>
      <c r="K87" s="22">
        <f>$K$85/$C$87</f>
        <v>4.2439621966772971E-2</v>
      </c>
      <c r="L87" s="22">
        <f>$L$85/$C$87</f>
        <v>1.0198214217840881E-2</v>
      </c>
      <c r="M87" s="22">
        <f>$M$85/$C$87</f>
        <v>5.3840053151143832E-3</v>
      </c>
      <c r="N87" s="22">
        <f>$N$85/$C$87</f>
        <v>3.8663384420361602E-2</v>
      </c>
      <c r="O87" s="22">
        <f>$O$85/$C$87</f>
        <v>1.0675247670277747E-2</v>
      </c>
      <c r="P87" s="22">
        <f>$P$85/$C$87</f>
        <v>7.1185099714616484E-3</v>
      </c>
      <c r="Q87" s="22">
        <f>$Q$85/$C$87</f>
        <v>1.3331627219073119E-2</v>
      </c>
      <c r="R87" s="22">
        <f>$R$85/$C$87</f>
        <v>6.7531538487101989E-3</v>
      </c>
      <c r="S87" s="22">
        <f>$S$85/$C$87</f>
        <v>3.6828700440174546E-3</v>
      </c>
      <c r="T87" s="22">
        <f>$T$85/$C$87</f>
        <v>2.0339258826531259E-2</v>
      </c>
      <c r="U87" s="22">
        <f>$U$85/$C$87</f>
        <v>2.1197305482714111E-3</v>
      </c>
      <c r="V87" s="22">
        <f>$V$85/$C$87</f>
        <v>2.604252219653742E-2</v>
      </c>
      <c r="W87" s="22">
        <f>$W$85/$C$87</f>
        <v>4.4059202378022667E-2</v>
      </c>
      <c r="X87" s="22">
        <f>$X$85/$C$87</f>
        <v>3.8443591054712818E-3</v>
      </c>
      <c r="Y87" s="22">
        <f>$Y$85/$C$87</f>
        <v>3.8753599051291408E-2</v>
      </c>
      <c r="Z87" s="22">
        <f>$Z$85/$C$87</f>
        <v>8.5220186680288315E-2</v>
      </c>
      <c r="AA87" s="22">
        <f>$AA$85/$C$87</f>
        <v>6.870464816934968E-2</v>
      </c>
      <c r="AB87" s="22">
        <f>$AB$85/$C$87</f>
        <v>3.6286354326963582E-3</v>
      </c>
      <c r="AC87" s="22">
        <f>$AC$85/$C$87</f>
        <v>0.2258284733615773</v>
      </c>
      <c r="AD87" s="22">
        <f>$AD$85/$C$87</f>
        <v>1.4119412633564849E-3</v>
      </c>
      <c r="AE87" s="22">
        <f>$AE$85/$C$87</f>
        <v>1.9007922619911238E-3</v>
      </c>
      <c r="AF87" s="22">
        <f>$AF$85/$C$87</f>
        <v>2.425179323942599E-2</v>
      </c>
      <c r="AG87" s="22">
        <f>$AG$85/$C$87</f>
        <v>4.6676742446054931E-3</v>
      </c>
      <c r="AH87" s="22">
        <f>$AH$85/$C$87</f>
        <v>1.163304178229993E-2</v>
      </c>
      <c r="AI87" s="22">
        <f>$AI$85/$C$87</f>
        <v>4.0473596657046524E-3</v>
      </c>
      <c r="AJ87" s="22">
        <f>$AJ$85/$C$87</f>
        <v>1.8404778017078172E-3</v>
      </c>
      <c r="AK87" s="22">
        <f>$AK$85/$C$87</f>
        <v>1.7263740023136303E-3</v>
      </c>
      <c r="AL87" s="22">
        <f>$AL$85/$C$87</f>
        <v>1.0040340213677121E-2</v>
      </c>
      <c r="AM87" s="22">
        <f>$AM$85/$C$87</f>
        <v>4.2835520125807294E-3</v>
      </c>
      <c r="AN87" s="22">
        <f>$AN$85/$C$87</f>
        <v>8.9443798350269266E-3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56AA5-BEAB-4877-9EB5-7E009F5DDB86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109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1.5037217974343275E-2</v>
      </c>
      <c r="D5" s="10">
        <v>-2.0735914835054371E-2</v>
      </c>
      <c r="E5" s="10">
        <v>1.8550940399502891E-2</v>
      </c>
      <c r="F5" s="10">
        <v>9.5031712093233522E-2</v>
      </c>
      <c r="G5" s="10">
        <v>-4.4882893616354246E-2</v>
      </c>
      <c r="H5" s="10">
        <v>1.3831158000643107E-2</v>
      </c>
      <c r="I5" s="10">
        <v>7.4416124507230064E-2</v>
      </c>
      <c r="J5" s="10">
        <v>2.735546110744505E-2</v>
      </c>
      <c r="K5" s="10">
        <v>1.7706031275873012E-2</v>
      </c>
      <c r="L5" s="10">
        <v>4.5698028744364821E-2</v>
      </c>
      <c r="M5" s="10">
        <v>4.3980892649534864E-2</v>
      </c>
      <c r="N5" s="10">
        <v>7.6837255256143558E-2</v>
      </c>
      <c r="O5" s="10">
        <v>2.134705232305684E-2</v>
      </c>
      <c r="P5" s="10">
        <v>-5.0484775462897183E-3</v>
      </c>
      <c r="Q5" s="10">
        <v>3.6051160024535275E-2</v>
      </c>
      <c r="R5" s="10">
        <v>-1.4937156616739359E-2</v>
      </c>
      <c r="S5" s="10">
        <v>5.7184198663385644E-2</v>
      </c>
      <c r="T5" s="10">
        <v>5.9649906277594832E-2</v>
      </c>
      <c r="U5" s="10">
        <v>1.4142490210009287E-2</v>
      </c>
      <c r="V5" s="10">
        <v>-4.1043066983862564E-2</v>
      </c>
      <c r="W5" s="10">
        <v>2.2823102896205465E-2</v>
      </c>
      <c r="X5" s="10">
        <v>3.6397718015682534E-2</v>
      </c>
      <c r="Y5" s="10">
        <v>-4.3807006722115759E-2</v>
      </c>
      <c r="Z5" s="10">
        <v>-7.3989523292749488E-3</v>
      </c>
      <c r="AA5" s="10">
        <v>-5.5880094795938062E-3</v>
      </c>
      <c r="AB5" s="10">
        <v>-3.0426244039179606E-2</v>
      </c>
      <c r="AC5" s="10">
        <v>-1.4275298810842234E-2</v>
      </c>
      <c r="AD5" s="10">
        <v>-1.0007156096537328E-2</v>
      </c>
      <c r="AE5" s="10">
        <v>-3.6891407530079232E-2</v>
      </c>
      <c r="AF5" s="10">
        <v>2.7382008035922209E-2</v>
      </c>
      <c r="AG5" s="10">
        <v>1.0794071764045834E-2</v>
      </c>
      <c r="AH5" s="10">
        <v>-3.3739239089373957E-2</v>
      </c>
      <c r="AI5" s="10">
        <v>-1.4640856361731436E-3</v>
      </c>
      <c r="AJ5" s="10">
        <v>-1.2968828522231557E-2</v>
      </c>
      <c r="AK5" s="11" t="s">
        <v>83</v>
      </c>
      <c r="AL5" s="10">
        <v>-1.83307883521075E-2</v>
      </c>
      <c r="AM5" s="10">
        <v>-4.9145473339260275E-2</v>
      </c>
      <c r="AN5" s="12">
        <v>3.1935279595384738E-2</v>
      </c>
    </row>
    <row r="6" spans="1:40" ht="24">
      <c r="A6" s="13" t="s">
        <v>42</v>
      </c>
      <c r="B6" s="14" t="s">
        <v>41</v>
      </c>
      <c r="C6" s="15">
        <v>2.3391011028216172E-2</v>
      </c>
      <c r="D6" s="17">
        <v>-6.2509890746800661E-2</v>
      </c>
      <c r="E6" s="17">
        <v>2.0621011125451717E-2</v>
      </c>
      <c r="F6" s="17">
        <v>-5.3042498245806063E-2</v>
      </c>
      <c r="G6" s="17">
        <v>-2.1307588210647387E-2</v>
      </c>
      <c r="H6" s="17">
        <v>4.3269245091572426E-3</v>
      </c>
      <c r="I6" s="17">
        <v>-3.652351907209353E-2</v>
      </c>
      <c r="J6" s="16" t="s">
        <v>80</v>
      </c>
      <c r="K6" s="17">
        <v>-1.0051454037393532E-2</v>
      </c>
      <c r="L6" s="17">
        <v>-2.18862519726487E-2</v>
      </c>
      <c r="M6" s="17">
        <v>-1.3496454064365949E-3</v>
      </c>
      <c r="N6" s="17">
        <v>2.4350681143044714E-2</v>
      </c>
      <c r="O6" s="17">
        <v>-1.3272886649444404E-2</v>
      </c>
      <c r="P6" s="17">
        <v>3.3637065156767988E-2</v>
      </c>
      <c r="Q6" s="17">
        <v>3.6349175343887132E-2</v>
      </c>
      <c r="R6" s="17">
        <v>-3.9774429805620674E-2</v>
      </c>
      <c r="S6" s="17">
        <v>2.2042520531248135E-2</v>
      </c>
      <c r="T6" s="17">
        <v>-2.8280627202466862E-2</v>
      </c>
      <c r="U6" s="17">
        <v>-2.3066645528729335E-2</v>
      </c>
      <c r="V6" s="17">
        <v>-5.9220966363065309E-3</v>
      </c>
      <c r="W6" s="17">
        <v>-2.9305727103009344E-2</v>
      </c>
      <c r="X6" s="17">
        <v>9.9160069117945657E-2</v>
      </c>
      <c r="Y6" s="17">
        <v>4.4971872458549021E-2</v>
      </c>
      <c r="Z6" s="17">
        <v>-8.4470321839987712E-3</v>
      </c>
      <c r="AA6" s="17">
        <v>4.7349020542412495E-2</v>
      </c>
      <c r="AB6" s="17">
        <v>-1.3267637533265817E-2</v>
      </c>
      <c r="AC6" s="17">
        <v>0.11766042188413479</v>
      </c>
      <c r="AD6" s="17">
        <v>-1.6517633228299911E-2</v>
      </c>
      <c r="AE6" s="17">
        <v>-9.8965505700917677E-3</v>
      </c>
      <c r="AF6" s="17">
        <v>2.5450734165743252E-2</v>
      </c>
      <c r="AG6" s="17">
        <v>-3.4528095199681291E-3</v>
      </c>
      <c r="AH6" s="17">
        <v>-1.7286322123995279E-2</v>
      </c>
      <c r="AI6" s="17">
        <v>2.6846627488333732E-2</v>
      </c>
      <c r="AJ6" s="17">
        <v>-1.3377510838653036E-2</v>
      </c>
      <c r="AK6" s="17">
        <v>2.7524689817081466E-2</v>
      </c>
      <c r="AL6" s="17">
        <v>4.3065530997863895E-3</v>
      </c>
      <c r="AM6" s="17">
        <v>-1.0542690640191357E-2</v>
      </c>
      <c r="AN6" s="18">
        <v>1.5439796427106179E-2</v>
      </c>
    </row>
    <row r="7" spans="1:40" ht="24">
      <c r="A7" s="13" t="s">
        <v>43</v>
      </c>
      <c r="B7" s="14" t="s">
        <v>41</v>
      </c>
      <c r="C7" s="15">
        <v>7.7879353327467964E-3</v>
      </c>
      <c r="D7" s="17">
        <v>4.0074367534060754E-2</v>
      </c>
      <c r="E7" s="17">
        <v>1.8452874139804818E-2</v>
      </c>
      <c r="F7" s="17">
        <v>7.4276905374402638E-2</v>
      </c>
      <c r="G7" s="17">
        <v>2.1929353750487452E-2</v>
      </c>
      <c r="H7" s="17">
        <v>1.9646075951842423E-2</v>
      </c>
      <c r="I7" s="17">
        <v>6.5160712873333897E-3</v>
      </c>
      <c r="J7" s="17">
        <v>-6.0543384229550367E-3</v>
      </c>
      <c r="K7" s="17">
        <v>3.2921559790234395E-2</v>
      </c>
      <c r="L7" s="17">
        <v>7.114791822574526E-2</v>
      </c>
      <c r="M7" s="17">
        <v>-1.2804317913478486E-2</v>
      </c>
      <c r="N7" s="17">
        <v>4.6633479485380241E-2</v>
      </c>
      <c r="O7" s="17">
        <v>7.083389972765608E-2</v>
      </c>
      <c r="P7" s="17">
        <v>4.4744772808043677E-3</v>
      </c>
      <c r="Q7" s="17">
        <v>1.3353062014862419E-2</v>
      </c>
      <c r="R7" s="17">
        <v>-3.1229753871440596E-2</v>
      </c>
      <c r="S7" s="17">
        <v>2.6768294295816418E-2</v>
      </c>
      <c r="T7" s="17">
        <v>-4.6200854646853425E-2</v>
      </c>
      <c r="U7" s="17">
        <v>-4.8679513050323683E-2</v>
      </c>
      <c r="V7" s="16" t="s">
        <v>110</v>
      </c>
      <c r="W7" s="17">
        <v>3.6108127815483407E-2</v>
      </c>
      <c r="X7" s="17">
        <v>9.38021521705284E-3</v>
      </c>
      <c r="Y7" s="17">
        <v>-2.8541687464967839E-3</v>
      </c>
      <c r="Z7" s="17">
        <v>-1.6684757969671987E-2</v>
      </c>
      <c r="AA7" s="17">
        <v>-4.1740139087037456E-2</v>
      </c>
      <c r="AB7" s="17">
        <v>-1.1386517499596262E-3</v>
      </c>
      <c r="AC7" s="17">
        <v>4.234719521979069E-2</v>
      </c>
      <c r="AD7" s="17">
        <v>2.2891902833758426E-2</v>
      </c>
      <c r="AE7" s="17">
        <v>-1.1056660904816443E-2</v>
      </c>
      <c r="AF7" s="17">
        <v>2.8142554755414752E-2</v>
      </c>
      <c r="AG7" s="17">
        <v>-2.3456248115701638E-2</v>
      </c>
      <c r="AH7" s="17">
        <v>-3.2052884108184576E-2</v>
      </c>
      <c r="AI7" s="17">
        <v>-3.0996338836576817E-2</v>
      </c>
      <c r="AJ7" s="17">
        <v>-1.9233910664420286E-2</v>
      </c>
      <c r="AK7" s="17">
        <v>-4.1575397051003202E-2</v>
      </c>
      <c r="AL7" s="17">
        <v>-5.0988862530115281E-2</v>
      </c>
      <c r="AM7" s="17">
        <v>3.3802100008098315E-2</v>
      </c>
      <c r="AN7" s="18">
        <v>-1.7610622001222188E-2</v>
      </c>
    </row>
    <row r="8" spans="1:40" ht="24">
      <c r="A8" s="13" t="s">
        <v>44</v>
      </c>
      <c r="B8" s="14" t="s">
        <v>41</v>
      </c>
      <c r="C8" s="15">
        <v>-0.11196683495159859</v>
      </c>
      <c r="D8" s="17">
        <v>5.7676755094142182E-3</v>
      </c>
      <c r="E8" s="17">
        <v>3.8624545326065553E-2</v>
      </c>
      <c r="F8" s="17">
        <v>8.5812947132785131E-2</v>
      </c>
      <c r="G8" s="17">
        <v>2.973335780407212E-2</v>
      </c>
      <c r="H8" s="17">
        <v>1.2270655796501222E-3</v>
      </c>
      <c r="I8" s="17">
        <v>5.0170784565140701E-2</v>
      </c>
      <c r="J8" s="17">
        <v>2.5549871352245245E-2</v>
      </c>
      <c r="K8" s="17">
        <v>-1.1130065319687776E-2</v>
      </c>
      <c r="L8" s="17">
        <v>-3.6876536397459851E-2</v>
      </c>
      <c r="M8" s="17">
        <v>3.9692323605219461E-3</v>
      </c>
      <c r="N8" s="17">
        <v>-2.0805761969755362E-2</v>
      </c>
      <c r="O8" s="17">
        <v>5.3602702177162148E-2</v>
      </c>
      <c r="P8" s="17">
        <v>1.4451473315946794E-2</v>
      </c>
      <c r="Q8" s="17">
        <v>-4.9027099579626475E-3</v>
      </c>
      <c r="R8" s="17">
        <v>5.564537076522115E-2</v>
      </c>
      <c r="S8" s="17">
        <v>7.4111215410611487E-3</v>
      </c>
      <c r="T8" s="17">
        <v>-1.9103273925435905E-2</v>
      </c>
      <c r="U8" s="17">
        <v>6.4587132501763159E-3</v>
      </c>
      <c r="V8" s="17">
        <v>2.8105630549968241E-2</v>
      </c>
      <c r="W8" s="17">
        <v>-4.4556293816573438E-2</v>
      </c>
      <c r="X8" s="17">
        <v>2.5206332563131218E-3</v>
      </c>
      <c r="Y8" s="17">
        <v>-6.8713141731987296E-2</v>
      </c>
      <c r="Z8" s="17">
        <v>4.3803020426541215E-3</v>
      </c>
      <c r="AA8" s="17">
        <v>6.4242175034826807E-2</v>
      </c>
      <c r="AB8" s="17">
        <v>-1.2273922773885327E-2</v>
      </c>
      <c r="AC8" s="17">
        <v>1.2617848814147207E-2</v>
      </c>
      <c r="AD8" s="17">
        <v>1.6811338861542874E-2</v>
      </c>
      <c r="AE8" s="17">
        <v>6.160189535578185E-3</v>
      </c>
      <c r="AF8" s="16" t="s">
        <v>111</v>
      </c>
      <c r="AG8" s="17">
        <v>-7.451470520775165E-2</v>
      </c>
      <c r="AH8" s="17">
        <v>-5.2538337418816927E-3</v>
      </c>
      <c r="AI8" s="17">
        <v>-1.1130913562283171E-2</v>
      </c>
      <c r="AJ8" s="17">
        <v>-2.2740964403724879E-2</v>
      </c>
      <c r="AK8" s="17">
        <v>2.7664870960005219E-2</v>
      </c>
      <c r="AL8" s="17">
        <v>-5.3328773746271013E-2</v>
      </c>
      <c r="AM8" s="17">
        <v>6.6711147361557879E-3</v>
      </c>
      <c r="AN8" s="18">
        <v>-2.9750036128606185E-2</v>
      </c>
    </row>
    <row r="9" spans="1:40" ht="24">
      <c r="A9" s="13" t="s">
        <v>45</v>
      </c>
      <c r="B9" s="14" t="s">
        <v>41</v>
      </c>
      <c r="C9" s="15">
        <v>8.6193500595405093E-2</v>
      </c>
      <c r="D9" s="17">
        <v>-0.10318370263622122</v>
      </c>
      <c r="E9" s="16" t="s">
        <v>81</v>
      </c>
      <c r="F9" s="17">
        <v>-2.1340251123059688E-2</v>
      </c>
      <c r="G9" s="17">
        <v>3.7228549081404556E-2</v>
      </c>
      <c r="H9" s="17">
        <v>4.4553778846604684E-2</v>
      </c>
      <c r="I9" s="17">
        <v>-2.2764860588135871E-2</v>
      </c>
      <c r="J9" s="17">
        <v>2.0289082891331293E-2</v>
      </c>
      <c r="K9" s="17">
        <v>2.3868793517047893E-2</v>
      </c>
      <c r="L9" s="17">
        <v>-1.1768374635806151E-2</v>
      </c>
      <c r="M9" s="17">
        <v>-1.0923169391828509E-2</v>
      </c>
      <c r="N9" s="17">
        <v>-6.410583769789098E-2</v>
      </c>
      <c r="O9" s="17">
        <v>1.9646468310240216E-2</v>
      </c>
      <c r="P9" s="17">
        <v>-2.6088311313603788E-2</v>
      </c>
      <c r="Q9" s="17">
        <v>-4.2957424481034151E-2</v>
      </c>
      <c r="R9" s="17">
        <v>-6.2404899656937914E-2</v>
      </c>
      <c r="S9" s="17">
        <v>1.1277211245424624E-2</v>
      </c>
      <c r="T9" s="17">
        <v>-2.2112043243014568E-2</v>
      </c>
      <c r="U9" s="17">
        <v>3.5383117505800019E-2</v>
      </c>
      <c r="V9" s="17">
        <v>1.8025357899347134E-2</v>
      </c>
      <c r="W9" s="17">
        <v>-4.6083841727024809E-3</v>
      </c>
      <c r="X9" s="17">
        <v>1.8934588167711687E-2</v>
      </c>
      <c r="Y9" s="17">
        <v>-6.4184382974315987E-2</v>
      </c>
      <c r="Z9" s="17">
        <v>4.4208707231828244E-2</v>
      </c>
      <c r="AA9" s="17">
        <v>1.9324907839295129E-2</v>
      </c>
      <c r="AB9" s="17">
        <v>8.9870355552377532E-2</v>
      </c>
      <c r="AC9" s="17">
        <v>4.9452807197700316E-2</v>
      </c>
      <c r="AD9" s="17">
        <v>-4.2902105118284094E-2</v>
      </c>
      <c r="AE9" s="17">
        <v>2.9340881706122553E-3</v>
      </c>
      <c r="AF9" s="17">
        <v>3.7868170733840807E-2</v>
      </c>
      <c r="AG9" s="17">
        <v>-6.6066658278298961E-3</v>
      </c>
      <c r="AH9" s="17">
        <v>-3.3890228483930883E-2</v>
      </c>
      <c r="AI9" s="17">
        <v>6.5060458464417936E-2</v>
      </c>
      <c r="AJ9" s="17">
        <v>1.0871705243169241E-2</v>
      </c>
      <c r="AK9" s="17">
        <v>1.8440028850832176E-2</v>
      </c>
      <c r="AL9" s="17">
        <v>-2.4949461750100894E-2</v>
      </c>
      <c r="AM9" s="17">
        <v>4.3660256438763888E-3</v>
      </c>
      <c r="AN9" s="18">
        <v>1.7212960427787753E-2</v>
      </c>
    </row>
    <row r="10" spans="1:40" ht="24">
      <c r="A10" s="13" t="s">
        <v>46</v>
      </c>
      <c r="B10" s="14" t="s">
        <v>41</v>
      </c>
      <c r="C10" s="15">
        <v>2.6662711717480556E-2</v>
      </c>
      <c r="D10" s="17">
        <v>-8.4537955603144182E-3</v>
      </c>
      <c r="E10" s="17">
        <v>2.835412993477302E-3</v>
      </c>
      <c r="F10" s="17">
        <v>-2.7011676645275179E-2</v>
      </c>
      <c r="G10" s="17">
        <v>-4.6813747761006779E-3</v>
      </c>
      <c r="H10" s="17">
        <v>-1.2862750710623689E-2</v>
      </c>
      <c r="I10" s="17">
        <v>3.6662144264259941E-2</v>
      </c>
      <c r="J10" s="17">
        <v>-9.5204939034954968E-3</v>
      </c>
      <c r="K10" s="17">
        <v>-4.8852396247044726E-3</v>
      </c>
      <c r="L10" s="17">
        <v>3.6004873866968691E-2</v>
      </c>
      <c r="M10" s="17">
        <v>6.0754408224523229E-2</v>
      </c>
      <c r="N10" s="17">
        <v>-7.090818363925358E-2</v>
      </c>
      <c r="O10" s="17">
        <v>9.6782890053186341E-3</v>
      </c>
      <c r="P10" s="17">
        <v>9.0424652392917249E-2</v>
      </c>
      <c r="Q10" s="17">
        <v>4.6362314307997088E-2</v>
      </c>
      <c r="R10" s="17">
        <v>4.5968845991340886E-3</v>
      </c>
      <c r="S10" s="17">
        <v>-2.0024921665171051E-2</v>
      </c>
      <c r="T10" s="17">
        <v>9.4509639726136296E-2</v>
      </c>
      <c r="U10" s="17">
        <v>1.7904265373051086E-2</v>
      </c>
      <c r="V10" s="17">
        <v>-1.0689928563006055E-2</v>
      </c>
      <c r="W10" s="17">
        <v>-5.8021923660751297E-2</v>
      </c>
      <c r="X10" s="17">
        <v>-9.6385850666992276E-2</v>
      </c>
      <c r="Y10" s="17">
        <v>-2.9990862551098046E-2</v>
      </c>
      <c r="Z10" s="17">
        <v>-5.9755392202654772E-2</v>
      </c>
      <c r="AA10" s="17">
        <v>-9.2204728971575552E-3</v>
      </c>
      <c r="AB10" s="17">
        <v>-1.0099190792181105E-2</v>
      </c>
      <c r="AC10" s="17">
        <v>-3.5057080786749531E-2</v>
      </c>
      <c r="AD10" s="17">
        <v>6.1024740203760872E-3</v>
      </c>
      <c r="AE10" s="16" t="s">
        <v>112</v>
      </c>
      <c r="AF10" s="17">
        <v>5.9346645507880567E-3</v>
      </c>
      <c r="AG10" s="17">
        <v>3.8316100768765481E-2</v>
      </c>
      <c r="AH10" s="17">
        <v>-5.1407375737425902E-3</v>
      </c>
      <c r="AI10" s="17">
        <v>-5.0165343382979496E-2</v>
      </c>
      <c r="AJ10" s="17">
        <v>-2.2391254967081786E-2</v>
      </c>
      <c r="AK10" s="17">
        <v>-3.5852160608663808E-2</v>
      </c>
      <c r="AL10" s="17">
        <v>1.3982378250114018E-2</v>
      </c>
      <c r="AM10" s="17">
        <v>-4.7651234732491853E-2</v>
      </c>
      <c r="AN10" s="18">
        <v>9.2649071134532246E-2</v>
      </c>
    </row>
    <row r="11" spans="1:40" ht="24">
      <c r="A11" s="13" t="s">
        <v>47</v>
      </c>
      <c r="B11" s="14" t="s">
        <v>41</v>
      </c>
      <c r="C11" s="15">
        <v>-9.0608353635422842E-2</v>
      </c>
      <c r="D11" s="17">
        <v>1.1650350825936884E-3</v>
      </c>
      <c r="E11" s="17">
        <v>4.3973588832002114E-3</v>
      </c>
      <c r="F11" s="17">
        <v>2.53917477855337E-2</v>
      </c>
      <c r="G11" s="17">
        <v>4.9172516834303098E-2</v>
      </c>
      <c r="H11" s="17">
        <v>-1.2540006045139721E-2</v>
      </c>
      <c r="I11" s="17">
        <v>-2.2984208512852936E-2</v>
      </c>
      <c r="J11" s="17">
        <v>-1.0498893264222414E-2</v>
      </c>
      <c r="K11" s="17">
        <v>-1.6858232389538767E-2</v>
      </c>
      <c r="L11" s="17">
        <v>-1.5244170274152051E-2</v>
      </c>
      <c r="M11" s="17">
        <v>-5.106367709728156E-2</v>
      </c>
      <c r="N11" s="17">
        <v>-3.68721720466672E-2</v>
      </c>
      <c r="O11" s="17">
        <v>-2.7512543912708885E-2</v>
      </c>
      <c r="P11" s="17">
        <v>-2.336632716180145E-2</v>
      </c>
      <c r="Q11" s="17">
        <v>3.8505439370097767E-2</v>
      </c>
      <c r="R11" s="17">
        <v>9.0827503104793803E-2</v>
      </c>
      <c r="S11" s="17">
        <v>4.8353355364353666E-2</v>
      </c>
      <c r="T11" s="17">
        <v>-2.3023349113785164E-2</v>
      </c>
      <c r="U11" s="17">
        <v>9.464685712777119E-3</v>
      </c>
      <c r="V11" s="17">
        <v>3.3342119973510914E-2</v>
      </c>
      <c r="W11" s="17">
        <v>1.747571515479698E-2</v>
      </c>
      <c r="X11" s="17">
        <v>-2.4283364765248654E-2</v>
      </c>
      <c r="Y11" s="17">
        <v>-6.6219502387299636E-2</v>
      </c>
      <c r="Z11" s="17">
        <v>3.7229815452710494E-2</v>
      </c>
      <c r="AA11" s="17">
        <v>-5.7856390982004881E-3</v>
      </c>
      <c r="AB11" s="17">
        <v>-1.3595325210992769E-2</v>
      </c>
      <c r="AC11" s="17">
        <v>1.1007970297744042E-2</v>
      </c>
      <c r="AD11" s="17">
        <v>-8.6771861008898832E-2</v>
      </c>
      <c r="AE11" s="17">
        <v>-4.8903283177503996E-2</v>
      </c>
      <c r="AF11" s="17">
        <v>6.6205720326364256E-3</v>
      </c>
      <c r="AG11" s="17">
        <v>5.3473644877706721E-2</v>
      </c>
      <c r="AH11" s="17">
        <v>-1.0737689384231804E-2</v>
      </c>
      <c r="AI11" s="17">
        <v>4.7869970292479608E-2</v>
      </c>
      <c r="AJ11" s="17">
        <v>-4.6697529923078844E-2</v>
      </c>
      <c r="AK11" s="17">
        <v>-4.9109432984831086E-2</v>
      </c>
      <c r="AL11" s="17">
        <v>2.9297516194159958E-2</v>
      </c>
      <c r="AM11" s="16" t="s">
        <v>86</v>
      </c>
      <c r="AN11" s="18">
        <v>-1.3422898438876977E-2</v>
      </c>
    </row>
    <row r="12" spans="1:40" ht="24">
      <c r="A12" s="13" t="s">
        <v>48</v>
      </c>
      <c r="B12" s="14" t="s">
        <v>41</v>
      </c>
      <c r="C12" s="15">
        <v>9.0274356022333038E-2</v>
      </c>
      <c r="D12" s="17">
        <v>4.7940782947580828E-3</v>
      </c>
      <c r="E12" s="17">
        <v>-3.4244024000336631E-2</v>
      </c>
      <c r="F12" s="17">
        <v>-5.8660104380505659E-2</v>
      </c>
      <c r="G12" s="17">
        <v>7.2896593895966253E-3</v>
      </c>
      <c r="H12" s="17">
        <v>-1.441693656460322E-2</v>
      </c>
      <c r="I12" s="17">
        <v>1.8844850792659761E-2</v>
      </c>
      <c r="J12" s="17">
        <v>-1.7154325889748252E-2</v>
      </c>
      <c r="K12" s="17">
        <v>1.3239624925395216E-2</v>
      </c>
      <c r="L12" s="17">
        <v>2.2127369254543807E-2</v>
      </c>
      <c r="M12" s="17">
        <v>-3.2713794917934268E-2</v>
      </c>
      <c r="N12" s="17">
        <v>8.6880537841586211E-3</v>
      </c>
      <c r="O12" s="17">
        <v>-2.1037824715396516E-2</v>
      </c>
      <c r="P12" s="17">
        <v>3.9045461610071032E-2</v>
      </c>
      <c r="Q12" s="17">
        <v>9.6520292710255556E-2</v>
      </c>
      <c r="R12" s="17">
        <v>4.2729063361746436E-3</v>
      </c>
      <c r="S12" s="17">
        <v>3.9817607113059615E-2</v>
      </c>
      <c r="T12" s="17">
        <v>9.1912823008649999E-3</v>
      </c>
      <c r="U12" s="17">
        <v>-8.0867049070118033E-2</v>
      </c>
      <c r="V12" s="17">
        <v>-3.1648407580389698E-2</v>
      </c>
      <c r="W12" s="17">
        <v>-3.2948421413393686E-2</v>
      </c>
      <c r="X12" s="17">
        <v>-5.4780190020990688E-2</v>
      </c>
      <c r="Y12" s="17">
        <v>-3.8723261922820655E-2</v>
      </c>
      <c r="Z12" s="17">
        <v>1.8953955526458208E-2</v>
      </c>
      <c r="AA12" s="17">
        <v>-4.7031744445953629E-2</v>
      </c>
      <c r="AB12" s="17">
        <v>-4.1888501275809703E-2</v>
      </c>
      <c r="AC12" s="17">
        <v>4.9337740875009823E-3</v>
      </c>
      <c r="AD12" s="17">
        <v>-3.7578656730734808E-2</v>
      </c>
      <c r="AE12" s="17">
        <v>-5.3541658845945852E-3</v>
      </c>
      <c r="AF12" s="17">
        <v>-5.1785240202215583E-3</v>
      </c>
      <c r="AG12" s="17">
        <v>-2.0571125173362778E-2</v>
      </c>
      <c r="AH12" s="16" t="s">
        <v>83</v>
      </c>
      <c r="AI12" s="17">
        <v>-2.2714184988385084E-2</v>
      </c>
      <c r="AJ12" s="17">
        <v>8.3697714600160563E-3</v>
      </c>
      <c r="AK12" s="17">
        <v>-3.3748368354238618E-2</v>
      </c>
      <c r="AL12" s="17">
        <v>-8.9001860390388626E-2</v>
      </c>
      <c r="AM12" s="17">
        <v>-1.0789993852541735E-2</v>
      </c>
      <c r="AN12" s="18">
        <v>1.684723183145579E-2</v>
      </c>
    </row>
    <row r="13" spans="1:40" ht="24">
      <c r="A13" s="13" t="s">
        <v>49</v>
      </c>
      <c r="B13" s="14" t="s">
        <v>41</v>
      </c>
      <c r="C13" s="15">
        <v>-5.5436868717471409E-2</v>
      </c>
      <c r="D13" s="17">
        <v>-1.2233002413685667E-2</v>
      </c>
      <c r="E13" s="17">
        <v>4.4023220218462528E-2</v>
      </c>
      <c r="F13" s="17">
        <v>-1.9365235251918474E-2</v>
      </c>
      <c r="G13" s="17">
        <v>6.371269939652037E-2</v>
      </c>
      <c r="H13" s="17">
        <v>0.13254560455324713</v>
      </c>
      <c r="I13" s="17">
        <v>3.4134977482595942E-3</v>
      </c>
      <c r="J13" s="17">
        <v>-8.3814997936235338E-3</v>
      </c>
      <c r="K13" s="17">
        <v>5.2081782320499377E-2</v>
      </c>
      <c r="L13" s="17">
        <v>5.7739598012683116E-3</v>
      </c>
      <c r="M13" s="17">
        <v>-5.5864394234426866E-3</v>
      </c>
      <c r="N13" s="17">
        <v>3.0275754317123597E-3</v>
      </c>
      <c r="O13" s="17">
        <v>6.0847122823223729E-3</v>
      </c>
      <c r="P13" s="17">
        <v>5.2923794480398807E-2</v>
      </c>
      <c r="Q13" s="17">
        <v>1.2249393320623666E-2</v>
      </c>
      <c r="R13" s="17">
        <v>-1.8175069249304517E-3</v>
      </c>
      <c r="S13" s="17">
        <v>2.4531880264180347E-2</v>
      </c>
      <c r="T13" s="17">
        <v>3.8151387167686103E-2</v>
      </c>
      <c r="U13" s="17">
        <v>-1.6985544733160295E-2</v>
      </c>
      <c r="V13" s="17">
        <v>-1.6134520019072424E-2</v>
      </c>
      <c r="W13" s="17">
        <v>1.3517007559278961E-2</v>
      </c>
      <c r="X13" s="17">
        <v>2.1379759949963401E-2</v>
      </c>
      <c r="Y13" s="17">
        <v>5.6180186358976057E-2</v>
      </c>
      <c r="Z13" s="16" t="s">
        <v>84</v>
      </c>
      <c r="AA13" s="17">
        <v>-1.5076341796168503E-2</v>
      </c>
      <c r="AB13" s="17">
        <v>-4.1627813829333031E-3</v>
      </c>
      <c r="AC13" s="17">
        <v>7.702857728655263E-2</v>
      </c>
      <c r="AD13" s="17">
        <v>-1.3393582320471761E-2</v>
      </c>
      <c r="AE13" s="17">
        <v>-6.0561304474673637E-2</v>
      </c>
      <c r="AF13" s="17">
        <v>4.321868964182231E-3</v>
      </c>
      <c r="AG13" s="17">
        <v>-3.8425424690777331E-2</v>
      </c>
      <c r="AH13" s="17">
        <v>1.8575325159454415E-2</v>
      </c>
      <c r="AI13" s="17">
        <v>-1.2521948914232462E-2</v>
      </c>
      <c r="AJ13" s="17">
        <v>-4.8524325250603566E-2</v>
      </c>
      <c r="AK13" s="17">
        <v>-7.2688998296246404E-3</v>
      </c>
      <c r="AL13" s="17">
        <v>5.1528002630435513E-3</v>
      </c>
      <c r="AM13" s="17">
        <v>3.6673960325711061E-2</v>
      </c>
      <c r="AN13" s="18">
        <v>-9.0626425453138607E-2</v>
      </c>
    </row>
    <row r="14" spans="1:40" ht="24">
      <c r="A14" s="13" t="s">
        <v>50</v>
      </c>
      <c r="B14" s="14" t="s">
        <v>41</v>
      </c>
      <c r="C14" s="15">
        <v>8.4724817377248435E-3</v>
      </c>
      <c r="D14" s="17">
        <v>-3.2608551588104953E-2</v>
      </c>
      <c r="E14" s="17">
        <v>-4.2709392637749907E-2</v>
      </c>
      <c r="F14" s="17">
        <v>-2.6334072137512234E-2</v>
      </c>
      <c r="G14" s="17">
        <v>-7.0626098968901672E-3</v>
      </c>
      <c r="H14" s="17">
        <v>1.7564863773517198E-3</v>
      </c>
      <c r="I14" s="17">
        <v>-6.5788777571714765E-2</v>
      </c>
      <c r="J14" s="17">
        <v>3.5591071163476797E-2</v>
      </c>
      <c r="K14" s="17">
        <v>-4.4561315326595904E-3</v>
      </c>
      <c r="L14" s="17">
        <v>-4.6901345494759798E-3</v>
      </c>
      <c r="M14" s="17">
        <v>-5.0104673448447302E-2</v>
      </c>
      <c r="N14" s="17">
        <v>-4.9853013809720105E-2</v>
      </c>
      <c r="O14" s="17">
        <v>-3.4693478611201138E-2</v>
      </c>
      <c r="P14" s="17">
        <v>4.3220204850308828E-2</v>
      </c>
      <c r="Q14" s="16" t="s">
        <v>78</v>
      </c>
      <c r="R14" s="17">
        <v>2.1816697203393864E-2</v>
      </c>
      <c r="S14" s="17">
        <v>-1.7074076620666935E-2</v>
      </c>
      <c r="T14" s="17">
        <v>1.6691056723454223E-2</v>
      </c>
      <c r="U14" s="17">
        <v>-9.2718808425817437E-3</v>
      </c>
      <c r="V14" s="17">
        <v>1.2946271959767558E-2</v>
      </c>
      <c r="W14" s="17">
        <v>-2.7923544857229986E-2</v>
      </c>
      <c r="X14" s="17">
        <v>-3.8688669029295172E-2</v>
      </c>
      <c r="Y14" s="17">
        <v>-1.0352093064932082E-2</v>
      </c>
      <c r="Z14" s="17">
        <v>1.214279215281317E-2</v>
      </c>
      <c r="AA14" s="17">
        <v>7.7929693467050755E-3</v>
      </c>
      <c r="AB14" s="17">
        <v>4.1523776094232141E-2</v>
      </c>
      <c r="AC14" s="17">
        <v>-7.4336395459813397E-4</v>
      </c>
      <c r="AD14" s="17">
        <v>4.1585979276492012E-2</v>
      </c>
      <c r="AE14" s="17">
        <v>4.6782750241488355E-2</v>
      </c>
      <c r="AF14" s="17">
        <v>-4.8201952314585218E-3</v>
      </c>
      <c r="AG14" s="17">
        <v>-1.676018691226229E-2</v>
      </c>
      <c r="AH14" s="17">
        <v>9.4813914554511658E-2</v>
      </c>
      <c r="AI14" s="17">
        <v>-4.7197800857142029E-2</v>
      </c>
      <c r="AJ14" s="17">
        <v>0.12540557605672129</v>
      </c>
      <c r="AK14" s="17">
        <v>3.546071380355334E-2</v>
      </c>
      <c r="AL14" s="17">
        <v>1.5327013391117906E-2</v>
      </c>
      <c r="AM14" s="17">
        <v>3.7841051051408031E-2</v>
      </c>
      <c r="AN14" s="18">
        <v>-5.5191252408494686E-2</v>
      </c>
    </row>
    <row r="15" spans="1:40" ht="24">
      <c r="A15" s="13" t="s">
        <v>51</v>
      </c>
      <c r="B15" s="14" t="s">
        <v>41</v>
      </c>
      <c r="C15" s="15">
        <v>5.5959810337509852E-2</v>
      </c>
      <c r="D15" s="17">
        <v>-2.2367107366851026E-2</v>
      </c>
      <c r="E15" s="17">
        <v>1.1023831666179111E-2</v>
      </c>
      <c r="F15" s="17">
        <v>4.42073283642185E-2</v>
      </c>
      <c r="G15" s="17">
        <v>-8.0650144993401011E-3</v>
      </c>
      <c r="H15" s="17">
        <v>6.9793641318440297E-3</v>
      </c>
      <c r="I15" s="17">
        <v>-5.4912108721038355E-2</v>
      </c>
      <c r="J15" s="17">
        <v>2.1361067007743595E-2</v>
      </c>
      <c r="K15" s="17">
        <v>-2.5257344951352196E-2</v>
      </c>
      <c r="L15" s="17">
        <v>-9.2450190585535427E-2</v>
      </c>
      <c r="M15" s="17">
        <v>-2.6365075662223372E-2</v>
      </c>
      <c r="N15" s="17">
        <v>-1.7207417095122749E-2</v>
      </c>
      <c r="O15" s="17">
        <v>-4.9496197284727025E-2</v>
      </c>
      <c r="P15" s="17">
        <v>6.083561618952367E-2</v>
      </c>
      <c r="Q15" s="17">
        <v>-1.6906529573280885E-2</v>
      </c>
      <c r="R15" s="17">
        <v>2.8872358656631705E-2</v>
      </c>
      <c r="S15" s="16" t="s">
        <v>112</v>
      </c>
      <c r="T15" s="17">
        <v>-7.7548768147524927E-2</v>
      </c>
      <c r="U15" s="17">
        <v>-6.0205735661003346E-2</v>
      </c>
      <c r="V15" s="17">
        <v>2.5742626284572252E-2</v>
      </c>
      <c r="W15" s="17">
        <v>-3.5955378689141175E-3</v>
      </c>
      <c r="X15" s="17">
        <v>5.2587454775390084E-2</v>
      </c>
      <c r="Y15" s="17">
        <v>0.10429933026640904</v>
      </c>
      <c r="Z15" s="17">
        <v>2.4266955594933394E-2</v>
      </c>
      <c r="AA15" s="17">
        <v>7.0408355318027221E-2</v>
      </c>
      <c r="AB15" s="17">
        <v>1.4084063155388224E-2</v>
      </c>
      <c r="AC15" s="17">
        <v>5.394796642696658E-2</v>
      </c>
      <c r="AD15" s="17">
        <v>6.1073585962821628E-3</v>
      </c>
      <c r="AE15" s="17">
        <v>-2.0087615538101278E-2</v>
      </c>
      <c r="AF15" s="17">
        <v>7.1058400035408711E-3</v>
      </c>
      <c r="AG15" s="17">
        <v>-3.7884773745111101E-2</v>
      </c>
      <c r="AH15" s="17">
        <v>3.866084447808471E-2</v>
      </c>
      <c r="AI15" s="17">
        <v>-2.448084779465759E-2</v>
      </c>
      <c r="AJ15" s="17">
        <v>-1.8455644592284253E-2</v>
      </c>
      <c r="AK15" s="17">
        <v>5.5593414993779323E-2</v>
      </c>
      <c r="AL15" s="17">
        <v>-4.7394752605374032E-5</v>
      </c>
      <c r="AM15" s="17">
        <v>4.707907210406731E-2</v>
      </c>
      <c r="AN15" s="18">
        <v>-6.6338719899651918E-3</v>
      </c>
    </row>
    <row r="16" spans="1:40" ht="24">
      <c r="A16" s="13" t="s">
        <v>52</v>
      </c>
      <c r="B16" s="14" t="s">
        <v>41</v>
      </c>
      <c r="C16" s="15">
        <v>-1.4679533089925029E-2</v>
      </c>
      <c r="D16" s="17">
        <v>-5.960254173926996E-2</v>
      </c>
      <c r="E16" s="17">
        <v>1.9232579844128562E-2</v>
      </c>
      <c r="F16" s="17">
        <v>-6.9720716600163199E-2</v>
      </c>
      <c r="G16" s="17">
        <v>6.4798022432899982E-3</v>
      </c>
      <c r="H16" s="17">
        <v>-7.0664788039254828E-2</v>
      </c>
      <c r="I16" s="17">
        <v>9.4398940705528629E-3</v>
      </c>
      <c r="J16" s="17">
        <v>-1.2886500374626497E-2</v>
      </c>
      <c r="K16" s="17">
        <v>-8.5309520414651827E-2</v>
      </c>
      <c r="L16" s="17">
        <v>-5.2481298830817695E-2</v>
      </c>
      <c r="M16" s="17">
        <v>1.8424382534800429E-2</v>
      </c>
      <c r="N16" s="17">
        <v>-7.489182161643515E-3</v>
      </c>
      <c r="O16" s="16" t="s">
        <v>112</v>
      </c>
      <c r="P16" s="17">
        <v>-4.7356437330910564E-2</v>
      </c>
      <c r="Q16" s="17">
        <v>-3.4321420005282481E-2</v>
      </c>
      <c r="R16" s="17">
        <v>-9.8522990384476046E-3</v>
      </c>
      <c r="S16" s="17">
        <v>-4.9563529462668975E-2</v>
      </c>
      <c r="T16" s="17">
        <v>6.1513275953713571E-3</v>
      </c>
      <c r="U16" s="17">
        <v>1.2455441016770333E-2</v>
      </c>
      <c r="V16" s="17">
        <v>6.8091344348499783E-2</v>
      </c>
      <c r="W16" s="17">
        <v>-6.4392257708283801E-2</v>
      </c>
      <c r="X16" s="17">
        <v>1.5445743236541548E-2</v>
      </c>
      <c r="Y16" s="17">
        <v>7.1297512907566127E-2</v>
      </c>
      <c r="Z16" s="17">
        <v>6.1723853526988552E-3</v>
      </c>
      <c r="AA16" s="17">
        <v>-1.9720211355266925E-2</v>
      </c>
      <c r="AB16" s="17">
        <v>-1.2345199394574718E-2</v>
      </c>
      <c r="AC16" s="17">
        <v>1.4888017465776334E-2</v>
      </c>
      <c r="AD16" s="17">
        <v>4.1817825005781836E-2</v>
      </c>
      <c r="AE16" s="17">
        <v>9.7231694584816713E-3</v>
      </c>
      <c r="AF16" s="17">
        <v>5.1685948802374843E-2</v>
      </c>
      <c r="AG16" s="17">
        <v>1.872821616442364E-2</v>
      </c>
      <c r="AH16" s="17">
        <v>-2.0473254528464026E-2</v>
      </c>
      <c r="AI16" s="17">
        <v>-1.1678896329379801E-2</v>
      </c>
      <c r="AJ16" s="17">
        <v>1.4903748080901147E-2</v>
      </c>
      <c r="AK16" s="17">
        <v>2.0776697782042497E-2</v>
      </c>
      <c r="AL16" s="17">
        <v>0.10189840665658535</v>
      </c>
      <c r="AM16" s="17">
        <v>-2.6758234325907897E-2</v>
      </c>
      <c r="AN16" s="18">
        <v>5.3693207205462272E-2</v>
      </c>
    </row>
    <row r="17" spans="1:40" ht="24">
      <c r="A17" s="13" t="s">
        <v>53</v>
      </c>
      <c r="B17" s="14" t="s">
        <v>41</v>
      </c>
      <c r="C17" s="15">
        <v>-5.1277856822521339E-2</v>
      </c>
      <c r="D17" s="17">
        <v>1.1721392059424938E-2</v>
      </c>
      <c r="E17" s="17">
        <v>1.896739973280806E-2</v>
      </c>
      <c r="F17" s="17">
        <v>3.881009335644578E-2</v>
      </c>
      <c r="G17" s="17">
        <v>1.7535115738196788E-3</v>
      </c>
      <c r="H17" s="17">
        <v>2.3590353817509201E-2</v>
      </c>
      <c r="I17" s="17">
        <v>-2.586367984348174E-2</v>
      </c>
      <c r="J17" s="17">
        <v>4.5980724863237669E-2</v>
      </c>
      <c r="K17" s="17">
        <v>6.6853550786455843E-2</v>
      </c>
      <c r="L17" s="17">
        <v>-1.6909969882335299E-2</v>
      </c>
      <c r="M17" s="17">
        <v>3.7767690537170745E-2</v>
      </c>
      <c r="N17" s="17">
        <v>5.4468206130659072E-2</v>
      </c>
      <c r="O17" s="17">
        <v>-1.9790848937199991E-2</v>
      </c>
      <c r="P17" s="17">
        <v>-1.8781621513794065E-2</v>
      </c>
      <c r="Q17" s="17">
        <v>7.8305662097866262E-3</v>
      </c>
      <c r="R17" s="17">
        <v>8.6755170255808658E-2</v>
      </c>
      <c r="S17" s="17">
        <v>7.0458898820568661E-2</v>
      </c>
      <c r="T17" s="17">
        <v>-3.5618888663298438E-3</v>
      </c>
      <c r="U17" s="17">
        <v>-2.8286427441495485E-2</v>
      </c>
      <c r="V17" s="17">
        <v>-4.0180282718688488E-2</v>
      </c>
      <c r="W17" s="17">
        <v>3.8102556438922817E-2</v>
      </c>
      <c r="X17" s="17">
        <v>2.3496117535892192E-2</v>
      </c>
      <c r="Y17" s="17">
        <v>2.41948250197923E-3</v>
      </c>
      <c r="Z17" s="17">
        <v>-1.4909368671621752E-2</v>
      </c>
      <c r="AA17" s="16" t="s">
        <v>112</v>
      </c>
      <c r="AB17" s="17">
        <v>4.9624162670208825E-2</v>
      </c>
      <c r="AC17" s="17">
        <v>-7.0460325326848094E-2</v>
      </c>
      <c r="AD17" s="17">
        <v>-4.4421313065418529E-2</v>
      </c>
      <c r="AE17" s="17">
        <v>-9.252451908969948E-3</v>
      </c>
      <c r="AF17" s="17">
        <v>6.203346805799128E-2</v>
      </c>
      <c r="AG17" s="17">
        <v>5.216280121435541E-2</v>
      </c>
      <c r="AH17" s="17">
        <v>-4.5801909154392979E-2</v>
      </c>
      <c r="AI17" s="17">
        <v>-2.9350955988343749E-2</v>
      </c>
      <c r="AJ17" s="17">
        <v>-1.1510310238537736E-3</v>
      </c>
      <c r="AK17" s="17">
        <v>-5.5112183215226289E-3</v>
      </c>
      <c r="AL17" s="17">
        <v>1.3270997826720908E-2</v>
      </c>
      <c r="AM17" s="17">
        <v>-5.6505383373102727E-3</v>
      </c>
      <c r="AN17" s="18">
        <v>-0.11643604473412972</v>
      </c>
    </row>
    <row r="18" spans="1:40" ht="24">
      <c r="A18" s="13" t="s">
        <v>54</v>
      </c>
      <c r="B18" s="14" t="s">
        <v>41</v>
      </c>
      <c r="C18" s="15">
        <v>4.7671415877591931E-2</v>
      </c>
      <c r="D18" s="17">
        <v>5.4819333967313179E-2</v>
      </c>
      <c r="E18" s="17">
        <v>6.3454377382470117E-2</v>
      </c>
      <c r="F18" s="17">
        <v>6.3865234414772321E-2</v>
      </c>
      <c r="G18" s="17">
        <v>7.6878677363228468E-2</v>
      </c>
      <c r="H18" s="17">
        <v>5.2675100336398564E-2</v>
      </c>
      <c r="I18" s="17">
        <v>1.3897672736028651E-2</v>
      </c>
      <c r="J18" s="17">
        <v>2.5881789103932001E-2</v>
      </c>
      <c r="K18" s="17">
        <v>9.8044925357138185E-3</v>
      </c>
      <c r="L18" s="17">
        <v>-1.8844356311787925E-2</v>
      </c>
      <c r="M18" s="17">
        <v>1.6716796461179337E-2</v>
      </c>
      <c r="N18" s="17">
        <v>8.2768356892843186E-3</v>
      </c>
      <c r="O18" s="17">
        <v>-1.1614536530757563E-2</v>
      </c>
      <c r="P18" s="17">
        <v>3.6107564773115601E-2</v>
      </c>
      <c r="Q18" s="17">
        <v>-4.6153713999916815E-2</v>
      </c>
      <c r="R18" s="17">
        <v>3.7956838397162851E-2</v>
      </c>
      <c r="S18" s="17">
        <v>-2.4218945107761368E-2</v>
      </c>
      <c r="T18" s="17">
        <v>5.628117605790367E-2</v>
      </c>
      <c r="U18" s="17">
        <v>6.3040269947011063E-2</v>
      </c>
      <c r="V18" s="17">
        <v>-2.950575401273655E-2</v>
      </c>
      <c r="W18" s="17">
        <v>2.1484877456576394E-2</v>
      </c>
      <c r="X18" s="17">
        <v>-7.1107835782966547E-2</v>
      </c>
      <c r="Y18" s="17">
        <v>1.8134546623795045E-2</v>
      </c>
      <c r="Z18" s="17">
        <v>-1.2296066820851251E-2</v>
      </c>
      <c r="AA18" s="17">
        <v>-2.9126945241410421E-2</v>
      </c>
      <c r="AB18" s="17">
        <v>-1.2372496545483475E-2</v>
      </c>
      <c r="AC18" s="17">
        <v>-2.4446115677092178E-2</v>
      </c>
      <c r="AD18" s="17">
        <v>-3.9073987930614514E-2</v>
      </c>
      <c r="AE18" s="17">
        <v>-4.9950145817131558E-2</v>
      </c>
      <c r="AF18" s="17">
        <v>-1.0540076367160712E-2</v>
      </c>
      <c r="AG18" s="17">
        <v>-0.11704598254362998</v>
      </c>
      <c r="AH18" s="17">
        <v>-2.1800624943803502E-2</v>
      </c>
      <c r="AI18" s="16" t="s">
        <v>89</v>
      </c>
      <c r="AJ18" s="17">
        <v>-7.6106554634449028E-2</v>
      </c>
      <c r="AK18" s="17">
        <v>-1.4805284520463902E-3</v>
      </c>
      <c r="AL18" s="17">
        <v>2.6765675376607571E-2</v>
      </c>
      <c r="AM18" s="17">
        <v>4.6180430217392016E-2</v>
      </c>
      <c r="AN18" s="18">
        <v>2.4829849690908411E-2</v>
      </c>
    </row>
    <row r="19" spans="1:40" ht="24">
      <c r="A19" s="13" t="s">
        <v>55</v>
      </c>
      <c r="B19" s="14" t="s">
        <v>41</v>
      </c>
      <c r="C19" s="15">
        <v>3.3126012848717273E-2</v>
      </c>
      <c r="D19" s="17">
        <v>-2.4857250792795958E-2</v>
      </c>
      <c r="E19" s="17">
        <v>-2.1906766472458525E-2</v>
      </c>
      <c r="F19" s="17">
        <v>-5.8707904224910373E-2</v>
      </c>
      <c r="G19" s="17">
        <v>-6.1134980749230211E-3</v>
      </c>
      <c r="H19" s="17">
        <v>-5.6796613222853634E-2</v>
      </c>
      <c r="I19" s="16" t="s">
        <v>113</v>
      </c>
      <c r="J19" s="17">
        <v>-3.4688385495311592E-2</v>
      </c>
      <c r="K19" s="17">
        <v>1.6635921351640433E-2</v>
      </c>
      <c r="L19" s="17">
        <v>-9.0835684437256578E-2</v>
      </c>
      <c r="M19" s="17">
        <v>2.0519196841649111E-2</v>
      </c>
      <c r="N19" s="17">
        <v>5.5960242646549641E-2</v>
      </c>
      <c r="O19" s="17">
        <v>9.392253109315905E-3</v>
      </c>
      <c r="P19" s="17">
        <v>-3.5879385209031028E-2</v>
      </c>
      <c r="Q19" s="17">
        <v>-6.3854762366210627E-2</v>
      </c>
      <c r="R19" s="17">
        <v>1.9780212267574392E-2</v>
      </c>
      <c r="S19" s="17">
        <v>-5.3760355442382939E-2</v>
      </c>
      <c r="T19" s="17">
        <v>1.0136830029891249E-2</v>
      </c>
      <c r="U19" s="17">
        <v>-4.2294712073307615E-2</v>
      </c>
      <c r="V19" s="17">
        <v>6.0941310277162868E-3</v>
      </c>
      <c r="W19" s="17">
        <v>-2.8644937924046337E-3</v>
      </c>
      <c r="X19" s="17">
        <v>-1.3509001084189979E-2</v>
      </c>
      <c r="Y19" s="17">
        <v>2.9770808123521692E-2</v>
      </c>
      <c r="Z19" s="17">
        <v>3.2919612821849416E-3</v>
      </c>
      <c r="AA19" s="17">
        <v>-2.5372785364940399E-2</v>
      </c>
      <c r="AB19" s="17">
        <v>4.8364591870478455E-3</v>
      </c>
      <c r="AC19" s="17">
        <v>4.4009320773396081E-2</v>
      </c>
      <c r="AD19" s="17">
        <v>0.10776098842091299</v>
      </c>
      <c r="AE19" s="17">
        <v>3.5984394797161215E-2</v>
      </c>
      <c r="AF19" s="17">
        <v>4.7347760244419876E-2</v>
      </c>
      <c r="AG19" s="17">
        <v>2.697201998887172E-2</v>
      </c>
      <c r="AH19" s="17">
        <v>1.7927509655911087E-2</v>
      </c>
      <c r="AI19" s="17">
        <v>1.38156947848906E-2</v>
      </c>
      <c r="AJ19" s="17">
        <v>6.8611218516078432E-2</v>
      </c>
      <c r="AK19" s="17">
        <v>7.0934740309121558E-2</v>
      </c>
      <c r="AL19" s="17">
        <v>6.2050310217661242E-3</v>
      </c>
      <c r="AM19" s="17">
        <v>-2.2024406737131356E-2</v>
      </c>
      <c r="AN19" s="18">
        <v>0.12515173708943897</v>
      </c>
    </row>
    <row r="20" spans="1:40" ht="24">
      <c r="A20" s="13" t="s">
        <v>56</v>
      </c>
      <c r="B20" s="14" t="s">
        <v>41</v>
      </c>
      <c r="C20" s="15">
        <v>-2.0368207634436745E-2</v>
      </c>
      <c r="D20" s="17">
        <v>-2.9564979418046616E-2</v>
      </c>
      <c r="E20" s="17">
        <v>-6.5104821507612565E-3</v>
      </c>
      <c r="F20" s="17">
        <v>-1.0428492312885517E-2</v>
      </c>
      <c r="G20" s="17">
        <v>2.6499223559829102E-2</v>
      </c>
      <c r="H20" s="17">
        <v>1.6878180930460611E-2</v>
      </c>
      <c r="I20" s="17">
        <v>2.7143756839850961E-2</v>
      </c>
      <c r="J20" s="17">
        <v>-3.3577084282652779E-3</v>
      </c>
      <c r="K20" s="17">
        <v>4.5713584150639329E-2</v>
      </c>
      <c r="L20" s="17">
        <v>7.1725462374613941E-2</v>
      </c>
      <c r="M20" s="17">
        <v>0.12289422621842459</v>
      </c>
      <c r="N20" s="17">
        <v>2.7424020392128157E-2</v>
      </c>
      <c r="O20" s="17">
        <v>1.8489849301703488E-2</v>
      </c>
      <c r="P20" s="17">
        <v>1.2657996933187681E-2</v>
      </c>
      <c r="Q20" s="17">
        <v>-1.6387758236948522E-2</v>
      </c>
      <c r="R20" s="17">
        <v>-5.2707316139864657E-3</v>
      </c>
      <c r="S20" s="17">
        <v>-3.7319419333298361E-2</v>
      </c>
      <c r="T20" s="17">
        <v>9.3537665525838323E-2</v>
      </c>
      <c r="U20" s="17">
        <v>7.4850753516007423E-3</v>
      </c>
      <c r="V20" s="17">
        <v>-2.2237032871421668E-2</v>
      </c>
      <c r="W20" s="17">
        <v>-1.9477461814297534E-2</v>
      </c>
      <c r="X20" s="17">
        <v>2.2534466144205335E-2</v>
      </c>
      <c r="Y20" s="17">
        <v>1.455613271362107E-2</v>
      </c>
      <c r="Z20" s="17">
        <v>-3.7386907246491366E-2</v>
      </c>
      <c r="AA20" s="17">
        <v>5.141102347046024E-2</v>
      </c>
      <c r="AB20" s="17">
        <v>-2.5437577959088631E-2</v>
      </c>
      <c r="AC20" s="17">
        <v>-2.9926024543812556E-2</v>
      </c>
      <c r="AD20" s="17">
        <v>-6.2382166403353242E-2</v>
      </c>
      <c r="AE20" s="17">
        <v>3.7905627515675368E-2</v>
      </c>
      <c r="AF20" s="17">
        <v>-7.0649107323490112E-2</v>
      </c>
      <c r="AG20" s="16" t="s">
        <v>93</v>
      </c>
      <c r="AH20" s="17">
        <v>-1.9688086875236214E-2</v>
      </c>
      <c r="AI20" s="17">
        <v>-0.11606843139144109</v>
      </c>
      <c r="AJ20" s="17">
        <v>4.6127256457776059E-2</v>
      </c>
      <c r="AK20" s="17">
        <v>1.0459120647185372E-2</v>
      </c>
      <c r="AL20" s="17">
        <v>-2.1621897517765359E-2</v>
      </c>
      <c r="AM20" s="17">
        <v>5.1092392796445958E-2</v>
      </c>
      <c r="AN20" s="18">
        <v>2.1093992206062805E-2</v>
      </c>
    </row>
    <row r="21" spans="1:40" ht="24">
      <c r="A21" s="13" t="s">
        <v>57</v>
      </c>
      <c r="B21" s="14" t="s">
        <v>41</v>
      </c>
      <c r="C21" s="15">
        <v>6.0933415527214076E-2</v>
      </c>
      <c r="D21" s="17">
        <v>4.5053110779835918E-2</v>
      </c>
      <c r="E21" s="17">
        <v>-4.3792560297638995E-3</v>
      </c>
      <c r="F21" s="17">
        <v>1.2796415590786599E-2</v>
      </c>
      <c r="G21" s="17">
        <v>-1.1156657512654423E-2</v>
      </c>
      <c r="H21" s="17">
        <v>0.12387982356291788</v>
      </c>
      <c r="I21" s="17">
        <v>-2.8430752738969759E-3</v>
      </c>
      <c r="J21" s="17">
        <v>-2.7736286194485083E-2</v>
      </c>
      <c r="K21" s="17">
        <v>2.4522687686283445E-2</v>
      </c>
      <c r="L21" s="17">
        <v>7.6134606340259883E-2</v>
      </c>
      <c r="M21" s="17">
        <v>8.6680119478168588E-2</v>
      </c>
      <c r="N21" s="17">
        <v>-1.1018780481626944E-2</v>
      </c>
      <c r="O21" s="17">
        <v>-6.2872970705357606E-2</v>
      </c>
      <c r="P21" s="17">
        <v>2.8082531148948223E-2</v>
      </c>
      <c r="Q21" s="17">
        <v>-2.6863978081343071E-2</v>
      </c>
      <c r="R21" s="17">
        <v>-1.836378221522653E-2</v>
      </c>
      <c r="S21" s="17">
        <v>-3.407461812635122E-3</v>
      </c>
      <c r="T21" s="17">
        <v>1.7991939387880899E-2</v>
      </c>
      <c r="U21" s="17">
        <v>-0.11195485485950731</v>
      </c>
      <c r="V21" s="17">
        <v>3.4007604696258451E-2</v>
      </c>
      <c r="W21" s="16" t="s">
        <v>96</v>
      </c>
      <c r="X21" s="17">
        <v>3.9570149414427068E-2</v>
      </c>
      <c r="Y21" s="17">
        <v>-6.5321623151982583E-3</v>
      </c>
      <c r="Z21" s="17">
        <v>1.302593037359199E-2</v>
      </c>
      <c r="AA21" s="17">
        <v>3.7182978342914674E-2</v>
      </c>
      <c r="AB21" s="17">
        <v>-2.0892487564800541E-2</v>
      </c>
      <c r="AC21" s="17">
        <v>2.6061111460821511E-2</v>
      </c>
      <c r="AD21" s="17">
        <v>7.1127657879163459E-3</v>
      </c>
      <c r="AE21" s="17">
        <v>-5.6597619290212453E-2</v>
      </c>
      <c r="AF21" s="17">
        <v>-4.188854954907302E-2</v>
      </c>
      <c r="AG21" s="17">
        <v>-1.9412419017079085E-2</v>
      </c>
      <c r="AH21" s="17">
        <v>-3.1206788424468484E-2</v>
      </c>
      <c r="AI21" s="17">
        <v>2.1177666834075553E-2</v>
      </c>
      <c r="AJ21" s="17">
        <v>-0.1037204700085992</v>
      </c>
      <c r="AK21" s="17">
        <v>2.1735515925290903E-2</v>
      </c>
      <c r="AL21" s="17">
        <v>-8.2944512717371098E-3</v>
      </c>
      <c r="AM21" s="17">
        <v>1.6622677808228379E-2</v>
      </c>
      <c r="AN21" s="18">
        <v>-6.1993639599318015E-2</v>
      </c>
    </row>
    <row r="22" spans="1:40" ht="24">
      <c r="A22" s="13" t="s">
        <v>58</v>
      </c>
      <c r="B22" s="14" t="s">
        <v>41</v>
      </c>
      <c r="C22" s="15">
        <v>-5.5515169367229488E-4</v>
      </c>
      <c r="D22" s="17">
        <v>0.14067880638819671</v>
      </c>
      <c r="E22" s="17">
        <v>3.3873108588693093E-2</v>
      </c>
      <c r="F22" s="17">
        <v>2.9439716531251051E-2</v>
      </c>
      <c r="G22" s="17">
        <v>6.9151283452801804E-2</v>
      </c>
      <c r="H22" s="17">
        <v>-6.9623249395862931E-3</v>
      </c>
      <c r="I22" s="17">
        <v>-4.2314054260170576E-2</v>
      </c>
      <c r="J22" s="17">
        <v>-2.1835355417711748E-2</v>
      </c>
      <c r="K22" s="17">
        <v>8.3306618113898976E-3</v>
      </c>
      <c r="L22" s="17">
        <v>3.0364631543399558E-2</v>
      </c>
      <c r="M22" s="17">
        <v>5.491765981933714E-2</v>
      </c>
      <c r="N22" s="17">
        <v>-1.0632691191359222E-3</v>
      </c>
      <c r="O22" s="17">
        <v>1.2114509704773724E-2</v>
      </c>
      <c r="P22" s="17">
        <v>4.1571136428340184E-2</v>
      </c>
      <c r="Q22" s="17">
        <v>-8.9177708386426018E-3</v>
      </c>
      <c r="R22" s="17">
        <v>3.5690365642645321E-2</v>
      </c>
      <c r="S22" s="17">
        <v>-5.8873309843817424E-2</v>
      </c>
      <c r="T22" s="17">
        <v>2.2355075532413896E-2</v>
      </c>
      <c r="U22" s="16" t="s">
        <v>113</v>
      </c>
      <c r="V22" s="17">
        <v>-4.5714422842757355E-2</v>
      </c>
      <c r="W22" s="17">
        <v>-0.11210115970344746</v>
      </c>
      <c r="X22" s="17">
        <v>-5.9220708988836399E-2</v>
      </c>
      <c r="Y22" s="17">
        <v>-3.1763628258467229E-4</v>
      </c>
      <c r="Z22" s="17">
        <v>-1.6456354424683534E-2</v>
      </c>
      <c r="AA22" s="17">
        <v>-2.7621441398184926E-2</v>
      </c>
      <c r="AB22" s="17">
        <v>-4.2673030343815123E-2</v>
      </c>
      <c r="AC22" s="17">
        <v>-5.8580935171895769E-2</v>
      </c>
      <c r="AD22" s="17">
        <v>1.0301325637540651E-2</v>
      </c>
      <c r="AE22" s="17">
        <v>1.7467244950436927E-2</v>
      </c>
      <c r="AF22" s="17">
        <v>6.152479708279545E-3</v>
      </c>
      <c r="AG22" s="17">
        <v>7.3608153327372168E-3</v>
      </c>
      <c r="AH22" s="17">
        <v>-7.6721781328905281E-2</v>
      </c>
      <c r="AI22" s="17">
        <v>6.2230037017078174E-2</v>
      </c>
      <c r="AJ22" s="17">
        <v>-4.890104105802269E-2</v>
      </c>
      <c r="AK22" s="17">
        <v>1.3361406731712294E-2</v>
      </c>
      <c r="AL22" s="17">
        <v>-4.9890771593177939E-3</v>
      </c>
      <c r="AM22" s="17">
        <v>8.9963545336816698E-3</v>
      </c>
      <c r="AN22" s="18">
        <v>1.0330792500452364E-2</v>
      </c>
    </row>
    <row r="23" spans="1:40" ht="24">
      <c r="A23" s="13" t="s">
        <v>59</v>
      </c>
      <c r="B23" s="14" t="s">
        <v>41</v>
      </c>
      <c r="C23" s="15">
        <v>3.422680855088063E-2</v>
      </c>
      <c r="D23" s="17">
        <v>-3.5921544851068932E-3</v>
      </c>
      <c r="E23" s="17">
        <v>-4.0965927028670752E-2</v>
      </c>
      <c r="F23" s="17">
        <v>5.1495621947629196E-2</v>
      </c>
      <c r="G23" s="17">
        <v>6.3840270360077292E-2</v>
      </c>
      <c r="H23" s="17">
        <v>-4.6431078597895983E-2</v>
      </c>
      <c r="I23" s="17">
        <v>0.10672097472998149</v>
      </c>
      <c r="J23" s="17">
        <v>-1.5399480144357439E-2</v>
      </c>
      <c r="K23" s="17">
        <v>-3.2172801629192643E-2</v>
      </c>
      <c r="L23" s="17">
        <v>-2.1298800201075985E-2</v>
      </c>
      <c r="M23" s="17">
        <v>-6.1489249951745664E-2</v>
      </c>
      <c r="N23" s="17">
        <v>0.11819516956424224</v>
      </c>
      <c r="O23" s="17">
        <v>4.0460710968121892E-2</v>
      </c>
      <c r="P23" s="17">
        <v>8.4265695753693193E-2</v>
      </c>
      <c r="Q23" s="17">
        <v>3.9804965190433285E-2</v>
      </c>
      <c r="R23" s="17">
        <v>2.068438637437648E-2</v>
      </c>
      <c r="S23" s="17">
        <v>5.899274783548133E-3</v>
      </c>
      <c r="T23" s="17">
        <v>2.489265736722392E-2</v>
      </c>
      <c r="U23" s="17">
        <v>1.0201627517027504E-2</v>
      </c>
      <c r="V23" s="17">
        <v>2.1416100758659642E-2</v>
      </c>
      <c r="W23" s="17">
        <v>7.1861560670623903E-3</v>
      </c>
      <c r="X23" s="17">
        <v>-7.2524286456866358E-2</v>
      </c>
      <c r="Y23" s="17">
        <v>-5.0138746766883645E-2</v>
      </c>
      <c r="Z23" s="17">
        <v>-1.2705311114618973E-2</v>
      </c>
      <c r="AA23" s="17">
        <v>-4.298233688172938E-2</v>
      </c>
      <c r="AB23" s="17">
        <v>-3.555817289364873E-2</v>
      </c>
      <c r="AC23" s="17">
        <v>-4.7898458085289988E-2</v>
      </c>
      <c r="AD23" s="16" t="s">
        <v>95</v>
      </c>
      <c r="AE23" s="17">
        <v>5.8040703288310585E-3</v>
      </c>
      <c r="AF23" s="17">
        <v>1.5707454709084377E-2</v>
      </c>
      <c r="AG23" s="17">
        <v>-6.1362733533082518E-2</v>
      </c>
      <c r="AH23" s="17">
        <v>-3.5355404295043899E-2</v>
      </c>
      <c r="AI23" s="17">
        <v>-3.8270692154977713E-2</v>
      </c>
      <c r="AJ23" s="17">
        <v>1.1182110462604996E-2</v>
      </c>
      <c r="AK23" s="17">
        <v>-9.3712076338589266E-3</v>
      </c>
      <c r="AL23" s="17">
        <v>2.7283371223671998E-2</v>
      </c>
      <c r="AM23" s="17">
        <v>-8.2026986437976152E-2</v>
      </c>
      <c r="AN23" s="18">
        <v>2.9226355382938371E-2</v>
      </c>
    </row>
    <row r="24" spans="1:40" ht="24">
      <c r="A24" s="13" t="s">
        <v>60</v>
      </c>
      <c r="B24" s="14" t="s">
        <v>41</v>
      </c>
      <c r="C24" s="15">
        <v>1.4277945648205543E-2</v>
      </c>
      <c r="D24" s="17">
        <v>-3.3361558321719602E-2</v>
      </c>
      <c r="E24" s="17">
        <v>2.297788303795199E-2</v>
      </c>
      <c r="F24" s="17">
        <v>-6.3375024765815566E-2</v>
      </c>
      <c r="G24" s="17">
        <v>-7.2990920077794837E-3</v>
      </c>
      <c r="H24" s="17">
        <v>1.0600919515268016E-2</v>
      </c>
      <c r="I24" s="17">
        <v>1.671500993932741E-2</v>
      </c>
      <c r="J24" s="17">
        <v>-9.646786410828426E-3</v>
      </c>
      <c r="K24" s="16" t="s">
        <v>96</v>
      </c>
      <c r="L24" s="17">
        <v>1.3379507970050027E-3</v>
      </c>
      <c r="M24" s="17">
        <v>-5.1700532991899188E-2</v>
      </c>
      <c r="N24" s="17">
        <v>-1.0673597415891098E-2</v>
      </c>
      <c r="O24" s="17">
        <v>-8.3050581717949379E-2</v>
      </c>
      <c r="P24" s="17">
        <v>4.0307281064751642E-2</v>
      </c>
      <c r="Q24" s="17">
        <v>-4.1967697447454861E-3</v>
      </c>
      <c r="R24" s="17">
        <v>0.10523387956750774</v>
      </c>
      <c r="S24" s="17">
        <v>-2.4476868509231368E-2</v>
      </c>
      <c r="T24" s="17">
        <v>3.5337217390291289E-2</v>
      </c>
      <c r="U24" s="17">
        <v>8.315999022625602E-3</v>
      </c>
      <c r="V24" s="17">
        <v>3.0821643076660118E-2</v>
      </c>
      <c r="W24" s="17">
        <v>2.4491571492772111E-2</v>
      </c>
      <c r="X24" s="17">
        <v>7.82442486761043E-2</v>
      </c>
      <c r="Y24" s="17">
        <v>-2.3968601349143915E-3</v>
      </c>
      <c r="Z24" s="17">
        <v>5.0113511480483111E-2</v>
      </c>
      <c r="AA24" s="17">
        <v>6.5212639447550333E-2</v>
      </c>
      <c r="AB24" s="16" t="s">
        <v>114</v>
      </c>
      <c r="AC24" s="17">
        <v>2.6325860967516875E-2</v>
      </c>
      <c r="AD24" s="17">
        <v>-3.2520043051848045E-2</v>
      </c>
      <c r="AE24" s="17">
        <v>-4.7937407083412324E-3</v>
      </c>
      <c r="AF24" s="17">
        <v>-1.0434609396128147E-2</v>
      </c>
      <c r="AG24" s="17">
        <v>4.5233299959971489E-2</v>
      </c>
      <c r="AH24" s="17">
        <v>1.2394318909398214E-2</v>
      </c>
      <c r="AI24" s="17">
        <v>9.6935809866965598E-3</v>
      </c>
      <c r="AJ24" s="17">
        <v>3.5365852955551114E-2</v>
      </c>
      <c r="AK24" s="17">
        <v>1.6706373509423181E-2</v>
      </c>
      <c r="AL24" s="17">
        <v>-5.7976224087322586E-2</v>
      </c>
      <c r="AM24" s="17">
        <v>-1.6055348996103485E-2</v>
      </c>
      <c r="AN24" s="18">
        <v>-5.2355815895123808E-2</v>
      </c>
    </row>
    <row r="25" spans="1:40" ht="24">
      <c r="A25" s="13" t="s">
        <v>61</v>
      </c>
      <c r="B25" s="14" t="s">
        <v>41</v>
      </c>
      <c r="C25" s="15">
        <v>1.87150802575935E-3</v>
      </c>
      <c r="D25" s="17">
        <v>1.9991310958068029E-2</v>
      </c>
      <c r="E25" s="17">
        <v>-5.9690792720304607E-2</v>
      </c>
      <c r="F25" s="17">
        <v>7.090840311289693E-3</v>
      </c>
      <c r="G25" s="17">
        <v>-2.7275762675679962E-2</v>
      </c>
      <c r="H25" s="17">
        <v>-6.240130222722319E-2</v>
      </c>
      <c r="I25" s="17">
        <v>1.9696425839600643E-2</v>
      </c>
      <c r="J25" s="17">
        <v>-3.7656664617591658E-2</v>
      </c>
      <c r="K25" s="17">
        <v>0.10513135980599309</v>
      </c>
      <c r="L25" s="17">
        <v>-8.6176083471740633E-2</v>
      </c>
      <c r="M25" s="17">
        <v>-5.51131038696972E-2</v>
      </c>
      <c r="N25" s="17">
        <v>-9.9707815206142289E-2</v>
      </c>
      <c r="O25" s="17">
        <v>-9.6494688062411429E-3</v>
      </c>
      <c r="P25" s="17">
        <v>-6.1721899640892232E-2</v>
      </c>
      <c r="Q25" s="17">
        <v>2.1022821166320937E-2</v>
      </c>
      <c r="R25" s="16" t="s">
        <v>96</v>
      </c>
      <c r="S25" s="17">
        <v>2.8214316476587089E-2</v>
      </c>
      <c r="T25" s="17">
        <v>2.7434869190453487E-2</v>
      </c>
      <c r="U25" s="17">
        <v>3.550745363888938E-2</v>
      </c>
      <c r="V25" s="17">
        <v>-2.9314664935549763E-2</v>
      </c>
      <c r="W25" s="17">
        <v>-1.8075630647185221E-2</v>
      </c>
      <c r="X25" s="17">
        <v>-1.3769363425390421E-2</v>
      </c>
      <c r="Y25" s="17">
        <v>-3.0452468186056666E-2</v>
      </c>
      <c r="Z25" s="17">
        <v>-1.5990135065241751E-3</v>
      </c>
      <c r="AA25" s="17">
        <v>8.4418068097501506E-2</v>
      </c>
      <c r="AB25" s="17">
        <v>4.6252317463894958E-2</v>
      </c>
      <c r="AC25" s="17">
        <v>3.676522021701429E-2</v>
      </c>
      <c r="AD25" s="17">
        <v>2.0792658143139971E-2</v>
      </c>
      <c r="AE25" s="17">
        <v>4.4829734429220032E-3</v>
      </c>
      <c r="AF25" s="17">
        <v>5.2296890319490398E-2</v>
      </c>
      <c r="AG25" s="17">
        <v>-5.0370847194193434E-3</v>
      </c>
      <c r="AH25" s="17">
        <v>4.0393139223065776E-3</v>
      </c>
      <c r="AI25" s="17">
        <v>3.7333769667103965E-2</v>
      </c>
      <c r="AJ25" s="17">
        <v>5.2427040804008444E-2</v>
      </c>
      <c r="AK25" s="17">
        <v>-1.4290304724463533E-2</v>
      </c>
      <c r="AL25" s="17">
        <v>3.1242115497996631E-2</v>
      </c>
      <c r="AM25" s="17">
        <v>8.6251987012630274E-2</v>
      </c>
      <c r="AN25" s="18">
        <v>-2.5412257799138624E-2</v>
      </c>
    </row>
    <row r="26" spans="1:40" ht="24">
      <c r="A26" s="13" t="s">
        <v>62</v>
      </c>
      <c r="B26" s="14" t="s">
        <v>41</v>
      </c>
      <c r="C26" s="15">
        <v>-5.4908768457793883E-2</v>
      </c>
      <c r="D26" s="17">
        <v>-1.5009712533252237E-2</v>
      </c>
      <c r="E26" s="17">
        <v>4.2964497211144072E-2</v>
      </c>
      <c r="F26" s="17">
        <v>3.4662605299922863E-2</v>
      </c>
      <c r="G26" s="17">
        <v>3.6005426356276682E-2</v>
      </c>
      <c r="H26" s="16" t="s">
        <v>113</v>
      </c>
      <c r="I26" s="17">
        <v>-5.6867584744473273E-2</v>
      </c>
      <c r="J26" s="17">
        <v>3.9566378355251038E-3</v>
      </c>
      <c r="K26" s="17">
        <v>1.1028758532516164E-2</v>
      </c>
      <c r="L26" s="17">
        <v>8.0205508092061704E-3</v>
      </c>
      <c r="M26" s="17">
        <v>-5.9323329704506836E-2</v>
      </c>
      <c r="N26" s="17">
        <v>-6.3350623418839014E-2</v>
      </c>
      <c r="O26" s="17">
        <v>-6.9247729643871256E-2</v>
      </c>
      <c r="P26" s="17">
        <v>5.2346830833512575E-2</v>
      </c>
      <c r="Q26" s="17">
        <v>1.6543751495787398E-3</v>
      </c>
      <c r="R26" s="17">
        <v>-6.2785587962200906E-2</v>
      </c>
      <c r="S26" s="17">
        <v>6.8495555193662412E-3</v>
      </c>
      <c r="T26" s="17">
        <v>-3.2815425765522016E-2</v>
      </c>
      <c r="U26" s="17">
        <v>-7.0252036774442221E-3</v>
      </c>
      <c r="V26" s="17">
        <v>1.8533378756755901E-2</v>
      </c>
      <c r="W26" s="17">
        <v>0.12453244328236254</v>
      </c>
      <c r="X26" s="17">
        <v>4.8301314968843774E-2</v>
      </c>
      <c r="Y26" s="17">
        <v>1.409341720684416E-2</v>
      </c>
      <c r="Z26" s="17">
        <v>0.12824350729981843</v>
      </c>
      <c r="AA26" s="17">
        <v>2.318595694582741E-2</v>
      </c>
      <c r="AB26" s="17">
        <v>-6.0651405655191892E-2</v>
      </c>
      <c r="AC26" s="17">
        <v>3.7369750973024418E-2</v>
      </c>
      <c r="AD26" s="17">
        <v>-4.6816799740341218E-2</v>
      </c>
      <c r="AE26" s="17">
        <v>-1.2823558298534928E-2</v>
      </c>
      <c r="AF26" s="17">
        <v>1.0694084087467959E-3</v>
      </c>
      <c r="AG26" s="17">
        <v>1.6847460557897837E-2</v>
      </c>
      <c r="AH26" s="17">
        <v>-1.373716370546282E-2</v>
      </c>
      <c r="AI26" s="17">
        <v>5.2078744049845346E-2</v>
      </c>
      <c r="AJ26" s="17">
        <v>1.7682327029700021E-2</v>
      </c>
      <c r="AK26" s="17">
        <v>1.3219859859336679E-2</v>
      </c>
      <c r="AL26" s="17">
        <v>5.9188355069174697E-3</v>
      </c>
      <c r="AM26" s="17">
        <v>-1.1832824787774646E-2</v>
      </c>
      <c r="AN26" s="18">
        <v>2.9250908408276426E-2</v>
      </c>
    </row>
    <row r="27" spans="1:40" ht="24">
      <c r="A27" s="13" t="s">
        <v>63</v>
      </c>
      <c r="B27" s="14" t="s">
        <v>41</v>
      </c>
      <c r="C27" s="15">
        <v>5.4064711836362333E-3</v>
      </c>
      <c r="D27" s="17">
        <v>5.9324132329155524E-3</v>
      </c>
      <c r="E27" s="17">
        <v>4.8231178909717093E-2</v>
      </c>
      <c r="F27" s="17">
        <v>1.6872336709908897E-2</v>
      </c>
      <c r="G27" s="17">
        <v>2.5527413866702248E-3</v>
      </c>
      <c r="H27" s="17">
        <v>3.7540151806027933E-2</v>
      </c>
      <c r="I27" s="17">
        <v>4.4607630810296006E-2</v>
      </c>
      <c r="J27" s="17">
        <v>0.11273230989081949</v>
      </c>
      <c r="K27" s="17">
        <v>2.6557742865780564E-2</v>
      </c>
      <c r="L27" s="17">
        <v>-2.3275810274484717E-2</v>
      </c>
      <c r="M27" s="17">
        <v>-1.7767082781489326E-3</v>
      </c>
      <c r="N27" s="17">
        <v>6.2342451457385231E-4</v>
      </c>
      <c r="O27" s="17">
        <v>1.4680830431628406E-2</v>
      </c>
      <c r="P27" s="17">
        <v>5.6602504595093209E-2</v>
      </c>
      <c r="Q27" s="17">
        <v>-5.8718180254584368E-4</v>
      </c>
      <c r="R27" s="17">
        <v>3.7327619007985396E-2</v>
      </c>
      <c r="S27" s="17">
        <v>5.3457526325709825E-2</v>
      </c>
      <c r="T27" s="17">
        <v>-5.872511276578775E-3</v>
      </c>
      <c r="U27" s="17">
        <v>-5.9430966681602262E-2</v>
      </c>
      <c r="V27" s="17">
        <v>4.032914281436735E-2</v>
      </c>
      <c r="W27" s="17">
        <v>2.6220148376990847E-2</v>
      </c>
      <c r="X27" s="17">
        <v>3.5799993418033013E-2</v>
      </c>
      <c r="Y27" s="17">
        <v>-3.5657459762085913E-3</v>
      </c>
      <c r="Z27" s="17">
        <v>7.5278898703598565E-2</v>
      </c>
      <c r="AA27" s="17">
        <v>-6.9633642209953536E-2</v>
      </c>
      <c r="AB27" s="17">
        <v>0.11921466468256724</v>
      </c>
      <c r="AC27" s="16" t="s">
        <v>89</v>
      </c>
      <c r="AD27" s="17">
        <v>-4.9050604351532863E-2</v>
      </c>
      <c r="AE27" s="17">
        <v>-3.4755745945454344E-2</v>
      </c>
      <c r="AF27" s="17">
        <v>1.2035499975407761E-2</v>
      </c>
      <c r="AG27" s="17">
        <v>-3.0210400439706568E-2</v>
      </c>
      <c r="AH27" s="17">
        <v>4.6990019390360065E-3</v>
      </c>
      <c r="AI27" s="17">
        <v>-2.444882599898935E-2</v>
      </c>
      <c r="AJ27" s="17">
        <v>-7.4390329067808595E-3</v>
      </c>
      <c r="AK27" s="17">
        <v>-1.380719409697957E-2</v>
      </c>
      <c r="AL27" s="17">
        <v>4.7135097231859095E-2</v>
      </c>
      <c r="AM27" s="17">
        <v>1.0549080699535042E-2</v>
      </c>
      <c r="AN27" s="18">
        <v>-3.6077752595863537E-2</v>
      </c>
    </row>
    <row r="28" spans="1:40" ht="24">
      <c r="A28" s="13" t="s">
        <v>64</v>
      </c>
      <c r="B28" s="14" t="s">
        <v>41</v>
      </c>
      <c r="C28" s="15">
        <v>4.2610836690009951E-2</v>
      </c>
      <c r="D28" s="17">
        <v>-4.4138884235353587E-2</v>
      </c>
      <c r="E28" s="17">
        <v>-2.1015690225671121E-2</v>
      </c>
      <c r="F28" s="17">
        <v>-7.2268311097726468E-2</v>
      </c>
      <c r="G28" s="17">
        <v>-5.0471879288383995E-2</v>
      </c>
      <c r="H28" s="17">
        <v>-3.239875457017477E-2</v>
      </c>
      <c r="I28" s="17">
        <v>1.0005858100407054E-2</v>
      </c>
      <c r="J28" s="17">
        <v>-2.6398240677036278E-2</v>
      </c>
      <c r="K28" s="17">
        <v>3.4884059043399758E-2</v>
      </c>
      <c r="L28" s="17">
        <v>-1.3044363715684159E-2</v>
      </c>
      <c r="M28" s="17">
        <v>2.2889990366736306E-3</v>
      </c>
      <c r="N28" s="17">
        <v>0.1158140228992546</v>
      </c>
      <c r="O28" s="17">
        <v>5.948669091196534E-3</v>
      </c>
      <c r="P28" s="17">
        <v>-4.1133259333666614E-2</v>
      </c>
      <c r="Q28" s="17">
        <v>1.5769242969880453E-2</v>
      </c>
      <c r="R28" s="17">
        <v>2.7018414240442913E-2</v>
      </c>
      <c r="S28" s="17">
        <v>-7.4720546477234598E-2</v>
      </c>
      <c r="T28" s="16" t="s">
        <v>92</v>
      </c>
      <c r="U28" s="17">
        <v>2.216238931226365E-2</v>
      </c>
      <c r="V28" s="17">
        <v>-4.278580409564723E-2</v>
      </c>
      <c r="W28" s="17">
        <v>1.7824914671556641E-2</v>
      </c>
      <c r="X28" s="17">
        <v>7.3016087653077225E-2</v>
      </c>
      <c r="Y28" s="17">
        <v>1.8793751906404605E-2</v>
      </c>
      <c r="Z28" s="17">
        <v>3.6350958498894394E-2</v>
      </c>
      <c r="AA28" s="17">
        <v>-3.2856597747877689E-3</v>
      </c>
      <c r="AB28" s="17">
        <v>1.2614780733008741E-2</v>
      </c>
      <c r="AC28" s="17">
        <v>-5.7785407590357973E-3</v>
      </c>
      <c r="AD28" s="17">
        <v>2.4669235266717625E-2</v>
      </c>
      <c r="AE28" s="17">
        <v>9.0977740068371671E-2</v>
      </c>
      <c r="AF28" s="17">
        <v>-1.7802023264508755E-2</v>
      </c>
      <c r="AG28" s="17">
        <v>9.1672348811423707E-2</v>
      </c>
      <c r="AH28" s="17">
        <v>8.6145218117625998E-3</v>
      </c>
      <c r="AI28" s="17">
        <v>5.4690296114562831E-2</v>
      </c>
      <c r="AJ28" s="17">
        <v>9.8509475072554656E-2</v>
      </c>
      <c r="AK28" s="17">
        <v>5.5986944489480044E-2</v>
      </c>
      <c r="AL28" s="17">
        <v>4.741019342017886E-2</v>
      </c>
      <c r="AM28" s="17">
        <v>-2.1732896892020449E-2</v>
      </c>
      <c r="AN28" s="18">
        <v>6.7398123132354201E-2</v>
      </c>
    </row>
    <row r="29" spans="1:40" ht="24">
      <c r="A29" s="13" t="s">
        <v>65</v>
      </c>
      <c r="B29" s="14" t="s">
        <v>41</v>
      </c>
      <c r="C29" s="15">
        <v>-1.0447975822843944E-2</v>
      </c>
      <c r="D29" s="17">
        <v>-1.2520765555024035E-2</v>
      </c>
      <c r="E29" s="17">
        <v>-2.4541663936079924E-2</v>
      </c>
      <c r="F29" s="17">
        <v>3.3540793902446672E-2</v>
      </c>
      <c r="G29" s="17">
        <v>6.6213775470361197E-2</v>
      </c>
      <c r="H29" s="17">
        <v>5.115751257136987E-2</v>
      </c>
      <c r="I29" s="17">
        <v>-3.5299377858499688E-2</v>
      </c>
      <c r="J29" s="17">
        <v>3.1212144007114591E-2</v>
      </c>
      <c r="K29" s="17">
        <v>3.9532089969254419E-2</v>
      </c>
      <c r="L29" s="17">
        <v>-9.549174869181852E-2</v>
      </c>
      <c r="M29" s="17">
        <v>9.1592409053278361E-3</v>
      </c>
      <c r="N29" s="17">
        <v>-0.12026739127279953</v>
      </c>
      <c r="O29" s="17">
        <v>-4.5329907453540368E-2</v>
      </c>
      <c r="P29" s="16" t="s">
        <v>115</v>
      </c>
      <c r="Q29" s="17">
        <v>4.1222824726830046E-2</v>
      </c>
      <c r="R29" s="17">
        <v>-6.0644198705254768E-2</v>
      </c>
      <c r="S29" s="17">
        <v>5.833411321145357E-2</v>
      </c>
      <c r="T29" s="17">
        <v>-4.0955722300004029E-2</v>
      </c>
      <c r="U29" s="17">
        <v>4.0871761551120434E-2</v>
      </c>
      <c r="V29" s="17">
        <v>4.0544608147359664E-3</v>
      </c>
      <c r="W29" s="17">
        <v>2.7526600905353835E-2</v>
      </c>
      <c r="X29" s="17">
        <v>-4.2088312421267891E-2</v>
      </c>
      <c r="Y29" s="17">
        <v>4.4627060288238318E-2</v>
      </c>
      <c r="Z29" s="17">
        <v>5.0077850880834517E-2</v>
      </c>
      <c r="AA29" s="17">
        <v>-1.8031977838995409E-2</v>
      </c>
      <c r="AB29" s="17">
        <v>7.7544397862538195E-2</v>
      </c>
      <c r="AC29" s="17">
        <v>5.4684028066066703E-2</v>
      </c>
      <c r="AD29" s="17">
        <v>8.3376903472286434E-2</v>
      </c>
      <c r="AE29" s="17">
        <v>8.6819258617806469E-2</v>
      </c>
      <c r="AF29" s="17">
        <v>1.3461224413982979E-2</v>
      </c>
      <c r="AG29" s="17">
        <v>1.2325867048856014E-2</v>
      </c>
      <c r="AH29" s="17">
        <v>3.6360952690041838E-2</v>
      </c>
      <c r="AI29" s="17">
        <v>3.4875751625346847E-2</v>
      </c>
      <c r="AJ29" s="17">
        <v>-4.0798340425707832E-2</v>
      </c>
      <c r="AK29" s="17">
        <v>-4.900849653625328E-3</v>
      </c>
      <c r="AL29" s="17">
        <v>1.3493866482793914E-2</v>
      </c>
      <c r="AM29" s="17">
        <v>-2.1760114108019778E-2</v>
      </c>
      <c r="AN29" s="18">
        <v>2.3038232710438946E-2</v>
      </c>
    </row>
    <row r="30" spans="1:40" ht="24">
      <c r="A30" s="13" t="s">
        <v>66</v>
      </c>
      <c r="B30" s="14" t="s">
        <v>41</v>
      </c>
      <c r="C30" s="15">
        <v>1.3934604598334413E-3</v>
      </c>
      <c r="D30" s="17">
        <v>-5.2741018741360592E-2</v>
      </c>
      <c r="E30" s="17">
        <v>8.5762370621729853E-2</v>
      </c>
      <c r="F30" s="17">
        <v>-5.021723866619094E-2</v>
      </c>
      <c r="G30" s="17">
        <v>-1.5170907632622976E-2</v>
      </c>
      <c r="H30" s="17">
        <v>-5.9931330524359748E-2</v>
      </c>
      <c r="I30" s="17">
        <v>5.0706731567187651E-3</v>
      </c>
      <c r="J30" s="17">
        <v>-1.2514207187409967E-2</v>
      </c>
      <c r="K30" s="16" t="s">
        <v>114</v>
      </c>
      <c r="L30" s="17">
        <v>2.9234342101023249E-2</v>
      </c>
      <c r="M30" s="17">
        <v>-1.0646056489494187E-2</v>
      </c>
      <c r="N30" s="17">
        <v>-1.4295771542976158E-2</v>
      </c>
      <c r="O30" s="17">
        <v>-1.2210527693325358E-2</v>
      </c>
      <c r="P30" s="17">
        <v>7.8705370315029666E-2</v>
      </c>
      <c r="Q30" s="17">
        <v>3.9895337868370198E-2</v>
      </c>
      <c r="R30" s="17">
        <v>4.6264263713486041E-2</v>
      </c>
      <c r="S30" s="17">
        <v>1.3747776479644544E-2</v>
      </c>
      <c r="T30" s="17">
        <v>1.2852174829903343E-2</v>
      </c>
      <c r="U30" s="17">
        <v>-4.2307721264577734E-2</v>
      </c>
      <c r="V30" s="17">
        <v>-8.7538970446639902E-4</v>
      </c>
      <c r="W30" s="17">
        <v>-2.0625030623401919E-2</v>
      </c>
      <c r="X30" s="17">
        <v>1.15712757189242E-2</v>
      </c>
      <c r="Y30" s="17">
        <v>-4.7453141541956373E-2</v>
      </c>
      <c r="Z30" s="17">
        <v>-3.6190737610972616E-3</v>
      </c>
      <c r="AA30" s="17">
        <v>4.8141411513282127E-2</v>
      </c>
      <c r="AB30" s="16" t="s">
        <v>98</v>
      </c>
      <c r="AC30" s="17">
        <v>0.11697873323845942</v>
      </c>
      <c r="AD30" s="17">
        <v>-3.5802982934238239E-2</v>
      </c>
      <c r="AE30" s="17">
        <v>-9.8758856174745828E-3</v>
      </c>
      <c r="AF30" s="17">
        <v>-1.1477829341191428E-2</v>
      </c>
      <c r="AG30" s="17">
        <v>-2.5029514855722381E-2</v>
      </c>
      <c r="AH30" s="17">
        <v>-3.9522073328443499E-2</v>
      </c>
      <c r="AI30" s="17">
        <v>-1.2110073379991293E-2</v>
      </c>
      <c r="AJ30" s="17">
        <v>1.0391366021397324E-2</v>
      </c>
      <c r="AK30" s="17">
        <v>-2.8708226178076775E-2</v>
      </c>
      <c r="AL30" s="17">
        <v>4.0049017313820739E-2</v>
      </c>
      <c r="AM30" s="17">
        <v>-1.2966472200002079E-2</v>
      </c>
      <c r="AN30" s="18">
        <v>-4.8818241671107446E-2</v>
      </c>
    </row>
    <row r="31" spans="1:40" ht="24">
      <c r="A31" s="13" t="s">
        <v>67</v>
      </c>
      <c r="B31" s="14" t="s">
        <v>41</v>
      </c>
      <c r="C31" s="15">
        <v>0.10676152580593318</v>
      </c>
      <c r="D31" s="17">
        <v>6.1516007996210431E-2</v>
      </c>
      <c r="E31" s="17">
        <v>-6.054229031521171E-2</v>
      </c>
      <c r="F31" s="17">
        <v>5.0530617674248858E-2</v>
      </c>
      <c r="G31" s="17">
        <v>-5.6387811639523611E-2</v>
      </c>
      <c r="H31" s="17">
        <v>1.3638087238977503E-2</v>
      </c>
      <c r="I31" s="17">
        <v>2.9251157207019589E-2</v>
      </c>
      <c r="J31" s="17">
        <v>4.1935950810520109E-2</v>
      </c>
      <c r="K31" s="17">
        <v>-2.2379275440548448E-3</v>
      </c>
      <c r="L31" s="17">
        <v>8.3931379241713996E-2</v>
      </c>
      <c r="M31" s="17">
        <v>0.11396455116903016</v>
      </c>
      <c r="N31" s="17">
        <v>8.9763665421317751E-2</v>
      </c>
      <c r="O31" s="17">
        <v>6.8433819889983677E-2</v>
      </c>
      <c r="P31" s="17">
        <v>4.4897321002909239E-2</v>
      </c>
      <c r="Q31" s="17">
        <v>-9.9539816420848547E-3</v>
      </c>
      <c r="R31" s="17">
        <v>-3.0000568563463736E-2</v>
      </c>
      <c r="S31" s="17">
        <v>0.10003188616233902</v>
      </c>
      <c r="T31" s="17">
        <v>1.8681718920947547E-2</v>
      </c>
      <c r="U31" s="17">
        <v>-4.5711614956788139E-4</v>
      </c>
      <c r="V31" s="17">
        <v>-2.6228020093764515E-3</v>
      </c>
      <c r="W31" s="17">
        <v>-6.3939974355297653E-3</v>
      </c>
      <c r="X31" s="17">
        <v>-1.7676574660906823E-2</v>
      </c>
      <c r="Y31" s="16" t="s">
        <v>115</v>
      </c>
      <c r="Z31" s="17">
        <v>5.3353611296806353E-2</v>
      </c>
      <c r="AA31" s="17">
        <v>2.4839884754243651E-3</v>
      </c>
      <c r="AB31" s="17">
        <v>-4.6919912967101823E-2</v>
      </c>
      <c r="AC31" s="17">
        <v>-3.435782388963529E-3</v>
      </c>
      <c r="AD31" s="17">
        <v>-4.9887919588503853E-2</v>
      </c>
      <c r="AE31" s="17">
        <v>-2.888072720710641E-2</v>
      </c>
      <c r="AF31" s="17">
        <v>-6.3624132412716E-2</v>
      </c>
      <c r="AG31" s="17">
        <v>1.4171401717468859E-2</v>
      </c>
      <c r="AH31" s="17">
        <v>-3.6175188950786259E-2</v>
      </c>
      <c r="AI31" s="17">
        <v>1.7591745580209924E-2</v>
      </c>
      <c r="AJ31" s="17">
        <v>7.755458729678256E-3</v>
      </c>
      <c r="AK31" s="17">
        <v>-4.0890030214336071E-2</v>
      </c>
      <c r="AL31" s="17">
        <v>-4.3186625071796131E-2</v>
      </c>
      <c r="AM31" s="17">
        <v>-6.204738064987908E-2</v>
      </c>
      <c r="AN31" s="18">
        <v>2.9157272074242305E-2</v>
      </c>
    </row>
    <row r="32" spans="1:40" ht="24">
      <c r="A32" s="13" t="s">
        <v>68</v>
      </c>
      <c r="B32" s="14" t="s">
        <v>41</v>
      </c>
      <c r="C32" s="15">
        <v>-3.0715201399542182E-2</v>
      </c>
      <c r="D32" s="17">
        <v>-6.6195892840523407E-2</v>
      </c>
      <c r="E32" s="17">
        <v>3.4510467209607695E-2</v>
      </c>
      <c r="F32" s="17">
        <v>-6.3465491633515669E-2</v>
      </c>
      <c r="G32" s="16" t="s">
        <v>116</v>
      </c>
      <c r="H32" s="17">
        <v>3.487379415534108E-2</v>
      </c>
      <c r="I32" s="17">
        <v>-6.0307740305782344E-3</v>
      </c>
      <c r="J32" s="17">
        <v>-1.9561120035083982E-2</v>
      </c>
      <c r="K32" s="17">
        <v>-7.4328838774342437E-3</v>
      </c>
      <c r="L32" s="17">
        <v>-9.61936218623186E-4</v>
      </c>
      <c r="M32" s="17">
        <v>3.7986081712070074E-2</v>
      </c>
      <c r="N32" s="17">
        <v>-6.114038807963966E-2</v>
      </c>
      <c r="O32" s="17">
        <v>6.7518313351547241E-3</v>
      </c>
      <c r="P32" s="17">
        <v>6.5551349847361814E-2</v>
      </c>
      <c r="Q32" s="17">
        <v>-6.4919624605101886E-3</v>
      </c>
      <c r="R32" s="17">
        <v>-2.6340049512737412E-2</v>
      </c>
      <c r="S32" s="17">
        <v>-7.6221022064166819E-3</v>
      </c>
      <c r="T32" s="17">
        <v>-4.9318072792665223E-2</v>
      </c>
      <c r="U32" s="17">
        <v>6.7290928984252749E-2</v>
      </c>
      <c r="V32" s="17">
        <v>1.9643262404127327E-2</v>
      </c>
      <c r="W32" s="17">
        <v>-1.0938301292663512E-2</v>
      </c>
      <c r="X32" s="17">
        <v>-2.7032837861698533E-2</v>
      </c>
      <c r="Y32" s="17">
        <v>-5.6079948330748933E-2</v>
      </c>
      <c r="Z32" s="17">
        <v>5.9799462864225016E-2</v>
      </c>
      <c r="AA32" s="17">
        <v>1.8139949974392748E-3</v>
      </c>
      <c r="AB32" s="17">
        <v>-1.452628293188781E-2</v>
      </c>
      <c r="AC32" s="17">
        <v>2.8373343402488091E-3</v>
      </c>
      <c r="AD32" s="17">
        <v>6.2816465435220181E-2</v>
      </c>
      <c r="AE32" s="17">
        <v>-4.385083046931821E-3</v>
      </c>
      <c r="AF32" s="17">
        <v>2.6860840427879753E-2</v>
      </c>
      <c r="AG32" s="17">
        <v>2.5442601722698219E-2</v>
      </c>
      <c r="AH32" s="17">
        <v>6.188328246473352E-3</v>
      </c>
      <c r="AI32" s="17">
        <v>7.3830452542374969E-2</v>
      </c>
      <c r="AJ32" s="17">
        <v>-2.7352462004434884E-3</v>
      </c>
      <c r="AK32" s="17">
        <v>-4.159382189772258E-2</v>
      </c>
      <c r="AL32" s="16" t="s">
        <v>117</v>
      </c>
      <c r="AM32" s="17">
        <v>4.5774793914613615E-2</v>
      </c>
      <c r="AN32" s="18">
        <v>5.0968437235050706E-2</v>
      </c>
    </row>
    <row r="33" spans="1:40" ht="24">
      <c r="A33" s="13" t="s">
        <v>69</v>
      </c>
      <c r="B33" s="14" t="s">
        <v>41</v>
      </c>
      <c r="C33" s="15">
        <v>-4.2687503220685485E-2</v>
      </c>
      <c r="D33" s="17">
        <v>-4.1853515007733329E-2</v>
      </c>
      <c r="E33" s="17">
        <v>-2.3128668787395092E-2</v>
      </c>
      <c r="F33" s="17">
        <v>-6.9671857566121237E-2</v>
      </c>
      <c r="G33" s="16" t="s">
        <v>118</v>
      </c>
      <c r="H33" s="17">
        <v>6.0242636357133251E-3</v>
      </c>
      <c r="I33" s="17">
        <v>5.9375249044590307E-3</v>
      </c>
      <c r="J33" s="17">
        <v>3.7891146169254427E-3</v>
      </c>
      <c r="K33" s="17">
        <v>-5.6955130599852022E-2</v>
      </c>
      <c r="L33" s="17">
        <v>-1.9251985713504209E-3</v>
      </c>
      <c r="M33" s="17">
        <v>1.0798379978924473E-2</v>
      </c>
      <c r="N33" s="17">
        <v>-4.0532629482838943E-2</v>
      </c>
      <c r="O33" s="17">
        <v>9.7054488801965169E-2</v>
      </c>
      <c r="P33" s="17">
        <v>1.3738622061759074E-2</v>
      </c>
      <c r="Q33" s="17">
        <v>1.4478205203080304E-2</v>
      </c>
      <c r="R33" s="17">
        <v>3.0326476661203087E-2</v>
      </c>
      <c r="S33" s="17">
        <v>-1.2910164708647006E-4</v>
      </c>
      <c r="T33" s="17">
        <v>4.665930476355918E-2</v>
      </c>
      <c r="U33" s="17">
        <v>-4.249308919236942E-3</v>
      </c>
      <c r="V33" s="17">
        <v>-4.6553240003961299E-2</v>
      </c>
      <c r="W33" s="17">
        <v>-8.3073054449973906E-3</v>
      </c>
      <c r="X33" s="17">
        <v>-6.4832287615113629E-2</v>
      </c>
      <c r="Y33" s="17">
        <v>-4.3248653673569108E-2</v>
      </c>
      <c r="Z33" s="17">
        <v>5.2976210712095007E-3</v>
      </c>
      <c r="AA33" s="17">
        <v>1.267710633005116E-2</v>
      </c>
      <c r="AB33" s="17">
        <v>3.9329322159023579E-2</v>
      </c>
      <c r="AC33" s="17">
        <v>4.5330966129883285E-2</v>
      </c>
      <c r="AD33" s="17">
        <v>2.7423577792378199E-2</v>
      </c>
      <c r="AE33" s="17">
        <v>1.3219615208186115E-2</v>
      </c>
      <c r="AF33" s="17">
        <v>-4.8734828182993697E-2</v>
      </c>
      <c r="AG33" s="17">
        <v>-2.0735722125876762E-2</v>
      </c>
      <c r="AH33" s="17">
        <v>-8.2388820888881595E-2</v>
      </c>
      <c r="AI33" s="17">
        <v>2.6232254350905006E-2</v>
      </c>
      <c r="AJ33" s="17">
        <v>-2.8216835046654978E-2</v>
      </c>
      <c r="AK33" s="17">
        <v>-1.7315012493248336E-2</v>
      </c>
      <c r="AL33" s="16" t="s">
        <v>119</v>
      </c>
      <c r="AM33" s="17">
        <v>2.7571304104573667E-2</v>
      </c>
      <c r="AN33" s="18">
        <v>2.2520777864073405E-2</v>
      </c>
    </row>
    <row r="34" spans="1:40" ht="24">
      <c r="A34" s="13" t="s">
        <v>70</v>
      </c>
      <c r="B34" s="14" t="s">
        <v>41</v>
      </c>
      <c r="C34" s="15">
        <v>0.13520200690067724</v>
      </c>
      <c r="D34" s="16" t="s">
        <v>119</v>
      </c>
      <c r="E34" s="17">
        <v>-9.643343684001883E-2</v>
      </c>
      <c r="F34" s="17">
        <v>3.6915268430218759E-3</v>
      </c>
      <c r="G34" s="17">
        <v>-6.6105371137616484E-2</v>
      </c>
      <c r="H34" s="17">
        <v>-1.4643984651421428E-2</v>
      </c>
      <c r="I34" s="17">
        <v>-2.4423189712243974E-2</v>
      </c>
      <c r="J34" s="17">
        <v>-5.7797594532216265E-2</v>
      </c>
      <c r="K34" s="17">
        <v>-3.2440212129941401E-2</v>
      </c>
      <c r="L34" s="17">
        <v>7.7741422712203703E-2</v>
      </c>
      <c r="M34" s="17">
        <v>1.0290101062092862E-2</v>
      </c>
      <c r="N34" s="17">
        <v>5.3241503515731557E-2</v>
      </c>
      <c r="O34" s="17">
        <v>-5.6765887514906146E-2</v>
      </c>
      <c r="P34" s="17">
        <v>-1.2220825487033821E-2</v>
      </c>
      <c r="Q34" s="17">
        <v>-3.091707160113134E-2</v>
      </c>
      <c r="R34" s="17">
        <v>1.9760861139331187E-2</v>
      </c>
      <c r="S34" s="17">
        <v>-2.1450246502193585E-2</v>
      </c>
      <c r="T34" s="17">
        <v>-4.3624031994348972E-2</v>
      </c>
      <c r="U34" s="17">
        <v>0.13713621344800914</v>
      </c>
      <c r="V34" s="17">
        <v>3.6665566789642147E-2</v>
      </c>
      <c r="W34" s="17">
        <v>4.4103204332970408E-2</v>
      </c>
      <c r="X34" s="17">
        <v>0.12321391099575306</v>
      </c>
      <c r="Y34" s="17">
        <v>6.1057366989656255E-2</v>
      </c>
      <c r="Z34" s="17">
        <v>-1.152227042429459E-2</v>
      </c>
      <c r="AA34" s="17">
        <v>1.1188542884811683E-2</v>
      </c>
      <c r="AB34" s="17">
        <v>-5.1819848155620636E-2</v>
      </c>
      <c r="AC34" s="17">
        <v>5.7393907169338383E-3</v>
      </c>
      <c r="AD34" s="17">
        <v>-3.6570338713639077E-3</v>
      </c>
      <c r="AE34" s="17">
        <v>-8.0794947499760374E-3</v>
      </c>
      <c r="AF34" s="17">
        <v>5.2443784298605144E-3</v>
      </c>
      <c r="AG34" s="17">
        <v>-2.851198518233166E-2</v>
      </c>
      <c r="AH34" s="17">
        <v>4.2482089676953976E-3</v>
      </c>
      <c r="AI34" s="17">
        <v>5.272574128456331E-2</v>
      </c>
      <c r="AJ34" s="17">
        <v>2.0040970313389354E-2</v>
      </c>
      <c r="AK34" s="17">
        <v>-1.9180702012191464E-2</v>
      </c>
      <c r="AL34" s="17">
        <v>-4.1454108570780045E-2</v>
      </c>
      <c r="AM34" s="17">
        <v>1.0379442839337071E-3</v>
      </c>
      <c r="AN34" s="18">
        <v>5.4551161236014799E-2</v>
      </c>
    </row>
    <row r="35" spans="1:40" ht="24">
      <c r="A35" s="13" t="s">
        <v>71</v>
      </c>
      <c r="B35" s="14" t="s">
        <v>41</v>
      </c>
      <c r="C35" s="15">
        <v>2.8936306900795374E-2</v>
      </c>
      <c r="D35" s="17">
        <v>2.012425380055529E-2</v>
      </c>
      <c r="E35" s="17">
        <v>1.008984831941E-2</v>
      </c>
      <c r="F35" s="17">
        <v>-2.1932829107408066E-2</v>
      </c>
      <c r="G35" s="17">
        <v>-2.4938587858705191E-3</v>
      </c>
      <c r="H35" s="17">
        <v>1.7315776063231033E-2</v>
      </c>
      <c r="I35" s="17">
        <v>6.6651675938252539E-2</v>
      </c>
      <c r="J35" s="17">
        <v>-1.2302397411494161E-2</v>
      </c>
      <c r="K35" s="17">
        <v>3.4481465891710757E-2</v>
      </c>
      <c r="L35" s="17">
        <v>9.9578369542956457E-2</v>
      </c>
      <c r="M35" s="17">
        <v>0.1054237750320607</v>
      </c>
      <c r="N35" s="17">
        <v>5.5400181361310981E-2</v>
      </c>
      <c r="O35" s="17">
        <v>1.4222150900232357E-2</v>
      </c>
      <c r="P35" s="17">
        <v>-4.0464550670461986E-2</v>
      </c>
      <c r="Q35" s="17">
        <v>0.11803753525800888</v>
      </c>
      <c r="R35" s="17">
        <v>5.1274686136739626E-2</v>
      </c>
      <c r="S35" s="17">
        <v>-1.7706860104337429E-2</v>
      </c>
      <c r="T35" s="17">
        <v>9.7421882421648884E-2</v>
      </c>
      <c r="U35" s="17">
        <v>-4.7724593358908378E-2</v>
      </c>
      <c r="V35" s="17">
        <v>-1.7657769813284228E-2</v>
      </c>
      <c r="W35" s="17">
        <v>-0.10140214441841251</v>
      </c>
      <c r="X35" s="17">
        <v>-3.0126362438233939E-2</v>
      </c>
      <c r="Y35" s="17">
        <v>7.704995632792166E-3</v>
      </c>
      <c r="Z35" s="17">
        <v>-4.5729363108336939E-2</v>
      </c>
      <c r="AA35" s="17">
        <v>-1.0510293642941051E-3</v>
      </c>
      <c r="AB35" s="17">
        <v>1.0241087515848664E-2</v>
      </c>
      <c r="AC35" s="17">
        <v>-7.1826344521983675E-3</v>
      </c>
      <c r="AD35" s="17">
        <v>1.0910206181228187E-2</v>
      </c>
      <c r="AE35" s="17">
        <v>-2.1162481275885398E-2</v>
      </c>
      <c r="AF35" s="17">
        <v>-2.0885872581734199E-2</v>
      </c>
      <c r="AG35" s="17">
        <v>4.4605849595083555E-2</v>
      </c>
      <c r="AH35" s="17">
        <v>7.8303010532100974E-3</v>
      </c>
      <c r="AI35" s="17">
        <v>-7.3134708059443262E-2</v>
      </c>
      <c r="AJ35" s="16" t="s">
        <v>119</v>
      </c>
      <c r="AK35" s="17">
        <v>-1.1870168823978627E-2</v>
      </c>
      <c r="AL35" s="17">
        <v>-2.8109799822992207E-2</v>
      </c>
      <c r="AM35" s="17">
        <v>-4.347205733993504E-2</v>
      </c>
      <c r="AN35" s="18">
        <v>4.1999800070849427E-2</v>
      </c>
    </row>
    <row r="36" spans="1:40" ht="24">
      <c r="A36" s="13" t="s">
        <v>72</v>
      </c>
      <c r="B36" s="14" t="s">
        <v>41</v>
      </c>
      <c r="C36" s="19" t="s">
        <v>120</v>
      </c>
      <c r="D36" s="17">
        <v>1.0114855787017162E-2</v>
      </c>
      <c r="E36" s="17">
        <v>-1.024094532890139E-2</v>
      </c>
      <c r="F36" s="17">
        <v>1.2311515434751586E-2</v>
      </c>
      <c r="G36" s="17">
        <v>3.7859352649446489E-2</v>
      </c>
      <c r="H36" s="17">
        <v>-5.7477922316696635E-2</v>
      </c>
      <c r="I36" s="17">
        <v>1.9982463102677189E-2</v>
      </c>
      <c r="J36" s="17">
        <v>-1.2619039657992355E-3</v>
      </c>
      <c r="K36" s="17">
        <v>-5.0151854422867542E-2</v>
      </c>
      <c r="L36" s="17">
        <v>9.0185752818805975E-2</v>
      </c>
      <c r="M36" s="16" t="s">
        <v>121</v>
      </c>
      <c r="N36" s="17">
        <v>8.8870998492040915E-3</v>
      </c>
      <c r="O36" s="17">
        <v>1.7547705690516384E-2</v>
      </c>
      <c r="P36" s="17">
        <v>9.1509477634657919E-3</v>
      </c>
      <c r="Q36" s="17">
        <v>-4.718628358255688E-2</v>
      </c>
      <c r="R36" s="17">
        <v>-5.3632249594597683E-2</v>
      </c>
      <c r="S36" s="17">
        <v>-2.5107655402340494E-2</v>
      </c>
      <c r="T36" s="17">
        <v>2.3106985640227425E-3</v>
      </c>
      <c r="U36" s="17">
        <v>5.3336435789549337E-2</v>
      </c>
      <c r="V36" s="17">
        <v>-1.1757612149743874E-2</v>
      </c>
      <c r="W36" s="17">
        <v>8.447043881910439E-2</v>
      </c>
      <c r="X36" s="17">
        <v>4.632067494924029E-2</v>
      </c>
      <c r="Y36" s="17">
        <v>0.11263028107394146</v>
      </c>
      <c r="Z36" s="17">
        <v>-5.1516755594918449E-3</v>
      </c>
      <c r="AA36" s="17">
        <v>3.6011157312127909E-2</v>
      </c>
      <c r="AB36" s="17">
        <v>-1.0343531303199097E-2</v>
      </c>
      <c r="AC36" s="17">
        <v>-1.7624068377507375E-3</v>
      </c>
      <c r="AD36" s="17">
        <v>-6.0407663649630579E-2</v>
      </c>
      <c r="AE36" s="17">
        <v>5.7717821019002573E-2</v>
      </c>
      <c r="AF36" s="17">
        <v>3.3867256637625503E-3</v>
      </c>
      <c r="AG36" s="17">
        <v>0.1185054595323719</v>
      </c>
      <c r="AH36" s="17">
        <v>-3.0215272807346764E-2</v>
      </c>
      <c r="AI36" s="17">
        <v>1.5973317608626043E-2</v>
      </c>
      <c r="AJ36" s="17">
        <v>0.10513781516633171</v>
      </c>
      <c r="AK36" s="17">
        <v>4.0639362930676909E-2</v>
      </c>
      <c r="AL36" s="17">
        <v>1.0260915518427869E-2</v>
      </c>
      <c r="AM36" s="17">
        <v>-4.7276816444862362E-2</v>
      </c>
      <c r="AN36" s="18">
        <v>6.9015480814888591E-2</v>
      </c>
    </row>
    <row r="37" spans="1:40" ht="24">
      <c r="A37" s="13" t="s">
        <v>73</v>
      </c>
      <c r="B37" s="14" t="s">
        <v>41</v>
      </c>
      <c r="C37" s="15">
        <v>-9.2779358934797929E-3</v>
      </c>
      <c r="D37" s="17">
        <v>3.6052837716199545E-3</v>
      </c>
      <c r="E37" s="17">
        <v>-2.0177108638634228E-2</v>
      </c>
      <c r="F37" s="16" t="s">
        <v>97</v>
      </c>
      <c r="G37" s="17">
        <v>-6.402483865646319E-2</v>
      </c>
      <c r="H37" s="17">
        <v>3.4209249637902103E-2</v>
      </c>
      <c r="I37" s="17">
        <v>-5.7992100392610629E-2</v>
      </c>
      <c r="J37" s="17">
        <v>-4.9620210793324397E-2</v>
      </c>
      <c r="K37" s="17">
        <v>-6.2649424370780554E-2</v>
      </c>
      <c r="L37" s="17">
        <v>6.4396102846545344E-2</v>
      </c>
      <c r="M37" s="17">
        <v>1.2482385810886801E-2</v>
      </c>
      <c r="N37" s="17">
        <v>-9.4878145645759578E-3</v>
      </c>
      <c r="O37" s="17">
        <v>-6.7188868280626465E-2</v>
      </c>
      <c r="P37" s="17">
        <v>3.3795991262283165E-2</v>
      </c>
      <c r="Q37" s="17">
        <v>-2.5076192743215975E-2</v>
      </c>
      <c r="R37" s="17">
        <v>7.0483052021601302E-3</v>
      </c>
      <c r="S37" s="17">
        <v>4.2677520685970215E-2</v>
      </c>
      <c r="T37" s="17">
        <v>-7.2412641501372374E-2</v>
      </c>
      <c r="U37" s="17">
        <v>2.9104655888226912E-2</v>
      </c>
      <c r="V37" s="17">
        <v>6.8932207039885132E-2</v>
      </c>
      <c r="W37" s="17">
        <v>1.2617871219309922E-2</v>
      </c>
      <c r="X37" s="17">
        <v>2.258285848281158E-2</v>
      </c>
      <c r="Y37" s="17">
        <v>5.0683411104264275E-2</v>
      </c>
      <c r="Z37" s="17">
        <v>-1.8603205475790485E-2</v>
      </c>
      <c r="AA37" s="17">
        <v>3.7490760648476833E-2</v>
      </c>
      <c r="AB37" s="17">
        <v>-4.9802208106252369E-2</v>
      </c>
      <c r="AC37" s="17">
        <v>1.6573296247572256E-2</v>
      </c>
      <c r="AD37" s="17">
        <v>5.1339740799457488E-2</v>
      </c>
      <c r="AE37" s="17">
        <v>-2.6149720108623289E-2</v>
      </c>
      <c r="AF37" s="17">
        <v>7.977914396795116E-2</v>
      </c>
      <c r="AG37" s="17">
        <v>-1.0170705808500751E-2</v>
      </c>
      <c r="AH37" s="17">
        <v>-5.5073188210210657E-2</v>
      </c>
      <c r="AI37" s="17">
        <v>6.2118413948013505E-2</v>
      </c>
      <c r="AJ37" s="17">
        <v>-2.2182054129771273E-2</v>
      </c>
      <c r="AK37" s="17">
        <v>8.9275925856432056E-2</v>
      </c>
      <c r="AL37" s="17">
        <v>-7.007535783856586E-2</v>
      </c>
      <c r="AM37" s="17">
        <v>2.3915797407047436E-2</v>
      </c>
      <c r="AN37" s="18">
        <v>5.6489306499385251E-2</v>
      </c>
    </row>
    <row r="38" spans="1:40" ht="24">
      <c r="A38" s="13" t="s">
        <v>74</v>
      </c>
      <c r="B38" s="14" t="s">
        <v>41</v>
      </c>
      <c r="C38" s="15">
        <v>3.6542555528009869E-2</v>
      </c>
      <c r="D38" s="17">
        <v>0.12236377123084248</v>
      </c>
      <c r="E38" s="17">
        <v>1.7569525176152831E-2</v>
      </c>
      <c r="F38" s="17">
        <v>2.2105751147430183E-2</v>
      </c>
      <c r="G38" s="17">
        <v>-2.6583275427889463E-2</v>
      </c>
      <c r="H38" s="17">
        <v>4.6570593767559065E-2</v>
      </c>
      <c r="I38" s="17">
        <v>-1.3034530808232725E-2</v>
      </c>
      <c r="J38" s="17">
        <v>9.0706786157501135E-2</v>
      </c>
      <c r="K38" s="17">
        <v>7.5934962799187419E-2</v>
      </c>
      <c r="L38" s="17">
        <v>7.5647824984106868E-2</v>
      </c>
      <c r="M38" s="17">
        <v>4.616856577852825E-2</v>
      </c>
      <c r="N38" s="17">
        <v>5.4109587050191151E-2</v>
      </c>
      <c r="O38" s="17">
        <v>1.4563776964069897E-2</v>
      </c>
      <c r="P38" s="17">
        <v>-4.145508973626387E-2</v>
      </c>
      <c r="Q38" s="17">
        <v>-3.6246679203879383E-2</v>
      </c>
      <c r="R38" s="17">
        <v>-1.337901542902983E-2</v>
      </c>
      <c r="S38" s="17">
        <v>4.9792885853968613E-2</v>
      </c>
      <c r="T38" s="17">
        <v>7.1640678810075395E-2</v>
      </c>
      <c r="U38" s="17">
        <v>-5.7437390552466223E-2</v>
      </c>
      <c r="V38" s="17">
        <v>8.6416248776344587E-3</v>
      </c>
      <c r="W38" s="17">
        <v>3.831661751810142E-2</v>
      </c>
      <c r="X38" s="16" t="s">
        <v>121</v>
      </c>
      <c r="Y38" s="17">
        <v>-1.7400224939961052E-2</v>
      </c>
      <c r="Z38" s="17">
        <v>1.9940203197143125E-2</v>
      </c>
      <c r="AA38" s="17">
        <v>2.2274729917816993E-2</v>
      </c>
      <c r="AB38" s="17">
        <v>1.0970428837959243E-2</v>
      </c>
      <c r="AC38" s="17">
        <v>3.4228489752380166E-2</v>
      </c>
      <c r="AD38" s="17">
        <v>-7.0872795168677394E-2</v>
      </c>
      <c r="AE38" s="17">
        <v>-9.1242285541533005E-2</v>
      </c>
      <c r="AF38" s="17">
        <v>2.2899307580734321E-3</v>
      </c>
      <c r="AG38" s="17">
        <v>2.1457100917093193E-2</v>
      </c>
      <c r="AH38" s="17">
        <v>-5.0390336641383517E-2</v>
      </c>
      <c r="AI38" s="17">
        <v>-6.770339563675494E-2</v>
      </c>
      <c r="AJ38" s="17">
        <v>-2.9871808103222371E-2</v>
      </c>
      <c r="AK38" s="17">
        <v>3.3602284672064192E-2</v>
      </c>
      <c r="AL38" s="17">
        <v>-6.4282120756010044E-2</v>
      </c>
      <c r="AM38" s="17">
        <v>-2.2442516679370816E-2</v>
      </c>
      <c r="AN38" s="18">
        <v>-2.990230629514163E-2</v>
      </c>
    </row>
    <row r="39" spans="1:40" ht="24">
      <c r="A39" s="13" t="s">
        <v>75</v>
      </c>
      <c r="B39" s="14" t="s">
        <v>41</v>
      </c>
      <c r="C39" s="15">
        <v>-0.10009485608968194</v>
      </c>
      <c r="D39" s="17">
        <v>5.3696514080686472E-2</v>
      </c>
      <c r="E39" s="17">
        <v>1.5798722586294084E-2</v>
      </c>
      <c r="F39" s="17">
        <v>5.4752964973424058E-2</v>
      </c>
      <c r="G39" s="17">
        <v>5.0082377251850878E-2</v>
      </c>
      <c r="H39" s="17">
        <v>2.8039836644214739E-2</v>
      </c>
      <c r="I39" s="17">
        <v>0.11982356865722341</v>
      </c>
      <c r="J39" s="17">
        <v>1.4032714925776074E-2</v>
      </c>
      <c r="K39" s="17">
        <v>-5.0251525920373789E-2</v>
      </c>
      <c r="L39" s="17">
        <v>-1.1121650221613343E-2</v>
      </c>
      <c r="M39" s="17">
        <v>6.8154268318579764E-2</v>
      </c>
      <c r="N39" s="17">
        <v>0.10423378717053569</v>
      </c>
      <c r="O39" s="17">
        <v>5.0355321280330829E-2</v>
      </c>
      <c r="P39" s="17">
        <v>2.2470734579261378E-2</v>
      </c>
      <c r="Q39" s="17">
        <v>-5.1472831961251797E-2</v>
      </c>
      <c r="R39" s="17">
        <v>-2.4421465767302974E-2</v>
      </c>
      <c r="S39" s="17">
        <v>-6.4638283189740672E-3</v>
      </c>
      <c r="T39" s="17">
        <v>6.5587003558181228E-2</v>
      </c>
      <c r="U39" s="17">
        <v>9.7049631676813224E-3</v>
      </c>
      <c r="V39" s="17">
        <v>-1.5816730217271955E-2</v>
      </c>
      <c r="W39" s="17">
        <v>-5.9734686517830329E-2</v>
      </c>
      <c r="X39" s="17">
        <v>-2.9701780856814339E-2</v>
      </c>
      <c r="Y39" s="17">
        <v>2.847008371110335E-2</v>
      </c>
      <c r="Z39" s="17">
        <v>-8.40584551447673E-2</v>
      </c>
      <c r="AA39" s="17">
        <v>-0.10885860086233984</v>
      </c>
      <c r="AB39" s="17">
        <v>-4.7041870353681056E-2</v>
      </c>
      <c r="AC39" s="17">
        <v>-3.4038626578916834E-2</v>
      </c>
      <c r="AD39" s="17">
        <v>2.835337201672616E-2</v>
      </c>
      <c r="AE39" s="17">
        <v>8.6883877932569673E-2</v>
      </c>
      <c r="AF39" s="17">
        <v>-2.6904701638818678E-2</v>
      </c>
      <c r="AG39" s="17">
        <v>2.0110860792539251E-2</v>
      </c>
      <c r="AH39" s="17">
        <v>1.5512383699932783E-2</v>
      </c>
      <c r="AI39" s="17">
        <v>2.3582897819727801E-2</v>
      </c>
      <c r="AJ39" s="17">
        <v>4.1448725356155874E-2</v>
      </c>
      <c r="AK39" s="17">
        <v>2.9294330539589058E-2</v>
      </c>
      <c r="AL39" s="17">
        <v>2.1700401649602671E-2</v>
      </c>
      <c r="AM39" s="17">
        <v>-1.2372583993587949E-2</v>
      </c>
      <c r="AN39" s="20" t="s">
        <v>122</v>
      </c>
    </row>
    <row r="40" spans="1:40" ht="24">
      <c r="A40" s="13" t="s">
        <v>76</v>
      </c>
      <c r="B40" s="14" t="s">
        <v>41</v>
      </c>
      <c r="C40" s="15">
        <v>0.10693972441587112</v>
      </c>
      <c r="D40" s="17">
        <v>7.6066731683946787E-2</v>
      </c>
      <c r="E40" s="17">
        <v>-1.0764591059596124E-2</v>
      </c>
      <c r="F40" s="17">
        <v>6.2334995170683652E-2</v>
      </c>
      <c r="G40" s="17">
        <v>-9.4941084921094227E-4</v>
      </c>
      <c r="H40" s="17">
        <v>7.5662328145859508E-3</v>
      </c>
      <c r="I40" s="17">
        <v>-8.6568114715708591E-2</v>
      </c>
      <c r="J40" s="17">
        <v>-1.9869225899128214E-2</v>
      </c>
      <c r="K40" s="17">
        <v>1.1958004322437956E-3</v>
      </c>
      <c r="L40" s="16" t="s">
        <v>123</v>
      </c>
      <c r="M40" s="17">
        <v>8.8648374083231091E-2</v>
      </c>
      <c r="N40" s="17">
        <v>-3.1366970366769213E-2</v>
      </c>
      <c r="O40" s="17">
        <v>-4.8934604495448585E-2</v>
      </c>
      <c r="P40" s="17">
        <v>-9.3081952193330972E-2</v>
      </c>
      <c r="Q40" s="17">
        <v>-4.5311598651077293E-3</v>
      </c>
      <c r="R40" s="17">
        <v>-8.2631008009631107E-2</v>
      </c>
      <c r="S40" s="17">
        <v>-8.6423468010859969E-2</v>
      </c>
      <c r="T40" s="17">
        <v>-1.2640443363235119E-2</v>
      </c>
      <c r="U40" s="17">
        <v>2.8949150711956865E-2</v>
      </c>
      <c r="V40" s="17">
        <v>6.393725847298494E-2</v>
      </c>
      <c r="W40" s="17">
        <v>7.3036206582596797E-2</v>
      </c>
      <c r="X40" s="17">
        <v>7.4676849659984904E-2</v>
      </c>
      <c r="Y40" s="17">
        <v>8.1631455384579082E-2</v>
      </c>
      <c r="Z40" s="17">
        <v>5.2466174788576491E-3</v>
      </c>
      <c r="AA40" s="17">
        <v>-1.5735037459111239E-2</v>
      </c>
      <c r="AB40" s="17">
        <v>2.8098752771140802E-2</v>
      </c>
      <c r="AC40" s="17">
        <v>-2.2098613118805129E-2</v>
      </c>
      <c r="AD40" s="17">
        <v>-2.0529919418151216E-2</v>
      </c>
      <c r="AE40" s="17">
        <v>3.369331715373533E-2</v>
      </c>
      <c r="AF40" s="17">
        <v>-3.33473151451084E-2</v>
      </c>
      <c r="AG40" s="17">
        <v>6.8026962003433999E-2</v>
      </c>
      <c r="AH40" s="17">
        <v>2.0004998026793071E-2</v>
      </c>
      <c r="AI40" s="17">
        <v>-1.7738467660291087E-2</v>
      </c>
      <c r="AJ40" s="17">
        <v>9.7666616274294765E-2</v>
      </c>
      <c r="AK40" s="17">
        <v>4.157886098164533E-2</v>
      </c>
      <c r="AL40" s="17">
        <v>-1.9428764197591865E-3</v>
      </c>
      <c r="AM40" s="17">
        <v>-1.3946587296012015E-2</v>
      </c>
      <c r="AN40" s="18">
        <v>-1.092035000677383E-2</v>
      </c>
    </row>
    <row r="41" spans="1:40" ht="24">
      <c r="A41" s="13" t="s">
        <v>77</v>
      </c>
      <c r="B41" s="14" t="s">
        <v>41</v>
      </c>
      <c r="C41" s="15">
        <v>1.2521877502703968E-2</v>
      </c>
      <c r="D41" s="17">
        <v>5.0692530379932155E-2</v>
      </c>
      <c r="E41" s="17">
        <v>-5.7273095236582229E-2</v>
      </c>
      <c r="F41" s="17">
        <v>-8.9550374907931673E-3</v>
      </c>
      <c r="G41" s="17">
        <v>-5.8341825614833469E-2</v>
      </c>
      <c r="H41" s="17">
        <v>-5.8946815227362559E-2</v>
      </c>
      <c r="I41" s="17">
        <v>5.201739209277121E-2</v>
      </c>
      <c r="J41" s="17">
        <v>2.1427247361620015E-2</v>
      </c>
      <c r="K41" s="17">
        <v>-1.0036026697515072E-2</v>
      </c>
      <c r="L41" s="17">
        <v>-3.0592293056732008E-2</v>
      </c>
      <c r="M41" s="17">
        <v>8.4081444518789277E-3</v>
      </c>
      <c r="N41" s="16" t="s">
        <v>124</v>
      </c>
      <c r="O41" s="17">
        <v>-6.5954727861287218E-3</v>
      </c>
      <c r="P41" s="17">
        <v>-0.11380796811088474</v>
      </c>
      <c r="Q41" s="17">
        <v>-4.5055890294466681E-2</v>
      </c>
      <c r="R41" s="17">
        <v>-9.2862763472595602E-2</v>
      </c>
      <c r="S41" s="17">
        <v>-1.587810137304576E-2</v>
      </c>
      <c r="T41" s="17">
        <v>0.1094308801437288</v>
      </c>
      <c r="U41" s="17">
        <v>-1.1822013640965202E-3</v>
      </c>
      <c r="V41" s="17">
        <v>4.0804829577657895E-2</v>
      </c>
      <c r="W41" s="17">
        <v>-1.0158116448236108E-2</v>
      </c>
      <c r="X41" s="17">
        <v>5.193312282018786E-2</v>
      </c>
      <c r="Y41" s="17">
        <v>8.4947905419253927E-2</v>
      </c>
      <c r="Z41" s="17">
        <v>2.796869694854787E-3</v>
      </c>
      <c r="AA41" s="17">
        <v>4.951332134794649E-2</v>
      </c>
      <c r="AB41" s="17">
        <v>-1.3559403022800336E-2</v>
      </c>
      <c r="AC41" s="17">
        <v>3.6112562210313854E-4</v>
      </c>
      <c r="AD41" s="17">
        <v>0.11063846250250574</v>
      </c>
      <c r="AE41" s="17">
        <v>-6.4559963198740272E-2</v>
      </c>
      <c r="AF41" s="17">
        <v>-1.8369125067501792E-2</v>
      </c>
      <c r="AG41" s="17">
        <v>2.5365336583855435E-2</v>
      </c>
      <c r="AH41" s="17">
        <v>7.6027810448671502E-3</v>
      </c>
      <c r="AI41" s="17">
        <v>7.6457674057947298E-3</v>
      </c>
      <c r="AJ41" s="17">
        <v>5.3101815505962803E-2</v>
      </c>
      <c r="AK41" s="17">
        <v>6.8135944136315144E-2</v>
      </c>
      <c r="AL41" s="17">
        <v>-3.8196960479522847E-2</v>
      </c>
      <c r="AM41" s="17">
        <v>-3.2834048977701147E-2</v>
      </c>
      <c r="AN41" s="18">
        <v>0.10116211463537864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9.7225769994948401E-8</v>
      </c>
      <c r="E48" s="10">
        <f t="shared" ref="E48:AN48" si="0">$C5^2*E5^2</f>
        <v>7.7815632271456922E-8</v>
      </c>
      <c r="F48" s="10">
        <f t="shared" si="0"/>
        <v>2.0420769229915641E-6</v>
      </c>
      <c r="G48" s="10">
        <f t="shared" si="0"/>
        <v>4.5550871116933683E-7</v>
      </c>
      <c r="H48" s="10">
        <f t="shared" si="0"/>
        <v>4.3256569599454964E-8</v>
      </c>
      <c r="I48" s="10">
        <f t="shared" si="0"/>
        <v>1.2521867036090984E-6</v>
      </c>
      <c r="J48" s="10">
        <f t="shared" si="0"/>
        <v>1.6920884838322986E-7</v>
      </c>
      <c r="K48" s="10">
        <f t="shared" si="0"/>
        <v>7.0888770560286361E-8</v>
      </c>
      <c r="L48" s="10">
        <f t="shared" si="0"/>
        <v>4.7220428453367198E-7</v>
      </c>
      <c r="M48" s="10">
        <f t="shared" si="0"/>
        <v>4.3738417893762813E-7</v>
      </c>
      <c r="N48" s="10">
        <f t="shared" si="0"/>
        <v>1.3349920391721909E-6</v>
      </c>
      <c r="O48" s="10">
        <f t="shared" si="0"/>
        <v>1.0304117904843148E-7</v>
      </c>
      <c r="P48" s="10">
        <f t="shared" si="0"/>
        <v>5.7630959251866198E-9</v>
      </c>
      <c r="Q48" s="10">
        <f t="shared" si="0"/>
        <v>2.9388233215833812E-7</v>
      </c>
      <c r="R48" s="10">
        <f t="shared" si="0"/>
        <v>5.0451125535653316E-8</v>
      </c>
      <c r="S48" s="10">
        <f t="shared" si="0"/>
        <v>7.3941297900629423E-7</v>
      </c>
      <c r="T48" s="10">
        <f t="shared" si="0"/>
        <v>8.045527462478124E-7</v>
      </c>
      <c r="U48" s="10">
        <f t="shared" si="0"/>
        <v>4.5225852695173621E-8</v>
      </c>
      <c r="V48" s="10">
        <f t="shared" si="0"/>
        <v>3.8090318411945927E-7</v>
      </c>
      <c r="W48" s="10">
        <f t="shared" si="0"/>
        <v>1.1778347595281567E-7</v>
      </c>
      <c r="X48" s="10">
        <f t="shared" si="0"/>
        <v>2.9955964167882754E-7</v>
      </c>
      <c r="Y48" s="10">
        <f t="shared" si="0"/>
        <v>4.3393247066463047E-7</v>
      </c>
      <c r="Z48" s="10">
        <f t="shared" si="0"/>
        <v>1.2378711711246264E-8</v>
      </c>
      <c r="AA48" s="10">
        <f t="shared" si="0"/>
        <v>7.0607243772170481E-9</v>
      </c>
      <c r="AB48" s="10">
        <f t="shared" si="0"/>
        <v>2.0933009901762088E-7</v>
      </c>
      <c r="AC48" s="10">
        <f t="shared" si="0"/>
        <v>4.6079250413331027E-8</v>
      </c>
      <c r="AD48" s="10">
        <f t="shared" si="0"/>
        <v>2.2644166454143975E-8</v>
      </c>
      <c r="AE48" s="10">
        <f t="shared" si="0"/>
        <v>3.0774105688142121E-7</v>
      </c>
      <c r="AF48" s="10">
        <f t="shared" si="0"/>
        <v>1.6953742297987568E-7</v>
      </c>
      <c r="AG48" s="10">
        <f t="shared" si="0"/>
        <v>2.6345448272780971E-8</v>
      </c>
      <c r="AH48" s="10">
        <f t="shared" si="0"/>
        <v>2.5739823110736349E-7</v>
      </c>
      <c r="AI48" s="10">
        <f t="shared" si="0"/>
        <v>4.8469434199229739E-10</v>
      </c>
      <c r="AJ48" s="10">
        <f t="shared" si="0"/>
        <v>3.8030889758714773E-8</v>
      </c>
      <c r="AK48" s="11">
        <f t="shared" si="0"/>
        <v>2.1583611626716027E-4</v>
      </c>
      <c r="AL48" s="10">
        <f t="shared" si="0"/>
        <v>7.5979647864108641E-8</v>
      </c>
      <c r="AM48" s="10">
        <f t="shared" si="0"/>
        <v>5.4613754641622435E-7</v>
      </c>
      <c r="AN48" s="12">
        <f t="shared" si="0"/>
        <v>2.3060909735307042E-7</v>
      </c>
    </row>
    <row r="49" spans="1:40" ht="24">
      <c r="A49" s="13" t="s">
        <v>42</v>
      </c>
      <c r="B49" s="14" t="s">
        <v>41</v>
      </c>
      <c r="C49" s="15"/>
      <c r="D49" s="17">
        <f t="shared" ref="D49:AN49" si="1">$C6^2*D6^2</f>
        <v>2.1379397749069613E-6</v>
      </c>
      <c r="E49" s="17">
        <f t="shared" si="1"/>
        <v>2.3265795181982061E-7</v>
      </c>
      <c r="F49" s="17">
        <f t="shared" si="1"/>
        <v>1.5393803153887613E-6</v>
      </c>
      <c r="G49" s="17">
        <f t="shared" si="1"/>
        <v>2.4840857155768892E-7</v>
      </c>
      <c r="H49" s="17">
        <f t="shared" si="1"/>
        <v>1.0243694639855235E-8</v>
      </c>
      <c r="I49" s="17">
        <f t="shared" si="1"/>
        <v>7.2986614359515266E-7</v>
      </c>
      <c r="J49" s="16">
        <f t="shared" si="1"/>
        <v>5.2333007892566713E-4</v>
      </c>
      <c r="K49" s="17">
        <f t="shared" si="1"/>
        <v>5.5278438873369393E-8</v>
      </c>
      <c r="L49" s="17">
        <f t="shared" si="1"/>
        <v>2.6208416214383523E-7</v>
      </c>
      <c r="M49" s="17">
        <f t="shared" si="1"/>
        <v>9.9663778699325623E-10</v>
      </c>
      <c r="N49" s="17">
        <f t="shared" si="1"/>
        <v>3.2442940885089253E-7</v>
      </c>
      <c r="O49" s="17">
        <f t="shared" si="1"/>
        <v>9.638928493378519E-8</v>
      </c>
      <c r="P49" s="17">
        <f t="shared" si="1"/>
        <v>6.1906204828885539E-7</v>
      </c>
      <c r="Q49" s="17">
        <f t="shared" si="1"/>
        <v>7.2291479378735956E-7</v>
      </c>
      <c r="R49" s="17">
        <f t="shared" si="1"/>
        <v>8.6557740736507397E-7</v>
      </c>
      <c r="S49" s="17">
        <f t="shared" si="1"/>
        <v>2.6584010228017336E-7</v>
      </c>
      <c r="T49" s="17">
        <f t="shared" si="1"/>
        <v>4.3759873841031401E-7</v>
      </c>
      <c r="U49" s="17">
        <f t="shared" si="1"/>
        <v>2.9111653330289152E-7</v>
      </c>
      <c r="V49" s="17">
        <f t="shared" si="1"/>
        <v>1.9188850848972923E-8</v>
      </c>
      <c r="W49" s="17">
        <f t="shared" si="1"/>
        <v>4.6989734329773016E-7</v>
      </c>
      <c r="X49" s="17">
        <f t="shared" si="1"/>
        <v>5.3798681119968765E-6</v>
      </c>
      <c r="Y49" s="17">
        <f t="shared" si="1"/>
        <v>1.1065726398953719E-6</v>
      </c>
      <c r="Z49" s="17">
        <f t="shared" si="1"/>
        <v>3.903968323483414E-8</v>
      </c>
      <c r="AA49" s="17">
        <f t="shared" si="1"/>
        <v>1.2266480893464836E-6</v>
      </c>
      <c r="AB49" s="17">
        <f t="shared" si="1"/>
        <v>9.6313060594504304E-8</v>
      </c>
      <c r="AC49" s="17">
        <f t="shared" si="1"/>
        <v>7.574584065728104E-6</v>
      </c>
      <c r="AD49" s="17">
        <f t="shared" si="1"/>
        <v>1.4927724945313525E-7</v>
      </c>
      <c r="AE49" s="17">
        <f t="shared" si="1"/>
        <v>5.3587769886318255E-8</v>
      </c>
      <c r="AF49" s="17">
        <f t="shared" si="1"/>
        <v>3.5440400160186604E-7</v>
      </c>
      <c r="AG49" s="17">
        <f t="shared" si="1"/>
        <v>6.5229376641780352E-9</v>
      </c>
      <c r="AH49" s="17">
        <f t="shared" si="1"/>
        <v>1.6349451627894856E-7</v>
      </c>
      <c r="AI49" s="17">
        <f t="shared" si="1"/>
        <v>3.9434601903491114E-7</v>
      </c>
      <c r="AJ49" s="17">
        <f t="shared" si="1"/>
        <v>9.7914860708325739E-8</v>
      </c>
      <c r="AK49" s="17">
        <f t="shared" si="1"/>
        <v>4.1451748489100567E-7</v>
      </c>
      <c r="AL49" s="17">
        <f t="shared" si="1"/>
        <v>1.0147465892921051E-8</v>
      </c>
      <c r="AM49" s="17">
        <f t="shared" si="1"/>
        <v>6.0813628020859078E-8</v>
      </c>
      <c r="AN49" s="18">
        <f t="shared" si="1"/>
        <v>1.3043109105743918E-7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9.74042770303876E-8</v>
      </c>
      <c r="E50" s="17">
        <f t="shared" si="2"/>
        <v>2.065250388673679E-8</v>
      </c>
      <c r="F50" s="17">
        <f t="shared" si="2"/>
        <v>3.3462029360376182E-7</v>
      </c>
      <c r="G50" s="17">
        <f t="shared" si="2"/>
        <v>2.9167307491169271E-8</v>
      </c>
      <c r="H50" s="17">
        <f t="shared" si="2"/>
        <v>2.3409724936497732E-8</v>
      </c>
      <c r="I50" s="17">
        <f t="shared" si="2"/>
        <v>2.5752318042618481E-9</v>
      </c>
      <c r="J50" s="17">
        <f t="shared" si="2"/>
        <v>2.2231975748005456E-9</v>
      </c>
      <c r="K50" s="17">
        <f t="shared" si="2"/>
        <v>6.5736333958488816E-8</v>
      </c>
      <c r="L50" s="17">
        <f t="shared" si="2"/>
        <v>3.0702169700996812E-7</v>
      </c>
      <c r="M50" s="17">
        <f t="shared" si="2"/>
        <v>9.943918826722088E-9</v>
      </c>
      <c r="N50" s="17">
        <f t="shared" si="2"/>
        <v>1.3189863925839108E-7</v>
      </c>
      <c r="O50" s="17">
        <f t="shared" si="2"/>
        <v>3.0431753543028021E-7</v>
      </c>
      <c r="P50" s="17">
        <f t="shared" si="2"/>
        <v>1.2143092072045856E-9</v>
      </c>
      <c r="Q50" s="17">
        <f t="shared" si="2"/>
        <v>1.0814499012986845E-8</v>
      </c>
      <c r="R50" s="17">
        <f t="shared" si="2"/>
        <v>5.915368390931562E-8</v>
      </c>
      <c r="S50" s="17">
        <f t="shared" si="2"/>
        <v>4.3459634556913518E-8</v>
      </c>
      <c r="T50" s="17">
        <f t="shared" si="2"/>
        <v>1.2946270955985532E-7</v>
      </c>
      <c r="U50" s="17">
        <f t="shared" si="2"/>
        <v>1.4372659069280211E-7</v>
      </c>
      <c r="V50" s="16">
        <f t="shared" si="2"/>
        <v>5.8369058499823891E-5</v>
      </c>
      <c r="W50" s="17">
        <f t="shared" si="2"/>
        <v>7.907780676646136E-8</v>
      </c>
      <c r="X50" s="17">
        <f t="shared" si="2"/>
        <v>5.3366691468270697E-9</v>
      </c>
      <c r="Y50" s="17">
        <f t="shared" si="2"/>
        <v>4.9408761279274362E-10</v>
      </c>
      <c r="Z50" s="17">
        <f t="shared" si="2"/>
        <v>1.6884355810788237E-8</v>
      </c>
      <c r="AA50" s="17">
        <f t="shared" si="2"/>
        <v>1.0567018242411258E-7</v>
      </c>
      <c r="AB50" s="17">
        <f t="shared" si="2"/>
        <v>7.8636922582564648E-11</v>
      </c>
      <c r="AC50" s="17">
        <f t="shared" si="2"/>
        <v>1.0876620493123867E-7</v>
      </c>
      <c r="AD50" s="17">
        <f t="shared" si="2"/>
        <v>3.1783993342394166E-8</v>
      </c>
      <c r="AE50" s="17">
        <f t="shared" si="2"/>
        <v>7.4146841264253318E-9</v>
      </c>
      <c r="AF50" s="17">
        <f t="shared" si="2"/>
        <v>4.8036539402218443E-8</v>
      </c>
      <c r="AG50" s="17">
        <f t="shared" si="2"/>
        <v>3.3370427253759749E-8</v>
      </c>
      <c r="AH50" s="17">
        <f t="shared" si="2"/>
        <v>6.2313034365409538E-8</v>
      </c>
      <c r="AI50" s="17">
        <f t="shared" si="2"/>
        <v>5.8272744514450317E-8</v>
      </c>
      <c r="AJ50" s="17">
        <f t="shared" si="2"/>
        <v>2.2437778811085621E-8</v>
      </c>
      <c r="AK50" s="17">
        <f t="shared" si="2"/>
        <v>1.0483769995656657E-7</v>
      </c>
      <c r="AL50" s="17">
        <f t="shared" si="2"/>
        <v>1.5768679307239402E-7</v>
      </c>
      <c r="AM50" s="17">
        <f t="shared" si="2"/>
        <v>6.9299809066916556E-8</v>
      </c>
      <c r="AN50" s="18">
        <f t="shared" si="2"/>
        <v>1.8810228192043744E-8</v>
      </c>
    </row>
    <row r="51" spans="1:40" ht="24">
      <c r="A51" s="13" t="s">
        <v>44</v>
      </c>
      <c r="B51" s="14" t="s">
        <v>41</v>
      </c>
      <c r="C51" s="15"/>
      <c r="D51" s="17">
        <f t="shared" ref="D51:AN51" si="3">$C8^2*D8^2</f>
        <v>4.17042621173999E-7</v>
      </c>
      <c r="E51" s="17">
        <f t="shared" si="3"/>
        <v>1.8702754102538828E-5</v>
      </c>
      <c r="F51" s="17">
        <f t="shared" si="3"/>
        <v>9.2317585802939987E-5</v>
      </c>
      <c r="G51" s="17">
        <f t="shared" si="3"/>
        <v>1.1083239494821888E-5</v>
      </c>
      <c r="H51" s="17">
        <f t="shared" si="3"/>
        <v>1.8876190496245622E-8</v>
      </c>
      <c r="I51" s="17">
        <f t="shared" si="3"/>
        <v>3.1555901283447131E-5</v>
      </c>
      <c r="J51" s="17">
        <f t="shared" si="3"/>
        <v>8.183823213325384E-6</v>
      </c>
      <c r="K51" s="17">
        <f t="shared" si="3"/>
        <v>1.5530099204097297E-6</v>
      </c>
      <c r="L51" s="17">
        <f t="shared" si="3"/>
        <v>1.7048220376417937E-5</v>
      </c>
      <c r="M51" s="17">
        <f t="shared" si="3"/>
        <v>1.9751125592919925E-7</v>
      </c>
      <c r="N51" s="17">
        <f t="shared" si="3"/>
        <v>5.4268279726792862E-6</v>
      </c>
      <c r="O51" s="17">
        <f t="shared" si="3"/>
        <v>3.6020701866866435E-5</v>
      </c>
      <c r="P51" s="17">
        <f t="shared" si="3"/>
        <v>2.6182014217788296E-6</v>
      </c>
      <c r="Q51" s="17">
        <f t="shared" si="3"/>
        <v>3.0133613000412019E-7</v>
      </c>
      <c r="R51" s="17">
        <f t="shared" si="3"/>
        <v>3.8818333301988345E-5</v>
      </c>
      <c r="S51" s="17">
        <f t="shared" si="3"/>
        <v>6.8856774524549678E-7</v>
      </c>
      <c r="T51" s="17">
        <f t="shared" si="3"/>
        <v>4.5750348860341108E-6</v>
      </c>
      <c r="U51" s="17">
        <f t="shared" si="3"/>
        <v>5.2296281611783151E-7</v>
      </c>
      <c r="V51" s="17">
        <f t="shared" si="3"/>
        <v>9.9029701504139435E-6</v>
      </c>
      <c r="W51" s="17">
        <f t="shared" si="3"/>
        <v>2.4888396789705459E-5</v>
      </c>
      <c r="X51" s="17">
        <f t="shared" si="3"/>
        <v>7.9652264547601674E-8</v>
      </c>
      <c r="Y51" s="17">
        <f t="shared" si="3"/>
        <v>5.9191373239050658E-5</v>
      </c>
      <c r="Z51" s="17">
        <f t="shared" si="3"/>
        <v>2.405397859333929E-7</v>
      </c>
      <c r="AA51" s="17">
        <f t="shared" si="3"/>
        <v>5.1739148428330797E-5</v>
      </c>
      <c r="AB51" s="17">
        <f t="shared" si="3"/>
        <v>1.8886243145072774E-6</v>
      </c>
      <c r="AC51" s="17">
        <f t="shared" si="3"/>
        <v>1.9959490113543112E-6</v>
      </c>
      <c r="AD51" s="17">
        <f t="shared" si="3"/>
        <v>3.5430999848434097E-6</v>
      </c>
      <c r="AE51" s="17">
        <f t="shared" si="3"/>
        <v>4.7573702570934875E-7</v>
      </c>
      <c r="AF51" s="16">
        <f t="shared" si="3"/>
        <v>1.204012387276701E-2</v>
      </c>
      <c r="AG51" s="17">
        <f t="shared" si="3"/>
        <v>6.9608580752115806E-5</v>
      </c>
      <c r="AH51" s="17">
        <f t="shared" si="3"/>
        <v>3.4604410437201174E-7</v>
      </c>
      <c r="AI51" s="17">
        <f t="shared" si="3"/>
        <v>1.5532466448719417E-6</v>
      </c>
      <c r="AJ51" s="17">
        <f t="shared" si="3"/>
        <v>6.4833066051653539E-6</v>
      </c>
      <c r="AK51" s="17">
        <f t="shared" si="3"/>
        <v>9.5948038646685289E-6</v>
      </c>
      <c r="AL51" s="17">
        <f t="shared" si="3"/>
        <v>3.5653485969078583E-5</v>
      </c>
      <c r="AM51" s="17">
        <f t="shared" si="3"/>
        <v>5.5792474547452645E-7</v>
      </c>
      <c r="AN51" s="18">
        <f t="shared" si="3"/>
        <v>1.1095676819277123E-5</v>
      </c>
    </row>
    <row r="52" spans="1:40" ht="24">
      <c r="A52" s="13" t="s">
        <v>45</v>
      </c>
      <c r="B52" s="14" t="s">
        <v>41</v>
      </c>
      <c r="C52" s="15"/>
      <c r="D52" s="17">
        <f t="shared" ref="D52:AN52" si="4">$C9^2*D9^2</f>
        <v>7.9099047597108596E-5</v>
      </c>
      <c r="E52" s="16">
        <f t="shared" si="4"/>
        <v>7.0480171485681579E-3</v>
      </c>
      <c r="F52" s="17">
        <f t="shared" si="4"/>
        <v>3.3833590591485479E-6</v>
      </c>
      <c r="G52" s="17">
        <f t="shared" si="4"/>
        <v>1.0296775872753956E-5</v>
      </c>
      <c r="H52" s="17">
        <f t="shared" si="4"/>
        <v>1.4747490596601873E-5</v>
      </c>
      <c r="I52" s="17">
        <f t="shared" si="4"/>
        <v>3.8501622222552445E-6</v>
      </c>
      <c r="J52" s="17">
        <f t="shared" si="4"/>
        <v>3.0582562451387677E-6</v>
      </c>
      <c r="K52" s="17">
        <f t="shared" si="4"/>
        <v>4.2326267600072544E-6</v>
      </c>
      <c r="L52" s="17">
        <f t="shared" si="4"/>
        <v>1.0289209474687841E-6</v>
      </c>
      <c r="M52" s="17">
        <f t="shared" si="4"/>
        <v>8.8643393872013637E-7</v>
      </c>
      <c r="N52" s="17">
        <f t="shared" si="4"/>
        <v>3.0531222742195114E-5</v>
      </c>
      <c r="O52" s="17">
        <f t="shared" si="4"/>
        <v>2.8675963732023627E-6</v>
      </c>
      <c r="P52" s="17">
        <f t="shared" si="4"/>
        <v>5.0563947871235341E-6</v>
      </c>
      <c r="Q52" s="17">
        <f t="shared" si="4"/>
        <v>1.3709622891816157E-5</v>
      </c>
      <c r="R52" s="17">
        <f t="shared" si="4"/>
        <v>2.8932530308872353E-5</v>
      </c>
      <c r="S52" s="17">
        <f t="shared" si="4"/>
        <v>9.448273792969231E-7</v>
      </c>
      <c r="T52" s="17">
        <f t="shared" si="4"/>
        <v>3.6325097475175374E-6</v>
      </c>
      <c r="U52" s="17">
        <f t="shared" si="4"/>
        <v>9.3012480769246571E-6</v>
      </c>
      <c r="V52" s="17">
        <f t="shared" si="4"/>
        <v>2.4138864195087067E-6</v>
      </c>
      <c r="W52" s="17">
        <f t="shared" si="4"/>
        <v>1.5777797983183871E-7</v>
      </c>
      <c r="X52" s="17">
        <f t="shared" si="4"/>
        <v>2.6635494582375432E-6</v>
      </c>
      <c r="Y52" s="17">
        <f t="shared" si="4"/>
        <v>3.0606084955508135E-5</v>
      </c>
      <c r="Z52" s="17">
        <f t="shared" si="4"/>
        <v>1.4519934889531681E-5</v>
      </c>
      <c r="AA52" s="17">
        <f t="shared" si="4"/>
        <v>2.7744947107049994E-6</v>
      </c>
      <c r="AB52" s="17">
        <f t="shared" si="4"/>
        <v>6.0004242578106653E-5</v>
      </c>
      <c r="AC52" s="17">
        <f t="shared" si="4"/>
        <v>1.8168996330712841E-5</v>
      </c>
      <c r="AD52" s="17">
        <f t="shared" si="4"/>
        <v>1.3674335893906563E-5</v>
      </c>
      <c r="AE52" s="17">
        <f t="shared" si="4"/>
        <v>6.3958071357555188E-8</v>
      </c>
      <c r="AF52" s="17">
        <f t="shared" si="4"/>
        <v>1.0653632004115902E-5</v>
      </c>
      <c r="AG52" s="17">
        <f t="shared" si="4"/>
        <v>3.2427518734203418E-7</v>
      </c>
      <c r="AH52" s="17">
        <f t="shared" si="4"/>
        <v>8.532927034054956E-6</v>
      </c>
      <c r="AI52" s="17">
        <f t="shared" si="4"/>
        <v>3.144729371567808E-5</v>
      </c>
      <c r="AJ52" s="17">
        <f t="shared" si="4"/>
        <v>8.7810080777087036E-7</v>
      </c>
      <c r="AK52" s="17">
        <f t="shared" si="4"/>
        <v>2.52622617534038E-6</v>
      </c>
      <c r="AL52" s="17">
        <f t="shared" si="4"/>
        <v>4.624570450503594E-6</v>
      </c>
      <c r="AM52" s="17">
        <f t="shared" si="4"/>
        <v>1.4161902587005327E-7</v>
      </c>
      <c r="AN52" s="18">
        <f t="shared" si="4"/>
        <v>2.2012034203689586E-6</v>
      </c>
    </row>
    <row r="53" spans="1:40" ht="24">
      <c r="A53" s="13" t="s">
        <v>46</v>
      </c>
      <c r="B53" s="14" t="s">
        <v>41</v>
      </c>
      <c r="C53" s="15"/>
      <c r="D53" s="17">
        <f t="shared" ref="D53:AN53" si="5">$C10^2*D10^2</f>
        <v>5.0805662166826563E-8</v>
      </c>
      <c r="E53" s="17">
        <f t="shared" si="5"/>
        <v>5.7153296458969851E-9</v>
      </c>
      <c r="F53" s="17">
        <f t="shared" si="5"/>
        <v>5.1869459009387345E-7</v>
      </c>
      <c r="G53" s="17">
        <f t="shared" si="5"/>
        <v>1.5579569595006529E-8</v>
      </c>
      <c r="H53" s="17">
        <f t="shared" si="5"/>
        <v>1.1761869041894235E-7</v>
      </c>
      <c r="I53" s="17">
        <f t="shared" si="5"/>
        <v>9.5553006881790985E-7</v>
      </c>
      <c r="J53" s="17">
        <f t="shared" si="5"/>
        <v>6.4435854559098439E-8</v>
      </c>
      <c r="K53" s="17">
        <f t="shared" si="5"/>
        <v>1.6966035685768385E-8</v>
      </c>
      <c r="L53" s="17">
        <f t="shared" si="5"/>
        <v>9.21576139045779E-7</v>
      </c>
      <c r="M53" s="17">
        <f t="shared" si="5"/>
        <v>2.6240023765255081E-6</v>
      </c>
      <c r="N53" s="17">
        <f t="shared" si="5"/>
        <v>3.5743852195723896E-6</v>
      </c>
      <c r="O53" s="17">
        <f t="shared" si="5"/>
        <v>6.6589508151604556E-8</v>
      </c>
      <c r="P53" s="17">
        <f t="shared" si="5"/>
        <v>5.8127591695298302E-6</v>
      </c>
      <c r="Q53" s="17">
        <f t="shared" si="5"/>
        <v>1.52805451281787E-6</v>
      </c>
      <c r="R53" s="17">
        <f t="shared" si="5"/>
        <v>1.5022279450303054E-8</v>
      </c>
      <c r="S53" s="17">
        <f t="shared" si="5"/>
        <v>2.8506919265068158E-7</v>
      </c>
      <c r="T53" s="17">
        <f t="shared" si="5"/>
        <v>6.3498117374701366E-6</v>
      </c>
      <c r="U53" s="17">
        <f t="shared" si="5"/>
        <v>2.2788809948802309E-7</v>
      </c>
      <c r="V53" s="17">
        <f t="shared" si="5"/>
        <v>8.1237816132368509E-8</v>
      </c>
      <c r="W53" s="17">
        <f t="shared" si="5"/>
        <v>2.3932765234999748E-6</v>
      </c>
      <c r="X53" s="17">
        <f t="shared" si="5"/>
        <v>6.6044278993240972E-6</v>
      </c>
      <c r="Y53" s="17">
        <f t="shared" si="5"/>
        <v>6.3942048701870657E-7</v>
      </c>
      <c r="Z53" s="17">
        <f t="shared" si="5"/>
        <v>2.5384162336065298E-6</v>
      </c>
      <c r="AA53" s="17">
        <f t="shared" si="5"/>
        <v>6.043868760028978E-8</v>
      </c>
      <c r="AB53" s="17">
        <f t="shared" si="5"/>
        <v>7.2507309099534813E-8</v>
      </c>
      <c r="AC53" s="17">
        <f t="shared" si="5"/>
        <v>8.7369556849983648E-7</v>
      </c>
      <c r="AD53" s="17">
        <f t="shared" si="5"/>
        <v>2.6474057784400387E-8</v>
      </c>
      <c r="AE53" s="16">
        <f t="shared" si="5"/>
        <v>6.661305453780251E-4</v>
      </c>
      <c r="AF53" s="17">
        <f t="shared" si="5"/>
        <v>2.5038077891295263E-8</v>
      </c>
      <c r="AG53" s="17">
        <f t="shared" si="5"/>
        <v>1.043689339629372E-6</v>
      </c>
      <c r="AH53" s="17">
        <f t="shared" si="5"/>
        <v>1.8787089437154452E-8</v>
      </c>
      <c r="AI53" s="17">
        <f t="shared" si="5"/>
        <v>1.7890241895608734E-6</v>
      </c>
      <c r="AJ53" s="17">
        <f t="shared" si="5"/>
        <v>3.56422822092816E-7</v>
      </c>
      <c r="AK53" s="17">
        <f t="shared" si="5"/>
        <v>9.1377506019836855E-7</v>
      </c>
      <c r="AL53" s="17">
        <f t="shared" si="5"/>
        <v>1.38985894641818E-7</v>
      </c>
      <c r="AM53" s="17">
        <f t="shared" si="5"/>
        <v>1.6141985432808796E-6</v>
      </c>
      <c r="AN53" s="18">
        <f t="shared" si="5"/>
        <v>6.1022609201749984E-6</v>
      </c>
    </row>
    <row r="54" spans="1:40" ht="24">
      <c r="A54" s="13" t="s">
        <v>47</v>
      </c>
      <c r="B54" s="14" t="s">
        <v>41</v>
      </c>
      <c r="C54" s="15"/>
      <c r="D54" s="17">
        <f t="shared" ref="D54:AN54" si="6">$C11^2*D11^2</f>
        <v>1.1143317003581516E-8</v>
      </c>
      <c r="E54" s="17">
        <f t="shared" si="6"/>
        <v>1.5875240056710437E-7</v>
      </c>
      <c r="F54" s="17">
        <f t="shared" si="6"/>
        <v>5.2932410250240689E-6</v>
      </c>
      <c r="G54" s="17">
        <f t="shared" si="6"/>
        <v>1.9850952672994652E-5</v>
      </c>
      <c r="H54" s="17">
        <f t="shared" si="6"/>
        <v>1.2910170274695917E-6</v>
      </c>
      <c r="I54" s="17">
        <f t="shared" si="6"/>
        <v>4.3370615389472018E-6</v>
      </c>
      <c r="J54" s="17">
        <f t="shared" si="6"/>
        <v>9.0494778144936655E-7</v>
      </c>
      <c r="K54" s="17">
        <f t="shared" si="6"/>
        <v>2.3332461135804834E-6</v>
      </c>
      <c r="L54" s="17">
        <f t="shared" si="6"/>
        <v>1.9078492726063411E-6</v>
      </c>
      <c r="M54" s="17">
        <f t="shared" si="6"/>
        <v>2.1407238563871511E-5</v>
      </c>
      <c r="N54" s="17">
        <f t="shared" si="6"/>
        <v>1.1161791910424496E-5</v>
      </c>
      <c r="O54" s="17">
        <f t="shared" si="6"/>
        <v>6.2143824308220761E-6</v>
      </c>
      <c r="P54" s="17">
        <f t="shared" si="6"/>
        <v>4.4824699302712765E-6</v>
      </c>
      <c r="Q54" s="17">
        <f t="shared" si="6"/>
        <v>1.2172524160366571E-5</v>
      </c>
      <c r="R54" s="17">
        <f t="shared" si="6"/>
        <v>6.7728464450609956E-5</v>
      </c>
      <c r="S54" s="17">
        <f t="shared" si="6"/>
        <v>1.9195070482793371E-5</v>
      </c>
      <c r="T54" s="17">
        <f t="shared" si="6"/>
        <v>4.3518455795467147E-6</v>
      </c>
      <c r="U54" s="17">
        <f t="shared" si="6"/>
        <v>7.3544275337571095E-7</v>
      </c>
      <c r="V54" s="17">
        <f t="shared" si="6"/>
        <v>9.1268917237478331E-6</v>
      </c>
      <c r="W54" s="17">
        <f t="shared" si="6"/>
        <v>2.5073005343291165E-6</v>
      </c>
      <c r="X54" s="17">
        <f t="shared" si="6"/>
        <v>4.8412131652851661E-6</v>
      </c>
      <c r="Y54" s="17">
        <f t="shared" si="6"/>
        <v>3.6000481080049265E-5</v>
      </c>
      <c r="Z54" s="17">
        <f t="shared" si="6"/>
        <v>1.1379370700440461E-5</v>
      </c>
      <c r="AA54" s="17">
        <f t="shared" si="6"/>
        <v>2.7481419225570492E-7</v>
      </c>
      <c r="AB54" s="17">
        <f t="shared" si="6"/>
        <v>1.5174545075129567E-6</v>
      </c>
      <c r="AC54" s="17">
        <f t="shared" si="6"/>
        <v>9.9483481814944507E-7</v>
      </c>
      <c r="AD54" s="17">
        <f t="shared" si="6"/>
        <v>6.1815061042493004E-5</v>
      </c>
      <c r="AE54" s="17">
        <f t="shared" si="6"/>
        <v>1.963416844213925E-5</v>
      </c>
      <c r="AF54" s="17">
        <f t="shared" si="6"/>
        <v>3.5985497301136668E-7</v>
      </c>
      <c r="AG54" s="17">
        <f t="shared" si="6"/>
        <v>2.3475565010971089E-5</v>
      </c>
      <c r="AH54" s="17">
        <f t="shared" si="6"/>
        <v>9.4658180435396726E-7</v>
      </c>
      <c r="AI54" s="17">
        <f t="shared" si="6"/>
        <v>1.8813205288579854E-5</v>
      </c>
      <c r="AJ54" s="17">
        <f t="shared" si="6"/>
        <v>1.7902937549067192E-5</v>
      </c>
      <c r="AK54" s="17">
        <f t="shared" si="6"/>
        <v>1.9800051425145717E-5</v>
      </c>
      <c r="AL54" s="17">
        <f t="shared" si="6"/>
        <v>7.0468996095011741E-6</v>
      </c>
      <c r="AM54" s="16">
        <f t="shared" si="6"/>
        <v>7.8205286958719436E-3</v>
      </c>
      <c r="AN54" s="18">
        <f t="shared" si="6"/>
        <v>1.4792074552689419E-6</v>
      </c>
    </row>
    <row r="55" spans="1:40" ht="24">
      <c r="A55" s="13" t="s">
        <v>48</v>
      </c>
      <c r="B55" s="14" t="s">
        <v>41</v>
      </c>
      <c r="C55" s="15"/>
      <c r="D55" s="17">
        <f t="shared" ref="D55:AN55" si="7">$C12^2*D12^2</f>
        <v>1.8730054583530912E-7</v>
      </c>
      <c r="E55" s="17">
        <f t="shared" si="7"/>
        <v>9.5564894260566075E-6</v>
      </c>
      <c r="F55" s="17">
        <f t="shared" si="7"/>
        <v>2.8042353581507176E-5</v>
      </c>
      <c r="G55" s="17">
        <f t="shared" si="7"/>
        <v>4.3305521283913588E-7</v>
      </c>
      <c r="H55" s="17">
        <f t="shared" si="7"/>
        <v>1.693849316285492E-6</v>
      </c>
      <c r="I55" s="17">
        <f t="shared" si="7"/>
        <v>2.8941044730836356E-6</v>
      </c>
      <c r="J55" s="17">
        <f t="shared" si="7"/>
        <v>2.3981487123469536E-6</v>
      </c>
      <c r="K55" s="17">
        <f t="shared" si="7"/>
        <v>1.428499727187872E-6</v>
      </c>
      <c r="L55" s="17">
        <f t="shared" si="7"/>
        <v>3.9901421207963173E-6</v>
      </c>
      <c r="M55" s="17">
        <f t="shared" si="7"/>
        <v>8.7214892862572978E-6</v>
      </c>
      <c r="N55" s="17">
        <f t="shared" si="7"/>
        <v>6.1513976113707764E-7</v>
      </c>
      <c r="O55" s="17">
        <f t="shared" si="7"/>
        <v>3.6068697763609201E-6</v>
      </c>
      <c r="P55" s="17">
        <f t="shared" si="7"/>
        <v>1.2424242550683672E-5</v>
      </c>
      <c r="Q55" s="17">
        <f t="shared" si="7"/>
        <v>7.5921723537962529E-5</v>
      </c>
      <c r="R55" s="17">
        <f t="shared" si="7"/>
        <v>1.4879061680028198E-7</v>
      </c>
      <c r="S55" s="17">
        <f t="shared" si="7"/>
        <v>1.2920493804301269E-5</v>
      </c>
      <c r="T55" s="17">
        <f t="shared" si="7"/>
        <v>6.8846363973317613E-7</v>
      </c>
      <c r="U55" s="17">
        <f t="shared" si="7"/>
        <v>5.3293223410920168E-5</v>
      </c>
      <c r="V55" s="17">
        <f t="shared" si="7"/>
        <v>8.1626753528339719E-6</v>
      </c>
      <c r="W55" s="17">
        <f t="shared" si="7"/>
        <v>8.8470406370031197E-6</v>
      </c>
      <c r="X55" s="17">
        <f t="shared" si="7"/>
        <v>2.4455461728499421E-5</v>
      </c>
      <c r="Y55" s="17">
        <f t="shared" si="7"/>
        <v>1.2220041071689528E-5</v>
      </c>
      <c r="Z55" s="17">
        <f t="shared" si="7"/>
        <v>2.9277130773651303E-6</v>
      </c>
      <c r="AA55" s="17">
        <f t="shared" si="7"/>
        <v>1.8026481734804011E-5</v>
      </c>
      <c r="AB55" s="17">
        <f t="shared" si="7"/>
        <v>1.4299420653493255E-5</v>
      </c>
      <c r="AC55" s="17">
        <f t="shared" si="7"/>
        <v>1.9837517254083974E-7</v>
      </c>
      <c r="AD55" s="17">
        <f t="shared" si="7"/>
        <v>1.1508303375314108E-5</v>
      </c>
      <c r="AE55" s="17">
        <f t="shared" si="7"/>
        <v>2.3362130369296738E-7</v>
      </c>
      <c r="AF55" s="17">
        <f t="shared" si="7"/>
        <v>2.1854495634792535E-7</v>
      </c>
      <c r="AG55" s="17">
        <f t="shared" si="7"/>
        <v>3.4486164205359958E-6</v>
      </c>
      <c r="AH55" s="16">
        <f t="shared" si="7"/>
        <v>7.7788952889045037E-3</v>
      </c>
      <c r="AI55" s="17">
        <f t="shared" si="7"/>
        <v>4.2045847903276269E-6</v>
      </c>
      <c r="AJ55" s="17">
        <f t="shared" si="7"/>
        <v>5.7089468166007699E-7</v>
      </c>
      <c r="AK55" s="17">
        <f t="shared" si="7"/>
        <v>9.2818460189520274E-6</v>
      </c>
      <c r="AL55" s="17">
        <f t="shared" si="7"/>
        <v>6.4554566270419233E-5</v>
      </c>
      <c r="AM55" s="17">
        <f t="shared" si="7"/>
        <v>9.4879238979671871E-7</v>
      </c>
      <c r="AN55" s="18">
        <f t="shared" si="7"/>
        <v>2.3130546953411946E-6</v>
      </c>
    </row>
    <row r="56" spans="1:40" ht="24">
      <c r="A56" s="13" t="s">
        <v>49</v>
      </c>
      <c r="B56" s="14" t="s">
        <v>41</v>
      </c>
      <c r="C56" s="15"/>
      <c r="D56" s="17">
        <f t="shared" ref="D56:AN56" si="8">$C13^2*D13^2</f>
        <v>4.5990010240282132E-7</v>
      </c>
      <c r="E56" s="17">
        <f t="shared" si="8"/>
        <v>5.9560865208532898E-6</v>
      </c>
      <c r="F56" s="17">
        <f t="shared" si="8"/>
        <v>1.152505317630027E-6</v>
      </c>
      <c r="G56" s="17">
        <f t="shared" si="8"/>
        <v>1.2475253948957135E-5</v>
      </c>
      <c r="H56" s="17">
        <f t="shared" si="8"/>
        <v>5.3991829551240551E-5</v>
      </c>
      <c r="I56" s="17">
        <f t="shared" si="8"/>
        <v>3.5809365412591324E-8</v>
      </c>
      <c r="J56" s="17">
        <f t="shared" si="8"/>
        <v>2.1589414311676397E-7</v>
      </c>
      <c r="K56" s="17">
        <f t="shared" si="8"/>
        <v>8.3362179274354861E-6</v>
      </c>
      <c r="L56" s="17">
        <f t="shared" si="8"/>
        <v>1.0245776909436611E-7</v>
      </c>
      <c r="M56" s="17">
        <f t="shared" si="8"/>
        <v>9.5910812730255596E-8</v>
      </c>
      <c r="N56" s="17">
        <f t="shared" si="8"/>
        <v>2.817003120859759E-8</v>
      </c>
      <c r="O56" s="17">
        <f t="shared" si="8"/>
        <v>1.1378302562984518E-7</v>
      </c>
      <c r="P56" s="17">
        <f t="shared" si="8"/>
        <v>8.6079419978630961E-6</v>
      </c>
      <c r="Q56" s="17">
        <f t="shared" si="8"/>
        <v>4.6113336136886423E-7</v>
      </c>
      <c r="R56" s="17">
        <f t="shared" si="8"/>
        <v>1.015195144478918E-8</v>
      </c>
      <c r="S56" s="17">
        <f t="shared" si="8"/>
        <v>1.8495201024896705E-6</v>
      </c>
      <c r="T56" s="17">
        <f t="shared" si="8"/>
        <v>4.4731972588757819E-6</v>
      </c>
      <c r="U56" s="17">
        <f t="shared" si="8"/>
        <v>8.8665841928679557E-7</v>
      </c>
      <c r="V56" s="17">
        <f t="shared" si="8"/>
        <v>8.0003591544148544E-7</v>
      </c>
      <c r="W56" s="17">
        <f t="shared" si="8"/>
        <v>5.6151129511851139E-7</v>
      </c>
      <c r="X56" s="17">
        <f t="shared" si="8"/>
        <v>1.4047629124747889E-6</v>
      </c>
      <c r="Y56" s="17">
        <f t="shared" si="8"/>
        <v>9.6998213243818947E-6</v>
      </c>
      <c r="Z56" s="16">
        <f t="shared" si="8"/>
        <v>2.9035540392470102E-3</v>
      </c>
      <c r="AA56" s="17">
        <f t="shared" si="8"/>
        <v>6.9853686860188316E-7</v>
      </c>
      <c r="AB56" s="17">
        <f t="shared" si="8"/>
        <v>5.3255515224183619E-8</v>
      </c>
      <c r="AC56" s="17">
        <f t="shared" si="8"/>
        <v>1.8234805550336429E-5</v>
      </c>
      <c r="AD56" s="17">
        <f t="shared" si="8"/>
        <v>5.5130367316662017E-7</v>
      </c>
      <c r="AE56" s="17">
        <f t="shared" si="8"/>
        <v>1.1271658588487263E-5</v>
      </c>
      <c r="AF56" s="17">
        <f t="shared" si="8"/>
        <v>5.7403790920338337E-8</v>
      </c>
      <c r="AG56" s="17">
        <f t="shared" si="8"/>
        <v>4.5376890885296412E-6</v>
      </c>
      <c r="AH56" s="17">
        <f t="shared" si="8"/>
        <v>1.0604012548636678E-6</v>
      </c>
      <c r="AI56" s="17">
        <f t="shared" si="8"/>
        <v>4.8188259316199702E-7</v>
      </c>
      <c r="AJ56" s="17">
        <f t="shared" si="8"/>
        <v>7.2362971703892838E-6</v>
      </c>
      <c r="AK56" s="17">
        <f t="shared" si="8"/>
        <v>1.6238082795554511E-7</v>
      </c>
      <c r="AL56" s="17">
        <f t="shared" si="8"/>
        <v>8.1598842845879762E-8</v>
      </c>
      <c r="AM56" s="17">
        <f t="shared" si="8"/>
        <v>4.1334530122984585E-6</v>
      </c>
      <c r="AN56" s="18">
        <f t="shared" si="8"/>
        <v>2.5241030675849733E-5</v>
      </c>
    </row>
    <row r="57" spans="1:40" ht="24">
      <c r="A57" s="13" t="s">
        <v>50</v>
      </c>
      <c r="B57" s="14" t="s">
        <v>41</v>
      </c>
      <c r="C57" s="15"/>
      <c r="D57" s="17">
        <f t="shared" ref="D57:AN57" si="9">$C14^2*D14^2</f>
        <v>7.6328073340711651E-8</v>
      </c>
      <c r="E57" s="17">
        <f t="shared" si="9"/>
        <v>1.3093871474247192E-7</v>
      </c>
      <c r="F57" s="17">
        <f t="shared" si="9"/>
        <v>4.9780278800604414E-8</v>
      </c>
      <c r="G57" s="17">
        <f t="shared" si="9"/>
        <v>3.5805663026644139E-9</v>
      </c>
      <c r="H57" s="17">
        <f t="shared" si="9"/>
        <v>2.2146793417464383E-10</v>
      </c>
      <c r="I57" s="17">
        <f t="shared" si="9"/>
        <v>3.1068831261395246E-7</v>
      </c>
      <c r="J57" s="17">
        <f t="shared" si="9"/>
        <v>9.0929206374680352E-8</v>
      </c>
      <c r="K57" s="17">
        <f t="shared" si="9"/>
        <v>1.4254017440548747E-9</v>
      </c>
      <c r="L57" s="17">
        <f t="shared" si="9"/>
        <v>1.579035472717678E-9</v>
      </c>
      <c r="M57" s="17">
        <f t="shared" si="9"/>
        <v>1.8020953034035617E-7</v>
      </c>
      <c r="N57" s="17">
        <f t="shared" si="9"/>
        <v>1.7840380766880853E-7</v>
      </c>
      <c r="O57" s="17">
        <f t="shared" si="9"/>
        <v>8.64006436198552E-8</v>
      </c>
      <c r="P57" s="17">
        <f t="shared" si="9"/>
        <v>1.3408954735632519E-7</v>
      </c>
      <c r="Q57" s="16">
        <f t="shared" si="9"/>
        <v>6.7679905340163786E-5</v>
      </c>
      <c r="R57" s="17">
        <f t="shared" si="9"/>
        <v>3.4166405494792036E-8</v>
      </c>
      <c r="S57" s="17">
        <f t="shared" si="9"/>
        <v>2.0926458417999671E-8</v>
      </c>
      <c r="T57" s="17">
        <f t="shared" si="9"/>
        <v>1.9998109816851462E-8</v>
      </c>
      <c r="U57" s="17">
        <f t="shared" si="9"/>
        <v>6.1710201729920576E-9</v>
      </c>
      <c r="V57" s="17">
        <f t="shared" si="9"/>
        <v>1.2031249541145782E-8</v>
      </c>
      <c r="W57" s="17">
        <f t="shared" si="9"/>
        <v>5.5970912062402933E-8</v>
      </c>
      <c r="X57" s="17">
        <f t="shared" si="9"/>
        <v>1.0744565592913412E-7</v>
      </c>
      <c r="Y57" s="17">
        <f t="shared" si="9"/>
        <v>7.6926791324698616E-9</v>
      </c>
      <c r="Z57" s="17">
        <f t="shared" si="9"/>
        <v>1.0584208960327909E-8</v>
      </c>
      <c r="AA57" s="17">
        <f t="shared" si="9"/>
        <v>4.3594050075327678E-9</v>
      </c>
      <c r="AB57" s="17">
        <f t="shared" si="9"/>
        <v>1.2376987830154564E-7</v>
      </c>
      <c r="AC57" s="17">
        <f t="shared" si="9"/>
        <v>3.9666536344471877E-11</v>
      </c>
      <c r="AD57" s="17">
        <f t="shared" si="9"/>
        <v>1.2414097397427888E-7</v>
      </c>
      <c r="AE57" s="17">
        <f t="shared" si="9"/>
        <v>1.5710600362659873E-7</v>
      </c>
      <c r="AF57" s="17">
        <f t="shared" si="9"/>
        <v>1.667825233631118E-9</v>
      </c>
      <c r="AG57" s="17">
        <f t="shared" si="9"/>
        <v>2.0164107220081734E-8</v>
      </c>
      <c r="AH57" s="17">
        <f t="shared" si="9"/>
        <v>6.4530560580938232E-7</v>
      </c>
      <c r="AI57" s="17">
        <f t="shared" si="9"/>
        <v>1.5990601846320951E-7</v>
      </c>
      <c r="AJ57" s="17">
        <f t="shared" si="9"/>
        <v>1.1288987125301309E-6</v>
      </c>
      <c r="AK57" s="17">
        <f t="shared" si="9"/>
        <v>9.0264343884532744E-8</v>
      </c>
      <c r="AL57" s="17">
        <f t="shared" si="9"/>
        <v>1.6863058882195785E-8</v>
      </c>
      <c r="AM57" s="17">
        <f t="shared" si="9"/>
        <v>1.0278924213513132E-7</v>
      </c>
      <c r="AN57" s="18">
        <f t="shared" si="9"/>
        <v>2.1865619245871091E-7</v>
      </c>
    </row>
    <row r="58" spans="1:40" ht="24">
      <c r="A58" s="13" t="s">
        <v>51</v>
      </c>
      <c r="B58" s="14" t="s">
        <v>41</v>
      </c>
      <c r="C58" s="15"/>
      <c r="D58" s="17">
        <f t="shared" ref="D58:AN58" si="10">$C15^2*D15^2</f>
        <v>1.5666504676857705E-6</v>
      </c>
      <c r="E58" s="17">
        <f t="shared" si="10"/>
        <v>3.8055515883821806E-7</v>
      </c>
      <c r="F58" s="17">
        <f t="shared" si="10"/>
        <v>6.1198532286394724E-6</v>
      </c>
      <c r="G58" s="17">
        <f t="shared" si="10"/>
        <v>2.0368674722794207E-7</v>
      </c>
      <c r="H58" s="17">
        <f t="shared" si="10"/>
        <v>1.5254015458906252E-7</v>
      </c>
      <c r="I58" s="17">
        <f t="shared" si="10"/>
        <v>9.4425373457966244E-6</v>
      </c>
      <c r="J58" s="17">
        <f t="shared" si="10"/>
        <v>1.4288885379884106E-6</v>
      </c>
      <c r="K58" s="17">
        <f t="shared" si="10"/>
        <v>1.997688911760296E-6</v>
      </c>
      <c r="L58" s="17">
        <f t="shared" si="10"/>
        <v>2.6765051868754841E-5</v>
      </c>
      <c r="M58" s="17">
        <f t="shared" si="10"/>
        <v>2.1767598170397448E-6</v>
      </c>
      <c r="N58" s="17">
        <f t="shared" si="10"/>
        <v>9.2722223890880789E-7</v>
      </c>
      <c r="O58" s="17">
        <f t="shared" si="10"/>
        <v>7.6717799220261638E-6</v>
      </c>
      <c r="P58" s="17">
        <f t="shared" si="10"/>
        <v>1.1589595815903431E-5</v>
      </c>
      <c r="Q58" s="17">
        <f t="shared" si="10"/>
        <v>8.9507907585531695E-7</v>
      </c>
      <c r="R58" s="17">
        <f t="shared" si="10"/>
        <v>2.6104597160508379E-6</v>
      </c>
      <c r="S58" s="16">
        <f t="shared" si="10"/>
        <v>2.9342910055193917E-3</v>
      </c>
      <c r="T58" s="17">
        <f t="shared" si="10"/>
        <v>1.8832252771325598E-5</v>
      </c>
      <c r="U58" s="17">
        <f t="shared" si="10"/>
        <v>1.1350845246261326E-5</v>
      </c>
      <c r="V58" s="17">
        <f t="shared" si="10"/>
        <v>2.0751914605243845E-6</v>
      </c>
      <c r="W58" s="17">
        <f t="shared" si="10"/>
        <v>4.0483700395154195E-8</v>
      </c>
      <c r="X58" s="17">
        <f t="shared" si="10"/>
        <v>8.6599776433658323E-6</v>
      </c>
      <c r="Y58" s="17">
        <f t="shared" si="10"/>
        <v>3.4065558003462481E-5</v>
      </c>
      <c r="Z58" s="17">
        <f t="shared" si="10"/>
        <v>1.8440940163003055E-6</v>
      </c>
      <c r="AA58" s="17">
        <f t="shared" si="10"/>
        <v>1.5523901094469701E-5</v>
      </c>
      <c r="AB58" s="17">
        <f t="shared" si="10"/>
        <v>6.2116702868337487E-7</v>
      </c>
      <c r="AC58" s="17">
        <f t="shared" si="10"/>
        <v>9.1138657056486219E-6</v>
      </c>
      <c r="AD58" s="17">
        <f t="shared" si="10"/>
        <v>1.1680442850055787E-7</v>
      </c>
      <c r="AE58" s="17">
        <f t="shared" si="10"/>
        <v>1.2635989117217197E-6</v>
      </c>
      <c r="AF58" s="17">
        <f t="shared" si="10"/>
        <v>1.5811872982565244E-7</v>
      </c>
      <c r="AG58" s="17">
        <f t="shared" si="10"/>
        <v>4.4945049552657068E-6</v>
      </c>
      <c r="AH58" s="17">
        <f t="shared" si="10"/>
        <v>4.6805311525917938E-6</v>
      </c>
      <c r="AI58" s="17">
        <f t="shared" si="10"/>
        <v>1.8767454657849463E-6</v>
      </c>
      <c r="AJ58" s="17">
        <f t="shared" si="10"/>
        <v>1.0666229014785468E-6</v>
      </c>
      <c r="AK58" s="17">
        <f t="shared" si="10"/>
        <v>9.6783020793201841E-6</v>
      </c>
      <c r="AL58" s="17">
        <f t="shared" si="10"/>
        <v>7.0341720900023818E-12</v>
      </c>
      <c r="AM58" s="17">
        <f t="shared" si="10"/>
        <v>6.9407796497626599E-6</v>
      </c>
      <c r="AN58" s="18">
        <f t="shared" si="10"/>
        <v>1.3781187502492833E-7</v>
      </c>
    </row>
    <row r="59" spans="1:40" ht="24">
      <c r="A59" s="13" t="s">
        <v>52</v>
      </c>
      <c r="B59" s="14" t="s">
        <v>41</v>
      </c>
      <c r="C59" s="15"/>
      <c r="D59" s="17">
        <f t="shared" ref="D59:AN59" si="11">$C16^2*D16^2</f>
        <v>7.6551560039247638E-7</v>
      </c>
      <c r="E59" s="17">
        <f t="shared" si="11"/>
        <v>7.9707570630784486E-8</v>
      </c>
      <c r="F59" s="17">
        <f t="shared" si="11"/>
        <v>1.0474858594428142E-6</v>
      </c>
      <c r="G59" s="17">
        <f t="shared" si="11"/>
        <v>9.0479040882131645E-9</v>
      </c>
      <c r="H59" s="17">
        <f t="shared" si="11"/>
        <v>1.0760454259463551E-6</v>
      </c>
      <c r="I59" s="17">
        <f t="shared" si="11"/>
        <v>1.9202542116329748E-8</v>
      </c>
      <c r="J59" s="17">
        <f t="shared" si="11"/>
        <v>3.5784459834233104E-8</v>
      </c>
      <c r="K59" s="17">
        <f t="shared" si="11"/>
        <v>1.5682651276146559E-6</v>
      </c>
      <c r="L59" s="17">
        <f t="shared" si="11"/>
        <v>5.9351764346657577E-7</v>
      </c>
      <c r="M59" s="17">
        <f t="shared" si="11"/>
        <v>7.3149332691973086E-8</v>
      </c>
      <c r="N59" s="17">
        <f t="shared" si="11"/>
        <v>1.2086297300450051E-8</v>
      </c>
      <c r="O59" s="16">
        <f t="shared" si="11"/>
        <v>2.0191807588729874E-4</v>
      </c>
      <c r="P59" s="17">
        <f t="shared" si="11"/>
        <v>4.8326186949223695E-7</v>
      </c>
      <c r="Q59" s="17">
        <f t="shared" si="11"/>
        <v>2.5383703156046686E-7</v>
      </c>
      <c r="R59" s="17">
        <f t="shared" si="11"/>
        <v>2.0917012443862531E-8</v>
      </c>
      <c r="S59" s="17">
        <f t="shared" si="11"/>
        <v>5.2935733484124452E-7</v>
      </c>
      <c r="T59" s="17">
        <f t="shared" si="11"/>
        <v>8.1538402290827721E-9</v>
      </c>
      <c r="U59" s="17">
        <f t="shared" si="11"/>
        <v>3.3430487012501705E-8</v>
      </c>
      <c r="V59" s="17">
        <f t="shared" si="11"/>
        <v>9.9909848827504845E-7</v>
      </c>
      <c r="W59" s="17">
        <f t="shared" si="11"/>
        <v>8.9349430661530167E-7</v>
      </c>
      <c r="X59" s="17">
        <f t="shared" si="11"/>
        <v>5.1409349256690419E-8</v>
      </c>
      <c r="Y59" s="17">
        <f t="shared" si="11"/>
        <v>1.0954012835494832E-6</v>
      </c>
      <c r="Z59" s="17">
        <f t="shared" si="11"/>
        <v>8.2097616470331775E-9</v>
      </c>
      <c r="AA59" s="17">
        <f t="shared" si="11"/>
        <v>8.380069395265533E-8</v>
      </c>
      <c r="AB59" s="17">
        <f t="shared" si="11"/>
        <v>3.2841327390040829E-8</v>
      </c>
      <c r="AC59" s="17">
        <f t="shared" si="11"/>
        <v>4.7763728794325458E-8</v>
      </c>
      <c r="AD59" s="17">
        <f t="shared" si="11"/>
        <v>3.7683164510798691E-7</v>
      </c>
      <c r="AE59" s="17">
        <f t="shared" si="11"/>
        <v>2.0372306157259383E-8</v>
      </c>
      <c r="AF59" s="17">
        <f t="shared" si="11"/>
        <v>5.7566452961376815E-7</v>
      </c>
      <c r="AG59" s="17">
        <f t="shared" si="11"/>
        <v>7.5581814062642621E-8</v>
      </c>
      <c r="AH59" s="17">
        <f t="shared" si="11"/>
        <v>9.0322979632884977E-8</v>
      </c>
      <c r="AI59" s="17">
        <f t="shared" si="11"/>
        <v>2.9391929087621307E-8</v>
      </c>
      <c r="AJ59" s="17">
        <f t="shared" si="11"/>
        <v>4.7864716017695108E-8</v>
      </c>
      <c r="AK59" s="17">
        <f t="shared" si="11"/>
        <v>9.3020255840915616E-8</v>
      </c>
      <c r="AL59" s="17">
        <f t="shared" si="11"/>
        <v>2.2374805607487652E-6</v>
      </c>
      <c r="AM59" s="17">
        <f t="shared" si="11"/>
        <v>1.5429057221321256E-7</v>
      </c>
      <c r="AN59" s="18">
        <f t="shared" si="11"/>
        <v>6.2124538647979406E-7</v>
      </c>
    </row>
    <row r="60" spans="1:40" ht="24">
      <c r="A60" s="13" t="s">
        <v>53</v>
      </c>
      <c r="B60" s="14" t="s">
        <v>41</v>
      </c>
      <c r="C60" s="15"/>
      <c r="D60" s="17">
        <f t="shared" ref="D60:AN60" si="12">$C17^2*D17^2</f>
        <v>3.6125853455910609E-7</v>
      </c>
      <c r="E60" s="17">
        <f t="shared" si="12"/>
        <v>9.4596555873966435E-7</v>
      </c>
      <c r="F60" s="17">
        <f t="shared" si="12"/>
        <v>3.9604916830786496E-6</v>
      </c>
      <c r="G60" s="17">
        <f t="shared" si="12"/>
        <v>8.0849437785218215E-9</v>
      </c>
      <c r="H60" s="17">
        <f t="shared" si="12"/>
        <v>1.4632840544950476E-6</v>
      </c>
      <c r="I60" s="17">
        <f t="shared" si="12"/>
        <v>1.7588968135151053E-6</v>
      </c>
      <c r="J60" s="17">
        <f t="shared" si="12"/>
        <v>5.5591879540806936E-6</v>
      </c>
      <c r="K60" s="17">
        <f t="shared" si="12"/>
        <v>1.1751916268578739E-5</v>
      </c>
      <c r="L60" s="17">
        <f t="shared" si="12"/>
        <v>7.5187457459430112E-7</v>
      </c>
      <c r="M60" s="17">
        <f t="shared" si="12"/>
        <v>3.7505986119708783E-6</v>
      </c>
      <c r="N60" s="17">
        <f t="shared" si="12"/>
        <v>7.8009209218569933E-6</v>
      </c>
      <c r="O60" s="17">
        <f t="shared" si="12"/>
        <v>1.0298846340589029E-6</v>
      </c>
      <c r="P60" s="17">
        <f t="shared" si="12"/>
        <v>9.2752558825068997E-7</v>
      </c>
      <c r="Q60" s="17">
        <f t="shared" si="12"/>
        <v>1.6123007751543049E-7</v>
      </c>
      <c r="R60" s="17">
        <f t="shared" si="12"/>
        <v>1.9790212777629709E-5</v>
      </c>
      <c r="S60" s="17">
        <f t="shared" si="12"/>
        <v>1.3053634059088357E-5</v>
      </c>
      <c r="T60" s="17">
        <f t="shared" si="12"/>
        <v>3.335957129044294E-8</v>
      </c>
      <c r="U60" s="17">
        <f t="shared" si="12"/>
        <v>2.1038556099010348E-6</v>
      </c>
      <c r="V60" s="17">
        <f t="shared" si="12"/>
        <v>4.2450783201960284E-6</v>
      </c>
      <c r="W60" s="17">
        <f t="shared" si="12"/>
        <v>3.8174025640234286E-6</v>
      </c>
      <c r="X60" s="17">
        <f t="shared" si="12"/>
        <v>1.4516166563593771E-6</v>
      </c>
      <c r="Y60" s="17">
        <f t="shared" si="12"/>
        <v>1.5392341915450924E-8</v>
      </c>
      <c r="Z60" s="17">
        <f t="shared" si="12"/>
        <v>5.8449155219518374E-7</v>
      </c>
      <c r="AA60" s="16">
        <f t="shared" si="12"/>
        <v>2.4638283345378128E-3</v>
      </c>
      <c r="AB60" s="17">
        <f t="shared" si="12"/>
        <v>6.4750945493151874E-6</v>
      </c>
      <c r="AC60" s="17">
        <f t="shared" si="12"/>
        <v>1.3054162630490042E-5</v>
      </c>
      <c r="AD60" s="17">
        <f t="shared" si="12"/>
        <v>5.1885082845068937E-6</v>
      </c>
      <c r="AE60" s="17">
        <f t="shared" si="12"/>
        <v>2.2509891605525919E-7</v>
      </c>
      <c r="AF60" s="17">
        <f t="shared" si="12"/>
        <v>1.0118400235076549E-5</v>
      </c>
      <c r="AG60" s="17">
        <f t="shared" si="12"/>
        <v>7.1545371302531261E-6</v>
      </c>
      <c r="AH60" s="17">
        <f t="shared" si="12"/>
        <v>5.5160334712324269E-6</v>
      </c>
      <c r="AI60" s="17">
        <f t="shared" si="12"/>
        <v>2.2651879004398338E-6</v>
      </c>
      <c r="AJ60" s="17">
        <f t="shared" si="12"/>
        <v>3.4836441785965493E-9</v>
      </c>
      <c r="AK60" s="17">
        <f t="shared" si="12"/>
        <v>7.9864717869713048E-8</v>
      </c>
      <c r="AL60" s="17">
        <f t="shared" si="12"/>
        <v>4.630915823685781E-7</v>
      </c>
      <c r="AM60" s="17">
        <f t="shared" si="12"/>
        <v>8.3953611340198558E-8</v>
      </c>
      <c r="AN60" s="18">
        <f t="shared" si="12"/>
        <v>3.5647954869518374E-5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6.8294166883332318E-6</v>
      </c>
      <c r="E61" s="17">
        <f t="shared" si="13"/>
        <v>9.1503830829919712E-6</v>
      </c>
      <c r="F61" s="17">
        <f t="shared" si="13"/>
        <v>9.2692612589105411E-6</v>
      </c>
      <c r="G61" s="17">
        <f t="shared" si="13"/>
        <v>1.3431604894300335E-5</v>
      </c>
      <c r="H61" s="17">
        <f t="shared" si="13"/>
        <v>6.3056062075057282E-6</v>
      </c>
      <c r="I61" s="17">
        <f t="shared" si="13"/>
        <v>4.3893505163959329E-7</v>
      </c>
      <c r="J61" s="17">
        <f t="shared" si="13"/>
        <v>1.5223155729000417E-6</v>
      </c>
      <c r="K61" s="17">
        <f t="shared" si="13"/>
        <v>2.1845718969202023E-7</v>
      </c>
      <c r="L61" s="17">
        <f t="shared" si="13"/>
        <v>8.0700962911372789E-7</v>
      </c>
      <c r="M61" s="17">
        <f t="shared" si="13"/>
        <v>6.3507089735678887E-7</v>
      </c>
      <c r="N61" s="17">
        <f t="shared" si="13"/>
        <v>1.5568428248525927E-7</v>
      </c>
      <c r="O61" s="17">
        <f t="shared" si="13"/>
        <v>3.0656309401622223E-7</v>
      </c>
      <c r="P61" s="17">
        <f t="shared" si="13"/>
        <v>2.9628693407112347E-6</v>
      </c>
      <c r="Q61" s="17">
        <f t="shared" si="13"/>
        <v>4.8409367806200939E-6</v>
      </c>
      <c r="R61" s="17">
        <f t="shared" si="13"/>
        <v>3.274131843326818E-6</v>
      </c>
      <c r="S61" s="17">
        <f t="shared" si="13"/>
        <v>1.3329889452834693E-6</v>
      </c>
      <c r="T61" s="17">
        <f t="shared" si="13"/>
        <v>7.1985069757693856E-6</v>
      </c>
      <c r="U61" s="17">
        <f t="shared" si="13"/>
        <v>9.0313407912629975E-6</v>
      </c>
      <c r="V61" s="17">
        <f t="shared" si="13"/>
        <v>1.9784703073912523E-6</v>
      </c>
      <c r="W61" s="17">
        <f t="shared" si="13"/>
        <v>1.0490154000044569E-6</v>
      </c>
      <c r="X61" s="17">
        <f t="shared" si="13"/>
        <v>1.1490820051409806E-5</v>
      </c>
      <c r="Y61" s="17">
        <f t="shared" si="13"/>
        <v>7.4735940945469138E-7</v>
      </c>
      <c r="Z61" s="17">
        <f t="shared" si="13"/>
        <v>3.4359634168040176E-7</v>
      </c>
      <c r="AA61" s="17">
        <f t="shared" si="13"/>
        <v>1.9279953435316535E-6</v>
      </c>
      <c r="AB61" s="17">
        <f t="shared" si="13"/>
        <v>3.478810597881677E-7</v>
      </c>
      <c r="AC61" s="17">
        <f t="shared" si="13"/>
        <v>1.358112751710751E-6</v>
      </c>
      <c r="AD61" s="17">
        <f t="shared" si="13"/>
        <v>3.4696972192537873E-6</v>
      </c>
      <c r="AE61" s="17">
        <f t="shared" si="13"/>
        <v>5.670085696171912E-6</v>
      </c>
      <c r="AF61" s="17">
        <f t="shared" si="13"/>
        <v>2.5246641727092112E-7</v>
      </c>
      <c r="AG61" s="17">
        <f t="shared" si="13"/>
        <v>3.1133584514378375E-5</v>
      </c>
      <c r="AH61" s="17">
        <f t="shared" si="13"/>
        <v>1.0800751866122795E-6</v>
      </c>
      <c r="AI61" s="16">
        <f t="shared" si="13"/>
        <v>2.1162683101175451E-3</v>
      </c>
      <c r="AJ61" s="17">
        <f t="shared" si="13"/>
        <v>1.3163161977971232E-5</v>
      </c>
      <c r="AK61" s="17">
        <f t="shared" si="13"/>
        <v>4.9813793686581442E-9</v>
      </c>
      <c r="AL61" s="17">
        <f t="shared" si="13"/>
        <v>1.6280679044917835E-6</v>
      </c>
      <c r="AM61" s="17">
        <f t="shared" si="13"/>
        <v>4.846542784582698E-6</v>
      </c>
      <c r="AN61" s="18">
        <f t="shared" si="13"/>
        <v>1.4010843532155641E-6</v>
      </c>
    </row>
    <row r="62" spans="1:40" ht="24">
      <c r="A62" s="13" t="s">
        <v>55</v>
      </c>
      <c r="B62" s="14" t="s">
        <v>41</v>
      </c>
      <c r="C62" s="15"/>
      <c r="D62" s="17">
        <f t="shared" ref="D62:AN62" si="14">$C19^2*D19^2</f>
        <v>6.7802314640849997E-7</v>
      </c>
      <c r="E62" s="17">
        <f t="shared" si="14"/>
        <v>5.2661701769898129E-7</v>
      </c>
      <c r="F62" s="17">
        <f t="shared" si="14"/>
        <v>3.7820867500206767E-6</v>
      </c>
      <c r="G62" s="17">
        <f t="shared" si="14"/>
        <v>4.1012655641244781E-8</v>
      </c>
      <c r="H62" s="17">
        <f t="shared" si="14"/>
        <v>3.5398365650893043E-6</v>
      </c>
      <c r="I62" s="16">
        <f t="shared" si="14"/>
        <v>1.0134098176057705E-3</v>
      </c>
      <c r="J62" s="17">
        <f t="shared" si="14"/>
        <v>1.3204030102433926E-6</v>
      </c>
      <c r="K62" s="17">
        <f t="shared" si="14"/>
        <v>3.0369108906020379E-7</v>
      </c>
      <c r="L62" s="17">
        <f t="shared" si="14"/>
        <v>9.0542257322181587E-6</v>
      </c>
      <c r="M62" s="17">
        <f t="shared" si="14"/>
        <v>4.6201816124255636E-7</v>
      </c>
      <c r="N62" s="17">
        <f t="shared" si="14"/>
        <v>3.4363509381123711E-6</v>
      </c>
      <c r="O62" s="17">
        <f t="shared" si="14"/>
        <v>9.6800568402157375E-8</v>
      </c>
      <c r="P62" s="17">
        <f t="shared" si="14"/>
        <v>1.4126296502961547E-6</v>
      </c>
      <c r="Q62" s="17">
        <f t="shared" si="14"/>
        <v>4.4742981248091783E-6</v>
      </c>
      <c r="R62" s="17">
        <f t="shared" si="14"/>
        <v>4.2933888849282902E-7</v>
      </c>
      <c r="S62" s="17">
        <f t="shared" si="14"/>
        <v>3.1714845118300922E-6</v>
      </c>
      <c r="T62" s="17">
        <f t="shared" si="14"/>
        <v>1.1275677888764124E-7</v>
      </c>
      <c r="U62" s="17">
        <f t="shared" si="14"/>
        <v>1.9629556050004103E-6</v>
      </c>
      <c r="V62" s="17">
        <f t="shared" si="14"/>
        <v>4.0753217951124218E-8</v>
      </c>
      <c r="W62" s="17">
        <f t="shared" si="14"/>
        <v>9.0039713164830956E-9</v>
      </c>
      <c r="X62" s="17">
        <f t="shared" si="14"/>
        <v>2.0025566242238151E-7</v>
      </c>
      <c r="Y62" s="17">
        <f t="shared" si="14"/>
        <v>9.7256711141414938E-7</v>
      </c>
      <c r="Z62" s="17">
        <f t="shared" si="14"/>
        <v>1.1891804732762179E-8</v>
      </c>
      <c r="AA62" s="17">
        <f t="shared" si="14"/>
        <v>7.064389287459836E-7</v>
      </c>
      <c r="AB62" s="17">
        <f t="shared" si="14"/>
        <v>2.5668080137842169E-8</v>
      </c>
      <c r="AC62" s="17">
        <f t="shared" si="14"/>
        <v>2.1253363183881152E-6</v>
      </c>
      <c r="AD62" s="17">
        <f t="shared" si="14"/>
        <v>1.2742700168268097E-5</v>
      </c>
      <c r="AE62" s="17">
        <f t="shared" si="14"/>
        <v>1.4209105465605229E-6</v>
      </c>
      <c r="AF62" s="17">
        <f t="shared" si="14"/>
        <v>2.4600119203959343E-6</v>
      </c>
      <c r="AG62" s="17">
        <f t="shared" si="14"/>
        <v>7.9829843462500463E-7</v>
      </c>
      <c r="AH62" s="17">
        <f t="shared" si="14"/>
        <v>3.5267791297773193E-7</v>
      </c>
      <c r="AI62" s="17">
        <f t="shared" si="14"/>
        <v>2.094516531505861E-7</v>
      </c>
      <c r="AJ62" s="17">
        <f t="shared" si="14"/>
        <v>5.1656930522828566E-6</v>
      </c>
      <c r="AK62" s="17">
        <f t="shared" si="14"/>
        <v>5.5214901050056916E-6</v>
      </c>
      <c r="AL62" s="17">
        <f t="shared" si="14"/>
        <v>4.2249954550366304E-8</v>
      </c>
      <c r="AM62" s="17">
        <f t="shared" si="14"/>
        <v>5.3228811536193861E-7</v>
      </c>
      <c r="AN62" s="18">
        <f t="shared" si="14"/>
        <v>1.7187475647026052E-5</v>
      </c>
    </row>
    <row r="63" spans="1:40" ht="24">
      <c r="A63" s="13" t="s">
        <v>56</v>
      </c>
      <c r="B63" s="14" t="s">
        <v>41</v>
      </c>
      <c r="C63" s="15"/>
      <c r="D63" s="17">
        <f t="shared" ref="D63:AN63" si="15">$C20^2*D20^2</f>
        <v>3.6262754441354726E-7</v>
      </c>
      <c r="E63" s="17">
        <f t="shared" si="15"/>
        <v>1.758457726285758E-8</v>
      </c>
      <c r="F63" s="17">
        <f t="shared" si="15"/>
        <v>4.5117879270444602E-8</v>
      </c>
      <c r="G63" s="17">
        <f t="shared" si="15"/>
        <v>2.9132108935268046E-7</v>
      </c>
      <c r="H63" s="17">
        <f t="shared" si="15"/>
        <v>1.1818351520774111E-7</v>
      </c>
      <c r="I63" s="17">
        <f t="shared" si="15"/>
        <v>3.0566487785830744E-7</v>
      </c>
      <c r="J63" s="17">
        <f t="shared" si="15"/>
        <v>4.6772608243793766E-9</v>
      </c>
      <c r="K63" s="17">
        <f t="shared" si="15"/>
        <v>8.6695423738817332E-7</v>
      </c>
      <c r="L63" s="17">
        <f t="shared" si="15"/>
        <v>2.1342846469043665E-6</v>
      </c>
      <c r="M63" s="17">
        <f t="shared" si="15"/>
        <v>6.2656854124082225E-6</v>
      </c>
      <c r="N63" s="17">
        <f t="shared" si="15"/>
        <v>3.1200954018158409E-7</v>
      </c>
      <c r="O63" s="17">
        <f t="shared" si="15"/>
        <v>1.4183139359287247E-7</v>
      </c>
      <c r="P63" s="17">
        <f t="shared" si="15"/>
        <v>6.6471518386940929E-8</v>
      </c>
      <c r="Q63" s="17">
        <f t="shared" si="15"/>
        <v>1.1141527171564529E-7</v>
      </c>
      <c r="R63" s="17">
        <f t="shared" si="15"/>
        <v>1.1525172440215176E-8</v>
      </c>
      <c r="S63" s="17">
        <f t="shared" si="15"/>
        <v>5.7779713311875897E-7</v>
      </c>
      <c r="T63" s="17">
        <f t="shared" si="15"/>
        <v>3.6297664374661007E-6</v>
      </c>
      <c r="U63" s="17">
        <f t="shared" si="15"/>
        <v>2.3243310321243086E-8</v>
      </c>
      <c r="V63" s="17">
        <f t="shared" si="15"/>
        <v>2.0514422855707801E-7</v>
      </c>
      <c r="W63" s="17">
        <f t="shared" si="15"/>
        <v>1.5738754107036243E-7</v>
      </c>
      <c r="X63" s="17">
        <f t="shared" si="15"/>
        <v>2.1066877733441772E-7</v>
      </c>
      <c r="Y63" s="17">
        <f t="shared" si="15"/>
        <v>8.7901774057118955E-8</v>
      </c>
      <c r="Z63" s="17">
        <f t="shared" si="15"/>
        <v>5.7988878308828372E-7</v>
      </c>
      <c r="AA63" s="17">
        <f t="shared" si="15"/>
        <v>1.0965239617809061E-6</v>
      </c>
      <c r="AB63" s="17">
        <f t="shared" si="15"/>
        <v>2.6844612678629272E-7</v>
      </c>
      <c r="AC63" s="17">
        <f t="shared" si="15"/>
        <v>3.7153837960679534E-7</v>
      </c>
      <c r="AD63" s="17">
        <f t="shared" si="15"/>
        <v>1.6144571873617485E-6</v>
      </c>
      <c r="AE63" s="17">
        <f t="shared" si="15"/>
        <v>5.9609160892340964E-7</v>
      </c>
      <c r="AF63" s="17">
        <f t="shared" si="15"/>
        <v>2.0707085876433582E-6</v>
      </c>
      <c r="AG63" s="16">
        <f t="shared" si="15"/>
        <v>3.8473190360858815E-4</v>
      </c>
      <c r="AH63" s="17">
        <f t="shared" si="15"/>
        <v>1.6080985532442391E-7</v>
      </c>
      <c r="AI63" s="17">
        <f t="shared" si="15"/>
        <v>5.5889967555137335E-6</v>
      </c>
      <c r="AJ63" s="17">
        <f t="shared" si="15"/>
        <v>8.8271575115642814E-7</v>
      </c>
      <c r="AK63" s="17">
        <f t="shared" si="15"/>
        <v>4.5383289597601054E-8</v>
      </c>
      <c r="AL63" s="17">
        <f t="shared" si="15"/>
        <v>1.9395154176024099E-7</v>
      </c>
      <c r="AM63" s="17">
        <f t="shared" si="15"/>
        <v>1.0829742034519204E-6</v>
      </c>
      <c r="AN63" s="18">
        <f t="shared" si="15"/>
        <v>1.8459638400035055E-7</v>
      </c>
    </row>
    <row r="64" spans="1:40" ht="24">
      <c r="A64" s="13" t="s">
        <v>57</v>
      </c>
      <c r="B64" s="14" t="s">
        <v>41</v>
      </c>
      <c r="C64" s="15"/>
      <c r="D64" s="17">
        <f t="shared" ref="D64:AN64" si="16">$C21^2*D21^2</f>
        <v>7.5363422180395893E-6</v>
      </c>
      <c r="E64" s="17">
        <f t="shared" si="16"/>
        <v>7.1205201251536409E-8</v>
      </c>
      <c r="F64" s="17">
        <f t="shared" si="16"/>
        <v>6.0797779445953386E-7</v>
      </c>
      <c r="G64" s="17">
        <f t="shared" si="16"/>
        <v>4.6214605231047296E-7</v>
      </c>
      <c r="H64" s="17">
        <f t="shared" si="16"/>
        <v>5.697865603940279E-5</v>
      </c>
      <c r="I64" s="17">
        <f t="shared" si="16"/>
        <v>3.0011504096384493E-8</v>
      </c>
      <c r="J64" s="17">
        <f t="shared" si="16"/>
        <v>2.8563252877640551E-6</v>
      </c>
      <c r="K64" s="17">
        <f t="shared" si="16"/>
        <v>2.2327864055341942E-6</v>
      </c>
      <c r="L64" s="17">
        <f t="shared" si="16"/>
        <v>2.152163482318771E-5</v>
      </c>
      <c r="M64" s="17">
        <f t="shared" si="16"/>
        <v>2.7896521138217973E-5</v>
      </c>
      <c r="N64" s="17">
        <f t="shared" si="16"/>
        <v>4.5079397933022491E-7</v>
      </c>
      <c r="O64" s="17">
        <f t="shared" si="16"/>
        <v>1.4677057880460819E-5</v>
      </c>
      <c r="P64" s="17">
        <f t="shared" si="16"/>
        <v>2.9280840814297724E-6</v>
      </c>
      <c r="Q64" s="17">
        <f t="shared" si="16"/>
        <v>2.6794872441653957E-6</v>
      </c>
      <c r="R64" s="17">
        <f t="shared" si="16"/>
        <v>1.2520893231935485E-6</v>
      </c>
      <c r="S64" s="17">
        <f t="shared" si="16"/>
        <v>4.3109505364231974E-8</v>
      </c>
      <c r="T64" s="17">
        <f t="shared" si="16"/>
        <v>1.2018963152437311E-6</v>
      </c>
      <c r="U64" s="17">
        <f t="shared" si="16"/>
        <v>4.653684188144485E-5</v>
      </c>
      <c r="V64" s="17">
        <f t="shared" si="16"/>
        <v>4.2940108011309703E-6</v>
      </c>
      <c r="W64" s="16">
        <f t="shared" si="16"/>
        <v>3.4217912473916623E-3</v>
      </c>
      <c r="X64" s="17">
        <f t="shared" si="16"/>
        <v>5.8136171090547309E-6</v>
      </c>
      <c r="Y64" s="17">
        <f t="shared" si="16"/>
        <v>1.5842546139885092E-7</v>
      </c>
      <c r="Z64" s="17">
        <f t="shared" si="16"/>
        <v>6.2998259334655174E-7</v>
      </c>
      <c r="AA64" s="17">
        <f t="shared" si="16"/>
        <v>5.1333324611017756E-6</v>
      </c>
      <c r="AB64" s="17">
        <f t="shared" si="16"/>
        <v>1.6206578968252959E-6</v>
      </c>
      <c r="AC64" s="17">
        <f t="shared" si="16"/>
        <v>2.5217202872243967E-6</v>
      </c>
      <c r="AD64" s="17">
        <f t="shared" si="16"/>
        <v>1.87839992237064E-7</v>
      </c>
      <c r="AE64" s="17">
        <f t="shared" si="16"/>
        <v>1.189343687895331E-5</v>
      </c>
      <c r="AF64" s="17">
        <f t="shared" si="16"/>
        <v>6.5148090367324845E-6</v>
      </c>
      <c r="AG64" s="17">
        <f t="shared" si="16"/>
        <v>1.3991695948729914E-6</v>
      </c>
      <c r="AH64" s="17">
        <f t="shared" si="16"/>
        <v>3.6158399440142842E-6</v>
      </c>
      <c r="AI64" s="17">
        <f t="shared" si="16"/>
        <v>1.6652033214106285E-6</v>
      </c>
      <c r="AJ64" s="17">
        <f t="shared" si="16"/>
        <v>3.9942937172884732E-5</v>
      </c>
      <c r="AK64" s="17">
        <f t="shared" si="16"/>
        <v>1.7540862797727003E-6</v>
      </c>
      <c r="AL64" s="17">
        <f t="shared" si="16"/>
        <v>2.5543850585231207E-7</v>
      </c>
      <c r="AM64" s="17">
        <f t="shared" si="16"/>
        <v>1.0259188732570556E-6</v>
      </c>
      <c r="AN64" s="18">
        <f t="shared" si="16"/>
        <v>1.4269386894467796E-5</v>
      </c>
    </row>
    <row r="65" spans="1:40" ht="24">
      <c r="A65" s="13" t="s">
        <v>58</v>
      </c>
      <c r="B65" s="14" t="s">
        <v>41</v>
      </c>
      <c r="C65" s="15"/>
      <c r="D65" s="17">
        <f t="shared" ref="D65:AN65" si="17">$C22^2*D22^2</f>
        <v>6.0993097295334118E-9</v>
      </c>
      <c r="E65" s="17">
        <f t="shared" si="17"/>
        <v>3.5361725368929359E-10</v>
      </c>
      <c r="F65" s="17">
        <f t="shared" si="17"/>
        <v>2.6711026987894624E-10</v>
      </c>
      <c r="G65" s="17">
        <f t="shared" si="17"/>
        <v>1.4737500347214689E-9</v>
      </c>
      <c r="H65" s="17">
        <f t="shared" si="17"/>
        <v>1.4939357328153308E-11</v>
      </c>
      <c r="I65" s="17">
        <f t="shared" si="17"/>
        <v>5.518138739067562E-10</v>
      </c>
      <c r="J65" s="17">
        <f t="shared" si="17"/>
        <v>1.469412970424528E-10</v>
      </c>
      <c r="K65" s="17">
        <f t="shared" si="17"/>
        <v>2.1388599427493809E-11</v>
      </c>
      <c r="L65" s="17">
        <f t="shared" si="17"/>
        <v>2.8415766107245434E-10</v>
      </c>
      <c r="M65" s="17">
        <f t="shared" si="17"/>
        <v>9.2949569650551772E-10</v>
      </c>
      <c r="N65" s="17">
        <f t="shared" si="17"/>
        <v>3.4842534571915272E-13</v>
      </c>
      <c r="O65" s="17">
        <f t="shared" si="17"/>
        <v>4.5230878461819406E-11</v>
      </c>
      <c r="P65" s="17">
        <f t="shared" si="17"/>
        <v>5.3260732144189382E-10</v>
      </c>
      <c r="Q65" s="17">
        <f t="shared" si="17"/>
        <v>2.450958480211472E-11</v>
      </c>
      <c r="R65" s="17">
        <f t="shared" si="17"/>
        <v>3.9257743465990836E-10</v>
      </c>
      <c r="S65" s="17">
        <f t="shared" si="17"/>
        <v>1.0682188641222171E-9</v>
      </c>
      <c r="T65" s="17">
        <f t="shared" si="17"/>
        <v>1.5401946886167715E-10</v>
      </c>
      <c r="U65" s="16">
        <f t="shared" si="17"/>
        <v>2.8462307972015812E-7</v>
      </c>
      <c r="V65" s="17">
        <f t="shared" si="17"/>
        <v>6.4406517959876918E-10</v>
      </c>
      <c r="W65" s="17">
        <f t="shared" si="17"/>
        <v>3.8729647936309158E-9</v>
      </c>
      <c r="X65" s="17">
        <f t="shared" si="17"/>
        <v>1.0808627330686712E-9</v>
      </c>
      <c r="Y65" s="17">
        <f t="shared" si="17"/>
        <v>3.1094497838835333E-14</v>
      </c>
      <c r="Z65" s="17">
        <f t="shared" si="17"/>
        <v>8.3462348865443868E-11</v>
      </c>
      <c r="AA65" s="17">
        <f t="shared" si="17"/>
        <v>2.3513431532681413E-10</v>
      </c>
      <c r="AB65" s="17">
        <f t="shared" si="17"/>
        <v>5.6121634019285032E-10</v>
      </c>
      <c r="AC65" s="17">
        <f t="shared" si="17"/>
        <v>1.0576353034621291E-9</v>
      </c>
      <c r="AD65" s="17">
        <f t="shared" si="17"/>
        <v>3.2704654851049251E-11</v>
      </c>
      <c r="AE65" s="17">
        <f t="shared" si="17"/>
        <v>9.4031239166818828E-11</v>
      </c>
      <c r="AF65" s="17">
        <f t="shared" si="17"/>
        <v>1.1666046905267822E-11</v>
      </c>
      <c r="AG65" s="17">
        <f t="shared" si="17"/>
        <v>1.6698412411448237E-11</v>
      </c>
      <c r="AH65" s="17">
        <f t="shared" si="17"/>
        <v>1.8140977877264416E-9</v>
      </c>
      <c r="AI65" s="17">
        <f t="shared" si="17"/>
        <v>1.1935028402593651E-9</v>
      </c>
      <c r="AJ65" s="17">
        <f t="shared" si="17"/>
        <v>7.3698652634868468E-10</v>
      </c>
      <c r="AK65" s="17">
        <f t="shared" si="17"/>
        <v>5.5020902165692547E-11</v>
      </c>
      <c r="AL65" s="17">
        <f t="shared" si="17"/>
        <v>7.671208370355846E-12</v>
      </c>
      <c r="AM65" s="17">
        <f t="shared" si="17"/>
        <v>2.4943446581615451E-11</v>
      </c>
      <c r="AN65" s="18">
        <f t="shared" si="17"/>
        <v>3.2892025282462813E-11</v>
      </c>
    </row>
    <row r="66" spans="1:40" ht="24">
      <c r="A66" s="13" t="s">
        <v>59</v>
      </c>
      <c r="B66" s="14" t="s">
        <v>41</v>
      </c>
      <c r="C66" s="15"/>
      <c r="D66" s="17">
        <f t="shared" ref="D66:AN66" si="18">$C23^2*D23^2</f>
        <v>1.5116206732027622E-8</v>
      </c>
      <c r="E66" s="17">
        <f t="shared" si="18"/>
        <v>1.9659767856945745E-6</v>
      </c>
      <c r="F66" s="17">
        <f t="shared" si="18"/>
        <v>3.1065147984236066E-6</v>
      </c>
      <c r="G66" s="17">
        <f t="shared" si="18"/>
        <v>4.7744378714129102E-6</v>
      </c>
      <c r="H66" s="17">
        <f t="shared" si="18"/>
        <v>2.5255173487118745E-6</v>
      </c>
      <c r="I66" s="17">
        <f t="shared" si="18"/>
        <v>1.3342351493796942E-5</v>
      </c>
      <c r="J66" s="17">
        <f t="shared" si="18"/>
        <v>2.7780811748675227E-7</v>
      </c>
      <c r="K66" s="17">
        <f t="shared" si="18"/>
        <v>1.2125804825358972E-6</v>
      </c>
      <c r="L66" s="17">
        <f t="shared" si="18"/>
        <v>5.314263571818746E-7</v>
      </c>
      <c r="M66" s="17">
        <f t="shared" si="18"/>
        <v>4.4292602849504138E-6</v>
      </c>
      <c r="N66" s="17">
        <f t="shared" si="18"/>
        <v>1.636561262878113E-5</v>
      </c>
      <c r="O66" s="17">
        <f t="shared" si="18"/>
        <v>1.9177846178218469E-6</v>
      </c>
      <c r="P66" s="17">
        <f t="shared" si="18"/>
        <v>8.3182972031339301E-6</v>
      </c>
      <c r="Q66" s="17">
        <f t="shared" si="18"/>
        <v>1.8561253756566197E-6</v>
      </c>
      <c r="R66" s="17">
        <f t="shared" si="18"/>
        <v>5.0120811547605969E-7</v>
      </c>
      <c r="S66" s="17">
        <f t="shared" si="18"/>
        <v>4.0769000345102213E-8</v>
      </c>
      <c r="T66" s="17">
        <f t="shared" si="18"/>
        <v>7.2589755553851626E-7</v>
      </c>
      <c r="U66" s="17">
        <f t="shared" si="18"/>
        <v>1.2191909666139824E-7</v>
      </c>
      <c r="V66" s="17">
        <f t="shared" si="18"/>
        <v>5.3729600834289095E-7</v>
      </c>
      <c r="W66" s="17">
        <f t="shared" si="18"/>
        <v>6.0495922124279661E-8</v>
      </c>
      <c r="X66" s="17">
        <f t="shared" si="18"/>
        <v>6.1616885195517405E-6</v>
      </c>
      <c r="Y66" s="17">
        <f t="shared" si="18"/>
        <v>2.9449624394844905E-6</v>
      </c>
      <c r="Z66" s="17">
        <f t="shared" si="18"/>
        <v>1.8910517743127189E-7</v>
      </c>
      <c r="AA66" s="17">
        <f t="shared" si="18"/>
        <v>2.1642770720288779E-6</v>
      </c>
      <c r="AB66" s="17">
        <f t="shared" si="18"/>
        <v>1.4811931187355593E-6</v>
      </c>
      <c r="AC66" s="17">
        <f t="shared" si="18"/>
        <v>2.6876695901409409E-6</v>
      </c>
      <c r="AD66" s="16">
        <f t="shared" si="18"/>
        <v>1.0751370528812227E-3</v>
      </c>
      <c r="AE66" s="17">
        <f t="shared" si="18"/>
        <v>3.9463731136682992E-8</v>
      </c>
      <c r="AF66" s="17">
        <f t="shared" si="18"/>
        <v>2.8903101200214559E-7</v>
      </c>
      <c r="AG66" s="17">
        <f t="shared" si="18"/>
        <v>4.4110523005078591E-6</v>
      </c>
      <c r="AH66" s="17">
        <f t="shared" si="18"/>
        <v>1.464348433327843E-6</v>
      </c>
      <c r="AI66" s="17">
        <f t="shared" si="18"/>
        <v>1.7157951857015605E-6</v>
      </c>
      <c r="AJ66" s="17">
        <f t="shared" si="18"/>
        <v>1.4648068677178643E-7</v>
      </c>
      <c r="AK66" s="17">
        <f t="shared" si="18"/>
        <v>1.0287833623417578E-7</v>
      </c>
      <c r="AL66" s="17">
        <f t="shared" si="18"/>
        <v>8.720248789160438E-7</v>
      </c>
      <c r="AM66" s="17">
        <f t="shared" si="18"/>
        <v>7.8821795604769864E-6</v>
      </c>
      <c r="AN66" s="18">
        <f t="shared" si="18"/>
        <v>1.000649846204395E-6</v>
      </c>
    </row>
    <row r="67" spans="1:40" ht="24">
      <c r="A67" s="13" t="s">
        <v>60</v>
      </c>
      <c r="B67" s="14" t="s">
        <v>41</v>
      </c>
      <c r="C67" s="15"/>
      <c r="D67" s="17">
        <f t="shared" ref="D67:AN67" si="19">$C24^2*D24^2</f>
        <v>2.2689457156827811E-7</v>
      </c>
      <c r="E67" s="17">
        <f t="shared" si="19"/>
        <v>1.0763449504674763E-7</v>
      </c>
      <c r="F67" s="17">
        <f t="shared" si="19"/>
        <v>8.1878095608066989E-7</v>
      </c>
      <c r="G67" s="17">
        <f t="shared" si="19"/>
        <v>1.086098277824784E-8</v>
      </c>
      <c r="H67" s="17">
        <f t="shared" si="19"/>
        <v>2.2909653637653698E-8</v>
      </c>
      <c r="I67" s="17">
        <f t="shared" si="19"/>
        <v>5.6956687969806629E-8</v>
      </c>
      <c r="J67" s="17">
        <f t="shared" si="19"/>
        <v>1.8971286148690046E-8</v>
      </c>
      <c r="K67" s="16">
        <f t="shared" si="19"/>
        <v>1.8787712894955565E-4</v>
      </c>
      <c r="L67" s="17">
        <f t="shared" si="19"/>
        <v>3.649318207853172E-10</v>
      </c>
      <c r="M67" s="17">
        <f t="shared" si="19"/>
        <v>5.4490587393216768E-7</v>
      </c>
      <c r="N67" s="17">
        <f t="shared" si="19"/>
        <v>2.3224858951334952E-8</v>
      </c>
      <c r="O67" s="17">
        <f t="shared" si="19"/>
        <v>1.4061019363910791E-6</v>
      </c>
      <c r="P67" s="17">
        <f t="shared" si="19"/>
        <v>3.3120619870486915E-7</v>
      </c>
      <c r="Q67" s="17">
        <f t="shared" si="19"/>
        <v>3.5905562391342627E-9</v>
      </c>
      <c r="R67" s="17">
        <f t="shared" si="19"/>
        <v>2.2575772070656885E-6</v>
      </c>
      <c r="S67" s="17">
        <f t="shared" si="19"/>
        <v>1.2213584977537606E-7</v>
      </c>
      <c r="T67" s="17">
        <f t="shared" si="19"/>
        <v>2.545635069184926E-7</v>
      </c>
      <c r="U67" s="17">
        <f t="shared" si="19"/>
        <v>1.4098090951884258E-8</v>
      </c>
      <c r="V67" s="17">
        <f t="shared" si="19"/>
        <v>1.9366138014482498E-7</v>
      </c>
      <c r="W67" s="17">
        <f t="shared" si="19"/>
        <v>1.2228262514701178E-7</v>
      </c>
      <c r="X67" s="17">
        <f t="shared" si="19"/>
        <v>1.2480623960889994E-6</v>
      </c>
      <c r="Y67" s="17">
        <f t="shared" si="19"/>
        <v>1.1711616238750571E-9</v>
      </c>
      <c r="Z67" s="17">
        <f t="shared" si="19"/>
        <v>5.1196599853437206E-7</v>
      </c>
      <c r="AA67" s="17">
        <f t="shared" si="19"/>
        <v>8.6695190574505256E-7</v>
      </c>
      <c r="AB67" s="16">
        <f t="shared" si="19"/>
        <v>4.4653435682628757E-6</v>
      </c>
      <c r="AC67" s="17">
        <f t="shared" si="19"/>
        <v>1.4128518204112129E-7</v>
      </c>
      <c r="AD67" s="17">
        <f t="shared" si="19"/>
        <v>2.1559251187617746E-7</v>
      </c>
      <c r="AE67" s="17">
        <f t="shared" si="19"/>
        <v>4.6846864425160921E-9</v>
      </c>
      <c r="AF67" s="17">
        <f t="shared" si="19"/>
        <v>2.2196466405286748E-8</v>
      </c>
      <c r="AG67" s="17">
        <f t="shared" si="19"/>
        <v>4.1710749507664968E-7</v>
      </c>
      <c r="AH67" s="17">
        <f t="shared" si="19"/>
        <v>3.1316756950507607E-8</v>
      </c>
      <c r="AI67" s="17">
        <f t="shared" si="19"/>
        <v>1.9155784157740689E-8</v>
      </c>
      <c r="AJ67" s="17">
        <f t="shared" si="19"/>
        <v>2.5497624589515602E-7</v>
      </c>
      <c r="AK67" s="17">
        <f t="shared" si="19"/>
        <v>5.689784560414947E-8</v>
      </c>
      <c r="AL67" s="17">
        <f t="shared" si="19"/>
        <v>6.8522200712622921E-7</v>
      </c>
      <c r="AM67" s="17">
        <f t="shared" si="19"/>
        <v>5.2549785709752714E-8</v>
      </c>
      <c r="AN67" s="18">
        <f t="shared" si="19"/>
        <v>5.5880632423028932E-7</v>
      </c>
    </row>
    <row r="68" spans="1:40" ht="24">
      <c r="A68" s="13" t="s">
        <v>61</v>
      </c>
      <c r="B68" s="14" t="s">
        <v>41</v>
      </c>
      <c r="C68" s="15"/>
      <c r="D68" s="17">
        <f t="shared" ref="D68:AN68" si="20">$C25^2*D25^2</f>
        <v>1.3997998311594594E-9</v>
      </c>
      <c r="E68" s="17">
        <f t="shared" si="20"/>
        <v>1.2479525731957594E-8</v>
      </c>
      <c r="F68" s="17">
        <f t="shared" si="20"/>
        <v>1.7610788352764675E-10</v>
      </c>
      <c r="G68" s="17">
        <f t="shared" si="20"/>
        <v>2.6057766841963825E-9</v>
      </c>
      <c r="H68" s="17">
        <f t="shared" si="20"/>
        <v>1.3638628300944408E-8</v>
      </c>
      <c r="I68" s="17">
        <f t="shared" si="20"/>
        <v>1.3588084475273856E-9</v>
      </c>
      <c r="J68" s="17">
        <f t="shared" si="20"/>
        <v>4.9666903953359955E-9</v>
      </c>
      <c r="K68" s="17">
        <f t="shared" si="20"/>
        <v>3.8712208778233394E-8</v>
      </c>
      <c r="L68" s="17">
        <f t="shared" si="20"/>
        <v>2.6010990624793972E-8</v>
      </c>
      <c r="M68" s="17">
        <f t="shared" si="20"/>
        <v>1.0638811854479399E-8</v>
      </c>
      <c r="N68" s="17">
        <f t="shared" si="20"/>
        <v>3.4821044004270613E-8</v>
      </c>
      <c r="O68" s="17">
        <f t="shared" si="20"/>
        <v>3.2612958723160617E-10</v>
      </c>
      <c r="P68" s="17">
        <f t="shared" si="20"/>
        <v>1.3343260225237973E-8</v>
      </c>
      <c r="Q68" s="17">
        <f t="shared" si="20"/>
        <v>1.5479801224527661E-9</v>
      </c>
      <c r="R68" s="16">
        <f t="shared" si="20"/>
        <v>3.2279429749078972E-6</v>
      </c>
      <c r="S68" s="17">
        <f t="shared" si="20"/>
        <v>2.7881905742178724E-9</v>
      </c>
      <c r="T68" s="17">
        <f t="shared" si="20"/>
        <v>2.6362656772226925E-9</v>
      </c>
      <c r="U68" s="17">
        <f t="shared" si="20"/>
        <v>4.4159326908347078E-9</v>
      </c>
      <c r="V68" s="17">
        <f t="shared" si="20"/>
        <v>3.009908247250801E-9</v>
      </c>
      <c r="W68" s="17">
        <f t="shared" si="20"/>
        <v>1.1443801200877422E-9</v>
      </c>
      <c r="X68" s="17">
        <f t="shared" si="20"/>
        <v>6.6406579849401054E-10</v>
      </c>
      <c r="Y68" s="17">
        <f t="shared" si="20"/>
        <v>3.2480924654237016E-9</v>
      </c>
      <c r="Z68" s="17">
        <f t="shared" si="20"/>
        <v>8.9554549198211948E-12</v>
      </c>
      <c r="AA68" s="17">
        <f t="shared" si="20"/>
        <v>2.4960553179474454E-8</v>
      </c>
      <c r="AB68" s="17">
        <f t="shared" si="20"/>
        <v>7.49290771095945E-9</v>
      </c>
      <c r="AC68" s="17">
        <f t="shared" si="20"/>
        <v>4.7343213284216614E-9</v>
      </c>
      <c r="AD68" s="17">
        <f t="shared" si="20"/>
        <v>1.5142703345226942E-9</v>
      </c>
      <c r="AE68" s="17">
        <f t="shared" si="20"/>
        <v>7.0390770655990784E-11</v>
      </c>
      <c r="AF68" s="17">
        <f t="shared" si="20"/>
        <v>9.5793296546296068E-9</v>
      </c>
      <c r="AG68" s="17">
        <f t="shared" si="20"/>
        <v>8.8867282206813035E-11</v>
      </c>
      <c r="AH68" s="17">
        <f t="shared" si="20"/>
        <v>5.7147679526604215E-11</v>
      </c>
      <c r="AI68" s="17">
        <f t="shared" si="20"/>
        <v>4.8818797222525564E-9</v>
      </c>
      <c r="AJ68" s="17">
        <f t="shared" si="20"/>
        <v>9.6270688520365819E-9</v>
      </c>
      <c r="AK68" s="17">
        <f t="shared" si="20"/>
        <v>7.1526400019394036E-10</v>
      </c>
      <c r="AL68" s="17">
        <f t="shared" si="20"/>
        <v>3.4187256856787029E-9</v>
      </c>
      <c r="AM68" s="17">
        <f t="shared" si="20"/>
        <v>2.6056831551885222E-8</v>
      </c>
      <c r="AN68" s="18">
        <f t="shared" si="20"/>
        <v>2.2618817301583349E-9</v>
      </c>
    </row>
    <row r="69" spans="1:40" ht="24">
      <c r="A69" s="13" t="s">
        <v>62</v>
      </c>
      <c r="B69" s="14" t="s">
        <v>41</v>
      </c>
      <c r="C69" s="15"/>
      <c r="D69" s="17">
        <f t="shared" ref="D69:AN69" si="21">$C26^2*D26^2</f>
        <v>6.7924766718430125E-7</v>
      </c>
      <c r="E69" s="17">
        <f t="shared" si="21"/>
        <v>5.5654831711956633E-6</v>
      </c>
      <c r="F69" s="17">
        <f t="shared" si="21"/>
        <v>3.6224784452726558E-6</v>
      </c>
      <c r="G69" s="17">
        <f t="shared" si="21"/>
        <v>3.9085828497942968E-6</v>
      </c>
      <c r="H69" s="16">
        <f t="shared" si="21"/>
        <v>2.7843907446848458E-3</v>
      </c>
      <c r="I69" s="17">
        <f t="shared" si="21"/>
        <v>9.7501876274276749E-6</v>
      </c>
      <c r="J69" s="17">
        <f t="shared" si="21"/>
        <v>4.7199348651762117E-8</v>
      </c>
      <c r="K69" s="17">
        <f t="shared" si="21"/>
        <v>3.6672174510924265E-7</v>
      </c>
      <c r="L69" s="17">
        <f t="shared" si="21"/>
        <v>1.9395089806815422E-7</v>
      </c>
      <c r="M69" s="17">
        <f t="shared" si="21"/>
        <v>1.0610465668056688E-5</v>
      </c>
      <c r="N69" s="17">
        <f t="shared" si="21"/>
        <v>1.2099995038098333E-5</v>
      </c>
      <c r="O69" s="17">
        <f t="shared" si="21"/>
        <v>1.4457542729450568E-5</v>
      </c>
      <c r="P69" s="17">
        <f t="shared" si="21"/>
        <v>8.2616005689664919E-6</v>
      </c>
      <c r="Q69" s="17">
        <f t="shared" si="21"/>
        <v>8.2518514649985909E-9</v>
      </c>
      <c r="R69" s="17">
        <f t="shared" si="21"/>
        <v>1.188511360599877E-5</v>
      </c>
      <c r="S69" s="17">
        <f t="shared" si="21"/>
        <v>1.4145170498691051E-7</v>
      </c>
      <c r="T69" s="17">
        <f t="shared" si="21"/>
        <v>3.2466800543282503E-6</v>
      </c>
      <c r="U69" s="17">
        <f t="shared" si="21"/>
        <v>1.4879942265749178E-7</v>
      </c>
      <c r="V69" s="17">
        <f t="shared" si="21"/>
        <v>1.0356013519177865E-6</v>
      </c>
      <c r="W69" s="17">
        <f t="shared" si="21"/>
        <v>4.6757192235008327E-5</v>
      </c>
      <c r="X69" s="17">
        <f t="shared" si="21"/>
        <v>7.0339830054478339E-6</v>
      </c>
      <c r="Y69" s="17">
        <f t="shared" si="21"/>
        <v>5.988471998797516E-7</v>
      </c>
      <c r="Z69" s="17">
        <f t="shared" si="21"/>
        <v>4.9585440989872468E-5</v>
      </c>
      <c r="AA69" s="17">
        <f t="shared" si="21"/>
        <v>1.6208150338525279E-6</v>
      </c>
      <c r="AB69" s="17">
        <f t="shared" si="21"/>
        <v>1.1090858058235989E-5</v>
      </c>
      <c r="AC69" s="17">
        <f t="shared" si="21"/>
        <v>4.2104044277056848E-6</v>
      </c>
      <c r="AD69" s="17">
        <f t="shared" si="21"/>
        <v>6.608255904919201E-6</v>
      </c>
      <c r="AE69" s="17">
        <f t="shared" si="21"/>
        <v>4.9579313295832445E-7</v>
      </c>
      <c r="AF69" s="17">
        <f t="shared" si="21"/>
        <v>3.4480265036548341E-9</v>
      </c>
      <c r="AG69" s="17">
        <f t="shared" si="21"/>
        <v>8.5576063049402492E-7</v>
      </c>
      <c r="AH69" s="17">
        <f t="shared" si="21"/>
        <v>5.6895452221489031E-7</v>
      </c>
      <c r="AI69" s="17">
        <f t="shared" si="21"/>
        <v>8.1771960526776898E-6</v>
      </c>
      <c r="AJ69" s="17">
        <f t="shared" si="21"/>
        <v>9.4267555015771364E-7</v>
      </c>
      <c r="AK69" s="17">
        <f t="shared" si="21"/>
        <v>5.2691081028124779E-7</v>
      </c>
      <c r="AL69" s="17">
        <f t="shared" si="21"/>
        <v>1.0562237946916916E-7</v>
      </c>
      <c r="AM69" s="17">
        <f t="shared" si="21"/>
        <v>4.2214366258126994E-7</v>
      </c>
      <c r="AN69" s="18">
        <f t="shared" si="21"/>
        <v>2.5796579358428927E-6</v>
      </c>
    </row>
    <row r="70" spans="1:40" ht="24">
      <c r="A70" s="13" t="s">
        <v>63</v>
      </c>
      <c r="B70" s="14" t="s">
        <v>41</v>
      </c>
      <c r="C70" s="15"/>
      <c r="D70" s="17">
        <f t="shared" ref="D70:AN70" si="22">$C27^2*D27^2</f>
        <v>1.028704347035141E-9</v>
      </c>
      <c r="E70" s="17">
        <f t="shared" si="22"/>
        <v>6.7996027370858554E-8</v>
      </c>
      <c r="F70" s="17">
        <f t="shared" si="22"/>
        <v>8.321052317554019E-9</v>
      </c>
      <c r="G70" s="17">
        <f t="shared" si="22"/>
        <v>1.9047650954776328E-10</v>
      </c>
      <c r="H70" s="17">
        <f t="shared" si="22"/>
        <v>4.1192659701405131E-8</v>
      </c>
      <c r="I70" s="17">
        <f t="shared" si="22"/>
        <v>5.8162906459246348E-8</v>
      </c>
      <c r="J70" s="17">
        <f t="shared" si="22"/>
        <v>3.7147072783674226E-7</v>
      </c>
      <c r="K70" s="17">
        <f t="shared" si="22"/>
        <v>2.0616270723218552E-8</v>
      </c>
      <c r="L70" s="17">
        <f t="shared" si="22"/>
        <v>1.5835704977038094E-8</v>
      </c>
      <c r="M70" s="17">
        <f t="shared" si="22"/>
        <v>9.2269897207285652E-11</v>
      </c>
      <c r="N70" s="17">
        <f t="shared" si="22"/>
        <v>1.1360450054860109E-11</v>
      </c>
      <c r="O70" s="17">
        <f t="shared" si="22"/>
        <v>6.2998328978646711E-9</v>
      </c>
      <c r="P70" s="17">
        <f t="shared" si="22"/>
        <v>9.3648124121622158E-8</v>
      </c>
      <c r="Q70" s="17">
        <f t="shared" si="22"/>
        <v>1.0077967668521416E-11</v>
      </c>
      <c r="R70" s="17">
        <f t="shared" si="22"/>
        <v>4.0727557230059145E-8</v>
      </c>
      <c r="S70" s="17">
        <f t="shared" si="22"/>
        <v>8.3530580987981407E-8</v>
      </c>
      <c r="T70" s="17">
        <f t="shared" si="22"/>
        <v>1.0080347502085014E-9</v>
      </c>
      <c r="U70" s="17">
        <f t="shared" si="22"/>
        <v>1.0324127846130033E-7</v>
      </c>
      <c r="V70" s="17">
        <f t="shared" si="22"/>
        <v>4.7540721410775949E-8</v>
      </c>
      <c r="W70" s="17">
        <f t="shared" si="22"/>
        <v>2.0095465696704168E-8</v>
      </c>
      <c r="X70" s="17">
        <f t="shared" si="22"/>
        <v>3.7462234555273312E-8</v>
      </c>
      <c r="Y70" s="17">
        <f t="shared" si="22"/>
        <v>3.7164525020995621E-10</v>
      </c>
      <c r="Z70" s="17">
        <f t="shared" si="22"/>
        <v>1.6564346205986416E-7</v>
      </c>
      <c r="AA70" s="17">
        <f t="shared" si="22"/>
        <v>1.4173137762326866E-7</v>
      </c>
      <c r="AB70" s="17">
        <f t="shared" si="22"/>
        <v>4.15419757852476E-7</v>
      </c>
      <c r="AC70" s="16">
        <f t="shared" si="22"/>
        <v>2.7219642178382619E-5</v>
      </c>
      <c r="AD70" s="17">
        <f t="shared" si="22"/>
        <v>7.032609621071564E-8</v>
      </c>
      <c r="AE70" s="17">
        <f t="shared" si="22"/>
        <v>3.5308641881361965E-8</v>
      </c>
      <c r="AF70" s="17">
        <f t="shared" si="22"/>
        <v>4.234050735605468E-9</v>
      </c>
      <c r="AG70" s="17">
        <f t="shared" si="22"/>
        <v>2.6677230969996616E-8</v>
      </c>
      <c r="AH70" s="17">
        <f t="shared" si="22"/>
        <v>6.4541496880874438E-10</v>
      </c>
      <c r="AI70" s="17">
        <f t="shared" si="22"/>
        <v>1.7472047612514314E-8</v>
      </c>
      <c r="AJ70" s="17">
        <f t="shared" si="22"/>
        <v>1.617561288243023E-9</v>
      </c>
      <c r="AK70" s="17">
        <f t="shared" si="22"/>
        <v>5.5723533171710828E-9</v>
      </c>
      <c r="AL70" s="17">
        <f t="shared" si="22"/>
        <v>6.494064528557133E-8</v>
      </c>
      <c r="AM70" s="17">
        <f t="shared" si="22"/>
        <v>3.2527974019557261E-9</v>
      </c>
      <c r="AN70" s="18">
        <f t="shared" si="22"/>
        <v>3.8045801458223902E-8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3.5373890339356662E-6</v>
      </c>
      <c r="E71" s="17">
        <f t="shared" si="23"/>
        <v>8.0191334415870138E-7</v>
      </c>
      <c r="F71" s="17">
        <f t="shared" si="23"/>
        <v>9.4827856689478639E-6</v>
      </c>
      <c r="G71" s="17">
        <f t="shared" si="23"/>
        <v>4.6252911461279937E-6</v>
      </c>
      <c r="H71" s="17">
        <f t="shared" si="23"/>
        <v>1.9058852797474161E-6</v>
      </c>
      <c r="I71" s="17">
        <f t="shared" si="23"/>
        <v>1.8178113176538864E-7</v>
      </c>
      <c r="J71" s="17">
        <f t="shared" si="23"/>
        <v>1.2652900475482757E-6</v>
      </c>
      <c r="K71" s="17">
        <f t="shared" si="23"/>
        <v>2.2095007312163347E-6</v>
      </c>
      <c r="L71" s="17">
        <f t="shared" si="23"/>
        <v>3.0894838071557208E-7</v>
      </c>
      <c r="M71" s="17">
        <f t="shared" si="23"/>
        <v>9.5133033142262654E-9</v>
      </c>
      <c r="N71" s="17">
        <f t="shared" si="23"/>
        <v>2.4353557952197162E-5</v>
      </c>
      <c r="O71" s="17">
        <f t="shared" si="23"/>
        <v>6.4250978448416738E-8</v>
      </c>
      <c r="P71" s="17">
        <f t="shared" si="23"/>
        <v>3.0720364985103852E-6</v>
      </c>
      <c r="Q71" s="17">
        <f t="shared" si="23"/>
        <v>4.5150421953728358E-7</v>
      </c>
      <c r="R71" s="17">
        <f t="shared" si="23"/>
        <v>1.325439276025771E-6</v>
      </c>
      <c r="S71" s="17">
        <f t="shared" si="23"/>
        <v>1.0137251070228164E-5</v>
      </c>
      <c r="T71" s="16">
        <f t="shared" si="23"/>
        <v>1.6594184269905271E-3</v>
      </c>
      <c r="U71" s="17">
        <f t="shared" si="23"/>
        <v>8.9181194083568481E-7</v>
      </c>
      <c r="V71" s="17">
        <f t="shared" si="23"/>
        <v>3.3238354886942742E-6</v>
      </c>
      <c r="W71" s="17">
        <f t="shared" si="23"/>
        <v>5.7689269935036038E-7</v>
      </c>
      <c r="X71" s="17">
        <f t="shared" si="23"/>
        <v>9.6800419991263503E-6</v>
      </c>
      <c r="Y71" s="17">
        <f t="shared" si="23"/>
        <v>6.4130865753744861E-7</v>
      </c>
      <c r="Z71" s="17">
        <f t="shared" si="23"/>
        <v>2.3992298575169697E-6</v>
      </c>
      <c r="AA71" s="17">
        <f t="shared" si="23"/>
        <v>1.9601319405280341E-8</v>
      </c>
      <c r="AB71" s="17">
        <f t="shared" si="23"/>
        <v>2.8893458951654743E-7</v>
      </c>
      <c r="AC71" s="17">
        <f t="shared" si="23"/>
        <v>6.0628452834614972E-8</v>
      </c>
      <c r="AD71" s="17">
        <f t="shared" si="23"/>
        <v>1.1049725707096735E-6</v>
      </c>
      <c r="AE71" s="17">
        <f t="shared" si="23"/>
        <v>1.5028319271530528E-5</v>
      </c>
      <c r="AF71" s="17">
        <f t="shared" si="23"/>
        <v>5.7541191741042638E-7</v>
      </c>
      <c r="AG71" s="17">
        <f t="shared" si="23"/>
        <v>1.5258675657970111E-5</v>
      </c>
      <c r="AH71" s="17">
        <f t="shared" si="23"/>
        <v>1.3474184003074222E-7</v>
      </c>
      <c r="AI71" s="17">
        <f t="shared" si="23"/>
        <v>5.4307607868207355E-6</v>
      </c>
      <c r="AJ71" s="17">
        <f t="shared" si="23"/>
        <v>1.7619603599065276E-5</v>
      </c>
      <c r="AK71" s="17">
        <f t="shared" si="23"/>
        <v>5.6913285391474789E-6</v>
      </c>
      <c r="AL71" s="17">
        <f t="shared" si="23"/>
        <v>4.0811595927943491E-6</v>
      </c>
      <c r="AM71" s="17">
        <f t="shared" si="23"/>
        <v>8.5758141957386026E-7</v>
      </c>
      <c r="AN71" s="18">
        <f t="shared" si="23"/>
        <v>8.2477545730342569E-6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1.7112997435320548E-8</v>
      </c>
      <c r="E72" s="17">
        <f t="shared" si="24"/>
        <v>6.5746452949640914E-8</v>
      </c>
      <c r="F72" s="17">
        <f t="shared" si="24"/>
        <v>1.2280357047905748E-7</v>
      </c>
      <c r="G72" s="17">
        <f t="shared" si="24"/>
        <v>4.7858713658081905E-7</v>
      </c>
      <c r="H72" s="17">
        <f t="shared" si="24"/>
        <v>2.8568218392011509E-7</v>
      </c>
      <c r="I72" s="17">
        <f t="shared" si="24"/>
        <v>1.3601863749423504E-7</v>
      </c>
      <c r="J72" s="17">
        <f t="shared" si="24"/>
        <v>1.063436400885537E-7</v>
      </c>
      <c r="K72" s="17">
        <f t="shared" si="24"/>
        <v>1.7059404542538228E-7</v>
      </c>
      <c r="L72" s="17">
        <f t="shared" si="24"/>
        <v>9.953962740314144E-7</v>
      </c>
      <c r="M72" s="17">
        <f t="shared" si="24"/>
        <v>9.1576339901002205E-9</v>
      </c>
      <c r="N72" s="17">
        <f t="shared" si="24"/>
        <v>1.5789199036689008E-6</v>
      </c>
      <c r="O72" s="17">
        <f t="shared" si="24"/>
        <v>2.2430243212744754E-7</v>
      </c>
      <c r="P72" s="16">
        <f t="shared" si="24"/>
        <v>9.9556830305765081E-5</v>
      </c>
      <c r="Q72" s="17">
        <f t="shared" si="24"/>
        <v>1.8549824857269651E-7</v>
      </c>
      <c r="R72" s="17">
        <f t="shared" si="24"/>
        <v>4.0146051931464958E-7</v>
      </c>
      <c r="S72" s="17">
        <f t="shared" si="24"/>
        <v>3.7145783076881764E-7</v>
      </c>
      <c r="T72" s="17">
        <f t="shared" si="24"/>
        <v>1.8310217245635386E-7</v>
      </c>
      <c r="U72" s="17">
        <f t="shared" si="24"/>
        <v>1.8235220948933264E-7</v>
      </c>
      <c r="V72" s="17">
        <f t="shared" si="24"/>
        <v>1.7944465746242363E-9</v>
      </c>
      <c r="W72" s="17">
        <f t="shared" si="24"/>
        <v>8.2712184387573741E-8</v>
      </c>
      <c r="X72" s="17">
        <f t="shared" si="24"/>
        <v>1.9336921894621747E-7</v>
      </c>
      <c r="Y72" s="17">
        <f t="shared" si="24"/>
        <v>2.1740066942285162E-7</v>
      </c>
      <c r="Z72" s="17">
        <f t="shared" si="24"/>
        <v>2.7375098034338094E-7</v>
      </c>
      <c r="AA72" s="17">
        <f t="shared" si="24"/>
        <v>3.5493681496191365E-8</v>
      </c>
      <c r="AB72" s="17">
        <f t="shared" si="24"/>
        <v>6.5639486350680054E-7</v>
      </c>
      <c r="AC72" s="17">
        <f t="shared" si="24"/>
        <v>3.2642642821531456E-7</v>
      </c>
      <c r="AD72" s="17">
        <f t="shared" si="24"/>
        <v>7.5884983080449248E-7</v>
      </c>
      <c r="AE72" s="17">
        <f t="shared" si="24"/>
        <v>8.2280413151569953E-7</v>
      </c>
      <c r="AF72" s="17">
        <f t="shared" si="24"/>
        <v>1.9780326089421828E-8</v>
      </c>
      <c r="AG72" s="17">
        <f t="shared" si="24"/>
        <v>1.6584381359209978E-8</v>
      </c>
      <c r="AH72" s="17">
        <f t="shared" si="24"/>
        <v>1.443227598286456E-7</v>
      </c>
      <c r="AI72" s="17">
        <f t="shared" si="24"/>
        <v>1.3277352029203409E-7</v>
      </c>
      <c r="AJ72" s="17">
        <f t="shared" si="24"/>
        <v>1.8169765101040233E-7</v>
      </c>
      <c r="AK72" s="17">
        <f t="shared" si="24"/>
        <v>2.6218453857802299E-9</v>
      </c>
      <c r="AL72" s="17">
        <f t="shared" si="24"/>
        <v>1.9876372866096914E-8</v>
      </c>
      <c r="AM72" s="17">
        <f t="shared" si="24"/>
        <v>5.1687634233725065E-8</v>
      </c>
      <c r="AN72" s="18">
        <f t="shared" si="24"/>
        <v>5.793788527876903E-8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5.4011511173179857E-9</v>
      </c>
      <c r="E73" s="17">
        <f t="shared" si="25"/>
        <v>1.4281796946199845E-8</v>
      </c>
      <c r="F73" s="17">
        <f t="shared" si="25"/>
        <v>4.8966036963880929E-9</v>
      </c>
      <c r="G73" s="17">
        <f t="shared" si="25"/>
        <v>4.4690213366833778E-10</v>
      </c>
      <c r="H73" s="17">
        <f t="shared" si="25"/>
        <v>6.9742440208300706E-9</v>
      </c>
      <c r="I73" s="17">
        <f t="shared" si="25"/>
        <v>4.9925283024473631E-11</v>
      </c>
      <c r="J73" s="17">
        <f t="shared" si="25"/>
        <v>3.0408568900664667E-10</v>
      </c>
      <c r="K73" s="16">
        <f t="shared" si="25"/>
        <v>4.2531698891523508E-8</v>
      </c>
      <c r="L73" s="17">
        <f t="shared" si="25"/>
        <v>1.6594950042577089E-9</v>
      </c>
      <c r="M73" s="17">
        <f t="shared" si="25"/>
        <v>2.2007303476332951E-10</v>
      </c>
      <c r="N73" s="17">
        <f t="shared" si="25"/>
        <v>3.9683000108682683E-10</v>
      </c>
      <c r="O73" s="17">
        <f t="shared" si="25"/>
        <v>2.8950639780658317E-10</v>
      </c>
      <c r="P73" s="17">
        <f t="shared" si="25"/>
        <v>1.2028127778083318E-8</v>
      </c>
      <c r="Q73" s="17">
        <f t="shared" si="25"/>
        <v>3.090534489779168E-9</v>
      </c>
      <c r="R73" s="17">
        <f t="shared" si="25"/>
        <v>4.1560485235722617E-9</v>
      </c>
      <c r="S73" s="17">
        <f t="shared" si="25"/>
        <v>3.6698999517237371E-10</v>
      </c>
      <c r="T73" s="17">
        <f t="shared" si="25"/>
        <v>3.2073218960453728E-10</v>
      </c>
      <c r="U73" s="17">
        <f t="shared" si="25"/>
        <v>3.475590237325272E-9</v>
      </c>
      <c r="V73" s="17">
        <f t="shared" si="25"/>
        <v>1.4879631259533099E-12</v>
      </c>
      <c r="W73" s="17">
        <f t="shared" si="25"/>
        <v>8.2599706448643612E-10</v>
      </c>
      <c r="X73" s="17">
        <f t="shared" si="25"/>
        <v>2.5998709047178982E-10</v>
      </c>
      <c r="Y73" s="17">
        <f t="shared" si="25"/>
        <v>4.3723934841960327E-9</v>
      </c>
      <c r="Z73" s="17">
        <f t="shared" si="25"/>
        <v>2.5432213986515478E-11</v>
      </c>
      <c r="AA73" s="17">
        <f t="shared" si="25"/>
        <v>4.5001494733520683E-9</v>
      </c>
      <c r="AB73" s="16">
        <f t="shared" si="25"/>
        <v>1.7857740763447423E-6</v>
      </c>
      <c r="AC73" s="17">
        <f t="shared" si="25"/>
        <v>2.6570708074849671E-8</v>
      </c>
      <c r="AD73" s="17">
        <f t="shared" si="25"/>
        <v>2.4890161972630833E-9</v>
      </c>
      <c r="AE73" s="17">
        <f t="shared" si="25"/>
        <v>1.8938317899417515E-10</v>
      </c>
      <c r="AF73" s="17">
        <f t="shared" si="25"/>
        <v>2.5580488044683533E-10</v>
      </c>
      <c r="AG73" s="17">
        <f t="shared" si="25"/>
        <v>1.2164497217641348E-9</v>
      </c>
      <c r="AH73" s="17">
        <f t="shared" si="25"/>
        <v>3.0329743606121944E-9</v>
      </c>
      <c r="AI73" s="17">
        <f t="shared" si="25"/>
        <v>2.8476253420699092E-10</v>
      </c>
      <c r="AJ73" s="17">
        <f t="shared" si="25"/>
        <v>2.0966917425455595E-10</v>
      </c>
      <c r="AK73" s="17">
        <f t="shared" si="25"/>
        <v>1.600302258362094E-9</v>
      </c>
      <c r="AL73" s="17">
        <f t="shared" si="25"/>
        <v>3.1143902295369278E-9</v>
      </c>
      <c r="AM73" s="17">
        <f t="shared" si="25"/>
        <v>3.2646224760202633E-10</v>
      </c>
      <c r="AN73" s="18">
        <f t="shared" si="25"/>
        <v>4.6275760614074177E-9</v>
      </c>
    </row>
    <row r="74" spans="1:40" ht="24">
      <c r="A74" s="13" t="s">
        <v>67</v>
      </c>
      <c r="B74" s="14" t="s">
        <v>41</v>
      </c>
      <c r="C74" s="15"/>
      <c r="D74" s="17">
        <f t="shared" ref="D74:AN74" si="26">$C31^2*D31^2</f>
        <v>4.3132619417135964E-5</v>
      </c>
      <c r="E74" s="17">
        <f t="shared" si="26"/>
        <v>4.1777960653352409E-5</v>
      </c>
      <c r="F74" s="17">
        <f t="shared" si="26"/>
        <v>2.9103066919179845E-5</v>
      </c>
      <c r="G74" s="17">
        <f t="shared" si="26"/>
        <v>3.6240987644599085E-5</v>
      </c>
      <c r="H74" s="17">
        <f t="shared" si="26"/>
        <v>2.1200029844138436E-6</v>
      </c>
      <c r="I74" s="17">
        <f t="shared" si="26"/>
        <v>9.7524930114847226E-6</v>
      </c>
      <c r="J74" s="17">
        <f t="shared" si="26"/>
        <v>2.004483715287276E-5</v>
      </c>
      <c r="K74" s="17">
        <f t="shared" si="26"/>
        <v>5.7084945011096043E-8</v>
      </c>
      <c r="L74" s="17">
        <f t="shared" si="26"/>
        <v>8.0293107038591625E-5</v>
      </c>
      <c r="M74" s="17">
        <f t="shared" si="26"/>
        <v>1.4803660370489715E-4</v>
      </c>
      <c r="N74" s="17">
        <f t="shared" si="26"/>
        <v>9.1839751633978147E-5</v>
      </c>
      <c r="O74" s="17">
        <f t="shared" si="26"/>
        <v>5.3379083009617678E-5</v>
      </c>
      <c r="P74" s="17">
        <f t="shared" si="26"/>
        <v>2.2975787153756794E-5</v>
      </c>
      <c r="Q74" s="17">
        <f t="shared" si="26"/>
        <v>1.129336110312933E-6</v>
      </c>
      <c r="R74" s="17">
        <f t="shared" si="26"/>
        <v>1.0258609886834E-5</v>
      </c>
      <c r="S74" s="17">
        <f t="shared" si="26"/>
        <v>1.1405293335763833E-4</v>
      </c>
      <c r="T74" s="17">
        <f t="shared" si="26"/>
        <v>3.9779856398533357E-6</v>
      </c>
      <c r="U74" s="17">
        <f t="shared" si="26"/>
        <v>2.3816759634486394E-9</v>
      </c>
      <c r="V74" s="17">
        <f t="shared" si="26"/>
        <v>7.8408033074184585E-8</v>
      </c>
      <c r="W74" s="17">
        <f t="shared" si="26"/>
        <v>4.6598770649367642E-7</v>
      </c>
      <c r="X74" s="17">
        <f t="shared" si="26"/>
        <v>3.5614411125052428E-6</v>
      </c>
      <c r="Y74" s="16">
        <f t="shared" si="26"/>
        <v>1.0395282284463583E-2</v>
      </c>
      <c r="Z74" s="17">
        <f t="shared" si="26"/>
        <v>3.2445702731225517E-5</v>
      </c>
      <c r="AA74" s="17">
        <f t="shared" si="26"/>
        <v>7.0328069643200641E-8</v>
      </c>
      <c r="AB74" s="17">
        <f t="shared" si="26"/>
        <v>2.509250039579848E-5</v>
      </c>
      <c r="AC74" s="17">
        <f t="shared" si="26"/>
        <v>1.3454911405397615E-7</v>
      </c>
      <c r="AD74" s="17">
        <f t="shared" si="26"/>
        <v>2.8367452148003254E-5</v>
      </c>
      <c r="AE74" s="17">
        <f t="shared" si="26"/>
        <v>9.5070503244465996E-6</v>
      </c>
      <c r="AF74" s="17">
        <f t="shared" si="26"/>
        <v>4.6139543200823298E-5</v>
      </c>
      <c r="AG74" s="17">
        <f t="shared" si="26"/>
        <v>2.2890493842843104E-6</v>
      </c>
      <c r="AH74" s="17">
        <f t="shared" si="26"/>
        <v>1.4915958293879888E-5</v>
      </c>
      <c r="AI74" s="17">
        <f t="shared" si="26"/>
        <v>3.5273407433836159E-6</v>
      </c>
      <c r="AJ74" s="17">
        <f t="shared" si="26"/>
        <v>6.8555850993466888E-7</v>
      </c>
      <c r="AK74" s="17">
        <f t="shared" si="26"/>
        <v>1.9057433231436437E-5</v>
      </c>
      <c r="AL74" s="17">
        <f t="shared" si="26"/>
        <v>2.1258277729702407E-5</v>
      </c>
      <c r="AM74" s="17">
        <f t="shared" si="26"/>
        <v>4.3880993181849507E-5</v>
      </c>
      <c r="AN74" s="18">
        <f t="shared" si="26"/>
        <v>9.6899898627968541E-6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4.1339843020638381E-6</v>
      </c>
      <c r="E75" s="17">
        <f t="shared" si="27"/>
        <v>1.1235914155754378E-6</v>
      </c>
      <c r="F75" s="17">
        <f t="shared" si="27"/>
        <v>3.7999863095971572E-6</v>
      </c>
      <c r="G75" s="16">
        <f t="shared" si="27"/>
        <v>8.550285796685731E-4</v>
      </c>
      <c r="H75" s="17">
        <f t="shared" si="27"/>
        <v>1.1473743430784967E-6</v>
      </c>
      <c r="I75" s="17">
        <f t="shared" si="27"/>
        <v>3.4312538312779915E-8</v>
      </c>
      <c r="J75" s="17">
        <f t="shared" si="27"/>
        <v>3.609891683238919E-7</v>
      </c>
      <c r="K75" s="17">
        <f t="shared" si="27"/>
        <v>5.2122043046851965E-8</v>
      </c>
      <c r="L75" s="17">
        <f t="shared" si="27"/>
        <v>8.7296993857851543E-10</v>
      </c>
      <c r="M75" s="17">
        <f t="shared" si="27"/>
        <v>1.3613059129116798E-6</v>
      </c>
      <c r="N75" s="17">
        <f t="shared" si="27"/>
        <v>3.5266561403526221E-6</v>
      </c>
      <c r="O75" s="17">
        <f t="shared" si="27"/>
        <v>4.3008065087800108E-8</v>
      </c>
      <c r="P75" s="17">
        <f t="shared" si="27"/>
        <v>4.0538718248762248E-6</v>
      </c>
      <c r="Q75" s="17">
        <f t="shared" si="27"/>
        <v>3.9761131463533844E-8</v>
      </c>
      <c r="R75" s="17">
        <f t="shared" si="27"/>
        <v>6.5454560130812367E-7</v>
      </c>
      <c r="S75" s="17">
        <f t="shared" si="27"/>
        <v>5.4809554327893266E-8</v>
      </c>
      <c r="T75" s="17">
        <f t="shared" si="27"/>
        <v>2.2946630859418833E-6</v>
      </c>
      <c r="U75" s="17">
        <f t="shared" si="27"/>
        <v>4.2718872600825235E-6</v>
      </c>
      <c r="V75" s="17">
        <f t="shared" si="27"/>
        <v>3.6402731387262478E-7</v>
      </c>
      <c r="W75" s="17">
        <f t="shared" si="27"/>
        <v>1.1287727023717223E-7</v>
      </c>
      <c r="X75" s="17">
        <f t="shared" si="27"/>
        <v>6.894297402754295E-7</v>
      </c>
      <c r="Y75" s="17">
        <f t="shared" si="27"/>
        <v>2.9670300462297497E-6</v>
      </c>
      <c r="Z75" s="17">
        <f t="shared" si="27"/>
        <v>3.3736599132505377E-6</v>
      </c>
      <c r="AA75" s="17">
        <f t="shared" si="27"/>
        <v>3.1044087921961825E-9</v>
      </c>
      <c r="AB75" s="17">
        <f t="shared" si="27"/>
        <v>1.9907454518834767E-7</v>
      </c>
      <c r="AC75" s="17">
        <f t="shared" si="27"/>
        <v>7.5949997407584142E-9</v>
      </c>
      <c r="AD75" s="17">
        <f t="shared" si="27"/>
        <v>3.7226630299648201E-6</v>
      </c>
      <c r="AE75" s="17">
        <f t="shared" si="27"/>
        <v>1.8141048315985713E-8</v>
      </c>
      <c r="AF75" s="17">
        <f t="shared" si="27"/>
        <v>6.8068460508533831E-7</v>
      </c>
      <c r="AG75" s="17">
        <f t="shared" si="27"/>
        <v>6.1070260677543639E-7</v>
      </c>
      <c r="AH75" s="17">
        <f t="shared" si="27"/>
        <v>3.6128790136246459E-8</v>
      </c>
      <c r="AI75" s="17">
        <f t="shared" si="27"/>
        <v>5.1425413865209967E-6</v>
      </c>
      <c r="AJ75" s="17">
        <f t="shared" si="27"/>
        <v>7.058291357217287E-9</v>
      </c>
      <c r="AK75" s="17">
        <f t="shared" si="27"/>
        <v>1.6321662392450143E-6</v>
      </c>
      <c r="AL75" s="16">
        <f t="shared" si="27"/>
        <v>3.5506690497235394E-5</v>
      </c>
      <c r="AM75" s="17">
        <f t="shared" si="27"/>
        <v>1.976785424000517E-6</v>
      </c>
      <c r="AN75" s="18">
        <f t="shared" si="27"/>
        <v>2.450808455842313E-6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3.1920183734498649E-6</v>
      </c>
      <c r="E76" s="17">
        <f t="shared" si="28"/>
        <v>9.7477140659729715E-7</v>
      </c>
      <c r="F76" s="17">
        <f t="shared" si="28"/>
        <v>8.8453757618090745E-6</v>
      </c>
      <c r="G76" s="16">
        <f t="shared" si="28"/>
        <v>6.929002695948969E-5</v>
      </c>
      <c r="H76" s="17">
        <f t="shared" si="28"/>
        <v>6.6131663350880945E-8</v>
      </c>
      <c r="I76" s="17">
        <f t="shared" si="28"/>
        <v>6.4241015289851922E-8</v>
      </c>
      <c r="J76" s="17">
        <f t="shared" si="28"/>
        <v>2.6162364525439018E-8</v>
      </c>
      <c r="K76" s="17">
        <f t="shared" si="28"/>
        <v>5.9110850984510357E-6</v>
      </c>
      <c r="L76" s="17">
        <f t="shared" si="28"/>
        <v>6.7538680102213688E-9</v>
      </c>
      <c r="M76" s="17">
        <f t="shared" si="28"/>
        <v>2.1248032342506227E-7</v>
      </c>
      <c r="N76" s="17">
        <f t="shared" si="28"/>
        <v>2.9937192165580402E-6</v>
      </c>
      <c r="O76" s="17">
        <f t="shared" si="28"/>
        <v>1.7164563374465843E-5</v>
      </c>
      <c r="P76" s="17">
        <f t="shared" si="28"/>
        <v>3.4394409748417169E-7</v>
      </c>
      <c r="Q76" s="17">
        <f t="shared" si="28"/>
        <v>3.8197150248494735E-7</v>
      </c>
      <c r="R76" s="17">
        <f t="shared" si="28"/>
        <v>1.6758896589018543E-6</v>
      </c>
      <c r="S76" s="17">
        <f t="shared" si="28"/>
        <v>3.0371418327989687E-11</v>
      </c>
      <c r="T76" s="17">
        <f t="shared" si="28"/>
        <v>3.9671446351779175E-6</v>
      </c>
      <c r="U76" s="17">
        <f t="shared" si="28"/>
        <v>3.2903198488052818E-8</v>
      </c>
      <c r="V76" s="17">
        <f t="shared" si="28"/>
        <v>3.9491291076242589E-6</v>
      </c>
      <c r="W76" s="17">
        <f t="shared" si="28"/>
        <v>1.2575401666263769E-7</v>
      </c>
      <c r="X76" s="17">
        <f t="shared" si="28"/>
        <v>7.6592139228947224E-6</v>
      </c>
      <c r="Y76" s="17">
        <f t="shared" si="28"/>
        <v>3.4083696740293024E-6</v>
      </c>
      <c r="Z76" s="17">
        <f t="shared" si="28"/>
        <v>5.1140302101274565E-8</v>
      </c>
      <c r="AA76" s="17">
        <f t="shared" si="28"/>
        <v>2.9284767043238633E-7</v>
      </c>
      <c r="AB76" s="17">
        <f t="shared" si="28"/>
        <v>2.8186063784915519E-6</v>
      </c>
      <c r="AC76" s="17">
        <f t="shared" si="28"/>
        <v>3.7444795058428346E-6</v>
      </c>
      <c r="AD76" s="17">
        <f t="shared" si="28"/>
        <v>1.3704075277037356E-6</v>
      </c>
      <c r="AE76" s="17">
        <f t="shared" si="28"/>
        <v>3.1844844729595556E-7</v>
      </c>
      <c r="AF76" s="17">
        <f t="shared" si="28"/>
        <v>4.3279315772111579E-6</v>
      </c>
      <c r="AG76" s="17">
        <f t="shared" si="28"/>
        <v>7.8350150730595016E-7</v>
      </c>
      <c r="AH76" s="17">
        <f t="shared" si="28"/>
        <v>1.2369099483963661E-5</v>
      </c>
      <c r="AI76" s="17">
        <f t="shared" si="28"/>
        <v>1.2539283946164537E-6</v>
      </c>
      <c r="AJ76" s="17">
        <f t="shared" si="28"/>
        <v>1.4508352748072088E-6</v>
      </c>
      <c r="AK76" s="17">
        <f t="shared" si="28"/>
        <v>5.4632003315408895E-7</v>
      </c>
      <c r="AL76" s="16">
        <f t="shared" si="28"/>
        <v>1.6549592661367827E-3</v>
      </c>
      <c r="AM76" s="17">
        <f t="shared" si="28"/>
        <v>1.3852116150096365E-6</v>
      </c>
      <c r="AN76" s="18">
        <f t="shared" si="28"/>
        <v>9.2420493113446772E-7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1.6601681497111487E-2</v>
      </c>
      <c r="E77" s="17">
        <f t="shared" si="29"/>
        <v>1.6998929257931578E-4</v>
      </c>
      <c r="F77" s="17">
        <f t="shared" si="29"/>
        <v>2.4910264439978836E-7</v>
      </c>
      <c r="G77" s="17">
        <f t="shared" si="29"/>
        <v>7.9880315605583877E-5</v>
      </c>
      <c r="H77" s="17">
        <f t="shared" si="29"/>
        <v>3.9199886218160932E-6</v>
      </c>
      <c r="I77" s="17">
        <f t="shared" si="29"/>
        <v>1.090362840366088E-5</v>
      </c>
      <c r="J77" s="17">
        <f t="shared" si="29"/>
        <v>6.1064078031418075E-5</v>
      </c>
      <c r="K77" s="17">
        <f t="shared" si="29"/>
        <v>1.9236836211788347E-5</v>
      </c>
      <c r="L77" s="17">
        <f t="shared" si="29"/>
        <v>1.1047684033168572E-4</v>
      </c>
      <c r="M77" s="17">
        <f t="shared" si="29"/>
        <v>1.9355551785060484E-6</v>
      </c>
      <c r="N77" s="17">
        <f t="shared" si="29"/>
        <v>5.1816359706354817E-5</v>
      </c>
      <c r="O77" s="17">
        <f t="shared" si="29"/>
        <v>5.8903505422198148E-5</v>
      </c>
      <c r="P77" s="17">
        <f t="shared" si="29"/>
        <v>2.7300296340398942E-6</v>
      </c>
      <c r="Q77" s="17">
        <f t="shared" si="29"/>
        <v>1.7472819072299309E-5</v>
      </c>
      <c r="R77" s="17">
        <f t="shared" si="29"/>
        <v>7.1380240867691521E-6</v>
      </c>
      <c r="S77" s="17">
        <f t="shared" si="29"/>
        <v>8.4106749920859498E-6</v>
      </c>
      <c r="T77" s="17">
        <f t="shared" si="29"/>
        <v>3.4787072538390026E-5</v>
      </c>
      <c r="U77" s="17">
        <f t="shared" si="29"/>
        <v>3.4377206573946747E-4</v>
      </c>
      <c r="V77" s="17">
        <f t="shared" si="29"/>
        <v>2.4574409001365428E-5</v>
      </c>
      <c r="W77" s="17">
        <f t="shared" si="29"/>
        <v>3.5555481575360184E-5</v>
      </c>
      <c r="X77" s="17">
        <f t="shared" si="29"/>
        <v>2.7751455276735898E-4</v>
      </c>
      <c r="Y77" s="17">
        <f t="shared" si="29"/>
        <v>6.8146321917400663E-5</v>
      </c>
      <c r="Z77" s="17">
        <f t="shared" si="29"/>
        <v>2.4268470376868544E-6</v>
      </c>
      <c r="AA77" s="17">
        <f t="shared" si="29"/>
        <v>2.2883019888324112E-6</v>
      </c>
      <c r="AB77" s="17">
        <f t="shared" si="29"/>
        <v>4.9086102342357683E-5</v>
      </c>
      <c r="AC77" s="17">
        <f t="shared" si="29"/>
        <v>6.021405269497472E-7</v>
      </c>
      <c r="AD77" s="17">
        <f t="shared" si="29"/>
        <v>2.4446925101090105E-7</v>
      </c>
      <c r="AE77" s="17">
        <f t="shared" si="29"/>
        <v>1.1932589008163022E-6</v>
      </c>
      <c r="AF77" s="17">
        <f t="shared" si="29"/>
        <v>5.0275259547432274E-7</v>
      </c>
      <c r="AG77" s="17">
        <f t="shared" si="29"/>
        <v>1.4860081444928057E-5</v>
      </c>
      <c r="AH77" s="17">
        <f t="shared" si="29"/>
        <v>3.2989673636738156E-7</v>
      </c>
      <c r="AI77" s="17">
        <f t="shared" si="29"/>
        <v>5.0817309175377952E-5</v>
      </c>
      <c r="AJ77" s="17">
        <f t="shared" si="29"/>
        <v>7.3418205607094746E-6</v>
      </c>
      <c r="AK77" s="17">
        <f t="shared" si="29"/>
        <v>6.7250462111212714E-6</v>
      </c>
      <c r="AL77" s="17">
        <f t="shared" si="29"/>
        <v>3.1412423028119394E-5</v>
      </c>
      <c r="AM77" s="17">
        <f t="shared" si="29"/>
        <v>1.9693112390679814E-8</v>
      </c>
      <c r="AN77" s="18">
        <f t="shared" si="29"/>
        <v>5.439691573048991E-5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3.3909842733478127E-7</v>
      </c>
      <c r="E78" s="17">
        <f t="shared" si="30"/>
        <v>8.5242362743790397E-8</v>
      </c>
      <c r="F78" s="17">
        <f t="shared" si="30"/>
        <v>4.0278706327718503E-7</v>
      </c>
      <c r="G78" s="17">
        <f t="shared" si="30"/>
        <v>5.2075076897136026E-9</v>
      </c>
      <c r="H78" s="17">
        <f t="shared" si="30"/>
        <v>2.5105572259417648E-7</v>
      </c>
      <c r="I78" s="17">
        <f t="shared" si="30"/>
        <v>3.7197037460154477E-6</v>
      </c>
      <c r="J78" s="17">
        <f t="shared" si="30"/>
        <v>1.2672599454304007E-7</v>
      </c>
      <c r="K78" s="17">
        <f t="shared" si="30"/>
        <v>9.9553754837127707E-7</v>
      </c>
      <c r="L78" s="17">
        <f t="shared" si="30"/>
        <v>8.3026403534773709E-6</v>
      </c>
      <c r="M78" s="17">
        <f t="shared" si="30"/>
        <v>9.306006054995913E-6</v>
      </c>
      <c r="N78" s="17">
        <f t="shared" si="30"/>
        <v>2.5698547465146196E-6</v>
      </c>
      <c r="O78" s="17">
        <f t="shared" si="30"/>
        <v>1.6936230995927089E-7</v>
      </c>
      <c r="P78" s="17">
        <f t="shared" si="30"/>
        <v>1.3709942973304551E-6</v>
      </c>
      <c r="Q78" s="17">
        <f t="shared" si="30"/>
        <v>1.1666120788742337E-5</v>
      </c>
      <c r="R78" s="17">
        <f t="shared" si="30"/>
        <v>2.2013658511139642E-6</v>
      </c>
      <c r="S78" s="17">
        <f t="shared" si="30"/>
        <v>2.6252418328962754E-7</v>
      </c>
      <c r="T78" s="17">
        <f t="shared" si="30"/>
        <v>7.9469272576303977E-6</v>
      </c>
      <c r="U78" s="17">
        <f t="shared" si="30"/>
        <v>1.9070877528749331E-6</v>
      </c>
      <c r="V78" s="17">
        <f t="shared" si="30"/>
        <v>2.6107056315957796E-7</v>
      </c>
      <c r="W78" s="17">
        <f t="shared" si="30"/>
        <v>8.6095505977707491E-6</v>
      </c>
      <c r="X78" s="17">
        <f t="shared" si="30"/>
        <v>7.5994051197352187E-7</v>
      </c>
      <c r="Y78" s="17">
        <f t="shared" si="30"/>
        <v>4.9708538866824345E-8</v>
      </c>
      <c r="Z78" s="17">
        <f t="shared" si="30"/>
        <v>1.7509611475190354E-6</v>
      </c>
      <c r="AA78" s="17">
        <f t="shared" si="30"/>
        <v>9.249449880381346E-10</v>
      </c>
      <c r="AB78" s="17">
        <f t="shared" si="30"/>
        <v>8.7816951894531503E-8</v>
      </c>
      <c r="AC78" s="17">
        <f t="shared" si="30"/>
        <v>4.3197014532276607E-8</v>
      </c>
      <c r="AD78" s="17">
        <f t="shared" si="30"/>
        <v>9.9667168384243052E-8</v>
      </c>
      <c r="AE78" s="17">
        <f t="shared" si="30"/>
        <v>3.7498973338375239E-7</v>
      </c>
      <c r="AF78" s="17">
        <f t="shared" si="30"/>
        <v>3.6525103246410942E-7</v>
      </c>
      <c r="AG78" s="17">
        <f t="shared" si="30"/>
        <v>1.6659801987016018E-6</v>
      </c>
      <c r="AH78" s="17">
        <f t="shared" si="30"/>
        <v>5.1338493862897048E-8</v>
      </c>
      <c r="AI78" s="17">
        <f t="shared" si="30"/>
        <v>4.478507110655829E-6</v>
      </c>
      <c r="AJ78" s="16">
        <f t="shared" si="30"/>
        <v>7.6045234796789723E-4</v>
      </c>
      <c r="AK78" s="17">
        <f t="shared" si="30"/>
        <v>1.179777190611203E-7</v>
      </c>
      <c r="AL78" s="17">
        <f t="shared" si="30"/>
        <v>6.6160946509057575E-7</v>
      </c>
      <c r="AM78" s="17">
        <f t="shared" si="30"/>
        <v>1.5823647209518745E-6</v>
      </c>
      <c r="AN78" s="18">
        <f t="shared" si="30"/>
        <v>1.4770005260595754E-6</v>
      </c>
    </row>
    <row r="79" spans="1:40" ht="24">
      <c r="A79" s="13" t="s">
        <v>72</v>
      </c>
      <c r="B79" s="14" t="s">
        <v>41</v>
      </c>
      <c r="C79" s="19"/>
      <c r="D79" s="17">
        <f t="shared" ref="D79:AN79" si="31">$C36^2*D36^2</f>
        <v>7.7372170116566904E-6</v>
      </c>
      <c r="E79" s="17">
        <f t="shared" si="31"/>
        <v>7.9313201929845083E-6</v>
      </c>
      <c r="F79" s="17">
        <f t="shared" si="31"/>
        <v>1.146273930519707E-5</v>
      </c>
      <c r="G79" s="17">
        <f t="shared" si="31"/>
        <v>1.0839562534203329E-4</v>
      </c>
      <c r="H79" s="17">
        <f t="shared" si="31"/>
        <v>2.4984318625946865E-4</v>
      </c>
      <c r="I79" s="17">
        <f t="shared" si="31"/>
        <v>3.0196974143520308E-5</v>
      </c>
      <c r="J79" s="17">
        <f t="shared" si="31"/>
        <v>1.2042537242930027E-7</v>
      </c>
      <c r="K79" s="17">
        <f t="shared" si="31"/>
        <v>1.9021264296772023E-4</v>
      </c>
      <c r="L79" s="17">
        <f t="shared" si="31"/>
        <v>6.1509366961929213E-4</v>
      </c>
      <c r="M79" s="16">
        <f t="shared" si="31"/>
        <v>6.8395325625000003E-2</v>
      </c>
      <c r="N79" s="17">
        <f t="shared" si="31"/>
        <v>5.9729036195603323E-6</v>
      </c>
      <c r="O79" s="17">
        <f t="shared" si="31"/>
        <v>2.3286599359449198E-5</v>
      </c>
      <c r="P79" s="17">
        <f t="shared" si="31"/>
        <v>6.3328257758320182E-6</v>
      </c>
      <c r="Q79" s="17">
        <f t="shared" si="31"/>
        <v>1.6838249272396923E-4</v>
      </c>
      <c r="R79" s="17">
        <f t="shared" si="31"/>
        <v>2.1752912611615254E-4</v>
      </c>
      <c r="S79" s="17">
        <f t="shared" si="31"/>
        <v>4.7673573460077516E-5</v>
      </c>
      <c r="T79" s="17">
        <f t="shared" si="31"/>
        <v>4.0378666894186784E-7</v>
      </c>
      <c r="U79" s="17">
        <f t="shared" si="31"/>
        <v>2.1513613831916195E-4</v>
      </c>
      <c r="V79" s="17">
        <f t="shared" si="31"/>
        <v>1.0454509161950237E-5</v>
      </c>
      <c r="W79" s="17">
        <f t="shared" si="31"/>
        <v>5.3960366196833696E-4</v>
      </c>
      <c r="X79" s="17">
        <f t="shared" si="31"/>
        <v>1.6226137266133403E-4</v>
      </c>
      <c r="Y79" s="17">
        <f t="shared" si="31"/>
        <v>9.5934700374387635E-4</v>
      </c>
      <c r="Z79" s="17">
        <f t="shared" si="31"/>
        <v>2.0070694309388374E-6</v>
      </c>
      <c r="AA79" s="17">
        <f t="shared" si="31"/>
        <v>9.8070760978761018E-5</v>
      </c>
      <c r="AB79" s="17">
        <f t="shared" si="31"/>
        <v>8.0910158864071352E-6</v>
      </c>
      <c r="AC79" s="17">
        <f t="shared" si="31"/>
        <v>2.3489713829488572E-7</v>
      </c>
      <c r="AD79" s="17">
        <f t="shared" si="31"/>
        <v>2.7596211571277181E-4</v>
      </c>
      <c r="AE79" s="17">
        <f t="shared" si="31"/>
        <v>2.5193310652810971E-4</v>
      </c>
      <c r="AF79" s="17">
        <f t="shared" si="31"/>
        <v>8.6741199832008407E-7</v>
      </c>
      <c r="AG79" s="17">
        <f t="shared" si="31"/>
        <v>1.0620430103852594E-3</v>
      </c>
      <c r="AH79" s="17">
        <f t="shared" si="31"/>
        <v>6.9042805005943165E-5</v>
      </c>
      <c r="AI79" s="17">
        <f t="shared" si="31"/>
        <v>1.9295482454094488E-5</v>
      </c>
      <c r="AJ79" s="17">
        <f t="shared" si="31"/>
        <v>8.3595573845744839E-4</v>
      </c>
      <c r="AK79" s="17">
        <f t="shared" si="31"/>
        <v>1.2489906009297781E-4</v>
      </c>
      <c r="AL79" s="17">
        <f t="shared" si="31"/>
        <v>7.9622830377712372E-6</v>
      </c>
      <c r="AM79" s="17">
        <f t="shared" si="31"/>
        <v>1.6902923884531639E-4</v>
      </c>
      <c r="AN79" s="18">
        <f t="shared" si="31"/>
        <v>3.6021220477833811E-4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1.1188751856254405E-9</v>
      </c>
      <c r="E80" s="17">
        <f t="shared" si="32"/>
        <v>3.504455902579381E-8</v>
      </c>
      <c r="F80" s="16">
        <f t="shared" si="32"/>
        <v>7.8836368416003964E-5</v>
      </c>
      <c r="G80" s="17">
        <f t="shared" si="32"/>
        <v>3.5285779852699505E-7</v>
      </c>
      <c r="H80" s="17">
        <f t="shared" si="32"/>
        <v>1.00737189773337E-7</v>
      </c>
      <c r="I80" s="17">
        <f t="shared" si="32"/>
        <v>2.8949456320151164E-7</v>
      </c>
      <c r="J80" s="17">
        <f t="shared" si="32"/>
        <v>2.1194342321005462E-7</v>
      </c>
      <c r="K80" s="17">
        <f t="shared" si="32"/>
        <v>3.3786009887920413E-7</v>
      </c>
      <c r="L80" s="17">
        <f t="shared" si="32"/>
        <v>3.5696193360558569E-7</v>
      </c>
      <c r="M80" s="17">
        <f t="shared" si="32"/>
        <v>1.3412135687420525E-8</v>
      </c>
      <c r="N80" s="17">
        <f t="shared" si="32"/>
        <v>7.7488117599058873E-9</v>
      </c>
      <c r="O80" s="17">
        <f t="shared" si="32"/>
        <v>3.8859515966370753E-7</v>
      </c>
      <c r="P80" s="17">
        <f t="shared" si="32"/>
        <v>9.8318017576923527E-8</v>
      </c>
      <c r="Q80" s="17">
        <f t="shared" si="32"/>
        <v>5.4128492677506759E-8</v>
      </c>
      <c r="R80" s="17">
        <f t="shared" si="32"/>
        <v>4.2763391154808881E-9</v>
      </c>
      <c r="S80" s="17">
        <f t="shared" si="32"/>
        <v>1.5678376806194203E-7</v>
      </c>
      <c r="T80" s="17">
        <f t="shared" si="32"/>
        <v>4.5136877830683823E-7</v>
      </c>
      <c r="U80" s="17">
        <f t="shared" si="32"/>
        <v>7.2916811996861912E-8</v>
      </c>
      <c r="V80" s="17">
        <f t="shared" si="32"/>
        <v>4.090224090913723E-7</v>
      </c>
      <c r="W80" s="17">
        <f t="shared" si="32"/>
        <v>1.3704869863554871E-8</v>
      </c>
      <c r="X80" s="17">
        <f t="shared" si="32"/>
        <v>4.3899599768509999E-8</v>
      </c>
      <c r="Y80" s="17">
        <f t="shared" si="32"/>
        <v>2.2112324912027171E-7</v>
      </c>
      <c r="Z80" s="17">
        <f t="shared" si="32"/>
        <v>2.979053486706651E-8</v>
      </c>
      <c r="AA80" s="17">
        <f t="shared" si="32"/>
        <v>1.2099049084060297E-7</v>
      </c>
      <c r="AB80" s="17">
        <f t="shared" si="32"/>
        <v>2.1350100921328923E-7</v>
      </c>
      <c r="AC80" s="17">
        <f t="shared" si="32"/>
        <v>2.3643976644916575E-8</v>
      </c>
      <c r="AD80" s="17">
        <f t="shared" si="32"/>
        <v>2.2688724319070239E-7</v>
      </c>
      <c r="AE80" s="17">
        <f t="shared" si="32"/>
        <v>5.8862245321465683E-8</v>
      </c>
      <c r="AF80" s="17">
        <f t="shared" si="32"/>
        <v>5.4787499390505312E-7</v>
      </c>
      <c r="AG80" s="17">
        <f t="shared" si="32"/>
        <v>8.9044053013808937E-9</v>
      </c>
      <c r="AH80" s="17">
        <f t="shared" si="32"/>
        <v>2.6108575206607033E-7</v>
      </c>
      <c r="AI80" s="17">
        <f t="shared" si="32"/>
        <v>3.3215703243891777E-7</v>
      </c>
      <c r="AJ80" s="17">
        <f t="shared" si="32"/>
        <v>4.2355153138141005E-8</v>
      </c>
      <c r="AK80" s="17">
        <f t="shared" si="32"/>
        <v>6.8607478863488572E-7</v>
      </c>
      <c r="AL80" s="17">
        <f t="shared" si="32"/>
        <v>4.2270110498573488E-7</v>
      </c>
      <c r="AM80" s="17">
        <f t="shared" si="32"/>
        <v>4.923483269055661E-8</v>
      </c>
      <c r="AN80" s="18">
        <f t="shared" si="32"/>
        <v>2.74685175108328E-7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1.9994177254030961E-5</v>
      </c>
      <c r="E81" s="17">
        <f t="shared" si="33"/>
        <v>4.1220938981540317E-7</v>
      </c>
      <c r="F81" s="17">
        <f t="shared" si="33"/>
        <v>6.5254187203492069E-7</v>
      </c>
      <c r="G81" s="17">
        <f t="shared" si="33"/>
        <v>9.4365840649869971E-7</v>
      </c>
      <c r="H81" s="17">
        <f t="shared" si="33"/>
        <v>2.8961522003634222E-6</v>
      </c>
      <c r="I81" s="17">
        <f t="shared" si="33"/>
        <v>2.2687604194749692E-7</v>
      </c>
      <c r="J81" s="17">
        <f t="shared" si="33"/>
        <v>1.0986956131742751E-5</v>
      </c>
      <c r="K81" s="17">
        <f t="shared" si="33"/>
        <v>7.6998346703463163E-6</v>
      </c>
      <c r="L81" s="17">
        <f t="shared" si="33"/>
        <v>7.6417129965753871E-6</v>
      </c>
      <c r="M81" s="17">
        <f t="shared" si="33"/>
        <v>2.8463650492093791E-6</v>
      </c>
      <c r="N81" s="17">
        <f t="shared" si="33"/>
        <v>3.9097255299660612E-6</v>
      </c>
      <c r="O81" s="17">
        <f t="shared" si="33"/>
        <v>2.8323431568211533E-7</v>
      </c>
      <c r="P81" s="17">
        <f t="shared" si="33"/>
        <v>2.2948460190217003E-6</v>
      </c>
      <c r="Q81" s="17">
        <f t="shared" si="33"/>
        <v>1.754422867766386E-6</v>
      </c>
      <c r="R81" s="17">
        <f t="shared" si="33"/>
        <v>2.3902654844127591E-7</v>
      </c>
      <c r="S81" s="17">
        <f t="shared" si="33"/>
        <v>3.3107960324551817E-6</v>
      </c>
      <c r="T81" s="17">
        <f t="shared" si="33"/>
        <v>6.8535757239335828E-6</v>
      </c>
      <c r="U81" s="17">
        <f t="shared" si="33"/>
        <v>4.4054191315270258E-6</v>
      </c>
      <c r="V81" s="17">
        <f t="shared" si="33"/>
        <v>9.9721465332840713E-8</v>
      </c>
      <c r="W81" s="17">
        <f t="shared" si="33"/>
        <v>1.9605239802571929E-6</v>
      </c>
      <c r="X81" s="16">
        <f t="shared" si="33"/>
        <v>1.2076994402281584E-3</v>
      </c>
      <c r="Y81" s="17">
        <f t="shared" si="33"/>
        <v>4.0430355157489667E-7</v>
      </c>
      <c r="Z81" s="17">
        <f t="shared" si="33"/>
        <v>5.3095411415674754E-7</v>
      </c>
      <c r="AA81" s="17">
        <f t="shared" si="33"/>
        <v>6.6255620396377459E-7</v>
      </c>
      <c r="AB81" s="17">
        <f t="shared" si="33"/>
        <v>1.6071079164684971E-7</v>
      </c>
      <c r="AC81" s="17">
        <f t="shared" si="33"/>
        <v>1.5644918529328769E-6</v>
      </c>
      <c r="AD81" s="17">
        <f t="shared" si="33"/>
        <v>6.7074424300166886E-6</v>
      </c>
      <c r="AE81" s="17">
        <f t="shared" si="33"/>
        <v>1.1117064925613195E-5</v>
      </c>
      <c r="AF81" s="17">
        <f t="shared" si="33"/>
        <v>7.0023293262104464E-9</v>
      </c>
      <c r="AG81" s="17">
        <f t="shared" si="33"/>
        <v>6.1480857858495483E-7</v>
      </c>
      <c r="AH81" s="17">
        <f t="shared" si="33"/>
        <v>3.3907232999964817E-6</v>
      </c>
      <c r="AI81" s="17">
        <f t="shared" si="33"/>
        <v>6.1209486105765669E-6</v>
      </c>
      <c r="AJ81" s="17">
        <f t="shared" si="33"/>
        <v>1.1915735449292582E-6</v>
      </c>
      <c r="AK81" s="17">
        <f t="shared" si="33"/>
        <v>1.5077712036960047E-6</v>
      </c>
      <c r="AL81" s="17">
        <f t="shared" si="33"/>
        <v>5.5179558809207108E-6</v>
      </c>
      <c r="AM81" s="17">
        <f t="shared" si="33"/>
        <v>6.7257534701864474E-7</v>
      </c>
      <c r="AN81" s="18">
        <f t="shared" si="33"/>
        <v>1.1940079064496265E-6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2.8887882196408661E-5</v>
      </c>
      <c r="E82" s="17">
        <f t="shared" si="34"/>
        <v>2.5007338084831064E-6</v>
      </c>
      <c r="F82" s="17">
        <f t="shared" si="34"/>
        <v>3.0035772278747648E-5</v>
      </c>
      <c r="G82" s="17">
        <f t="shared" si="34"/>
        <v>2.5130052133602592E-5</v>
      </c>
      <c r="H82" s="17">
        <f t="shared" si="34"/>
        <v>7.8772472515581754E-6</v>
      </c>
      <c r="I82" s="17">
        <f t="shared" si="34"/>
        <v>1.4384938806400092E-4</v>
      </c>
      <c r="J82" s="17">
        <f t="shared" si="34"/>
        <v>1.9729084106729042E-6</v>
      </c>
      <c r="K82" s="17">
        <f t="shared" si="34"/>
        <v>2.5300087714704276E-5</v>
      </c>
      <c r="L82" s="17">
        <f t="shared" si="34"/>
        <v>1.2392587203359851E-6</v>
      </c>
      <c r="M82" s="17">
        <f t="shared" si="34"/>
        <v>4.6538206083363225E-5</v>
      </c>
      <c r="N82" s="17">
        <f t="shared" si="34"/>
        <v>1.0885303789342701E-4</v>
      </c>
      <c r="O82" s="17">
        <f t="shared" si="34"/>
        <v>2.5404711155253219E-5</v>
      </c>
      <c r="P82" s="17">
        <f t="shared" si="34"/>
        <v>5.0589228798468708E-6</v>
      </c>
      <c r="Q82" s="17">
        <f t="shared" si="34"/>
        <v>2.6544811479495557E-5</v>
      </c>
      <c r="R82" s="17">
        <f t="shared" si="34"/>
        <v>5.9753998544839481E-6</v>
      </c>
      <c r="S82" s="17">
        <f t="shared" si="34"/>
        <v>4.1860377921297749E-7</v>
      </c>
      <c r="T82" s="17">
        <f t="shared" si="34"/>
        <v>4.3098196697484777E-5</v>
      </c>
      <c r="U82" s="17">
        <f t="shared" si="34"/>
        <v>9.4365077733384419E-7</v>
      </c>
      <c r="V82" s="17">
        <f t="shared" si="34"/>
        <v>2.506437808361059E-6</v>
      </c>
      <c r="W82" s="17">
        <f t="shared" si="34"/>
        <v>3.5750053561234856E-5</v>
      </c>
      <c r="X82" s="17">
        <f t="shared" si="34"/>
        <v>8.8387021268956485E-6</v>
      </c>
      <c r="Y82" s="17">
        <f t="shared" si="34"/>
        <v>8.1208409966879257E-6</v>
      </c>
      <c r="Z82" s="17">
        <f t="shared" si="34"/>
        <v>7.0792349674007627E-5</v>
      </c>
      <c r="AA82" s="17">
        <f t="shared" si="34"/>
        <v>1.1872686907288451E-4</v>
      </c>
      <c r="AB82" s="17">
        <f t="shared" si="34"/>
        <v>2.2171377695875747E-5</v>
      </c>
      <c r="AC82" s="17">
        <f t="shared" si="34"/>
        <v>1.1608272004932246E-5</v>
      </c>
      <c r="AD82" s="17">
        <f t="shared" si="34"/>
        <v>8.0543955026394255E-6</v>
      </c>
      <c r="AE82" s="17">
        <f t="shared" si="34"/>
        <v>7.5631360454128996E-5</v>
      </c>
      <c r="AF82" s="17">
        <f t="shared" si="34"/>
        <v>7.2523687779894132E-6</v>
      </c>
      <c r="AG82" s="17">
        <f t="shared" si="34"/>
        <v>4.0521437041534407E-6</v>
      </c>
      <c r="AH82" s="17">
        <f t="shared" si="34"/>
        <v>2.4109077666555697E-6</v>
      </c>
      <c r="AI82" s="17">
        <f t="shared" si="34"/>
        <v>5.5720866009322352E-6</v>
      </c>
      <c r="AJ82" s="17">
        <f t="shared" si="34"/>
        <v>1.7212576286827473E-5</v>
      </c>
      <c r="AK82" s="17">
        <f t="shared" si="34"/>
        <v>8.5978660377354125E-6</v>
      </c>
      <c r="AL82" s="17">
        <f t="shared" si="34"/>
        <v>4.7180122421297762E-6</v>
      </c>
      <c r="AM82" s="17">
        <f t="shared" si="34"/>
        <v>1.5337138540324753E-6</v>
      </c>
      <c r="AN82" s="20">
        <f t="shared" si="34"/>
        <v>9.0040975956932872E-3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6.6170990311037966E-5</v>
      </c>
      <c r="E83" s="17">
        <f t="shared" si="35"/>
        <v>1.325174874311275E-6</v>
      </c>
      <c r="F83" s="17">
        <f t="shared" si="35"/>
        <v>4.443671862489892E-5</v>
      </c>
      <c r="G83" s="17">
        <f t="shared" si="35"/>
        <v>1.0308287002272211E-8</v>
      </c>
      <c r="H83" s="17">
        <f t="shared" si="35"/>
        <v>6.5469273575233569E-7</v>
      </c>
      <c r="I83" s="17">
        <f t="shared" si="35"/>
        <v>8.5702608431548715E-5</v>
      </c>
      <c r="J83" s="17">
        <f t="shared" si="35"/>
        <v>4.5148155898144519E-6</v>
      </c>
      <c r="K83" s="17">
        <f t="shared" si="35"/>
        <v>1.63529283277813E-8</v>
      </c>
      <c r="L83" s="16">
        <f t="shared" si="35"/>
        <v>1.0256001582364081E-2</v>
      </c>
      <c r="M83" s="17">
        <f t="shared" si="35"/>
        <v>8.9871019886433789E-5</v>
      </c>
      <c r="N83" s="17">
        <f t="shared" si="35"/>
        <v>1.1251832759531119E-5</v>
      </c>
      <c r="O83" s="17">
        <f t="shared" si="35"/>
        <v>2.7384844947771439E-5</v>
      </c>
      <c r="P83" s="17">
        <f t="shared" si="35"/>
        <v>9.9085267772946493E-5</v>
      </c>
      <c r="Q83" s="17">
        <f t="shared" si="35"/>
        <v>2.3479935037329691E-7</v>
      </c>
      <c r="R83" s="17">
        <f t="shared" si="35"/>
        <v>7.8084390124491217E-5</v>
      </c>
      <c r="S83" s="17">
        <f t="shared" si="35"/>
        <v>8.5416446645426072E-5</v>
      </c>
      <c r="T83" s="17">
        <f t="shared" si="35"/>
        <v>1.8272700474440637E-6</v>
      </c>
      <c r="U83" s="17">
        <f t="shared" si="35"/>
        <v>9.5840655560314083E-6</v>
      </c>
      <c r="V83" s="17">
        <f t="shared" si="35"/>
        <v>4.675048730829094E-5</v>
      </c>
      <c r="W83" s="17">
        <f t="shared" si="35"/>
        <v>6.1003469806132913E-5</v>
      </c>
      <c r="X83" s="17">
        <f t="shared" si="35"/>
        <v>6.3774945764034148E-5</v>
      </c>
      <c r="Y83" s="17">
        <f t="shared" si="35"/>
        <v>7.6206707805716106E-5</v>
      </c>
      <c r="Z83" s="17">
        <f t="shared" si="35"/>
        <v>3.1480159539484378E-7</v>
      </c>
      <c r="AA83" s="17">
        <f t="shared" si="35"/>
        <v>2.831481206766468E-6</v>
      </c>
      <c r="AB83" s="17">
        <f t="shared" si="35"/>
        <v>9.0292610115907684E-6</v>
      </c>
      <c r="AC83" s="17">
        <f t="shared" si="35"/>
        <v>5.5848068631626256E-6</v>
      </c>
      <c r="AD83" s="17">
        <f t="shared" si="35"/>
        <v>4.8200618453490828E-6</v>
      </c>
      <c r="AE83" s="17">
        <f t="shared" si="35"/>
        <v>1.2982719115792591E-5</v>
      </c>
      <c r="AF83" s="17">
        <f t="shared" si="35"/>
        <v>1.2717445019999193E-5</v>
      </c>
      <c r="AG83" s="17">
        <f t="shared" si="35"/>
        <v>5.2922490532579541E-5</v>
      </c>
      <c r="AH83" s="17">
        <f t="shared" si="35"/>
        <v>4.5767284672335784E-6</v>
      </c>
      <c r="AI83" s="17">
        <f t="shared" si="35"/>
        <v>3.5984073257419521E-6</v>
      </c>
      <c r="AJ83" s="17">
        <f t="shared" si="35"/>
        <v>1.090863484083362E-4</v>
      </c>
      <c r="AK83" s="17">
        <f t="shared" si="35"/>
        <v>1.9770756951724953E-5</v>
      </c>
      <c r="AL83" s="17">
        <f t="shared" si="35"/>
        <v>4.316865085645895E-8</v>
      </c>
      <c r="AM83" s="17">
        <f t="shared" si="35"/>
        <v>2.2244058076120455E-6</v>
      </c>
      <c r="AN83" s="18">
        <f t="shared" si="35"/>
        <v>1.3638017311835656E-6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4.029274376811463E-7</v>
      </c>
      <c r="E84" s="17">
        <f t="shared" si="36"/>
        <v>5.1432805085120151E-7</v>
      </c>
      <c r="F84" s="17">
        <f t="shared" si="36"/>
        <v>1.2574007602692335E-8</v>
      </c>
      <c r="G84" s="17">
        <f t="shared" si="36"/>
        <v>5.3370212431791608E-7</v>
      </c>
      <c r="H84" s="17">
        <f t="shared" si="36"/>
        <v>5.4482821956540396E-7</v>
      </c>
      <c r="I84" s="17">
        <f t="shared" si="36"/>
        <v>4.2426387247568018E-7</v>
      </c>
      <c r="J84" s="17">
        <f t="shared" si="36"/>
        <v>7.1989916249479788E-8</v>
      </c>
      <c r="K84" s="17">
        <f t="shared" si="36"/>
        <v>1.5792922991921221E-8</v>
      </c>
      <c r="L84" s="17">
        <f t="shared" si="36"/>
        <v>1.4674488209749164E-7</v>
      </c>
      <c r="M84" s="17">
        <f t="shared" si="36"/>
        <v>1.1085090174643402E-8</v>
      </c>
      <c r="N84" s="16">
        <f t="shared" si="36"/>
        <v>1.3795726585267082E-4</v>
      </c>
      <c r="O84" s="17">
        <f t="shared" si="36"/>
        <v>6.8207285712465293E-9</v>
      </c>
      <c r="P84" s="17">
        <f t="shared" si="36"/>
        <v>2.0308798992197055E-6</v>
      </c>
      <c r="Q84" s="17">
        <f t="shared" si="36"/>
        <v>3.1830396842091326E-7</v>
      </c>
      <c r="R84" s="17">
        <f t="shared" si="36"/>
        <v>1.3521413958319567E-6</v>
      </c>
      <c r="S84" s="17">
        <f t="shared" si="36"/>
        <v>3.95308399694998E-8</v>
      </c>
      <c r="T84" s="17">
        <f t="shared" si="36"/>
        <v>1.8776674871562771E-6</v>
      </c>
      <c r="U84" s="17">
        <f t="shared" si="36"/>
        <v>2.1914007910538044E-10</v>
      </c>
      <c r="V84" s="17">
        <f t="shared" si="36"/>
        <v>2.6107304739664894E-7</v>
      </c>
      <c r="W84" s="17">
        <f t="shared" si="36"/>
        <v>1.6179506692691542E-8</v>
      </c>
      <c r="X84" s="17">
        <f t="shared" si="36"/>
        <v>4.2289035309486738E-7</v>
      </c>
      <c r="Y84" s="17">
        <f t="shared" si="36"/>
        <v>1.1314731472544002E-6</v>
      </c>
      <c r="Z84" s="17">
        <f t="shared" si="36"/>
        <v>1.2265446663305719E-9</v>
      </c>
      <c r="AA84" s="17">
        <f t="shared" si="36"/>
        <v>3.8439968339210922E-7</v>
      </c>
      <c r="AB84" s="17">
        <f t="shared" si="36"/>
        <v>2.8828366888370563E-8</v>
      </c>
      <c r="AC84" s="17">
        <f t="shared" si="36"/>
        <v>2.0448219943756631E-11</v>
      </c>
      <c r="AD84" s="17">
        <f t="shared" si="36"/>
        <v>1.9193366915078159E-6</v>
      </c>
      <c r="AE84" s="17">
        <f t="shared" si="36"/>
        <v>6.5352988212140571E-7</v>
      </c>
      <c r="AF84" s="17">
        <f t="shared" si="36"/>
        <v>5.2907329860358881E-8</v>
      </c>
      <c r="AG84" s="17">
        <f t="shared" si="36"/>
        <v>1.00883504619548E-7</v>
      </c>
      <c r="AH84" s="17">
        <f t="shared" si="36"/>
        <v>9.0632480938681295E-9</v>
      </c>
      <c r="AI84" s="17">
        <f t="shared" si="36"/>
        <v>9.1660256026632146E-9</v>
      </c>
      <c r="AJ84" s="17">
        <f t="shared" si="36"/>
        <v>4.4213779478557791E-7</v>
      </c>
      <c r="AK84" s="17">
        <f t="shared" si="36"/>
        <v>7.279330839657535E-7</v>
      </c>
      <c r="AL84" s="17">
        <f t="shared" si="36"/>
        <v>2.2876865165733574E-7</v>
      </c>
      <c r="AM84" s="17">
        <f t="shared" si="36"/>
        <v>1.6903933875450727E-7</v>
      </c>
      <c r="AN84" s="18">
        <f t="shared" si="36"/>
        <v>1.604629232901962E-6</v>
      </c>
    </row>
    <row r="85" spans="1:40">
      <c r="A85" t="s">
        <v>106</v>
      </c>
      <c r="D85" s="21">
        <f>SUM($D$48:$D$84)</f>
        <v>1.6880897192100151E-2</v>
      </c>
      <c r="E85" s="21">
        <f>SUM($E$48:$E$84)</f>
        <v>7.32930256382736E-3</v>
      </c>
      <c r="F85" s="21">
        <f>SUM($F$48:$F$84)</f>
        <v>3.8450992915707008E-4</v>
      </c>
      <c r="G85" s="21">
        <f>SUM($G$48:$G$84)</f>
        <v>1.2589522245851556E-3</v>
      </c>
      <c r="H85" s="21">
        <f>SUM($H$48:$H$84)</f>
        <v>3.2001859216058371E-3</v>
      </c>
      <c r="I85" s="21">
        <f>SUM($I$48:$I$84)</f>
        <v>1.3800203539483548E-3</v>
      </c>
      <c r="J85" s="21">
        <f>SUM($J$48:$J$84)</f>
        <v>6.5273986065251567E-4</v>
      </c>
      <c r="K85" s="21">
        <f>SUM($K$48:$K$84)</f>
        <v>4.7880729932954432E-4</v>
      </c>
      <c r="L85" s="21">
        <f>SUM($L$48:$L$84)</f>
        <v>1.1169303676990606E-2</v>
      </c>
      <c r="M85" s="21">
        <f>SUM($M$48:$M$84)</f>
        <v>6.8786893771705188E-2</v>
      </c>
      <c r="N85" s="21">
        <f>SUM($N$48:$N$84)</f>
        <v>5.4155772560559408E-4</v>
      </c>
      <c r="O85" s="21">
        <f>SUM($O$48:$O$84)</f>
        <v>4.9981333624564189E-4</v>
      </c>
      <c r="P85" s="21">
        <f>SUM($P$48:$P$84)</f>
        <v>3.2616778698895668E-4</v>
      </c>
      <c r="Q85" s="21">
        <f>SUM($Q$48:$Q$84)</f>
        <v>4.1670680600734147E-4</v>
      </c>
      <c r="R85" s="21">
        <f>SUM($R$48:$R$84)</f>
        <v>5.0880812961046941E-4</v>
      </c>
      <c r="S85" s="21">
        <f>SUM($S$48:$S$84)</f>
        <v>3.260650091310447E-3</v>
      </c>
      <c r="T85" s="21">
        <f>SUM($T$48:$T$84)</f>
        <v>1.8277976157355402E-3</v>
      </c>
      <c r="U85" s="21">
        <f>SUM($U$48:$U$84)</f>
        <v>7.1837964850889329E-4</v>
      </c>
      <c r="V85" s="21">
        <f>SUM($V$48:$V$84)</f>
        <v>1.97958306064432E-4</v>
      </c>
      <c r="W85" s="21">
        <f>SUM($W$48:$W$84)</f>
        <v>4.1986788275053906E-3</v>
      </c>
      <c r="X85" s="21">
        <f>SUM($X$48:$X$84)</f>
        <v>1.8313020838339553E-3</v>
      </c>
      <c r="Y85" s="21">
        <f>SUM($Y$48:$Y$84)</f>
        <v>1.1706745368844836E-2</v>
      </c>
      <c r="Z85" s="21">
        <f>SUM($Z$48:$Z$84)</f>
        <v>3.1060908130881868E-3</v>
      </c>
      <c r="AA85" s="21">
        <f>SUM($AA$48:$AA$84)</f>
        <v>2.7915491109912639E-3</v>
      </c>
      <c r="AB85" s="21">
        <f>SUM($AB$48:$AB$84)</f>
        <v>2.2482752015356517E-4</v>
      </c>
      <c r="AC85" s="21">
        <f>SUM($AC$48:$AC$84)</f>
        <v>1.3501513781039986E-4</v>
      </c>
      <c r="AD85" s="21">
        <f>SUM($AD$48:$AD$84)</f>
        <v>1.5305372476734408E-3</v>
      </c>
      <c r="AE85" s="21">
        <f>SUM($AE$48:$AE$84)</f>
        <v>1.0996403921944753E-3</v>
      </c>
      <c r="AF85" s="21">
        <f>SUM($AF$48:$AF$84)</f>
        <v>1.2148547293875258E-2</v>
      </c>
      <c r="AG85" s="21">
        <f>SUM($AG$48:$AG$84)</f>
        <v>1.6932511347358687E-3</v>
      </c>
      <c r="AH85" s="21">
        <f>SUM($AH$48:$AH$84)</f>
        <v>7.9161678013668826E-3</v>
      </c>
      <c r="AI85" s="21">
        <f>SUM($AI$48:$AI$84)</f>
        <v>2.3024529222237678E-3</v>
      </c>
      <c r="AJ85" s="21">
        <f>SUM($AJ$48:$AJ$84)</f>
        <v>1.848013696362836E-3</v>
      </c>
      <c r="AK85">
        <f>SUM($AK$48:$AK$84)</f>
        <v>4.6655893318481176E-4</v>
      </c>
      <c r="AL85" s="21">
        <f>SUM($AL$48:$AL$84)</f>
        <v>1.8857076141754786E-3</v>
      </c>
      <c r="AM85" s="21">
        <f>SUM($AM$48:$AM$84)</f>
        <v>8.07518953080112E-3</v>
      </c>
      <c r="AN85" s="21">
        <f>SUM($AN$48:$AN$84)</f>
        <v>9.5686561147445334E-3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107</v>
      </c>
      <c r="C87">
        <f>SUM($D$85:$AN$85)</f>
        <v>0.19234838378354521</v>
      </c>
      <c r="D87" s="22">
        <f>$D$85/$C$87</f>
        <v>8.7762095319171882E-2</v>
      </c>
      <c r="E87" s="22">
        <f>$E$85/$C$87</f>
        <v>3.8104310624596772E-2</v>
      </c>
      <c r="F87" s="22">
        <f>$F$85/$C$87</f>
        <v>1.9990286458022406E-3</v>
      </c>
      <c r="G87" s="22">
        <f>$G$85/$C$87</f>
        <v>6.545166638893562E-3</v>
      </c>
      <c r="H87" s="22">
        <f>$H$85/$C$87</f>
        <v>1.6637446380662557E-2</v>
      </c>
      <c r="I87" s="22">
        <f>$I$85/$C$87</f>
        <v>7.1745877288021754E-3</v>
      </c>
      <c r="J87" s="22">
        <f>$J$85/$C$87</f>
        <v>3.3935292192892107E-3</v>
      </c>
      <c r="K87" s="22">
        <f>$K$85/$C$87</f>
        <v>2.4892712374872824E-3</v>
      </c>
      <c r="L87" s="22">
        <f>$L$85/$C$87</f>
        <v>5.8068092163226712E-2</v>
      </c>
      <c r="M87" s="22">
        <f>$M$85/$C$87</f>
        <v>0.35761617757658376</v>
      </c>
      <c r="N87" s="22">
        <f>$N$85/$C$87</f>
        <v>2.8155044245914925E-3</v>
      </c>
      <c r="O87" s="22">
        <f>$O$85/$C$87</f>
        <v>2.5984795214504908E-3</v>
      </c>
      <c r="P87" s="22">
        <f>$P$85/$C$87</f>
        <v>1.6957136866613967E-3</v>
      </c>
      <c r="Q87" s="22">
        <f>$Q$85/$C$87</f>
        <v>2.1664169867747513E-3</v>
      </c>
      <c r="R87" s="22">
        <f>$R$85/$C$87</f>
        <v>2.6452425520925864E-3</v>
      </c>
      <c r="S87" s="22">
        <f>$S$85/$C$87</f>
        <v>1.695179354862552E-2</v>
      </c>
      <c r="T87" s="22">
        <f>$T$85/$C$87</f>
        <v>9.5025369061193139E-3</v>
      </c>
      <c r="U87" s="22">
        <f>$U$85/$C$87</f>
        <v>3.7347839081263356E-3</v>
      </c>
      <c r="V87" s="22">
        <f>$V$85/$C$87</f>
        <v>1.0291654245829264E-3</v>
      </c>
      <c r="W87" s="22">
        <f>$W$85/$C$87</f>
        <v>2.1828511084503191E-2</v>
      </c>
      <c r="X87" s="22">
        <f>$X$85/$C$87</f>
        <v>9.5207562850892925E-3</v>
      </c>
      <c r="Y87" s="22">
        <f>$Y$85/$C$87</f>
        <v>6.0862197740214702E-2</v>
      </c>
      <c r="Z87" s="22">
        <f>$Z$85/$C$87</f>
        <v>1.6148255327081688E-2</v>
      </c>
      <c r="AA87" s="22">
        <f>$AA$85/$C$87</f>
        <v>1.4512984492412834E-2</v>
      </c>
      <c r="AB87" s="22">
        <f>$AB$85/$C$87</f>
        <v>1.1688557799714584E-3</v>
      </c>
      <c r="AC87" s="22">
        <f>$AC$85/$C$87</f>
        <v>7.0193019122186129E-4</v>
      </c>
      <c r="AD87" s="22">
        <f>$AD$85/$C$87</f>
        <v>7.9571099978453432E-3</v>
      </c>
      <c r="AE87" s="22">
        <f>$AE$85/$C$87</f>
        <v>5.7169203637912032E-3</v>
      </c>
      <c r="AF87" s="22">
        <f>$AF$85/$C$87</f>
        <v>6.3159081739653941E-2</v>
      </c>
      <c r="AG87" s="22">
        <f>$AG$85/$C$87</f>
        <v>8.8030432147604091E-3</v>
      </c>
      <c r="AH87" s="22">
        <f>$AH$85/$C$87</f>
        <v>4.1155364270048449E-2</v>
      </c>
      <c r="AI87" s="22">
        <f>$AI$85/$C$87</f>
        <v>1.1970222348292668E-2</v>
      </c>
      <c r="AJ87" s="22">
        <f>$AJ$85/$C$87</f>
        <v>9.6076382863838107E-3</v>
      </c>
      <c r="AK87" s="22">
        <f>$AK$85/$C$87</f>
        <v>2.4255932075303685E-3</v>
      </c>
      <c r="AL87" s="22">
        <f>$AL$85/$C$87</f>
        <v>9.8036051932597259E-3</v>
      </c>
      <c r="AM87" s="22">
        <f>$AM$85/$C$87</f>
        <v>4.1982102328909338E-2</v>
      </c>
      <c r="AN87" s="22">
        <f>$AN$85/$C$87</f>
        <v>4.9746485655488525E-2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9B484-48FD-474B-AFA0-501344FDF286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-0.12228610692274554</v>
      </c>
      <c r="D5" s="10">
        <v>2.8506163237617017E-2</v>
      </c>
      <c r="E5" s="10">
        <v>2.1741619037222978E-2</v>
      </c>
      <c r="F5" s="10">
        <v>4.4327325725064592E-2</v>
      </c>
      <c r="G5" s="10">
        <v>-5.5624958077165731E-3</v>
      </c>
      <c r="H5" s="10">
        <v>3.5264799711842529E-2</v>
      </c>
      <c r="I5" s="10">
        <v>2.2609669648361534E-2</v>
      </c>
      <c r="J5" s="10">
        <v>2.9686413038943798E-2</v>
      </c>
      <c r="K5" s="10">
        <v>-1.6837707344509529E-2</v>
      </c>
      <c r="L5" s="10">
        <v>4.5837987937771184E-2</v>
      </c>
      <c r="M5" s="10">
        <v>1.1248980340099076E-2</v>
      </c>
      <c r="N5" s="10">
        <v>1.1665508965796803E-2</v>
      </c>
      <c r="O5" s="10">
        <v>-1.0551715025799106E-2</v>
      </c>
      <c r="P5" s="10">
        <v>7.9094528688219614E-3</v>
      </c>
      <c r="Q5" s="10">
        <v>1.7883183119554502E-2</v>
      </c>
      <c r="R5" s="10">
        <v>-1.5258303585715859E-2</v>
      </c>
      <c r="S5" s="10">
        <v>-2.3643514831848754E-2</v>
      </c>
      <c r="T5" s="10">
        <v>7.6844109605136893E-2</v>
      </c>
      <c r="U5" s="10">
        <v>-5.1047731740096434E-2</v>
      </c>
      <c r="V5" s="10">
        <v>-6.6564551560218357E-2</v>
      </c>
      <c r="W5" s="10">
        <v>4.2150782226209526E-3</v>
      </c>
      <c r="X5" s="10">
        <v>2.7492649280128355E-2</v>
      </c>
      <c r="Y5" s="10">
        <v>2.0454744021760479E-2</v>
      </c>
      <c r="Z5" s="10">
        <v>-3.0054834235827731E-2</v>
      </c>
      <c r="AA5" s="10">
        <v>3.0545173340769112E-3</v>
      </c>
      <c r="AB5" s="10">
        <v>-1.4296406332138557E-2</v>
      </c>
      <c r="AC5" s="10">
        <v>-1.9944301665145242E-2</v>
      </c>
      <c r="AD5" s="11" t="s">
        <v>80</v>
      </c>
      <c r="AE5" s="10">
        <v>-3.2223655780620905E-2</v>
      </c>
      <c r="AF5" s="10">
        <v>-7.539280410608086E-2</v>
      </c>
      <c r="AG5" s="10">
        <v>7.7703543221306348E-3</v>
      </c>
      <c r="AH5" s="10">
        <v>-3.1177602990859844E-2</v>
      </c>
      <c r="AI5" s="10">
        <v>-2.8386656558494847E-2</v>
      </c>
      <c r="AJ5" s="10">
        <v>2.080732797589558E-2</v>
      </c>
      <c r="AK5" s="10">
        <v>-2.1824323746475183E-2</v>
      </c>
      <c r="AL5" s="10">
        <v>-8.8302109834943465E-2</v>
      </c>
      <c r="AM5" s="10">
        <v>-6.7164700099170546E-3</v>
      </c>
      <c r="AN5" s="12">
        <v>7.5600068197542891E-2</v>
      </c>
    </row>
    <row r="6" spans="1:40" ht="24">
      <c r="A6" s="13" t="s">
        <v>42</v>
      </c>
      <c r="B6" s="14" t="s">
        <v>41</v>
      </c>
      <c r="C6" s="15">
        <v>-1.5902876434454954E-2</v>
      </c>
      <c r="D6" s="17">
        <v>8.8534220395593471E-2</v>
      </c>
      <c r="E6" s="17">
        <v>5.9770115816516565E-3</v>
      </c>
      <c r="F6" s="17">
        <v>-1.6572018919019861E-2</v>
      </c>
      <c r="G6" s="17">
        <v>5.2987606818630371E-2</v>
      </c>
      <c r="H6" s="17">
        <v>4.5734233524065186E-2</v>
      </c>
      <c r="I6" s="17">
        <v>-2.1005992443888385E-2</v>
      </c>
      <c r="J6" s="17">
        <v>4.6979663122541468E-2</v>
      </c>
      <c r="K6" s="17">
        <v>1.7619100374494238E-3</v>
      </c>
      <c r="L6" s="17">
        <v>1.4389878791762444E-2</v>
      </c>
      <c r="M6" s="17">
        <v>8.3731426945143267E-2</v>
      </c>
      <c r="N6" s="17">
        <v>-5.2727474026644508E-3</v>
      </c>
      <c r="O6" s="17">
        <v>1.731757570236974E-2</v>
      </c>
      <c r="P6" s="17">
        <v>7.8615807787289632E-3</v>
      </c>
      <c r="Q6" s="17">
        <v>3.4044714843258897E-2</v>
      </c>
      <c r="R6" s="17">
        <v>-3.0082076457150095E-2</v>
      </c>
      <c r="S6" s="17">
        <v>8.3488644647038507E-2</v>
      </c>
      <c r="T6" s="17">
        <v>7.8258323391642529E-2</v>
      </c>
      <c r="U6" s="17">
        <v>2.5604215171644771E-2</v>
      </c>
      <c r="V6" s="17">
        <v>3.6970537269228027E-2</v>
      </c>
      <c r="W6" s="17">
        <v>-2.9939239652980137E-3</v>
      </c>
      <c r="X6" s="17">
        <v>1.1873574205095284E-2</v>
      </c>
      <c r="Y6" s="17">
        <v>-1.023991175275097E-2</v>
      </c>
      <c r="Z6" s="17">
        <v>5.1641558372807983E-2</v>
      </c>
      <c r="AA6" s="17">
        <v>2.7019659474596495E-2</v>
      </c>
      <c r="AB6" s="17">
        <v>-0.11313915969313469</v>
      </c>
      <c r="AC6" s="17">
        <v>5.5024751501310976E-2</v>
      </c>
      <c r="AD6" s="17">
        <v>-2.1181198274667343E-2</v>
      </c>
      <c r="AE6" s="17">
        <v>-1.4095893212446574E-2</v>
      </c>
      <c r="AF6" s="17">
        <v>-5.7719151946339857E-2</v>
      </c>
      <c r="AG6" s="17">
        <v>1.6974090884261033E-2</v>
      </c>
      <c r="AH6" s="17">
        <v>-1.8263176102924498E-2</v>
      </c>
      <c r="AI6" s="17">
        <v>2.3872798744326604E-2</v>
      </c>
      <c r="AJ6" s="17">
        <v>1.0172018099558644E-2</v>
      </c>
      <c r="AK6" s="16" t="s">
        <v>127</v>
      </c>
      <c r="AL6" s="17">
        <v>1.3817788331883577E-2</v>
      </c>
      <c r="AM6" s="17">
        <v>-1.8811747014199222E-2</v>
      </c>
      <c r="AN6" s="18">
        <v>6.1763479669592735E-3</v>
      </c>
    </row>
    <row r="7" spans="1:40" ht="24">
      <c r="A7" s="13" t="s">
        <v>43</v>
      </c>
      <c r="B7" s="14" t="s">
        <v>41</v>
      </c>
      <c r="C7" s="15">
        <v>-0.11804453951822828</v>
      </c>
      <c r="D7" s="17">
        <v>5.3516827816760232E-2</v>
      </c>
      <c r="E7" s="17">
        <v>3.9689082361909447E-2</v>
      </c>
      <c r="F7" s="17">
        <v>1.4272612378695177E-3</v>
      </c>
      <c r="G7" s="17">
        <v>-3.098954902729737E-3</v>
      </c>
      <c r="H7" s="17">
        <v>-1.8631384688094652E-2</v>
      </c>
      <c r="I7" s="17">
        <v>-9.8889741267356554E-4</v>
      </c>
      <c r="J7" s="17">
        <v>-5.0247282270792899E-2</v>
      </c>
      <c r="K7" s="17">
        <v>-2.4618182388438437E-2</v>
      </c>
      <c r="L7" s="17">
        <v>-4.9318016388995321E-2</v>
      </c>
      <c r="M7" s="17">
        <v>3.1394902043601898E-3</v>
      </c>
      <c r="N7" s="17">
        <v>-3.086961496161927E-2</v>
      </c>
      <c r="O7" s="17">
        <v>6.1572616784059217E-2</v>
      </c>
      <c r="P7" s="16" t="s">
        <v>88</v>
      </c>
      <c r="Q7" s="17">
        <v>-6.8524754993055936E-2</v>
      </c>
      <c r="R7" s="17">
        <v>-3.6292338350329224E-2</v>
      </c>
      <c r="S7" s="17">
        <v>7.2094130460590884E-3</v>
      </c>
      <c r="T7" s="17">
        <v>-5.4681584713829681E-2</v>
      </c>
      <c r="U7" s="17">
        <v>4.7382798986259043E-2</v>
      </c>
      <c r="V7" s="17">
        <v>3.5761701376354892E-2</v>
      </c>
      <c r="W7" s="17">
        <v>2.3974946796953903E-3</v>
      </c>
      <c r="X7" s="17">
        <v>4.401975817023171E-2</v>
      </c>
      <c r="Y7" s="17">
        <v>-1.6873133696021517E-2</v>
      </c>
      <c r="Z7" s="17">
        <v>-5.3943035022361455E-3</v>
      </c>
      <c r="AA7" s="17">
        <v>-3.9741659035312411E-2</v>
      </c>
      <c r="AB7" s="17">
        <v>7.6904089166181064E-2</v>
      </c>
      <c r="AC7" s="17">
        <v>1.1429537731083473E-2</v>
      </c>
      <c r="AD7" s="17">
        <v>7.8769003092762531E-3</v>
      </c>
      <c r="AE7" s="17">
        <v>1.8035207588843326E-2</v>
      </c>
      <c r="AF7" s="17">
        <v>8.0839292399676937E-2</v>
      </c>
      <c r="AG7" s="17">
        <v>-1.6850569832756752E-2</v>
      </c>
      <c r="AH7" s="17">
        <v>5.0195179988559026E-2</v>
      </c>
      <c r="AI7" s="17">
        <v>3.3054146475613978E-2</v>
      </c>
      <c r="AJ7" s="17">
        <v>2.9917727085192129E-2</v>
      </c>
      <c r="AK7" s="17">
        <v>8.039420499387738E-3</v>
      </c>
      <c r="AL7" s="17">
        <v>2.8495808393652972E-2</v>
      </c>
      <c r="AM7" s="17">
        <v>1.7884525705780283E-2</v>
      </c>
      <c r="AN7" s="18">
        <v>-4.8674223600147247E-2</v>
      </c>
    </row>
    <row r="8" spans="1:40" ht="24">
      <c r="A8" s="13" t="s">
        <v>44</v>
      </c>
      <c r="B8" s="14" t="s">
        <v>41</v>
      </c>
      <c r="C8" s="15">
        <v>8.2750604030122965E-2</v>
      </c>
      <c r="D8" s="17">
        <v>3.1898966646019218E-2</v>
      </c>
      <c r="E8" s="16" t="s">
        <v>128</v>
      </c>
      <c r="F8" s="17">
        <v>5.7335608912589618E-2</v>
      </c>
      <c r="G8" s="17">
        <v>2.3109929595623552E-2</v>
      </c>
      <c r="H8" s="17">
        <v>6.4174884633351904E-3</v>
      </c>
      <c r="I8" s="17">
        <v>3.6177145778989339E-2</v>
      </c>
      <c r="J8" s="17">
        <v>-8.3420716712557675E-3</v>
      </c>
      <c r="K8" s="17">
        <v>-3.3889357225843575E-2</v>
      </c>
      <c r="L8" s="17">
        <v>-2.4410256496677128E-2</v>
      </c>
      <c r="M8" s="17">
        <v>-2.6388244498902494E-2</v>
      </c>
      <c r="N8" s="17">
        <v>-1.8024247939750309E-2</v>
      </c>
      <c r="O8" s="17">
        <v>-6.7887475727037225E-2</v>
      </c>
      <c r="P8" s="17">
        <v>4.0564732628334862E-2</v>
      </c>
      <c r="Q8" s="17">
        <v>-8.7108247222088177E-3</v>
      </c>
      <c r="R8" s="17">
        <v>-3.8722456243322698E-2</v>
      </c>
      <c r="S8" s="17">
        <v>-3.6662002089606516E-2</v>
      </c>
      <c r="T8" s="17">
        <v>-2.5155381670888429E-2</v>
      </c>
      <c r="U8" s="17">
        <v>1.4717749307989159E-2</v>
      </c>
      <c r="V8" s="17">
        <v>-4.647467797466491E-3</v>
      </c>
      <c r="W8" s="17">
        <v>1.6603113855924818E-3</v>
      </c>
      <c r="X8" s="17">
        <v>6.359834296185079E-3</v>
      </c>
      <c r="Y8" s="17">
        <v>2.5627781819852563E-2</v>
      </c>
      <c r="Z8" s="17">
        <v>2.0115681338982824E-2</v>
      </c>
      <c r="AA8" s="17">
        <v>3.1456047517991852E-3</v>
      </c>
      <c r="AB8" s="17">
        <v>3.5592247875518415E-2</v>
      </c>
      <c r="AC8" s="17">
        <v>2.4830073067912777E-2</v>
      </c>
      <c r="AD8" s="17">
        <v>2.2079625424846448E-2</v>
      </c>
      <c r="AE8" s="17">
        <v>-2.1167743533869385E-2</v>
      </c>
      <c r="AF8" s="17">
        <v>5.2324588488429989E-2</v>
      </c>
      <c r="AG8" s="17">
        <v>4.1621531079018351E-3</v>
      </c>
      <c r="AH8" s="17">
        <v>-1.2573832979206806E-2</v>
      </c>
      <c r="AI8" s="17">
        <v>9.2322129045112902E-2</v>
      </c>
      <c r="AJ8" s="17">
        <v>3.8332490187589961E-2</v>
      </c>
      <c r="AK8" s="17">
        <v>6.3115968150403755E-3</v>
      </c>
      <c r="AL8" s="17">
        <v>1.7717545274284451E-2</v>
      </c>
      <c r="AM8" s="17">
        <v>4.243427097606163E-2</v>
      </c>
      <c r="AN8" s="18">
        <v>1.6974627181550853E-2</v>
      </c>
    </row>
    <row r="9" spans="1:40" ht="24">
      <c r="A9" s="13" t="s">
        <v>45</v>
      </c>
      <c r="B9" s="14" t="s">
        <v>41</v>
      </c>
      <c r="C9" s="15">
        <v>-5.6295379690943614E-2</v>
      </c>
      <c r="D9" s="17">
        <v>7.5391827078714752E-3</v>
      </c>
      <c r="E9" s="17">
        <v>4.1497621904262309E-2</v>
      </c>
      <c r="F9" s="17">
        <v>-2.1225080186476779E-2</v>
      </c>
      <c r="G9" s="17">
        <v>2.6025814955703837E-2</v>
      </c>
      <c r="H9" s="17">
        <v>3.8246198149293883E-3</v>
      </c>
      <c r="I9" s="17">
        <v>-1.7940163553265315E-3</v>
      </c>
      <c r="J9" s="17">
        <v>4.7368732763102044E-2</v>
      </c>
      <c r="K9" s="17">
        <v>2.761791223333053E-2</v>
      </c>
      <c r="L9" s="17">
        <v>-2.997314578355877E-2</v>
      </c>
      <c r="M9" s="17">
        <v>1.1173371939408067E-2</v>
      </c>
      <c r="N9" s="17">
        <v>7.5685102120919079E-3</v>
      </c>
      <c r="O9" s="17">
        <v>3.9183341378500221E-2</v>
      </c>
      <c r="P9" s="17">
        <v>1.79077202559129E-2</v>
      </c>
      <c r="Q9" s="17">
        <v>4.9053490252321266E-2</v>
      </c>
      <c r="R9" s="17">
        <v>6.0774961954535051E-2</v>
      </c>
      <c r="S9" s="17">
        <v>8.3690842699483698E-3</v>
      </c>
      <c r="T9" s="17">
        <v>-8.6552619522742139E-2</v>
      </c>
      <c r="U9" s="17">
        <v>-5.6683082797049984E-2</v>
      </c>
      <c r="V9" s="17">
        <v>-4.0657274972809767E-3</v>
      </c>
      <c r="W9" s="17">
        <v>-2.860440370978308E-2</v>
      </c>
      <c r="X9" s="17">
        <v>6.8731676366541594E-2</v>
      </c>
      <c r="Y9" s="17">
        <v>-4.0036455031801504E-2</v>
      </c>
      <c r="Z9" s="17">
        <v>4.0503499309618572E-2</v>
      </c>
      <c r="AA9" s="17">
        <v>2.2815601821576558E-2</v>
      </c>
      <c r="AB9" s="17">
        <v>-3.1351484712662754E-2</v>
      </c>
      <c r="AC9" s="17">
        <v>-4.0539714552275938E-2</v>
      </c>
      <c r="AD9" s="17">
        <v>-6.6339166677841874E-3</v>
      </c>
      <c r="AE9" s="17">
        <v>-1.5928726957322191E-2</v>
      </c>
      <c r="AF9" s="17">
        <v>7.2942800327190943E-2</v>
      </c>
      <c r="AG9" s="17">
        <v>-5.7072732242535659E-2</v>
      </c>
      <c r="AH9" s="17">
        <v>4.0039995166246095E-2</v>
      </c>
      <c r="AI9" s="17">
        <v>-2.8465151966542358E-2</v>
      </c>
      <c r="AJ9" s="17">
        <v>-1.4076949229902824E-3</v>
      </c>
      <c r="AK9" s="17">
        <v>-1.9265764175823787E-2</v>
      </c>
      <c r="AL9" s="17">
        <v>2.5355246474668049E-2</v>
      </c>
      <c r="AM9" s="16" t="s">
        <v>88</v>
      </c>
      <c r="AN9" s="18">
        <v>-5.7355825104379622E-2</v>
      </c>
    </row>
    <row r="10" spans="1:40" ht="24">
      <c r="A10" s="13" t="s">
        <v>46</v>
      </c>
      <c r="B10" s="14" t="s">
        <v>41</v>
      </c>
      <c r="C10" s="19" t="s">
        <v>129</v>
      </c>
      <c r="D10" s="17">
        <v>2.503555635386406E-2</v>
      </c>
      <c r="E10" s="17">
        <v>2.4362228946891964E-2</v>
      </c>
      <c r="F10" s="17">
        <v>4.6408991995704474E-2</v>
      </c>
      <c r="G10" s="17">
        <v>-2.6712689536032359E-2</v>
      </c>
      <c r="H10" s="17">
        <v>-1.2509990801548991E-2</v>
      </c>
      <c r="I10" s="17">
        <v>-3.6925901391457155E-2</v>
      </c>
      <c r="J10" s="17">
        <v>8.5223304337474822E-3</v>
      </c>
      <c r="K10" s="17">
        <v>0.10419330043455068</v>
      </c>
      <c r="L10" s="17">
        <v>-1.2229701059549257E-2</v>
      </c>
      <c r="M10" s="17">
        <v>1.8971474492476451E-4</v>
      </c>
      <c r="N10" s="17">
        <v>8.9105182054381268E-2</v>
      </c>
      <c r="O10" s="17">
        <v>-1.812113716902208E-2</v>
      </c>
      <c r="P10" s="17">
        <v>1.1455185262854098E-2</v>
      </c>
      <c r="Q10" s="17">
        <v>-4.5049119666695269E-3</v>
      </c>
      <c r="R10" s="17">
        <v>-1.3938819899700368E-2</v>
      </c>
      <c r="S10" s="17">
        <v>-4.9212520284381056E-2</v>
      </c>
      <c r="T10" s="17">
        <v>-4.2940395743298589E-2</v>
      </c>
      <c r="U10" s="17">
        <v>-1.5616360064305189E-2</v>
      </c>
      <c r="V10" s="17">
        <v>-1.2671685003999416E-2</v>
      </c>
      <c r="W10" s="17">
        <v>-9.1972722377407345E-3</v>
      </c>
      <c r="X10" s="17">
        <v>2.1030244703188136E-2</v>
      </c>
      <c r="Y10" s="17">
        <v>-5.091577398577396E-2</v>
      </c>
      <c r="Z10" s="17">
        <v>3.6033550420179437E-2</v>
      </c>
      <c r="AA10" s="17">
        <v>-5.4481477608999448E-2</v>
      </c>
      <c r="AB10" s="17">
        <v>2.026950928288698E-4</v>
      </c>
      <c r="AC10" s="16" t="s">
        <v>83</v>
      </c>
      <c r="AD10" s="17">
        <v>-1.9955646871204713E-2</v>
      </c>
      <c r="AE10" s="17">
        <v>-1.6852272539955155E-2</v>
      </c>
      <c r="AF10" s="17">
        <v>-8.5005472996304357E-3</v>
      </c>
      <c r="AG10" s="17">
        <v>-2.3856970620620026E-2</v>
      </c>
      <c r="AH10" s="17">
        <v>2.8192815688728286E-2</v>
      </c>
      <c r="AI10" s="17">
        <v>2.1271673633749801E-2</v>
      </c>
      <c r="AJ10" s="17">
        <v>-9.8242945755714975E-3</v>
      </c>
      <c r="AK10" s="17">
        <v>5.654369777328206E-2</v>
      </c>
      <c r="AL10" s="17">
        <v>-4.7000965032970306E-2</v>
      </c>
      <c r="AM10" s="17">
        <v>-4.0842650026257081E-2</v>
      </c>
      <c r="AN10" s="18">
        <v>3.6349579897542506E-2</v>
      </c>
    </row>
    <row r="11" spans="1:40" ht="24">
      <c r="A11" s="13" t="s">
        <v>47</v>
      </c>
      <c r="B11" s="14" t="s">
        <v>41</v>
      </c>
      <c r="C11" s="15">
        <v>2.5773019973253545E-2</v>
      </c>
      <c r="D11" s="17">
        <v>-8.0611008346482119E-2</v>
      </c>
      <c r="E11" s="17">
        <v>-8.5250238187903442E-3</v>
      </c>
      <c r="F11" s="17">
        <v>-7.0428520738057734E-2</v>
      </c>
      <c r="G11" s="17">
        <v>-1.9324372357887597E-2</v>
      </c>
      <c r="H11" s="17">
        <v>-4.8601882026469867E-2</v>
      </c>
      <c r="I11" s="17">
        <v>2.7705289855595689E-2</v>
      </c>
      <c r="J11" s="17">
        <v>-5.3533606703296613E-2</v>
      </c>
      <c r="K11" s="17">
        <v>-5.4073588239473933E-2</v>
      </c>
      <c r="L11" s="17">
        <v>-5.0798285158808937E-2</v>
      </c>
      <c r="M11" s="17">
        <v>8.7793758459815321E-3</v>
      </c>
      <c r="N11" s="17">
        <v>3.192780493993877E-2</v>
      </c>
      <c r="O11" s="17">
        <v>5.7319324492302315E-3</v>
      </c>
      <c r="P11" s="17">
        <v>-6.8191571694615122E-2</v>
      </c>
      <c r="Q11" s="16" t="s">
        <v>81</v>
      </c>
      <c r="R11" s="17">
        <v>-5.1781659899536193E-3</v>
      </c>
      <c r="S11" s="17">
        <v>6.5232471788364355E-3</v>
      </c>
      <c r="T11" s="17">
        <v>4.6125500135653058E-2</v>
      </c>
      <c r="U11" s="17">
        <v>2.3904699779696097E-2</v>
      </c>
      <c r="V11" s="17">
        <v>-3.4732874687215358E-3</v>
      </c>
      <c r="W11" s="17">
        <v>-2.4992904871137665E-2</v>
      </c>
      <c r="X11" s="17">
        <v>-3.4892433677533152E-3</v>
      </c>
      <c r="Y11" s="17">
        <v>-4.5310328794239676E-3</v>
      </c>
      <c r="Z11" s="17">
        <v>-2.4407515149072606E-2</v>
      </c>
      <c r="AA11" s="17">
        <v>3.593730472330204E-2</v>
      </c>
      <c r="AB11" s="17">
        <v>9.6594343471604477E-3</v>
      </c>
      <c r="AC11" s="17">
        <v>-4.4502864801628265E-3</v>
      </c>
      <c r="AD11" s="17">
        <v>1.758084497548186E-2</v>
      </c>
      <c r="AE11" s="17">
        <v>8.0187901601877581E-2</v>
      </c>
      <c r="AF11" s="17">
        <v>-1.2822221863845008E-2</v>
      </c>
      <c r="AG11" s="17">
        <v>1.9851190521950352E-2</v>
      </c>
      <c r="AH11" s="17">
        <v>3.7827348633510519E-2</v>
      </c>
      <c r="AI11" s="17">
        <v>8.048050984955174E-2</v>
      </c>
      <c r="AJ11" s="17">
        <v>9.6575666930231192E-3</v>
      </c>
      <c r="AK11" s="17">
        <v>3.4582448801685241E-2</v>
      </c>
      <c r="AL11" s="17">
        <v>1.9032244538982463E-2</v>
      </c>
      <c r="AM11" s="17">
        <v>4.8888044952127459E-2</v>
      </c>
      <c r="AN11" s="18">
        <v>3.623035765964417E-2</v>
      </c>
    </row>
    <row r="12" spans="1:40" ht="24">
      <c r="A12" s="13" t="s">
        <v>48</v>
      </c>
      <c r="B12" s="14" t="s">
        <v>41</v>
      </c>
      <c r="C12" s="15">
        <v>4.3962929954892954E-2</v>
      </c>
      <c r="D12" s="17">
        <v>2.1494414783691285E-2</v>
      </c>
      <c r="E12" s="17">
        <v>2.9803430106808719E-3</v>
      </c>
      <c r="F12" s="17">
        <v>-2.0077070077864502E-2</v>
      </c>
      <c r="G12" s="17">
        <v>7.7065943821762281E-2</v>
      </c>
      <c r="H12" s="17">
        <v>1.6693157080524639E-2</v>
      </c>
      <c r="I12" s="17">
        <v>1.6321603781308383E-2</v>
      </c>
      <c r="J12" s="17">
        <v>4.8871311784420886E-3</v>
      </c>
      <c r="K12" s="17">
        <v>1.0006656507357454E-2</v>
      </c>
      <c r="L12" s="17">
        <v>2.511831183161153E-2</v>
      </c>
      <c r="M12" s="17">
        <v>-1.9461318543150905E-3</v>
      </c>
      <c r="N12" s="17">
        <v>-6.7428595005424863E-3</v>
      </c>
      <c r="O12" s="17">
        <v>-5.3037664943109009E-3</v>
      </c>
      <c r="P12" s="17">
        <v>-3.9283558061787342E-2</v>
      </c>
      <c r="Q12" s="17">
        <v>3.5762284357632824E-2</v>
      </c>
      <c r="R12" s="17">
        <v>7.5303162703099693E-4</v>
      </c>
      <c r="S12" s="17">
        <v>0.13403356657400109</v>
      </c>
      <c r="T12" s="17">
        <v>7.2652122399268021E-2</v>
      </c>
      <c r="U12" s="17">
        <v>2.9503466576438091E-2</v>
      </c>
      <c r="V12" s="17">
        <v>-3.5333077301092558E-2</v>
      </c>
      <c r="W12" s="17">
        <v>6.0994103514665929E-2</v>
      </c>
      <c r="X12" s="17">
        <v>-8.9478876874978745E-3</v>
      </c>
      <c r="Y12" s="17">
        <v>-1.889354331376597E-2</v>
      </c>
      <c r="Z12" s="17">
        <v>-2.5000251846700437E-2</v>
      </c>
      <c r="AA12" s="16" t="s">
        <v>84</v>
      </c>
      <c r="AB12" s="17">
        <v>1.4543893647660417E-2</v>
      </c>
      <c r="AC12" s="17">
        <v>-5.3721694569061743E-2</v>
      </c>
      <c r="AD12" s="17">
        <v>2.9294470774894605E-3</v>
      </c>
      <c r="AE12" s="17">
        <v>3.8053792181574671E-3</v>
      </c>
      <c r="AF12" s="17">
        <v>-4.7488266138113328E-2</v>
      </c>
      <c r="AG12" s="17">
        <v>-4.9037500946689676E-2</v>
      </c>
      <c r="AH12" s="17">
        <v>-2.9118841505931227E-2</v>
      </c>
      <c r="AI12" s="17">
        <v>-3.6427589839751383E-2</v>
      </c>
      <c r="AJ12" s="17">
        <v>-3.2780214356269877E-2</v>
      </c>
      <c r="AK12" s="17">
        <v>2.7447597007269866E-2</v>
      </c>
      <c r="AL12" s="17">
        <v>3.003727423987709E-2</v>
      </c>
      <c r="AM12" s="17">
        <v>2.2668972166268012E-2</v>
      </c>
      <c r="AN12" s="18">
        <v>-6.5186359227495452E-2</v>
      </c>
    </row>
    <row r="13" spans="1:40" ht="24">
      <c r="A13" s="13" t="s">
        <v>49</v>
      </c>
      <c r="B13" s="14" t="s">
        <v>41</v>
      </c>
      <c r="C13" s="15">
        <v>7.3892871194091117E-2</v>
      </c>
      <c r="D13" s="17">
        <v>3.4810000517707024E-2</v>
      </c>
      <c r="E13" s="17">
        <v>4.0010837782498681E-3</v>
      </c>
      <c r="F13" s="17">
        <v>5.4377236405350166E-2</v>
      </c>
      <c r="G13" s="17">
        <v>8.4253931279874392E-2</v>
      </c>
      <c r="H13" s="17">
        <v>2.0428083897104477E-2</v>
      </c>
      <c r="I13" s="17">
        <v>-1.4559464717497294E-2</v>
      </c>
      <c r="J13" s="17">
        <v>5.2478296817607635E-2</v>
      </c>
      <c r="K13" s="17">
        <v>-1.5421074310170172E-3</v>
      </c>
      <c r="L13" s="17">
        <v>2.4514932523183031E-2</v>
      </c>
      <c r="M13" s="17">
        <v>8.0595209505504903E-2</v>
      </c>
      <c r="N13" s="17">
        <v>3.2260355950314866E-2</v>
      </c>
      <c r="O13" s="17">
        <v>3.0902068047666156E-3</v>
      </c>
      <c r="P13" s="17">
        <v>-1.6729489353775051E-2</v>
      </c>
      <c r="Q13" s="17">
        <v>1.9782940506217463E-2</v>
      </c>
      <c r="R13" s="17">
        <v>-3.4483764713798139E-2</v>
      </c>
      <c r="S13" s="17">
        <v>-3.0338728556158136E-2</v>
      </c>
      <c r="T13" s="17">
        <v>8.220851180906967E-2</v>
      </c>
      <c r="U13" s="17">
        <v>-2.457955300142052E-2</v>
      </c>
      <c r="V13" s="17">
        <v>2.1642020309645901E-2</v>
      </c>
      <c r="W13" s="17">
        <v>-1.3134782209907778E-3</v>
      </c>
      <c r="X13" s="17">
        <v>-1.1802137229928449E-2</v>
      </c>
      <c r="Y13" s="17">
        <v>1.512516496309638E-2</v>
      </c>
      <c r="Z13" s="17">
        <v>1.4229154844007387E-2</v>
      </c>
      <c r="AA13" s="17">
        <v>-4.8982184984063724E-2</v>
      </c>
      <c r="AB13" s="17">
        <v>-1.3774735729377903E-4</v>
      </c>
      <c r="AC13" s="17">
        <v>-2.35717940600008E-2</v>
      </c>
      <c r="AD13" s="17">
        <v>7.6402056445077186E-3</v>
      </c>
      <c r="AE13" s="17">
        <v>-3.9074681587220425E-2</v>
      </c>
      <c r="AF13" s="17">
        <v>-3.4711026819731303E-2</v>
      </c>
      <c r="AG13" s="16" t="s">
        <v>84</v>
      </c>
      <c r="AH13" s="17">
        <v>-1.4752760582561531E-3</v>
      </c>
      <c r="AI13" s="17">
        <v>-0.1024235949187811</v>
      </c>
      <c r="AJ13" s="17">
        <v>3.5678747580249227E-2</v>
      </c>
      <c r="AK13" s="17">
        <v>1.7160615647397043E-2</v>
      </c>
      <c r="AL13" s="17">
        <v>-3.265099209658371E-2</v>
      </c>
      <c r="AM13" s="17">
        <v>-5.6553379846128862E-2</v>
      </c>
      <c r="AN13" s="18">
        <v>3.6906130913980477E-2</v>
      </c>
    </row>
    <row r="14" spans="1:40" ht="24">
      <c r="A14" s="13" t="s">
        <v>50</v>
      </c>
      <c r="B14" s="14" t="s">
        <v>41</v>
      </c>
      <c r="C14" s="15">
        <v>-2.3467024583947216E-2</v>
      </c>
      <c r="D14" s="17">
        <v>8.0977782434090734E-2</v>
      </c>
      <c r="E14" s="17">
        <v>1.6645784711755947E-3</v>
      </c>
      <c r="F14" s="17">
        <v>-3.2689973654076122E-3</v>
      </c>
      <c r="G14" s="17">
        <v>6.3100187570424765E-2</v>
      </c>
      <c r="H14" s="17">
        <v>5.8830942386735328E-2</v>
      </c>
      <c r="I14" s="17">
        <v>3.642822091799925E-2</v>
      </c>
      <c r="J14" s="17">
        <v>8.7518650928589507E-3</v>
      </c>
      <c r="K14" s="17">
        <v>3.9771623050865727E-2</v>
      </c>
      <c r="L14" s="17">
        <v>5.1521290057810976E-2</v>
      </c>
      <c r="M14" s="17">
        <v>-2.3784500987631477E-2</v>
      </c>
      <c r="N14" s="17">
        <v>7.1512897553463184E-2</v>
      </c>
      <c r="O14" s="17">
        <v>1.3730440468254106E-2</v>
      </c>
      <c r="P14" s="17">
        <v>2.3305885536980819E-3</v>
      </c>
      <c r="Q14" s="17">
        <v>-2.449818501561361E-2</v>
      </c>
      <c r="R14" s="17">
        <v>-3.7583280673191846E-2</v>
      </c>
      <c r="S14" s="17">
        <v>2.2445716075374576E-2</v>
      </c>
      <c r="T14" s="17">
        <v>-3.7793289178564483E-2</v>
      </c>
      <c r="U14" s="17">
        <v>6.2114767073623159E-3</v>
      </c>
      <c r="V14" s="17">
        <v>-1.414869910341968E-2</v>
      </c>
      <c r="W14" s="16" t="s">
        <v>130</v>
      </c>
      <c r="X14" s="17">
        <v>3.2435251457953097E-2</v>
      </c>
      <c r="Y14" s="17">
        <v>-3.6664249953400577E-2</v>
      </c>
      <c r="Z14" s="17">
        <v>4.480369653462727E-2</v>
      </c>
      <c r="AA14" s="17">
        <v>6.0053648608414049E-2</v>
      </c>
      <c r="AB14" s="17">
        <v>-6.337178435659066E-2</v>
      </c>
      <c r="AC14" s="17">
        <v>-8.9691005474508388E-3</v>
      </c>
      <c r="AD14" s="17">
        <v>4.1392492778325046E-3</v>
      </c>
      <c r="AE14" s="17">
        <v>-9.9928472502482837E-2</v>
      </c>
      <c r="AF14" s="17">
        <v>-1.5217791925653529E-2</v>
      </c>
      <c r="AG14" s="17">
        <v>-1.2580236442548893E-3</v>
      </c>
      <c r="AH14" s="17">
        <v>-4.2019234313292769E-2</v>
      </c>
      <c r="AI14" s="17">
        <v>-5.6903378162535545E-2</v>
      </c>
      <c r="AJ14" s="17">
        <v>7.1902567718272276E-2</v>
      </c>
      <c r="AK14" s="17">
        <v>-3.0167493761671504E-3</v>
      </c>
      <c r="AL14" s="17">
        <v>-3.9854019030434749E-2</v>
      </c>
      <c r="AM14" s="17">
        <v>-2.7921258795089637E-2</v>
      </c>
      <c r="AN14" s="18">
        <v>-4.7066522760187371E-2</v>
      </c>
    </row>
    <row r="15" spans="1:40" ht="24">
      <c r="A15" s="13" t="s">
        <v>51</v>
      </c>
      <c r="B15" s="14" t="s">
        <v>41</v>
      </c>
      <c r="C15" s="15">
        <v>-8.1098874187535641E-2</v>
      </c>
      <c r="D15" s="17">
        <v>1.5993938173006438E-2</v>
      </c>
      <c r="E15" s="17">
        <v>3.7078083566955869E-2</v>
      </c>
      <c r="F15" s="17">
        <v>-6.6432170116319189E-2</v>
      </c>
      <c r="G15" s="17">
        <v>3.9989416186162328E-2</v>
      </c>
      <c r="H15" s="17">
        <v>8.1437562506569798E-3</v>
      </c>
      <c r="I15" s="17">
        <v>7.9390458920520865E-2</v>
      </c>
      <c r="J15" s="17">
        <v>-2.9695278244689607E-2</v>
      </c>
      <c r="K15" s="17">
        <v>1.0125085935344454E-2</v>
      </c>
      <c r="L15" s="17">
        <v>5.8690473718848876E-2</v>
      </c>
      <c r="M15" s="17">
        <v>1.9780176948827475E-2</v>
      </c>
      <c r="N15" s="17">
        <v>4.3573536040341053E-2</v>
      </c>
      <c r="O15" s="17">
        <v>5.9371827892524064E-2</v>
      </c>
      <c r="P15" s="17">
        <v>2.9640210937011958E-2</v>
      </c>
      <c r="Q15" s="17">
        <v>9.5973494804324228E-3</v>
      </c>
      <c r="R15" s="17">
        <v>3.2103171029409981E-2</v>
      </c>
      <c r="S15" s="17">
        <v>-1.0097381486764357E-2</v>
      </c>
      <c r="T15" s="17">
        <v>3.6130124241129977E-2</v>
      </c>
      <c r="U15" s="17">
        <v>-4.7849477212194694E-2</v>
      </c>
      <c r="V15" s="17">
        <v>1.3521177988082358E-2</v>
      </c>
      <c r="W15" s="17">
        <v>7.2998459011797107E-2</v>
      </c>
      <c r="X15" s="17">
        <v>-5.8041550085791337E-2</v>
      </c>
      <c r="Y15" s="17">
        <v>-6.9085375394407345E-3</v>
      </c>
      <c r="Z15" s="17">
        <v>-6.9411408585795586E-2</v>
      </c>
      <c r="AA15" s="17">
        <v>-3.2769355493400543E-2</v>
      </c>
      <c r="AB15" s="17">
        <v>-5.3804235794559077E-2</v>
      </c>
      <c r="AC15" s="17">
        <v>-9.7427805264962263E-3</v>
      </c>
      <c r="AD15" s="17">
        <v>2.039550681809495E-2</v>
      </c>
      <c r="AE15" s="17">
        <v>2.3654961605794268E-2</v>
      </c>
      <c r="AF15" s="17">
        <v>-2.6910859996322149E-2</v>
      </c>
      <c r="AG15" s="17">
        <v>3.5624357314207045E-2</v>
      </c>
      <c r="AH15" s="17">
        <v>2.6345714970084307E-2</v>
      </c>
      <c r="AI15" s="17">
        <v>3.0811480250417668E-2</v>
      </c>
      <c r="AJ15" s="16" t="s">
        <v>84</v>
      </c>
      <c r="AK15" s="17">
        <v>1.0166483024078807E-2</v>
      </c>
      <c r="AL15" s="17">
        <v>-7.1135562102798894E-2</v>
      </c>
      <c r="AM15" s="17">
        <v>-1.3829253415832481E-3</v>
      </c>
      <c r="AN15" s="18">
        <v>-3.0152422056425009E-3</v>
      </c>
    </row>
    <row r="16" spans="1:40" ht="24">
      <c r="A16" s="13" t="s">
        <v>52</v>
      </c>
      <c r="B16" s="14" t="s">
        <v>41</v>
      </c>
      <c r="C16" s="15">
        <v>5.054399744229171E-2</v>
      </c>
      <c r="D16" s="17">
        <v>-2.5506932990148404E-2</v>
      </c>
      <c r="E16" s="17">
        <v>2.2311985815380783E-2</v>
      </c>
      <c r="F16" s="17">
        <v>7.0330670935455685E-3</v>
      </c>
      <c r="G16" s="16" t="s">
        <v>131</v>
      </c>
      <c r="H16" s="17">
        <v>2.3276954662043332E-3</v>
      </c>
      <c r="I16" s="17">
        <v>-2.9565409660329491E-3</v>
      </c>
      <c r="J16" s="17">
        <v>1.1453903523952213E-2</v>
      </c>
      <c r="K16" s="17">
        <v>-2.3472574284830031E-2</v>
      </c>
      <c r="L16" s="17">
        <v>-5.0255002948373949E-2</v>
      </c>
      <c r="M16" s="17">
        <v>-4.8898819026949258E-2</v>
      </c>
      <c r="N16" s="17">
        <v>-6.3185189411646969E-2</v>
      </c>
      <c r="O16" s="17">
        <v>1.0242992654605317E-2</v>
      </c>
      <c r="P16" s="17">
        <v>-3.1010224905487845E-3</v>
      </c>
      <c r="Q16" s="17">
        <v>-1.912200742732096E-2</v>
      </c>
      <c r="R16" s="17">
        <v>-2.3663252425853824E-2</v>
      </c>
      <c r="S16" s="17">
        <v>2.3480397273112602E-2</v>
      </c>
      <c r="T16" s="17">
        <v>-4.868626369801636E-2</v>
      </c>
      <c r="U16" s="17">
        <v>-3.1849188672154298E-2</v>
      </c>
      <c r="V16" s="17">
        <v>3.1992327887173863E-2</v>
      </c>
      <c r="W16" s="17">
        <v>6.3755046536469642E-2</v>
      </c>
      <c r="X16" s="17">
        <v>6.9632041492073415E-3</v>
      </c>
      <c r="Y16" s="17">
        <v>-3.6817002830650786E-2</v>
      </c>
      <c r="Z16" s="17">
        <v>8.8547111875823564E-2</v>
      </c>
      <c r="AA16" s="17">
        <v>7.6625222550041977E-2</v>
      </c>
      <c r="AB16" s="17">
        <v>2.7695405613443788E-2</v>
      </c>
      <c r="AC16" s="17">
        <v>-2.6101187890503284E-2</v>
      </c>
      <c r="AD16" s="17">
        <v>-5.4104003073337271E-3</v>
      </c>
      <c r="AE16" s="17">
        <v>-6.311973531209731E-3</v>
      </c>
      <c r="AF16" s="17">
        <v>4.3525966337537955E-2</v>
      </c>
      <c r="AG16" s="17">
        <v>8.3736373365133718E-2</v>
      </c>
      <c r="AH16" s="17">
        <v>7.0606120886362755E-2</v>
      </c>
      <c r="AI16" s="17">
        <v>-2.9502790389039964E-2</v>
      </c>
      <c r="AJ16" s="17">
        <v>3.979498077787276E-2</v>
      </c>
      <c r="AK16" s="17">
        <v>5.3413858679111366E-2</v>
      </c>
      <c r="AL16" s="17">
        <v>4.8201279274726352E-2</v>
      </c>
      <c r="AM16" s="17">
        <v>2.5654558404297999E-2</v>
      </c>
      <c r="AN16" s="18">
        <v>1.6469841129639277E-2</v>
      </c>
    </row>
    <row r="17" spans="1:40" ht="24">
      <c r="A17" s="13" t="s">
        <v>53</v>
      </c>
      <c r="B17" s="14" t="s">
        <v>41</v>
      </c>
      <c r="C17" s="15">
        <v>-6.3640892788754164E-2</v>
      </c>
      <c r="D17" s="17">
        <v>8.8289063379147645E-2</v>
      </c>
      <c r="E17" s="17">
        <v>6.122163796758508E-3</v>
      </c>
      <c r="F17" s="17">
        <v>9.0860596146141948E-2</v>
      </c>
      <c r="G17" s="17">
        <v>6.8882336610337188E-3</v>
      </c>
      <c r="H17" s="17">
        <v>-2.5572733433894608E-2</v>
      </c>
      <c r="I17" s="17">
        <v>6.0294679732312548E-2</v>
      </c>
      <c r="J17" s="17">
        <v>3.1828396346487049E-2</v>
      </c>
      <c r="K17" s="17">
        <v>-5.3785971913156566E-2</v>
      </c>
      <c r="L17" s="17">
        <v>8.3764557319072522E-2</v>
      </c>
      <c r="M17" s="17">
        <v>6.7685414651029063E-2</v>
      </c>
      <c r="N17" s="17">
        <v>2.6594164816237602E-2</v>
      </c>
      <c r="O17" s="17">
        <v>1.3441219705780116E-2</v>
      </c>
      <c r="P17" s="17">
        <v>4.3170064378031607E-2</v>
      </c>
      <c r="Q17" s="17">
        <v>-3.4647324042458632E-3</v>
      </c>
      <c r="R17" s="17">
        <v>-5.7855921334117304E-3</v>
      </c>
      <c r="S17" s="17">
        <v>-6.3862760789678216E-3</v>
      </c>
      <c r="T17" s="17">
        <v>1.7736372666650815E-2</v>
      </c>
      <c r="U17" s="17">
        <v>-1.1871099132464572E-2</v>
      </c>
      <c r="V17" s="17">
        <v>2.4461224471495294E-2</v>
      </c>
      <c r="W17" s="17">
        <v>3.2567719979055894E-2</v>
      </c>
      <c r="X17" s="16" t="s">
        <v>127</v>
      </c>
      <c r="Y17" s="17">
        <v>1.8875650195300003E-2</v>
      </c>
      <c r="Z17" s="17">
        <v>5.3162605301563977E-2</v>
      </c>
      <c r="AA17" s="17">
        <v>-8.8516937936223943E-3</v>
      </c>
      <c r="AB17" s="17">
        <v>2.881841688578809E-3</v>
      </c>
      <c r="AC17" s="17">
        <v>2.0545469986934427E-2</v>
      </c>
      <c r="AD17" s="17">
        <v>2.6757909191974266E-2</v>
      </c>
      <c r="AE17" s="17">
        <v>-6.3281369209072555E-2</v>
      </c>
      <c r="AF17" s="17">
        <v>-1.5792665086752831E-2</v>
      </c>
      <c r="AG17" s="17">
        <v>-1.1599693716942397E-2</v>
      </c>
      <c r="AH17" s="17">
        <v>-2.1185433432624887E-2</v>
      </c>
      <c r="AI17" s="17">
        <v>4.477211844972187E-2</v>
      </c>
      <c r="AJ17" s="17">
        <v>-5.7487891528898077E-2</v>
      </c>
      <c r="AK17" s="17">
        <v>1.1848332364171788E-2</v>
      </c>
      <c r="AL17" s="17">
        <v>-5.0695445698005694E-2</v>
      </c>
      <c r="AM17" s="17">
        <v>6.739861505948945E-2</v>
      </c>
      <c r="AN17" s="18">
        <v>-2.1182302402971545E-2</v>
      </c>
    </row>
    <row r="18" spans="1:40" ht="24">
      <c r="A18" s="13" t="s">
        <v>54</v>
      </c>
      <c r="B18" s="14" t="s">
        <v>41</v>
      </c>
      <c r="C18" s="15">
        <v>-7.631507413693786E-2</v>
      </c>
      <c r="D18" s="17">
        <v>4.1681659502360378E-2</v>
      </c>
      <c r="E18" s="17">
        <v>-7.8922811076317084E-3</v>
      </c>
      <c r="F18" s="17">
        <v>-2.2528708272115817E-2</v>
      </c>
      <c r="G18" s="17">
        <v>1.1360025975116397E-2</v>
      </c>
      <c r="H18" s="17">
        <v>-6.5330244195905135E-3</v>
      </c>
      <c r="I18" s="17">
        <v>-3.1697797593735116E-2</v>
      </c>
      <c r="J18" s="16" t="s">
        <v>112</v>
      </c>
      <c r="K18" s="17">
        <v>4.6598084329182755E-2</v>
      </c>
      <c r="L18" s="17">
        <v>4.759027646014935E-2</v>
      </c>
      <c r="M18" s="17">
        <v>2.5038873720487645E-2</v>
      </c>
      <c r="N18" s="17">
        <v>1.8296766741408215E-2</v>
      </c>
      <c r="O18" s="17">
        <v>-8.2879062463615677E-3</v>
      </c>
      <c r="P18" s="17">
        <v>-4.9131177025631238E-2</v>
      </c>
      <c r="Q18" s="17">
        <v>-5.2591975408695528E-2</v>
      </c>
      <c r="R18" s="17">
        <v>7.1085120721222908E-3</v>
      </c>
      <c r="S18" s="17">
        <v>4.05220261217955E-2</v>
      </c>
      <c r="T18" s="17">
        <v>7.355787724865023E-3</v>
      </c>
      <c r="U18" s="17">
        <v>7.9756899075983878E-2</v>
      </c>
      <c r="V18" s="17">
        <v>6.6575945756663715E-2</v>
      </c>
      <c r="W18" s="17">
        <v>8.6814855000904162E-3</v>
      </c>
      <c r="X18" s="17">
        <v>3.1709982421435703E-2</v>
      </c>
      <c r="Y18" s="17">
        <v>8.7057500014129249E-2</v>
      </c>
      <c r="Z18" s="17">
        <v>5.0618148754587464E-2</v>
      </c>
      <c r="AA18" s="17">
        <v>4.67158519339395E-3</v>
      </c>
      <c r="AB18" s="17">
        <v>2.1257696569067834E-2</v>
      </c>
      <c r="AC18" s="17">
        <v>8.1889591217461991E-3</v>
      </c>
      <c r="AD18" s="17">
        <v>2.8767968099938101E-2</v>
      </c>
      <c r="AE18" s="17">
        <v>-4.5903686280250794E-2</v>
      </c>
      <c r="AF18" s="17">
        <v>0.10216209942686258</v>
      </c>
      <c r="AG18" s="17">
        <v>5.1746871570711631E-2</v>
      </c>
      <c r="AH18" s="17">
        <v>-1.3667995618722647E-2</v>
      </c>
      <c r="AI18" s="17">
        <v>-1.0475481100905503E-2</v>
      </c>
      <c r="AJ18" s="17">
        <v>-2.938269469659912E-2</v>
      </c>
      <c r="AK18" s="17">
        <v>4.6846394843158161E-2</v>
      </c>
      <c r="AL18" s="17">
        <v>3.8583605031121092E-2</v>
      </c>
      <c r="AM18" s="17">
        <v>4.6387511176101334E-2</v>
      </c>
      <c r="AN18" s="18">
        <v>4.9950400312911994E-2</v>
      </c>
    </row>
    <row r="19" spans="1:40" ht="24">
      <c r="A19" s="13" t="s">
        <v>55</v>
      </c>
      <c r="B19" s="14" t="s">
        <v>41</v>
      </c>
      <c r="C19" s="15">
        <v>1.9004872063070992E-2</v>
      </c>
      <c r="D19" s="17">
        <v>8.6179236231284026E-2</v>
      </c>
      <c r="E19" s="17">
        <v>6.1656546067079552E-3</v>
      </c>
      <c r="F19" s="17">
        <v>1.1809145416764625E-2</v>
      </c>
      <c r="G19" s="17">
        <v>2.215285077593279E-3</v>
      </c>
      <c r="H19" s="16" t="s">
        <v>79</v>
      </c>
      <c r="I19" s="17">
        <v>-4.8836379465958729E-2</v>
      </c>
      <c r="J19" s="17">
        <v>-6.4147518492084984E-3</v>
      </c>
      <c r="K19" s="17">
        <v>-1.5366571930917628E-2</v>
      </c>
      <c r="L19" s="17">
        <v>4.7487028695188928E-2</v>
      </c>
      <c r="M19" s="17">
        <v>-9.0930270862839817E-3</v>
      </c>
      <c r="N19" s="17">
        <v>-5.4105802439222479E-2</v>
      </c>
      <c r="O19" s="17">
        <v>-2.8948709884570798E-2</v>
      </c>
      <c r="P19" s="17">
        <v>-1.8032498646258666E-2</v>
      </c>
      <c r="Q19" s="17">
        <v>-4.7422716746739549E-2</v>
      </c>
      <c r="R19" s="17">
        <v>-5.7736212691633343E-2</v>
      </c>
      <c r="S19" s="17">
        <v>3.1138261593309645E-2</v>
      </c>
      <c r="T19" s="17">
        <v>-3.3973936122725819E-2</v>
      </c>
      <c r="U19" s="17">
        <v>9.3927808236131463E-2</v>
      </c>
      <c r="V19" s="17">
        <v>6.2533626250400473E-2</v>
      </c>
      <c r="W19" s="17">
        <v>5.8575288144861772E-2</v>
      </c>
      <c r="X19" s="17">
        <v>-2.5382698087612447E-2</v>
      </c>
      <c r="Y19" s="17">
        <v>-2.6439329151456959E-2</v>
      </c>
      <c r="Z19" s="17">
        <v>6.6277034548223673E-2</v>
      </c>
      <c r="AA19" s="17">
        <v>1.6353293336865027E-2</v>
      </c>
      <c r="AB19" s="17">
        <v>1.3906597214678581E-3</v>
      </c>
      <c r="AC19" s="17">
        <v>-1.2044488302187364E-2</v>
      </c>
      <c r="AD19" s="17">
        <v>3.4006099583915171E-2</v>
      </c>
      <c r="AE19" s="17">
        <v>-6.5680520421110167E-2</v>
      </c>
      <c r="AF19" s="17">
        <v>-7.1184415270972501E-3</v>
      </c>
      <c r="AG19" s="17">
        <v>2.00026568934372E-2</v>
      </c>
      <c r="AH19" s="17">
        <v>2.4362108899952245E-2</v>
      </c>
      <c r="AI19" s="17">
        <v>-6.4965906347826022E-2</v>
      </c>
      <c r="AJ19" s="17">
        <v>7.9624742986051916E-3</v>
      </c>
      <c r="AK19" s="17">
        <v>4.5389543011562374E-2</v>
      </c>
      <c r="AL19" s="17">
        <v>5.7749036864158339E-2</v>
      </c>
      <c r="AM19" s="17">
        <v>3.7014749156524429E-3</v>
      </c>
      <c r="AN19" s="18">
        <v>-7.3296129279386682E-2</v>
      </c>
    </row>
    <row r="20" spans="1:40" ht="24">
      <c r="A20" s="13" t="s">
        <v>56</v>
      </c>
      <c r="B20" s="14" t="s">
        <v>41</v>
      </c>
      <c r="C20" s="15">
        <v>5.2194744240791194E-2</v>
      </c>
      <c r="D20" s="17">
        <v>6.9550267626255317E-3</v>
      </c>
      <c r="E20" s="17">
        <v>-2.4849028753326962E-2</v>
      </c>
      <c r="F20" s="17">
        <v>1.332978084091278E-2</v>
      </c>
      <c r="G20" s="17">
        <v>-4.7698615338796914E-2</v>
      </c>
      <c r="H20" s="17">
        <v>-9.0176377974712178E-3</v>
      </c>
      <c r="I20" s="17">
        <v>-3.9128323695185381E-2</v>
      </c>
      <c r="J20" s="17">
        <v>2.4623581944791972E-2</v>
      </c>
      <c r="K20" s="17">
        <v>-4.9409908709023349E-2</v>
      </c>
      <c r="L20" s="17">
        <v>4.1804416467451859E-2</v>
      </c>
      <c r="M20" s="16" t="s">
        <v>90</v>
      </c>
      <c r="N20" s="17">
        <v>-5.3961866395651259E-2</v>
      </c>
      <c r="O20" s="17">
        <v>-1.773560944270864E-2</v>
      </c>
      <c r="P20" s="17">
        <v>2.9978459294314678E-3</v>
      </c>
      <c r="Q20" s="17">
        <v>8.5758268378067215E-3</v>
      </c>
      <c r="R20" s="17">
        <v>-2.8444511779417542E-3</v>
      </c>
      <c r="S20" s="17">
        <v>-4.066259680898579E-2</v>
      </c>
      <c r="T20" s="17">
        <v>0.10660750568654519</v>
      </c>
      <c r="U20" s="17">
        <v>-5.9826193952101328E-2</v>
      </c>
      <c r="V20" s="17">
        <v>6.3244858403951637E-2</v>
      </c>
      <c r="W20" s="17">
        <v>-2.3477491234103219E-2</v>
      </c>
      <c r="X20" s="17">
        <v>6.6281503036504971E-2</v>
      </c>
      <c r="Y20" s="17">
        <v>4.149810726657243E-2</v>
      </c>
      <c r="Z20" s="17">
        <v>4.5703947838840672E-3</v>
      </c>
      <c r="AA20" s="17">
        <v>-1.7396967685994957E-3</v>
      </c>
      <c r="AB20" s="17">
        <v>-2.057373527063416E-2</v>
      </c>
      <c r="AC20" s="17">
        <v>2.1663010557801773E-4</v>
      </c>
      <c r="AD20" s="17">
        <v>1.077569928210542E-2</v>
      </c>
      <c r="AE20" s="17">
        <v>9.4682187626632303E-2</v>
      </c>
      <c r="AF20" s="17">
        <v>-1.5608173144986467E-2</v>
      </c>
      <c r="AG20" s="17">
        <v>7.8165364645772006E-2</v>
      </c>
      <c r="AH20" s="17">
        <v>3.0575343123632425E-2</v>
      </c>
      <c r="AI20" s="17">
        <v>2.4607119300931686E-2</v>
      </c>
      <c r="AJ20" s="17">
        <v>1.9315477208472202E-2</v>
      </c>
      <c r="AK20" s="17">
        <v>8.2110304254995187E-2</v>
      </c>
      <c r="AL20" s="17">
        <v>6.0914537958888827E-2</v>
      </c>
      <c r="AM20" s="17">
        <v>1.0655672521880781E-2</v>
      </c>
      <c r="AN20" s="18">
        <v>8.128382679990695E-2</v>
      </c>
    </row>
    <row r="21" spans="1:40" ht="24">
      <c r="A21" s="13" t="s">
        <v>57</v>
      </c>
      <c r="B21" s="14" t="s">
        <v>41</v>
      </c>
      <c r="C21" s="15">
        <v>-7.3617184821406931E-2</v>
      </c>
      <c r="D21" s="17">
        <v>8.9094274185917144E-2</v>
      </c>
      <c r="E21" s="17">
        <v>1.4044329016785385E-2</v>
      </c>
      <c r="F21" s="17">
        <v>7.3263518594000571E-2</v>
      </c>
      <c r="G21" s="17">
        <v>-3.1478892798698463E-2</v>
      </c>
      <c r="H21" s="17">
        <v>9.4153110676083576E-2</v>
      </c>
      <c r="I21" s="17">
        <v>-1.7964085791256728E-2</v>
      </c>
      <c r="J21" s="17">
        <v>7.9411898905749678E-2</v>
      </c>
      <c r="K21" s="17">
        <v>4.0315427564462615E-3</v>
      </c>
      <c r="L21" s="17">
        <v>-2.7937325826210949E-2</v>
      </c>
      <c r="M21" s="17">
        <v>-6.0730242418861942E-2</v>
      </c>
      <c r="N21" s="17">
        <v>4.6677922853607293E-2</v>
      </c>
      <c r="O21" s="17">
        <v>-1.08701287063027E-2</v>
      </c>
      <c r="P21" s="17">
        <v>4.6145110580274672E-2</v>
      </c>
      <c r="Q21" s="17">
        <v>2.3311857704097754E-2</v>
      </c>
      <c r="R21" s="17">
        <v>2.8235026900615898E-2</v>
      </c>
      <c r="S21" s="17">
        <v>-8.6606364794594871E-3</v>
      </c>
      <c r="T21" s="17">
        <v>5.0483920110185418E-2</v>
      </c>
      <c r="U21" s="16" t="s">
        <v>130</v>
      </c>
      <c r="V21" s="17">
        <v>7.6061867900377028E-3</v>
      </c>
      <c r="W21" s="17">
        <v>6.3109394151328515E-3</v>
      </c>
      <c r="X21" s="17">
        <v>-1.175822341660711E-2</v>
      </c>
      <c r="Y21" s="17">
        <v>-4.487807029666685E-2</v>
      </c>
      <c r="Z21" s="17">
        <v>-4.4841012950344886E-2</v>
      </c>
      <c r="AA21" s="17">
        <v>2.9093087108315641E-2</v>
      </c>
      <c r="AB21" s="17">
        <v>8.3051875594928378E-3</v>
      </c>
      <c r="AC21" s="17">
        <v>-1.5126788406392628E-2</v>
      </c>
      <c r="AD21" s="17">
        <v>-4.9204834286492631E-2</v>
      </c>
      <c r="AE21" s="17">
        <v>4.6806462311496766E-2</v>
      </c>
      <c r="AF21" s="17">
        <v>-8.680926150559461E-3</v>
      </c>
      <c r="AG21" s="17">
        <v>-2.4107442075016135E-2</v>
      </c>
      <c r="AH21" s="17">
        <v>3.5733714436736138E-4</v>
      </c>
      <c r="AI21" s="17">
        <v>-3.1276418193342675E-2</v>
      </c>
      <c r="AJ21" s="17">
        <v>-4.7027242492331159E-2</v>
      </c>
      <c r="AK21" s="17">
        <v>2.5536876190282939E-2</v>
      </c>
      <c r="AL21" s="17">
        <v>4.7518403869143855E-2</v>
      </c>
      <c r="AM21" s="17">
        <v>-5.519265128754642E-2</v>
      </c>
      <c r="AN21" s="18">
        <v>-6.2823081709726697E-2</v>
      </c>
    </row>
    <row r="22" spans="1:40" ht="24">
      <c r="A22" s="13" t="s">
        <v>58</v>
      </c>
      <c r="B22" s="14" t="s">
        <v>41</v>
      </c>
      <c r="C22" s="15">
        <v>1.9342409461146855E-2</v>
      </c>
      <c r="D22" s="17">
        <v>-1.8740402607409151E-2</v>
      </c>
      <c r="E22" s="17">
        <v>-3.2202760339923329E-2</v>
      </c>
      <c r="F22" s="17">
        <v>8.5493581660570257E-3</v>
      </c>
      <c r="G22" s="17">
        <v>-2.3146905053267674E-2</v>
      </c>
      <c r="H22" s="17">
        <v>-1.5331022937837478E-2</v>
      </c>
      <c r="I22" s="17">
        <v>-1.4697237992541077E-2</v>
      </c>
      <c r="J22" s="17">
        <v>4.6301571978255171E-2</v>
      </c>
      <c r="K22" s="16" t="s">
        <v>79</v>
      </c>
      <c r="L22" s="17">
        <v>6.2667564694576447E-3</v>
      </c>
      <c r="M22" s="17">
        <v>-5.0027641172513286E-2</v>
      </c>
      <c r="N22" s="17">
        <v>2.5064689280371616E-2</v>
      </c>
      <c r="O22" s="17">
        <v>-7.4184486406037239E-2</v>
      </c>
      <c r="P22" s="17">
        <v>-2.3882226876500118E-2</v>
      </c>
      <c r="Q22" s="17">
        <v>-5.2855855684012285E-2</v>
      </c>
      <c r="R22" s="17">
        <v>2.1742414481608425E-2</v>
      </c>
      <c r="S22" s="17">
        <v>8.9777034616342385E-2</v>
      </c>
      <c r="T22" s="17">
        <v>-2.9517197271607971E-2</v>
      </c>
      <c r="U22" s="17">
        <v>4.0430556528017348E-3</v>
      </c>
      <c r="V22" s="17">
        <v>7.4224365740515802E-2</v>
      </c>
      <c r="W22" s="17">
        <v>3.9596371488299732E-2</v>
      </c>
      <c r="X22" s="17">
        <v>-5.3313017622837008E-2</v>
      </c>
      <c r="Y22" s="17">
        <v>9.4963056807501386E-3</v>
      </c>
      <c r="Z22" s="17">
        <v>2.8188258708593445E-2</v>
      </c>
      <c r="AA22" s="17">
        <v>9.6858480353430275E-3</v>
      </c>
      <c r="AB22" s="17">
        <v>0.11006692295421258</v>
      </c>
      <c r="AC22" s="17">
        <v>0.10051132289273482</v>
      </c>
      <c r="AD22" s="17">
        <v>-1.6287852770850163E-2</v>
      </c>
      <c r="AE22" s="17">
        <v>3.5195497607805534E-2</v>
      </c>
      <c r="AF22" s="17">
        <v>4.5649983711181619E-2</v>
      </c>
      <c r="AG22" s="17">
        <v>-1.4572957770145791E-3</v>
      </c>
      <c r="AH22" s="17">
        <v>-2.4296326953084334E-2</v>
      </c>
      <c r="AI22" s="17">
        <v>5.6786348652277469E-2</v>
      </c>
      <c r="AJ22" s="17">
        <v>9.8682396132951881E-3</v>
      </c>
      <c r="AK22" s="17">
        <v>1.8607103846334061E-3</v>
      </c>
      <c r="AL22" s="17">
        <v>-1.4860092991609578E-2</v>
      </c>
      <c r="AM22" s="17">
        <v>2.6767917160952715E-2</v>
      </c>
      <c r="AN22" s="18">
        <v>4.5289097758804903E-3</v>
      </c>
    </row>
    <row r="23" spans="1:40" ht="24">
      <c r="A23" s="13" t="s">
        <v>59</v>
      </c>
      <c r="B23" s="14" t="s">
        <v>41</v>
      </c>
      <c r="C23" s="19" t="s">
        <v>132</v>
      </c>
      <c r="D23" s="17">
        <v>6.7064383514007966E-2</v>
      </c>
      <c r="E23" s="17">
        <v>5.4718640082266304E-2</v>
      </c>
      <c r="F23" s="16" t="s">
        <v>130</v>
      </c>
      <c r="G23" s="17">
        <v>6.9517055200949123E-3</v>
      </c>
      <c r="H23" s="17">
        <v>1.1800476860521519E-2</v>
      </c>
      <c r="I23" s="17">
        <v>-3.0931559379745274E-2</v>
      </c>
      <c r="J23" s="17">
        <v>-2.2395895236948276E-2</v>
      </c>
      <c r="K23" s="17">
        <v>8.4296274433582497E-3</v>
      </c>
      <c r="L23" s="17">
        <v>-4.2684114123961526E-3</v>
      </c>
      <c r="M23" s="17">
        <v>1.3634269538984056E-2</v>
      </c>
      <c r="N23" s="17">
        <v>6.2116699459106531E-3</v>
      </c>
      <c r="O23" s="17">
        <v>9.6431222226429168E-3</v>
      </c>
      <c r="P23" s="17">
        <v>1.4578712048387769E-3</v>
      </c>
      <c r="Q23" s="17">
        <v>-6.899723233857169E-2</v>
      </c>
      <c r="R23" s="17">
        <v>-7.5684565487990005E-2</v>
      </c>
      <c r="S23" s="17">
        <v>2.6537416857944508E-2</v>
      </c>
      <c r="T23" s="17">
        <v>-6.2023060805011951E-2</v>
      </c>
      <c r="U23" s="17">
        <v>7.3346006768161151E-2</v>
      </c>
      <c r="V23" s="17">
        <v>6.7465336029283816E-3</v>
      </c>
      <c r="W23" s="17">
        <v>-3.2549168639740256E-3</v>
      </c>
      <c r="X23" s="17">
        <v>9.0426271088594384E-2</v>
      </c>
      <c r="Y23" s="17">
        <v>2.2745708681559305E-2</v>
      </c>
      <c r="Z23" s="17">
        <v>5.3047756627562836E-2</v>
      </c>
      <c r="AA23" s="17">
        <v>-1.9856285644853942E-2</v>
      </c>
      <c r="AB23" s="17">
        <v>6.9120065765917726E-2</v>
      </c>
      <c r="AC23" s="17">
        <v>4.5011660907478712E-2</v>
      </c>
      <c r="AD23" s="17">
        <v>4.2927339621813561E-2</v>
      </c>
      <c r="AE23" s="17">
        <v>-3.2331447170173416E-2</v>
      </c>
      <c r="AF23" s="17">
        <v>-3.8097011919460015E-2</v>
      </c>
      <c r="AG23" s="17">
        <v>5.3540919101618352E-2</v>
      </c>
      <c r="AH23" s="17">
        <v>-1.6502639037947135E-2</v>
      </c>
      <c r="AI23" s="17">
        <v>3.1252379522979663E-2</v>
      </c>
      <c r="AJ23" s="17">
        <v>-6.5490720707798794E-2</v>
      </c>
      <c r="AK23" s="17">
        <v>-1.6454354123850757E-2</v>
      </c>
      <c r="AL23" s="17">
        <v>3.2367693139674712E-2</v>
      </c>
      <c r="AM23" s="17">
        <v>-2.0747585867244164E-2</v>
      </c>
      <c r="AN23" s="18">
        <v>-4.6648747568873369E-2</v>
      </c>
    </row>
    <row r="24" spans="1:40" ht="24">
      <c r="A24" s="13" t="s">
        <v>60</v>
      </c>
      <c r="B24" s="14" t="s">
        <v>41</v>
      </c>
      <c r="C24" s="15">
        <v>0.10688772244139894</v>
      </c>
      <c r="D24" s="17">
        <v>-6.2858272367913295E-3</v>
      </c>
      <c r="E24" s="17">
        <v>1.9100159557633702E-2</v>
      </c>
      <c r="F24" s="17">
        <v>5.263917234837686E-2</v>
      </c>
      <c r="G24" s="17">
        <v>8.6905527613255998E-2</v>
      </c>
      <c r="H24" s="17">
        <v>6.5976499038199243E-2</v>
      </c>
      <c r="I24" s="17">
        <v>-3.9662543994629318E-2</v>
      </c>
      <c r="J24" s="17">
        <v>5.011776891196347E-2</v>
      </c>
      <c r="K24" s="17">
        <v>2.8000022981333868E-2</v>
      </c>
      <c r="L24" s="17">
        <v>5.828591494395325E-2</v>
      </c>
      <c r="M24" s="17">
        <v>4.5266697357687052E-3</v>
      </c>
      <c r="N24" s="17">
        <v>-2.854693852775016E-2</v>
      </c>
      <c r="O24" s="17">
        <v>1.2657969471945411E-2</v>
      </c>
      <c r="P24" s="17">
        <v>-5.1305679529876688E-3</v>
      </c>
      <c r="Q24" s="17">
        <v>-2.3705202313730682E-2</v>
      </c>
      <c r="R24" s="17">
        <v>4.710816349007857E-3</v>
      </c>
      <c r="S24" s="17">
        <v>3.6966274145882959E-2</v>
      </c>
      <c r="T24" s="17">
        <v>-2.4731671157886468E-2</v>
      </c>
      <c r="U24" s="17">
        <v>-4.4556595592273755E-2</v>
      </c>
      <c r="V24" s="17">
        <v>-7.8427185889435747E-3</v>
      </c>
      <c r="W24" s="17">
        <v>4.4368009013650914E-2</v>
      </c>
      <c r="X24" s="17">
        <v>5.2427046327701878E-2</v>
      </c>
      <c r="Y24" s="17">
        <v>-6.6473834402067125E-2</v>
      </c>
      <c r="Z24" s="16" t="s">
        <v>133</v>
      </c>
      <c r="AA24" s="17">
        <v>-2.443106975006604E-2</v>
      </c>
      <c r="AB24" s="17">
        <v>0.12270742517543139</v>
      </c>
      <c r="AC24" s="17">
        <v>3.45868203928145E-2</v>
      </c>
      <c r="AD24" s="17">
        <v>-2.883862098083597E-2</v>
      </c>
      <c r="AE24" s="17">
        <v>4.3169402478369237E-3</v>
      </c>
      <c r="AF24" s="17">
        <v>-1.1596597797444482E-2</v>
      </c>
      <c r="AG24" s="17">
        <v>1.3853394661561977E-2</v>
      </c>
      <c r="AH24" s="17">
        <v>-2.7487206182888507E-2</v>
      </c>
      <c r="AI24" s="17">
        <v>-3.7902553088296487E-2</v>
      </c>
      <c r="AJ24" s="17">
        <v>-6.7811613842972712E-2</v>
      </c>
      <c r="AK24" s="17">
        <v>5.0950057363509452E-2</v>
      </c>
      <c r="AL24" s="17">
        <v>2.694696422612209E-3</v>
      </c>
      <c r="AM24" s="17">
        <v>3.9149221640131335E-2</v>
      </c>
      <c r="AN24" s="18">
        <v>-6.2101415173199011E-2</v>
      </c>
    </row>
    <row r="25" spans="1:40" ht="24">
      <c r="A25" s="13" t="s">
        <v>61</v>
      </c>
      <c r="B25" s="14" t="s">
        <v>41</v>
      </c>
      <c r="C25" s="15">
        <v>2.2900907958109885E-2</v>
      </c>
      <c r="D25" s="17">
        <v>-4.8165376419424186E-2</v>
      </c>
      <c r="E25" s="17">
        <v>-2.3286712295915113E-2</v>
      </c>
      <c r="F25" s="17">
        <v>-4.2630959063424704E-3</v>
      </c>
      <c r="G25" s="17">
        <v>-4.9777158426997398E-2</v>
      </c>
      <c r="H25" s="17">
        <v>4.7702763738910969E-2</v>
      </c>
      <c r="I25" s="17">
        <v>-3.9339085057819731E-2</v>
      </c>
      <c r="J25" s="17">
        <v>4.7424956361459776E-2</v>
      </c>
      <c r="K25" s="17">
        <v>6.2486211009145599E-3</v>
      </c>
      <c r="L25" s="16" t="s">
        <v>130</v>
      </c>
      <c r="M25" s="17">
        <v>4.2492214694525646E-2</v>
      </c>
      <c r="N25" s="17">
        <v>5.3723193193239496E-2</v>
      </c>
      <c r="O25" s="17">
        <v>-2.9049863160017095E-2</v>
      </c>
      <c r="P25" s="17">
        <v>-4.8083175703787659E-2</v>
      </c>
      <c r="Q25" s="17">
        <v>-4.983257813713058E-2</v>
      </c>
      <c r="R25" s="17">
        <v>-7.4270465429394722E-2</v>
      </c>
      <c r="S25" s="17">
        <v>-2.5467732148331339E-3</v>
      </c>
      <c r="T25" s="17">
        <v>-6.1295637396304933E-2</v>
      </c>
      <c r="U25" s="17">
        <v>-2.8005807585451407E-2</v>
      </c>
      <c r="V25" s="17">
        <v>6.6369583880182173E-2</v>
      </c>
      <c r="W25" s="17">
        <v>5.1541909030779112E-2</v>
      </c>
      <c r="X25" s="17">
        <v>8.3404936343610583E-2</v>
      </c>
      <c r="Y25" s="17">
        <v>7.3633318614662102E-2</v>
      </c>
      <c r="Z25" s="17">
        <v>5.8797888337725708E-2</v>
      </c>
      <c r="AA25" s="17">
        <v>2.4747321232121589E-2</v>
      </c>
      <c r="AB25" s="17">
        <v>2.7352456467165109E-2</v>
      </c>
      <c r="AC25" s="17">
        <v>-1.1875908538158522E-2</v>
      </c>
      <c r="AD25" s="17">
        <v>4.4399942783606913E-2</v>
      </c>
      <c r="AE25" s="17">
        <v>1.1246424380258409E-2</v>
      </c>
      <c r="AF25" s="17">
        <v>8.8798797579581711E-4</v>
      </c>
      <c r="AG25" s="17">
        <v>2.4209189851041087E-2</v>
      </c>
      <c r="AH25" s="17">
        <v>1.2640933332738063E-2</v>
      </c>
      <c r="AI25" s="17">
        <v>3.9077910962872241E-2</v>
      </c>
      <c r="AJ25" s="17">
        <v>5.7800860587275987E-2</v>
      </c>
      <c r="AK25" s="17">
        <v>1.439939981252544E-2</v>
      </c>
      <c r="AL25" s="17">
        <v>1.7858270461806935E-2</v>
      </c>
      <c r="AM25" s="17">
        <v>-2.9287969928935304E-2</v>
      </c>
      <c r="AN25" s="18">
        <v>1.3577173123530253E-2</v>
      </c>
    </row>
    <row r="26" spans="1:40" ht="24">
      <c r="A26" s="13" t="s">
        <v>62</v>
      </c>
      <c r="B26" s="14" t="s">
        <v>41</v>
      </c>
      <c r="C26" s="15">
        <v>1.8844576971549624E-2</v>
      </c>
      <c r="D26" s="17">
        <v>8.61367764452276E-3</v>
      </c>
      <c r="E26" s="17">
        <v>-6.4832594504663027E-2</v>
      </c>
      <c r="F26" s="17">
        <v>9.7423575002415878E-3</v>
      </c>
      <c r="G26" s="17">
        <v>1.0283938177047546E-2</v>
      </c>
      <c r="H26" s="17">
        <v>-2.8987914515611418E-2</v>
      </c>
      <c r="I26" s="17">
        <v>1.1929272470425805E-2</v>
      </c>
      <c r="J26" s="17">
        <v>-8.3278525630686093E-3</v>
      </c>
      <c r="K26" s="17">
        <v>-7.47266021232766E-2</v>
      </c>
      <c r="L26" s="17">
        <v>-2.8995462302950074E-2</v>
      </c>
      <c r="M26" s="17">
        <v>-1.801841442405604E-2</v>
      </c>
      <c r="N26" s="17">
        <v>-2.8165760078813916E-3</v>
      </c>
      <c r="O26" s="16" t="s">
        <v>112</v>
      </c>
      <c r="P26" s="17">
        <v>6.0350597277052359E-2</v>
      </c>
      <c r="Q26" s="17">
        <v>5.7235060031881977E-3</v>
      </c>
      <c r="R26" s="17">
        <v>-0.13174593259400635</v>
      </c>
      <c r="S26" s="17">
        <v>-2.6146393800157451E-2</v>
      </c>
      <c r="T26" s="17">
        <v>2.4221662846149641E-2</v>
      </c>
      <c r="U26" s="17">
        <v>-1.0978850140207771E-2</v>
      </c>
      <c r="V26" s="17">
        <v>-4.7993172424591786E-2</v>
      </c>
      <c r="W26" s="17">
        <v>1.3762439415576267E-2</v>
      </c>
      <c r="X26" s="17">
        <v>1.3395495613514686E-2</v>
      </c>
      <c r="Y26" s="17">
        <v>2.7979027902626925E-2</v>
      </c>
      <c r="Z26" s="17">
        <v>1.2689628492686402E-2</v>
      </c>
      <c r="AA26" s="17">
        <v>-5.2565242615139713E-3</v>
      </c>
      <c r="AB26" s="17">
        <v>2.8259274990847242E-2</v>
      </c>
      <c r="AC26" s="17">
        <v>-1.7495197390603578E-2</v>
      </c>
      <c r="AD26" s="17">
        <v>-1.0266621217325808E-2</v>
      </c>
      <c r="AE26" s="17">
        <v>-1.48366062762713E-2</v>
      </c>
      <c r="AF26" s="17">
        <v>-7.1596752423600312E-3</v>
      </c>
      <c r="AG26" s="17">
        <v>3.1516063194610838E-3</v>
      </c>
      <c r="AH26" s="17">
        <v>0.10888872675039542</v>
      </c>
      <c r="AI26" s="17">
        <v>1.7223031951531222E-2</v>
      </c>
      <c r="AJ26" s="17">
        <v>5.8616630129537224E-2</v>
      </c>
      <c r="AK26" s="17">
        <v>1.7390697260729854E-2</v>
      </c>
      <c r="AL26" s="17">
        <v>-2.0221567113478011E-2</v>
      </c>
      <c r="AM26" s="17">
        <v>3.8289757920105132E-2</v>
      </c>
      <c r="AN26" s="18">
        <v>7.6655002891216809E-2</v>
      </c>
    </row>
    <row r="27" spans="1:40" ht="24">
      <c r="A27" s="13" t="s">
        <v>63</v>
      </c>
      <c r="B27" s="14" t="s">
        <v>41</v>
      </c>
      <c r="C27" s="15">
        <v>1.5927458836220911E-3</v>
      </c>
      <c r="D27" s="17">
        <v>-7.023348282588493E-2</v>
      </c>
      <c r="E27" s="17">
        <v>3.4120119817510737E-2</v>
      </c>
      <c r="F27" s="17">
        <v>-3.0666793362164848E-2</v>
      </c>
      <c r="G27" s="17">
        <v>-2.8358424755541988E-3</v>
      </c>
      <c r="H27" s="17">
        <v>-4.8511085116975175E-2</v>
      </c>
      <c r="I27" s="16" t="s">
        <v>133</v>
      </c>
      <c r="J27" s="17">
        <v>-3.1360533803535803E-2</v>
      </c>
      <c r="K27" s="17">
        <v>-1.4565186099950866E-2</v>
      </c>
      <c r="L27" s="17">
        <v>-3.8892478474496152E-2</v>
      </c>
      <c r="M27" s="17">
        <v>-3.9324805829444129E-2</v>
      </c>
      <c r="N27" s="17">
        <v>-9.2724816262237456E-3</v>
      </c>
      <c r="O27" s="17">
        <v>1.1928671107449695E-2</v>
      </c>
      <c r="P27" s="17">
        <v>-8.9897153744872434E-4</v>
      </c>
      <c r="Q27" s="17">
        <v>2.6910364282698371E-2</v>
      </c>
      <c r="R27" s="17">
        <v>5.6706176549971281E-2</v>
      </c>
      <c r="S27" s="17">
        <v>-3.3282570635264283E-2</v>
      </c>
      <c r="T27" s="17">
        <v>5.7758383666433148E-2</v>
      </c>
      <c r="U27" s="17">
        <v>-1.773673497871267E-2</v>
      </c>
      <c r="V27" s="17">
        <v>-8.9131808644424496E-3</v>
      </c>
      <c r="W27" s="17">
        <v>3.602605378545564E-2</v>
      </c>
      <c r="X27" s="17">
        <v>5.9444364907557085E-2</v>
      </c>
      <c r="Y27" s="17">
        <v>8.4295563654202599E-2</v>
      </c>
      <c r="Z27" s="17">
        <v>-3.9716573687345387E-2</v>
      </c>
      <c r="AA27" s="17">
        <v>1.5919360780933582E-2</v>
      </c>
      <c r="AB27" s="17">
        <v>2.6876055746460226E-2</v>
      </c>
      <c r="AC27" s="17">
        <v>-3.5411845131748158E-2</v>
      </c>
      <c r="AD27" s="17">
        <v>2.1589682607861743E-2</v>
      </c>
      <c r="AE27" s="17">
        <v>8.9780511854106723E-2</v>
      </c>
      <c r="AF27" s="17">
        <v>1.5887748653488305E-2</v>
      </c>
      <c r="AG27" s="17">
        <v>-1.4156246818703937E-2</v>
      </c>
      <c r="AH27" s="17">
        <v>0.11233598019375877</v>
      </c>
      <c r="AI27" s="17">
        <v>6.7496221407959356E-2</v>
      </c>
      <c r="AJ27" s="17">
        <v>7.7471465936424927E-2</v>
      </c>
      <c r="AK27" s="17">
        <v>-2.0652106167862849E-2</v>
      </c>
      <c r="AL27" s="17">
        <v>-7.962904514931448E-3</v>
      </c>
      <c r="AM27" s="17">
        <v>-1.714997679059881E-3</v>
      </c>
      <c r="AN27" s="18">
        <v>1.8215888959052143E-2</v>
      </c>
    </row>
    <row r="28" spans="1:40" ht="24">
      <c r="A28" s="13" t="s">
        <v>64</v>
      </c>
      <c r="B28" s="14" t="s">
        <v>41</v>
      </c>
      <c r="C28" s="15">
        <v>6.1169680898359211E-2</v>
      </c>
      <c r="D28" s="17">
        <v>4.3074806855268696E-2</v>
      </c>
      <c r="E28" s="17">
        <v>1.6710507774770029E-2</v>
      </c>
      <c r="F28" s="17">
        <v>3.2156496382499497E-2</v>
      </c>
      <c r="G28" s="17">
        <v>4.7448336899234049E-2</v>
      </c>
      <c r="H28" s="17">
        <v>5.754900804768439E-2</v>
      </c>
      <c r="I28" s="17">
        <v>-7.8834937326080403E-3</v>
      </c>
      <c r="J28" s="17">
        <v>3.8265514780065145E-2</v>
      </c>
      <c r="K28" s="17">
        <v>-1.48037804658019E-2</v>
      </c>
      <c r="L28" s="17">
        <v>1.7804367018954624E-2</v>
      </c>
      <c r="M28" s="17">
        <v>6.1608498524825576E-2</v>
      </c>
      <c r="N28" s="17">
        <v>-1.8816020953690886E-2</v>
      </c>
      <c r="O28" s="17">
        <v>-1.995254149208231E-2</v>
      </c>
      <c r="P28" s="17">
        <v>2.7694258173636271E-2</v>
      </c>
      <c r="Q28" s="17">
        <v>1.8653648953303546E-2</v>
      </c>
      <c r="R28" s="17">
        <v>5.5932951808560102E-2</v>
      </c>
      <c r="S28" s="17">
        <v>2.1266661083509893E-2</v>
      </c>
      <c r="T28" s="17">
        <v>-4.8256743068522496E-3</v>
      </c>
      <c r="U28" s="17">
        <v>4.7366355392148604E-2</v>
      </c>
      <c r="V28" s="17">
        <v>-3.8141944849262227E-2</v>
      </c>
      <c r="W28" s="17">
        <v>-3.970205296162245E-2</v>
      </c>
      <c r="X28" s="17">
        <v>-5.0350250257588151E-2</v>
      </c>
      <c r="Y28" s="17">
        <v>-5.8810997203262813E-2</v>
      </c>
      <c r="Z28" s="17">
        <v>2.6376423803347133E-3</v>
      </c>
      <c r="AA28" s="17">
        <v>2.9436642757161315E-2</v>
      </c>
      <c r="AB28" s="17">
        <v>2.1219938041589205E-2</v>
      </c>
      <c r="AC28" s="17">
        <v>-4.5301330984399389E-2</v>
      </c>
      <c r="AD28" s="17">
        <v>-8.5023464747073091E-2</v>
      </c>
      <c r="AE28" s="17">
        <v>0.11817061384892813</v>
      </c>
      <c r="AF28" s="17">
        <v>-6.512055284838611E-2</v>
      </c>
      <c r="AG28" s="17">
        <v>-3.2052904201717455E-2</v>
      </c>
      <c r="AH28" s="17">
        <v>-3.6052772238714843E-2</v>
      </c>
      <c r="AI28" s="17">
        <v>1.4328409538811801E-2</v>
      </c>
      <c r="AJ28" s="17">
        <v>-6.9628333920260632E-2</v>
      </c>
      <c r="AK28" s="17">
        <v>1.3676742618503206E-2</v>
      </c>
      <c r="AL28" s="16" t="s">
        <v>79</v>
      </c>
      <c r="AM28" s="17">
        <v>2.4633597464881828E-2</v>
      </c>
      <c r="AN28" s="18">
        <v>2.1206558967221519E-4</v>
      </c>
    </row>
    <row r="29" spans="1:40" ht="24">
      <c r="A29" s="13" t="s">
        <v>65</v>
      </c>
      <c r="B29" s="14" t="s">
        <v>41</v>
      </c>
      <c r="C29" s="15">
        <v>-7.9373886981125255E-2</v>
      </c>
      <c r="D29" s="17">
        <v>-2.3609050704553072E-2</v>
      </c>
      <c r="E29" s="17">
        <v>-3.6621286510843877E-2</v>
      </c>
      <c r="F29" s="17">
        <v>-7.5363235087751348E-2</v>
      </c>
      <c r="G29" s="17">
        <v>-2.3295273198895371E-2</v>
      </c>
      <c r="H29" s="17">
        <v>-5.7666725794630232E-2</v>
      </c>
      <c r="I29" s="17">
        <v>5.7003587224528224E-2</v>
      </c>
      <c r="J29" s="17">
        <v>7.0239574154430072E-3</v>
      </c>
      <c r="K29" s="17">
        <v>2.1814067758745181E-2</v>
      </c>
      <c r="L29" s="17">
        <v>-7.3893655745734935E-2</v>
      </c>
      <c r="M29" s="17">
        <v>-2.816423354548115E-3</v>
      </c>
      <c r="N29" s="17">
        <v>5.6885115383657696E-2</v>
      </c>
      <c r="O29" s="17">
        <v>-0.13073932619163439</v>
      </c>
      <c r="P29" s="17">
        <v>-3.5374765685094511E-2</v>
      </c>
      <c r="Q29" s="17">
        <v>-5.047669177360198E-3</v>
      </c>
      <c r="R29" s="16" t="s">
        <v>79</v>
      </c>
      <c r="S29" s="17">
        <v>-1.0754173378550298E-2</v>
      </c>
      <c r="T29" s="17">
        <v>-5.2300413066343011E-2</v>
      </c>
      <c r="U29" s="17">
        <v>2.8260409528014997E-2</v>
      </c>
      <c r="V29" s="17">
        <v>2.8053890117148792E-2</v>
      </c>
      <c r="W29" s="17">
        <v>-3.7438240814575696E-2</v>
      </c>
      <c r="X29" s="17">
        <v>-5.7191301567097374E-3</v>
      </c>
      <c r="Y29" s="17">
        <v>3.8501354321060933E-3</v>
      </c>
      <c r="Z29" s="17">
        <v>4.6254717564016704E-3</v>
      </c>
      <c r="AA29" s="17">
        <v>8.1141334207232465E-4</v>
      </c>
      <c r="AB29" s="17">
        <v>6.5073413559001994E-2</v>
      </c>
      <c r="AC29" s="17">
        <v>-1.3474961807903998E-2</v>
      </c>
      <c r="AD29" s="17">
        <v>-1.4659447351715092E-2</v>
      </c>
      <c r="AE29" s="17">
        <v>3.7235659176028904E-2</v>
      </c>
      <c r="AF29" s="17">
        <v>3.6227863533047487E-2</v>
      </c>
      <c r="AG29" s="17">
        <v>-3.3822021461866018E-2</v>
      </c>
      <c r="AH29" s="17">
        <v>-3.8275640703352488E-3</v>
      </c>
      <c r="AI29" s="17">
        <v>-1.979557679800683E-2</v>
      </c>
      <c r="AJ29" s="17">
        <v>3.1371000303641712E-2</v>
      </c>
      <c r="AK29" s="17">
        <v>-2.9768396094349284E-2</v>
      </c>
      <c r="AL29" s="17">
        <v>5.595323021568023E-2</v>
      </c>
      <c r="AM29" s="17">
        <v>5.8970726342231862E-2</v>
      </c>
      <c r="AN29" s="18">
        <v>4.500004940839606E-2</v>
      </c>
    </row>
    <row r="30" spans="1:40" ht="24">
      <c r="A30" s="13" t="s">
        <v>66</v>
      </c>
      <c r="B30" s="14" t="s">
        <v>41</v>
      </c>
      <c r="C30" s="15">
        <v>-9.516916577104044E-2</v>
      </c>
      <c r="D30" s="17">
        <v>9.9985435619175944E-2</v>
      </c>
      <c r="E30" s="17">
        <v>-1.6872113049580414E-2</v>
      </c>
      <c r="F30" s="17">
        <v>6.2419232280434079E-3</v>
      </c>
      <c r="G30" s="17">
        <v>-6.183045545761804E-2</v>
      </c>
      <c r="H30" s="17">
        <v>-5.368333604432976E-2</v>
      </c>
      <c r="I30" s="17">
        <v>-9.1658450578889356E-3</v>
      </c>
      <c r="J30" s="17">
        <v>1.8078454294708609E-2</v>
      </c>
      <c r="K30" s="17">
        <v>2.4853644448661352E-2</v>
      </c>
      <c r="L30" s="17">
        <v>5.3115521628191401E-2</v>
      </c>
      <c r="M30" s="17">
        <v>-5.3964378239873718E-2</v>
      </c>
      <c r="N30" s="16" t="s">
        <v>93</v>
      </c>
      <c r="O30" s="17">
        <v>-2.5755412879912795E-3</v>
      </c>
      <c r="P30" s="17">
        <v>-2.9698360719428808E-2</v>
      </c>
      <c r="Q30" s="17">
        <v>3.0877177650980265E-2</v>
      </c>
      <c r="R30" s="17">
        <v>5.6411547932981095E-2</v>
      </c>
      <c r="S30" s="17">
        <v>1.6391421470999288E-2</v>
      </c>
      <c r="T30" s="17">
        <v>-6.9885692756581269E-2</v>
      </c>
      <c r="U30" s="17">
        <v>4.6139780361807499E-2</v>
      </c>
      <c r="V30" s="17">
        <v>3.7328088039967684E-2</v>
      </c>
      <c r="W30" s="17">
        <v>7.0508869097018756E-2</v>
      </c>
      <c r="X30" s="17">
        <v>2.6179758417791178E-2</v>
      </c>
      <c r="Y30" s="17">
        <v>0.11879399178167123</v>
      </c>
      <c r="Z30" s="17">
        <v>-2.8439338699657687E-2</v>
      </c>
      <c r="AA30" s="17">
        <v>-6.6274041368985714E-3</v>
      </c>
      <c r="AB30" s="17">
        <v>-1.3645485554353808E-2</v>
      </c>
      <c r="AC30" s="17">
        <v>8.514347300074887E-2</v>
      </c>
      <c r="AD30" s="17">
        <v>1.1192651909195141E-2</v>
      </c>
      <c r="AE30" s="17">
        <v>-4.1847055797007683E-2</v>
      </c>
      <c r="AF30" s="17">
        <v>2.1595997217768489E-2</v>
      </c>
      <c r="AG30" s="17">
        <v>3.1415250102450006E-2</v>
      </c>
      <c r="AH30" s="17">
        <v>-2.6502520813230374E-2</v>
      </c>
      <c r="AI30" s="17">
        <v>-1.3177008658593468E-2</v>
      </c>
      <c r="AJ30" s="17">
        <v>4.2353491300655334E-2</v>
      </c>
      <c r="AK30" s="17">
        <v>-5.1743434330837595E-3</v>
      </c>
      <c r="AL30" s="17">
        <v>-1.8674655710603998E-2</v>
      </c>
      <c r="AM30" s="17">
        <v>7.1664719882214489E-3</v>
      </c>
      <c r="AN30" s="18">
        <v>1.9568567186791157E-2</v>
      </c>
    </row>
    <row r="31" spans="1:40" ht="24">
      <c r="A31" s="13" t="s">
        <v>67</v>
      </c>
      <c r="B31" s="14" t="s">
        <v>41</v>
      </c>
      <c r="C31" s="15">
        <v>1.7310666642421034E-3</v>
      </c>
      <c r="D31" s="17">
        <v>-2.7569341644956703E-2</v>
      </c>
      <c r="E31" s="17">
        <v>-1.1869145306661558E-2</v>
      </c>
      <c r="F31" s="17">
        <v>-1.6306225533354569E-2</v>
      </c>
      <c r="G31" s="17">
        <v>6.9157194476653638E-2</v>
      </c>
      <c r="H31" s="17">
        <v>2.4076689232663828E-2</v>
      </c>
      <c r="I31" s="17">
        <v>0.11230100077657021</v>
      </c>
      <c r="J31" s="17">
        <v>-1.3565332308600891E-2</v>
      </c>
      <c r="K31" s="17">
        <v>-2.4282978957563504E-2</v>
      </c>
      <c r="L31" s="17">
        <v>1.2360177440309306E-2</v>
      </c>
      <c r="M31" s="17">
        <v>3.0560937787108246E-2</v>
      </c>
      <c r="N31" s="17">
        <v>-2.6483203713401023E-2</v>
      </c>
      <c r="O31" s="17">
        <v>0.10744007889588544</v>
      </c>
      <c r="P31" s="17">
        <v>4.8475760295148385E-2</v>
      </c>
      <c r="Q31" s="17">
        <v>3.672709491429825E-2</v>
      </c>
      <c r="R31" s="17">
        <v>-3.6867466065156605E-3</v>
      </c>
      <c r="S31" s="17">
        <v>-4.7720467096357938E-2</v>
      </c>
      <c r="T31" s="17">
        <v>3.3390046275884364E-2</v>
      </c>
      <c r="U31" s="17">
        <v>2.8132168228986427E-4</v>
      </c>
      <c r="V31" s="17">
        <v>-0.11416942740739648</v>
      </c>
      <c r="W31" s="17">
        <v>-4.1487002139014323E-2</v>
      </c>
      <c r="X31" s="17">
        <v>-2.0797604583725881E-2</v>
      </c>
      <c r="Y31" s="17">
        <v>-6.0090751346241096E-2</v>
      </c>
      <c r="Z31" s="17">
        <v>-2.747976546161993E-2</v>
      </c>
      <c r="AA31" s="17">
        <v>-2.8218902381249598E-2</v>
      </c>
      <c r="AB31" s="17">
        <v>-9.4498364083979072E-3</v>
      </c>
      <c r="AC31" s="17">
        <v>2.7033295459370464E-2</v>
      </c>
      <c r="AD31" s="17">
        <v>-2.9800563865874895E-2</v>
      </c>
      <c r="AE31" s="17">
        <v>-6.4903625272172555E-2</v>
      </c>
      <c r="AF31" s="17">
        <v>9.6374737864241417E-3</v>
      </c>
      <c r="AG31" s="17">
        <v>-1.505364716763072E-3</v>
      </c>
      <c r="AH31" s="16" t="s">
        <v>133</v>
      </c>
      <c r="AI31" s="17">
        <v>1.6367319022788093E-2</v>
      </c>
      <c r="AJ31" s="17">
        <v>2.5775137677546054E-2</v>
      </c>
      <c r="AK31" s="17">
        <v>-1.8032119680960385E-2</v>
      </c>
      <c r="AL31" s="17">
        <v>-3.5776166897730603E-2</v>
      </c>
      <c r="AM31" s="17">
        <v>3.8775575230963089E-2</v>
      </c>
      <c r="AN31" s="18">
        <v>-6.7548496820409249E-3</v>
      </c>
    </row>
    <row r="32" spans="1:40" ht="24">
      <c r="A32" s="13" t="s">
        <v>68</v>
      </c>
      <c r="B32" s="14" t="s">
        <v>41</v>
      </c>
      <c r="C32" s="15">
        <v>1.6182812878926093E-2</v>
      </c>
      <c r="D32" s="17">
        <v>3.4627907176717876E-2</v>
      </c>
      <c r="E32" s="17">
        <v>8.80326994366257E-2</v>
      </c>
      <c r="F32" s="17">
        <v>3.1198006943714135E-2</v>
      </c>
      <c r="G32" s="17">
        <v>-2.9239108867768426E-2</v>
      </c>
      <c r="H32" s="17">
        <v>-6.532508817412945E-2</v>
      </c>
      <c r="I32" s="17">
        <v>6.8234859222332106E-2</v>
      </c>
      <c r="J32" s="17">
        <v>-1.0497708068246389E-2</v>
      </c>
      <c r="K32" s="17">
        <v>5.6913039800447138E-2</v>
      </c>
      <c r="L32" s="17">
        <v>3.9021115488935464E-2</v>
      </c>
      <c r="M32" s="17">
        <v>2.491137708335224E-2</v>
      </c>
      <c r="N32" s="17">
        <v>-1.3361190064080136E-2</v>
      </c>
      <c r="O32" s="17">
        <v>1.7111604781106151E-2</v>
      </c>
      <c r="P32" s="17">
        <v>3.2282932107934058E-2</v>
      </c>
      <c r="Q32" s="17">
        <v>7.8930335518672776E-2</v>
      </c>
      <c r="R32" s="17">
        <v>-1.9792150315786509E-2</v>
      </c>
      <c r="S32" s="17">
        <v>6.975789261803954E-3</v>
      </c>
      <c r="T32" s="17">
        <v>-1.2856126566720109E-2</v>
      </c>
      <c r="U32" s="17">
        <v>-3.1338397497466267E-2</v>
      </c>
      <c r="V32" s="17">
        <v>2.6710798445554814E-3</v>
      </c>
      <c r="W32" s="17">
        <v>-5.6892329675251083E-2</v>
      </c>
      <c r="X32" s="17">
        <v>4.4577480095837986E-2</v>
      </c>
      <c r="Y32" s="17">
        <v>-2.7337869089291891E-2</v>
      </c>
      <c r="Z32" s="17">
        <v>-3.836944833389587E-2</v>
      </c>
      <c r="AA32" s="17">
        <v>-3.5868333281509866E-2</v>
      </c>
      <c r="AB32" s="17">
        <v>3.4441760525570499E-2</v>
      </c>
      <c r="AC32" s="17">
        <v>2.0621780857526688E-2</v>
      </c>
      <c r="AD32" s="17">
        <v>-2.7456343100058941E-2</v>
      </c>
      <c r="AE32" s="17">
        <v>5.7742238687734947E-2</v>
      </c>
      <c r="AF32" s="17">
        <v>1.782480099192783E-2</v>
      </c>
      <c r="AG32" s="17">
        <v>-0.10083720165244842</v>
      </c>
      <c r="AH32" s="17">
        <v>1.6477872850929484E-2</v>
      </c>
      <c r="AI32" s="16" t="s">
        <v>130</v>
      </c>
      <c r="AJ32" s="17">
        <v>3.03850240357245E-2</v>
      </c>
      <c r="AK32" s="17">
        <v>2.3805809083670196E-2</v>
      </c>
      <c r="AL32" s="17">
        <v>1.4370725016815048E-2</v>
      </c>
      <c r="AM32" s="17">
        <v>-2.7762548906167601E-2</v>
      </c>
      <c r="AN32" s="18">
        <v>-3.5582038378406552E-2</v>
      </c>
    </row>
    <row r="33" spans="1:40" ht="24">
      <c r="A33" s="13" t="s">
        <v>69</v>
      </c>
      <c r="B33" s="14" t="s">
        <v>41</v>
      </c>
      <c r="C33" s="15">
        <v>3.9409672103871814E-2</v>
      </c>
      <c r="D33" s="17">
        <v>-4.3295803137726368E-3</v>
      </c>
      <c r="E33" s="17">
        <v>-3.4304516564520125E-2</v>
      </c>
      <c r="F33" s="17">
        <v>2.6080194470970104E-2</v>
      </c>
      <c r="G33" s="17">
        <v>2.3006641125209486E-2</v>
      </c>
      <c r="H33" s="17">
        <v>3.0747372156256985E-2</v>
      </c>
      <c r="I33" s="17">
        <v>-3.2847019182207692E-2</v>
      </c>
      <c r="J33" s="17">
        <v>3.9742689008825258E-2</v>
      </c>
      <c r="K33" s="17">
        <v>8.8474512857103865E-2</v>
      </c>
      <c r="L33" s="17">
        <v>-2.3779949913880966E-3</v>
      </c>
      <c r="M33" s="17">
        <v>-4.0469731080067926E-2</v>
      </c>
      <c r="N33" s="17">
        <v>1.6340255433344518E-2</v>
      </c>
      <c r="O33" s="17">
        <v>-2.5569118203353249E-2</v>
      </c>
      <c r="P33" s="17">
        <v>6.8825389191482164E-3</v>
      </c>
      <c r="Q33" s="17">
        <v>6.3699088671525838E-3</v>
      </c>
      <c r="R33" s="17">
        <v>-1.0564429502380847E-2</v>
      </c>
      <c r="S33" s="16" t="s">
        <v>113</v>
      </c>
      <c r="T33" s="17">
        <v>-6.5462780433363607E-2</v>
      </c>
      <c r="U33" s="17">
        <v>-8.4772733684050049E-3</v>
      </c>
      <c r="V33" s="17">
        <v>8.2959011798728902E-2</v>
      </c>
      <c r="W33" s="17">
        <v>2.2052618435677802E-2</v>
      </c>
      <c r="X33" s="17">
        <v>-6.2800675267093362E-3</v>
      </c>
      <c r="Y33" s="17">
        <v>-1.1250509959459906E-2</v>
      </c>
      <c r="Z33" s="17">
        <v>3.6516691648675596E-2</v>
      </c>
      <c r="AA33" s="17">
        <v>0.12948725248784382</v>
      </c>
      <c r="AB33" s="17">
        <v>0.11133309822754742</v>
      </c>
      <c r="AC33" s="17">
        <v>-4.6947658426474317E-2</v>
      </c>
      <c r="AD33" s="17">
        <v>-2.2470114055008088E-2</v>
      </c>
      <c r="AE33" s="17">
        <v>-4.9429478352492041E-2</v>
      </c>
      <c r="AF33" s="17">
        <v>2.6194149416298239E-2</v>
      </c>
      <c r="AG33" s="17">
        <v>-2.9363213019465803E-2</v>
      </c>
      <c r="AH33" s="17">
        <v>-4.7331892079759567E-2</v>
      </c>
      <c r="AI33" s="17">
        <v>6.8618014823961029E-3</v>
      </c>
      <c r="AJ33" s="17">
        <v>-9.8629533349961322E-3</v>
      </c>
      <c r="AK33" s="17">
        <v>8.1691444395097318E-2</v>
      </c>
      <c r="AL33" s="17">
        <v>2.1133025456868289E-2</v>
      </c>
      <c r="AM33" s="17">
        <v>8.0083690393703607E-3</v>
      </c>
      <c r="AN33" s="18">
        <v>-8.2773381943632273E-3</v>
      </c>
    </row>
    <row r="34" spans="1:40" ht="24">
      <c r="A34" s="13" t="s">
        <v>70</v>
      </c>
      <c r="B34" s="14" t="s">
        <v>41</v>
      </c>
      <c r="C34" s="15">
        <v>-5.8717263832462646E-2</v>
      </c>
      <c r="D34" s="17">
        <v>3.4826651965015089E-2</v>
      </c>
      <c r="E34" s="17">
        <v>4.906684067436895E-2</v>
      </c>
      <c r="F34" s="17">
        <v>-3.742553952877882E-2</v>
      </c>
      <c r="G34" s="17">
        <v>4.2436140371662906E-2</v>
      </c>
      <c r="H34" s="17">
        <v>-7.0758225872662381E-3</v>
      </c>
      <c r="I34" s="17">
        <v>1.5810936343927589E-2</v>
      </c>
      <c r="J34" s="17">
        <v>0.10009251571996361</v>
      </c>
      <c r="K34" s="17">
        <v>4.5010148217336864E-2</v>
      </c>
      <c r="L34" s="17">
        <v>9.1296214761686656E-4</v>
      </c>
      <c r="M34" s="17">
        <v>-1.5558909762497027E-2</v>
      </c>
      <c r="N34" s="17">
        <v>2.1511302983253489E-2</v>
      </c>
      <c r="O34" s="17">
        <v>-6.8586472259832181E-3</v>
      </c>
      <c r="P34" s="17">
        <v>7.7477854438202348E-2</v>
      </c>
      <c r="Q34" s="17">
        <v>-1.2393987068880513E-2</v>
      </c>
      <c r="R34" s="17">
        <v>3.5761062312649791E-2</v>
      </c>
      <c r="S34" s="17">
        <v>2.6336243096713379E-2</v>
      </c>
      <c r="T34" s="17">
        <v>7.1810045391760127E-2</v>
      </c>
      <c r="U34" s="17">
        <v>-8.5003169238078592E-3</v>
      </c>
      <c r="V34" s="17">
        <v>1.4134079161005722E-2</v>
      </c>
      <c r="W34" s="17">
        <v>-1.504619787387201E-2</v>
      </c>
      <c r="X34" s="17">
        <v>-1.5387646428276742E-2</v>
      </c>
      <c r="Y34" s="17">
        <v>-2.2973347925553882E-2</v>
      </c>
      <c r="Z34" s="17">
        <v>-1.1535791089441307E-2</v>
      </c>
      <c r="AA34" s="17">
        <v>-4.6076031934018713E-2</v>
      </c>
      <c r="AB34" s="17">
        <v>0.10232875075755575</v>
      </c>
      <c r="AC34" s="17">
        <v>-8.1621054466208855E-3</v>
      </c>
      <c r="AD34" s="17">
        <v>-7.1676640288124788E-2</v>
      </c>
      <c r="AE34" s="17">
        <v>-4.5714117855471192E-2</v>
      </c>
      <c r="AF34" s="16" t="s">
        <v>90</v>
      </c>
      <c r="AG34" s="17">
        <v>-3.3569331859725507E-2</v>
      </c>
      <c r="AH34" s="17">
        <v>9.6058503496853215E-3</v>
      </c>
      <c r="AI34" s="17">
        <v>1.7491899276013082E-2</v>
      </c>
      <c r="AJ34" s="17">
        <v>-2.6145155812068076E-2</v>
      </c>
      <c r="AK34" s="17">
        <v>-5.6454187266717804E-2</v>
      </c>
      <c r="AL34" s="17">
        <v>-6.4228480834186405E-2</v>
      </c>
      <c r="AM34" s="17">
        <v>7.0040657529101602E-2</v>
      </c>
      <c r="AN34" s="18">
        <v>-7.2637613372302762E-2</v>
      </c>
    </row>
    <row r="35" spans="1:40" ht="24">
      <c r="A35" s="13" t="s">
        <v>71</v>
      </c>
      <c r="B35" s="14" t="s">
        <v>41</v>
      </c>
      <c r="C35" s="19" t="s">
        <v>134</v>
      </c>
      <c r="D35" s="17">
        <v>6.7119743731642076E-2</v>
      </c>
      <c r="E35" s="17">
        <v>-4.3886603150100623E-3</v>
      </c>
      <c r="F35" s="17">
        <v>6.6612629810005753E-3</v>
      </c>
      <c r="G35" s="17">
        <v>3.1008191849781847E-2</v>
      </c>
      <c r="H35" s="17">
        <v>6.1576010068748827E-2</v>
      </c>
      <c r="I35" s="17">
        <v>-8.9554907375958819E-3</v>
      </c>
      <c r="J35" s="17">
        <v>6.5182599988548209E-2</v>
      </c>
      <c r="K35" s="17">
        <v>7.3182374839193223E-2</v>
      </c>
      <c r="L35" s="17">
        <v>6.5138643321675849E-2</v>
      </c>
      <c r="M35" s="17">
        <v>6.2987752550064266E-2</v>
      </c>
      <c r="N35" s="17">
        <v>3.7049450181791184E-2</v>
      </c>
      <c r="O35" s="17">
        <v>-4.6945202389111929E-2</v>
      </c>
      <c r="P35" s="17">
        <v>3.4166818650221878E-2</v>
      </c>
      <c r="Q35" s="17">
        <v>-3.4226884664249235E-3</v>
      </c>
      <c r="R35" s="17">
        <v>2.7584856422521974E-2</v>
      </c>
      <c r="S35" s="17">
        <v>8.3121176576760741E-2</v>
      </c>
      <c r="T35" s="17">
        <v>-2.0314410060208645E-2</v>
      </c>
      <c r="U35" s="17">
        <v>7.3918971401314747E-3</v>
      </c>
      <c r="V35" s="16" t="s">
        <v>113</v>
      </c>
      <c r="W35" s="17">
        <v>-1.38056421604838E-2</v>
      </c>
      <c r="X35" s="17">
        <v>2.3898917774634446E-2</v>
      </c>
      <c r="Y35" s="17">
        <v>7.4919445994362913E-2</v>
      </c>
      <c r="Z35" s="17">
        <v>-7.6585396361209136E-3</v>
      </c>
      <c r="AA35" s="17">
        <v>-3.4264027335497042E-2</v>
      </c>
      <c r="AB35" s="17">
        <v>-2.9539283067800369E-2</v>
      </c>
      <c r="AC35" s="17">
        <v>-1.2208064990811689E-2</v>
      </c>
      <c r="AD35" s="17">
        <v>-6.3136554677032275E-2</v>
      </c>
      <c r="AE35" s="17">
        <v>6.0996217490571956E-2</v>
      </c>
      <c r="AF35" s="17">
        <v>1.4081830829777531E-2</v>
      </c>
      <c r="AG35" s="17">
        <v>2.090752426198202E-2</v>
      </c>
      <c r="AH35" s="17">
        <v>-0.11321808841976294</v>
      </c>
      <c r="AI35" s="17">
        <v>2.6603369247792711E-3</v>
      </c>
      <c r="AJ35" s="17">
        <v>1.306047283760671E-2</v>
      </c>
      <c r="AK35" s="17">
        <v>3.6120094261219177E-2</v>
      </c>
      <c r="AL35" s="17">
        <v>-3.7655799071832384E-2</v>
      </c>
      <c r="AM35" s="17">
        <v>-3.972743342660243E-3</v>
      </c>
      <c r="AN35" s="18">
        <v>-4.3592162684595773E-2</v>
      </c>
    </row>
    <row r="36" spans="1:40" ht="24">
      <c r="A36" s="13" t="s">
        <v>72</v>
      </c>
      <c r="B36" s="14" t="s">
        <v>41</v>
      </c>
      <c r="C36" s="15">
        <v>6.3254897050540063E-2</v>
      </c>
      <c r="D36" s="17">
        <v>-1.5450850806013279E-2</v>
      </c>
      <c r="E36" s="17">
        <v>2.3890873440775114E-2</v>
      </c>
      <c r="F36" s="17">
        <v>2.2226417762876545E-2</v>
      </c>
      <c r="G36" s="17">
        <v>-3.5706141101606109E-2</v>
      </c>
      <c r="H36" s="17">
        <v>-2.6035567271952477E-2</v>
      </c>
      <c r="I36" s="17">
        <v>8.3314565744551275E-2</v>
      </c>
      <c r="J36" s="17">
        <v>8.4934589410049416E-2</v>
      </c>
      <c r="K36" s="17">
        <v>9.485675442455899E-3</v>
      </c>
      <c r="L36" s="17">
        <v>7.2077679019527496E-2</v>
      </c>
      <c r="M36" s="17">
        <v>4.1133555177437331E-2</v>
      </c>
      <c r="N36" s="17">
        <v>0.11773739037501409</v>
      </c>
      <c r="O36" s="17">
        <v>2.7369581178492978E-2</v>
      </c>
      <c r="P36" s="17">
        <v>-1.6167396521293106E-2</v>
      </c>
      <c r="Q36" s="17">
        <v>-4.276976525575924E-3</v>
      </c>
      <c r="R36" s="17">
        <v>3.9753632101141587E-3</v>
      </c>
      <c r="S36" s="17">
        <v>-1.1100754495110445E-2</v>
      </c>
      <c r="T36" s="17">
        <v>6.9248640129943209E-2</v>
      </c>
      <c r="U36" s="17">
        <v>-4.3885648798598256E-2</v>
      </c>
      <c r="V36" s="17">
        <v>7.4662257845993868E-2</v>
      </c>
      <c r="W36" s="17">
        <v>-3.5773436107225061E-2</v>
      </c>
      <c r="X36" s="17">
        <v>1.8470030346405469E-2</v>
      </c>
      <c r="Y36" s="16" t="s">
        <v>96</v>
      </c>
      <c r="Z36" s="17">
        <v>-6.5554587751896043E-2</v>
      </c>
      <c r="AA36" s="17">
        <v>-1.8172407103233278E-2</v>
      </c>
      <c r="AB36" s="17">
        <v>-4.289092627609533E-2</v>
      </c>
      <c r="AC36" s="17">
        <v>-4.8252370990878486E-2</v>
      </c>
      <c r="AD36" s="17">
        <v>1.9403178122227922E-2</v>
      </c>
      <c r="AE36" s="17">
        <v>-4.8118676082708894E-2</v>
      </c>
      <c r="AF36" s="17">
        <v>-2.2780246187686776E-2</v>
      </c>
      <c r="AG36" s="17">
        <v>1.4607188285681973E-2</v>
      </c>
      <c r="AH36" s="17">
        <v>-5.9444610564104362E-2</v>
      </c>
      <c r="AI36" s="17">
        <v>-2.6727987655634781E-2</v>
      </c>
      <c r="AJ36" s="17">
        <v>-6.5768921966595627E-3</v>
      </c>
      <c r="AK36" s="17">
        <v>-1.0014187668390805E-2</v>
      </c>
      <c r="AL36" s="17">
        <v>-5.7763053820912742E-2</v>
      </c>
      <c r="AM36" s="17">
        <v>-3.8214299834547966E-2</v>
      </c>
      <c r="AN36" s="18">
        <v>-4.5144452933219094E-2</v>
      </c>
    </row>
    <row r="37" spans="1:40" ht="24">
      <c r="A37" s="13" t="s">
        <v>73</v>
      </c>
      <c r="B37" s="14" t="s">
        <v>41</v>
      </c>
      <c r="C37" s="15">
        <v>-7.40421249621563E-2</v>
      </c>
      <c r="D37" s="17">
        <v>-2.0747471141257846E-2</v>
      </c>
      <c r="E37" s="17">
        <v>1.553020305807718E-2</v>
      </c>
      <c r="F37" s="17">
        <v>-4.5013012458427516E-2</v>
      </c>
      <c r="G37" s="17">
        <v>1.5604862559144929E-2</v>
      </c>
      <c r="H37" s="17">
        <v>-7.0947976130001908E-2</v>
      </c>
      <c r="I37" s="17">
        <v>1.7873464308874071E-2</v>
      </c>
      <c r="J37" s="17">
        <v>4.8134111916783573E-2</v>
      </c>
      <c r="K37" s="17">
        <v>4.3002532700463988E-3</v>
      </c>
      <c r="L37" s="17">
        <v>1.3005007628051029E-2</v>
      </c>
      <c r="M37" s="17">
        <v>7.9637769801970293E-2</v>
      </c>
      <c r="N37" s="17">
        <v>1.9054493914584494E-2</v>
      </c>
      <c r="O37" s="17">
        <v>7.3825309641822739E-2</v>
      </c>
      <c r="P37" s="17">
        <v>-4.5830719180273656E-2</v>
      </c>
      <c r="Q37" s="17">
        <v>3.4339304552930223E-2</v>
      </c>
      <c r="R37" s="17">
        <v>4.3556918908492802E-2</v>
      </c>
      <c r="S37" s="17">
        <v>-8.1418043922293817E-3</v>
      </c>
      <c r="T37" s="17">
        <v>0.134416165068106</v>
      </c>
      <c r="U37" s="17">
        <v>-6.0544311143123107E-2</v>
      </c>
      <c r="V37" s="17">
        <v>-4.2879167870461317E-2</v>
      </c>
      <c r="W37" s="17">
        <v>-4.5440827490868453E-2</v>
      </c>
      <c r="X37" s="17">
        <v>-2.0187514993248081E-2</v>
      </c>
      <c r="Y37" s="17">
        <v>-4.4341522922894915E-2</v>
      </c>
      <c r="Z37" s="17">
        <v>-6.0397923587903551E-2</v>
      </c>
      <c r="AA37" s="17">
        <v>-6.1741414554737813E-2</v>
      </c>
      <c r="AB37" s="17">
        <v>-4.5938726958106205E-2</v>
      </c>
      <c r="AC37" s="17">
        <v>3.3842893858553054E-2</v>
      </c>
      <c r="AD37" s="17">
        <v>7.0588350929197782E-2</v>
      </c>
      <c r="AE37" s="17">
        <v>3.9885982235456918E-2</v>
      </c>
      <c r="AF37" s="17">
        <v>-7.1042321088427327E-2</v>
      </c>
      <c r="AG37" s="17">
        <v>3.5129004677569312E-2</v>
      </c>
      <c r="AH37" s="17">
        <v>-6.6279018232563887E-3</v>
      </c>
      <c r="AI37" s="17">
        <v>-3.4282414680633345E-2</v>
      </c>
      <c r="AJ37" s="17">
        <v>-2.7428421029243783E-3</v>
      </c>
      <c r="AK37" s="17">
        <v>6.0159224933124958E-3</v>
      </c>
      <c r="AL37" s="17">
        <v>1.1905442070996195E-4</v>
      </c>
      <c r="AM37" s="17">
        <v>-5.4095596056262178E-2</v>
      </c>
      <c r="AN37" s="20" t="s">
        <v>115</v>
      </c>
    </row>
    <row r="38" spans="1:40" ht="24">
      <c r="A38" s="13" t="s">
        <v>74</v>
      </c>
      <c r="B38" s="14" t="s">
        <v>41</v>
      </c>
      <c r="C38" s="15">
        <v>5.687937136953633E-2</v>
      </c>
      <c r="D38" s="16" t="s">
        <v>101</v>
      </c>
      <c r="E38" s="17">
        <v>2.9224689048831277E-2</v>
      </c>
      <c r="F38" s="17">
        <v>6.4440163038082324E-2</v>
      </c>
      <c r="G38" s="17">
        <v>-2.4301476929581095E-2</v>
      </c>
      <c r="H38" s="17">
        <v>8.3096434593817728E-2</v>
      </c>
      <c r="I38" s="17">
        <v>-6.8154928699645345E-2</v>
      </c>
      <c r="J38" s="17">
        <v>3.9980865663858237E-2</v>
      </c>
      <c r="K38" s="17">
        <v>-1.8052658591000446E-2</v>
      </c>
      <c r="L38" s="17">
        <v>-4.6246695208402258E-2</v>
      </c>
      <c r="M38" s="17">
        <v>6.7971409985699881E-3</v>
      </c>
      <c r="N38" s="17">
        <v>9.7264325431513726E-2</v>
      </c>
      <c r="O38" s="17">
        <v>8.228623899398527E-3</v>
      </c>
      <c r="P38" s="17">
        <v>5.0167012518690386E-2</v>
      </c>
      <c r="Q38" s="17">
        <v>-7.5876368211925976E-2</v>
      </c>
      <c r="R38" s="17">
        <v>-2.2802947735706878E-2</v>
      </c>
      <c r="S38" s="17">
        <v>-4.215824288452347E-3</v>
      </c>
      <c r="T38" s="17">
        <v>-4.4157225177698219E-2</v>
      </c>
      <c r="U38" s="17">
        <v>8.5780161748093012E-2</v>
      </c>
      <c r="V38" s="17">
        <v>6.5800099476368057E-2</v>
      </c>
      <c r="W38" s="17">
        <v>7.7834754523165614E-2</v>
      </c>
      <c r="X38" s="17">
        <v>8.4428710631104326E-2</v>
      </c>
      <c r="Y38" s="17">
        <v>-1.5258550961963624E-2</v>
      </c>
      <c r="Z38" s="17">
        <v>-5.9735872953613446E-3</v>
      </c>
      <c r="AA38" s="17">
        <v>2.0425114461821995E-2</v>
      </c>
      <c r="AB38" s="17">
        <v>-1.8349439011476332E-2</v>
      </c>
      <c r="AC38" s="17">
        <v>2.339951635244495E-2</v>
      </c>
      <c r="AD38" s="17">
        <v>2.660578441279144E-2</v>
      </c>
      <c r="AE38" s="17">
        <v>-1.1152636697241267E-2</v>
      </c>
      <c r="AF38" s="17">
        <v>3.4018376957559049E-2</v>
      </c>
      <c r="AG38" s="17">
        <v>3.3033521538569359E-2</v>
      </c>
      <c r="AH38" s="17">
        <v>-2.6707288870860095E-2</v>
      </c>
      <c r="AI38" s="17">
        <v>3.3291845904554258E-2</v>
      </c>
      <c r="AJ38" s="17">
        <v>1.5195216498225405E-2</v>
      </c>
      <c r="AK38" s="17">
        <v>8.4689224175148389E-2</v>
      </c>
      <c r="AL38" s="17">
        <v>4.1704515635174931E-2</v>
      </c>
      <c r="AM38" s="17">
        <v>7.0287973947022169E-3</v>
      </c>
      <c r="AN38" s="18">
        <v>-2.0633962645347517E-2</v>
      </c>
    </row>
    <row r="39" spans="1:40" ht="24">
      <c r="A39" s="13" t="s">
        <v>75</v>
      </c>
      <c r="B39" s="14" t="s">
        <v>41</v>
      </c>
      <c r="C39" s="15">
        <v>-4.5526065512124667E-2</v>
      </c>
      <c r="D39" s="17">
        <v>-1.0856825561057484E-2</v>
      </c>
      <c r="E39" s="17">
        <v>-1.912202399592354E-2</v>
      </c>
      <c r="F39" s="17">
        <v>-3.0507893033650275E-2</v>
      </c>
      <c r="G39" s="17">
        <v>-5.935141631663845E-3</v>
      </c>
      <c r="H39" s="17">
        <v>-6.234164853209799E-2</v>
      </c>
      <c r="I39" s="17">
        <v>8.5635357620365102E-2</v>
      </c>
      <c r="J39" s="17">
        <v>-4.320263289758873E-2</v>
      </c>
      <c r="K39" s="17">
        <v>3.3356330684836726E-2</v>
      </c>
      <c r="L39" s="17">
        <v>1.0634981563303798E-2</v>
      </c>
      <c r="M39" s="17">
        <v>9.0910796359534626E-2</v>
      </c>
      <c r="N39" s="17">
        <v>-4.0036697620287047E-2</v>
      </c>
      <c r="O39" s="17">
        <v>-1.3933351297553661E-2</v>
      </c>
      <c r="P39" s="17">
        <v>1.6677611061665674E-2</v>
      </c>
      <c r="Q39" s="17">
        <v>7.4270862549865729E-2</v>
      </c>
      <c r="R39" s="17">
        <v>3.5418959129007367E-2</v>
      </c>
      <c r="S39" s="17">
        <v>-4.76364280551528E-2</v>
      </c>
      <c r="T39" s="17">
        <v>7.2198811599893534E-3</v>
      </c>
      <c r="U39" s="17">
        <v>4.4407311714449095E-2</v>
      </c>
      <c r="V39" s="17">
        <v>5.8669434797104861E-2</v>
      </c>
      <c r="W39" s="17">
        <v>-9.435432461928972E-2</v>
      </c>
      <c r="X39" s="17">
        <v>-5.9525796958569938E-2</v>
      </c>
      <c r="Y39" s="17">
        <v>-4.640947930598132E-2</v>
      </c>
      <c r="Z39" s="17">
        <v>4.1457758161373226E-3</v>
      </c>
      <c r="AA39" s="17">
        <v>3.6728526908669894E-3</v>
      </c>
      <c r="AB39" s="17">
        <v>-9.444558872616575E-2</v>
      </c>
      <c r="AC39" s="17">
        <v>-1.5536875620495116E-2</v>
      </c>
      <c r="AD39" s="17">
        <v>-2.9532964530172508E-2</v>
      </c>
      <c r="AE39" s="16" t="s">
        <v>135</v>
      </c>
      <c r="AF39" s="17">
        <v>-4.3962970615283696E-2</v>
      </c>
      <c r="AG39" s="17">
        <v>-3.6340657158640891E-2</v>
      </c>
      <c r="AH39" s="17">
        <v>-6.1938167164187437E-2</v>
      </c>
      <c r="AI39" s="17">
        <v>5.4553831503367026E-2</v>
      </c>
      <c r="AJ39" s="17">
        <v>2.2005105615080095E-2</v>
      </c>
      <c r="AK39" s="17">
        <v>-1.3244414260429492E-2</v>
      </c>
      <c r="AL39" s="17">
        <v>0.11210888711288015</v>
      </c>
      <c r="AM39" s="17">
        <v>-1.459763484463289E-2</v>
      </c>
      <c r="AN39" s="18">
        <v>3.920188731485473E-2</v>
      </c>
    </row>
    <row r="40" spans="1:40" ht="24">
      <c r="A40" s="13" t="s">
        <v>76</v>
      </c>
      <c r="B40" s="14" t="s">
        <v>41</v>
      </c>
      <c r="C40" s="15">
        <v>-6.1918766532399932E-3</v>
      </c>
      <c r="D40" s="17">
        <v>-1.777807448068958E-2</v>
      </c>
      <c r="E40" s="17">
        <v>3.1671802653429108E-2</v>
      </c>
      <c r="F40" s="17">
        <v>6.454024785024999E-2</v>
      </c>
      <c r="G40" s="17">
        <v>2.5629395139510649E-2</v>
      </c>
      <c r="H40" s="17">
        <v>1.3898624663931218E-3</v>
      </c>
      <c r="I40" s="17">
        <v>2.5250213516350383E-2</v>
      </c>
      <c r="J40" s="17">
        <v>1.9943278051300729E-2</v>
      </c>
      <c r="K40" s="17">
        <v>0.10288057605396508</v>
      </c>
      <c r="L40" s="17">
        <v>2.5614775791756875E-2</v>
      </c>
      <c r="M40" s="17">
        <v>-1.9599374054754662E-2</v>
      </c>
      <c r="N40" s="17">
        <v>-1.2717648464264911E-2</v>
      </c>
      <c r="O40" s="17">
        <v>2.6360046711311268E-2</v>
      </c>
      <c r="P40" s="17">
        <v>6.9866199886958594E-2</v>
      </c>
      <c r="Q40" s="17">
        <v>8.6861432446140221E-3</v>
      </c>
      <c r="R40" s="17">
        <v>6.1073526195757254E-2</v>
      </c>
      <c r="S40" s="17">
        <v>0.10567235957075133</v>
      </c>
      <c r="T40" s="17">
        <v>-5.8820418434108084E-3</v>
      </c>
      <c r="U40" s="17">
        <v>7.5709685128876377E-3</v>
      </c>
      <c r="V40" s="17">
        <v>-2.8040360270875746E-2</v>
      </c>
      <c r="W40" s="17">
        <v>-5.8916675154091068E-2</v>
      </c>
      <c r="X40" s="17">
        <v>2.6644180574367567E-3</v>
      </c>
      <c r="Y40" s="17">
        <v>-4.0962019239063063E-2</v>
      </c>
      <c r="Z40" s="17">
        <v>0.11510796837543459</v>
      </c>
      <c r="AA40" s="17">
        <v>1.3114088741186691E-2</v>
      </c>
      <c r="AB40" s="16" t="s">
        <v>99</v>
      </c>
      <c r="AC40" s="17">
        <v>1.6775739997097042E-4</v>
      </c>
      <c r="AD40" s="17">
        <v>-1.2988157002498878E-2</v>
      </c>
      <c r="AE40" s="17">
        <v>-9.3212217291944649E-2</v>
      </c>
      <c r="AF40" s="17">
        <v>9.7028689470324059E-2</v>
      </c>
      <c r="AG40" s="17">
        <v>-1.6082849936036408E-4</v>
      </c>
      <c r="AH40" s="17">
        <v>-9.1280068051541232E-3</v>
      </c>
      <c r="AI40" s="17">
        <v>3.1997767623318442E-2</v>
      </c>
      <c r="AJ40" s="17">
        <v>-4.9579570515985411E-2</v>
      </c>
      <c r="AK40" s="17">
        <v>-0.10467618317129616</v>
      </c>
      <c r="AL40" s="17">
        <v>1.9863118094929168E-2</v>
      </c>
      <c r="AM40" s="17">
        <v>-2.840024620682139E-2</v>
      </c>
      <c r="AN40" s="18">
        <v>-4.4609293806476852E-2</v>
      </c>
    </row>
    <row r="41" spans="1:40" ht="24">
      <c r="A41" s="13" t="s">
        <v>77</v>
      </c>
      <c r="B41" s="14" t="s">
        <v>41</v>
      </c>
      <c r="C41" s="15">
        <v>4.0363697206307343E-2</v>
      </c>
      <c r="D41" s="17">
        <v>-4.2093143623985911E-2</v>
      </c>
      <c r="E41" s="17">
        <v>-2.1993564102986331E-2</v>
      </c>
      <c r="F41" s="17">
        <v>-5.7034512067975877E-2</v>
      </c>
      <c r="G41" s="17">
        <v>-4.4270250000944561E-2</v>
      </c>
      <c r="H41" s="17">
        <v>-3.146751067496853E-2</v>
      </c>
      <c r="I41" s="17">
        <v>5.3534569051762196E-2</v>
      </c>
      <c r="J41" s="17">
        <v>6.7745253061055116E-3</v>
      </c>
      <c r="K41" s="17">
        <v>-2.7146781717958743E-2</v>
      </c>
      <c r="L41" s="17">
        <v>-5.6180977310575191E-2</v>
      </c>
      <c r="M41" s="17">
        <v>9.9390621975759125E-2</v>
      </c>
      <c r="N41" s="17">
        <v>-6.5022058339229485E-2</v>
      </c>
      <c r="O41" s="17">
        <v>2.214418377134331E-2</v>
      </c>
      <c r="P41" s="17">
        <v>-4.9123456528459855E-2</v>
      </c>
      <c r="Q41" s="17">
        <v>4.1593525443790032E-2</v>
      </c>
      <c r="R41" s="17">
        <v>-4.8164168457935849E-2</v>
      </c>
      <c r="S41" s="17">
        <v>-6.1409958295401079E-2</v>
      </c>
      <c r="T41" s="16" t="s">
        <v>136</v>
      </c>
      <c r="U41" s="17">
        <v>4.6382476990915439E-2</v>
      </c>
      <c r="V41" s="17">
        <v>-1.8964257148209287E-2</v>
      </c>
      <c r="W41" s="17">
        <v>-3.4825007138613744E-2</v>
      </c>
      <c r="X41" s="17">
        <v>1.6243665409999993E-2</v>
      </c>
      <c r="Y41" s="17">
        <v>6.5038729165713571E-2</v>
      </c>
      <c r="Z41" s="17">
        <v>-2.2999897778839838E-2</v>
      </c>
      <c r="AA41" s="17">
        <v>6.5708269938794764E-2</v>
      </c>
      <c r="AB41" s="17">
        <v>-5.837972926057291E-3</v>
      </c>
      <c r="AC41" s="17">
        <v>-3.8114611287023613E-2</v>
      </c>
      <c r="AD41" s="17">
        <v>6.8374427011226591E-2</v>
      </c>
      <c r="AE41" s="17">
        <v>7.0386826226164151E-3</v>
      </c>
      <c r="AF41" s="17">
        <v>6.6876338070212066E-2</v>
      </c>
      <c r="AG41" s="17">
        <v>7.4344189461684404E-2</v>
      </c>
      <c r="AH41" s="17">
        <v>3.0876038723073089E-2</v>
      </c>
      <c r="AI41" s="17">
        <v>-1.1856682326240972E-2</v>
      </c>
      <c r="AJ41" s="17">
        <v>3.2683927768280489E-2</v>
      </c>
      <c r="AK41" s="17">
        <v>7.1573854183944949E-2</v>
      </c>
      <c r="AL41" s="17">
        <v>-4.4124960290965569E-3</v>
      </c>
      <c r="AM41" s="17">
        <v>-7.7645466374446678E-2</v>
      </c>
      <c r="AN41" s="18">
        <v>0.12783148899678054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1.215155267162416E-5</v>
      </c>
      <c r="E48" s="10">
        <f t="shared" ref="E48:AN48" si="0">$C5^2*E5^2</f>
        <v>7.0686747907137955E-6</v>
      </c>
      <c r="F48" s="10">
        <f t="shared" si="0"/>
        <v>2.9383078830017302E-5</v>
      </c>
      <c r="G48" s="10">
        <f t="shared" si="0"/>
        <v>4.6269374829313255E-7</v>
      </c>
      <c r="H48" s="10">
        <f t="shared" si="0"/>
        <v>1.8596751223990579E-5</v>
      </c>
      <c r="I48" s="10">
        <f t="shared" si="0"/>
        <v>7.6443871179527145E-6</v>
      </c>
      <c r="J48" s="10">
        <f t="shared" si="0"/>
        <v>1.3178612537418995E-5</v>
      </c>
      <c r="K48" s="10">
        <f t="shared" si="0"/>
        <v>4.2395538092893885E-6</v>
      </c>
      <c r="L48" s="10">
        <f t="shared" si="0"/>
        <v>3.1419938466523736E-5</v>
      </c>
      <c r="M48" s="10">
        <f t="shared" si="0"/>
        <v>1.8922588876143675E-6</v>
      </c>
      <c r="N48" s="10">
        <f t="shared" si="0"/>
        <v>2.0349869185048784E-6</v>
      </c>
      <c r="O48" s="10">
        <f t="shared" si="0"/>
        <v>1.6649467394907274E-6</v>
      </c>
      <c r="P48" s="10">
        <f t="shared" si="0"/>
        <v>9.3550717602812527E-7</v>
      </c>
      <c r="Q48" s="10">
        <f t="shared" si="0"/>
        <v>4.7823778418856667E-6</v>
      </c>
      <c r="R48" s="10">
        <f t="shared" si="0"/>
        <v>3.4815027399988606E-6</v>
      </c>
      <c r="S48" s="10">
        <f t="shared" si="0"/>
        <v>8.3594617738389704E-6</v>
      </c>
      <c r="T48" s="10">
        <f t="shared" si="0"/>
        <v>8.8302988865938023E-5</v>
      </c>
      <c r="U48" s="10">
        <f t="shared" si="0"/>
        <v>3.8967912101066477E-5</v>
      </c>
      <c r="V48" s="10">
        <f t="shared" si="0"/>
        <v>6.6258295479560539E-5</v>
      </c>
      <c r="W48" s="10">
        <f t="shared" si="0"/>
        <v>2.6568406988152823E-7</v>
      </c>
      <c r="X48" s="10">
        <f t="shared" si="0"/>
        <v>1.1302835889522397E-5</v>
      </c>
      <c r="Y48" s="10">
        <f t="shared" si="0"/>
        <v>6.2566568442116188E-6</v>
      </c>
      <c r="Z48" s="10">
        <f t="shared" si="0"/>
        <v>1.3507746829204547E-5</v>
      </c>
      <c r="AA48" s="10">
        <f t="shared" si="0"/>
        <v>1.395209505109614E-7</v>
      </c>
      <c r="AB48" s="10">
        <f t="shared" si="0"/>
        <v>3.0563846126470012E-6</v>
      </c>
      <c r="AC48" s="10">
        <f t="shared" si="0"/>
        <v>5.9482868948144997E-6</v>
      </c>
      <c r="AD48" s="11">
        <f t="shared" si="0"/>
        <v>1.4303158384385043E-2</v>
      </c>
      <c r="AE48" s="10">
        <f t="shared" si="0"/>
        <v>1.5527582935343919E-5</v>
      </c>
      <c r="AF48" s="10">
        <f t="shared" si="0"/>
        <v>8.4999042033558292E-5</v>
      </c>
      <c r="AG48" s="10">
        <f t="shared" si="0"/>
        <v>9.0289216357348399E-7</v>
      </c>
      <c r="AH48" s="10">
        <f t="shared" si="0"/>
        <v>1.4535824916320937E-5</v>
      </c>
      <c r="AI48" s="10">
        <f t="shared" si="0"/>
        <v>1.2049880084203103E-5</v>
      </c>
      <c r="AJ48" s="10">
        <f t="shared" si="0"/>
        <v>6.4742112158735522E-6</v>
      </c>
      <c r="AK48" s="10">
        <f t="shared" si="0"/>
        <v>7.1225552878559754E-6</v>
      </c>
      <c r="AL48" s="10">
        <f t="shared" si="0"/>
        <v>1.1659942241696738E-4</v>
      </c>
      <c r="AM48" s="10">
        <f t="shared" si="0"/>
        <v>6.7458456191339933E-7</v>
      </c>
      <c r="AN48" s="12">
        <f t="shared" si="0"/>
        <v>8.546703007098116E-5</v>
      </c>
    </row>
    <row r="49" spans="1:40" ht="24">
      <c r="A49" s="13" t="s">
        <v>42</v>
      </c>
      <c r="B49" s="14" t="s">
        <v>41</v>
      </c>
      <c r="C49" s="15"/>
      <c r="D49" s="17">
        <f t="shared" ref="D49:AN49" si="1">$C6^2*D6^2</f>
        <v>1.9823197309809423E-6</v>
      </c>
      <c r="E49" s="17">
        <f t="shared" si="1"/>
        <v>9.0348212302334882E-9</v>
      </c>
      <c r="F49" s="17">
        <f t="shared" si="1"/>
        <v>6.9454791165253341E-8</v>
      </c>
      <c r="G49" s="17">
        <f t="shared" si="1"/>
        <v>7.100680621310709E-7</v>
      </c>
      <c r="H49" s="17">
        <f t="shared" si="1"/>
        <v>5.289738206200468E-7</v>
      </c>
      <c r="I49" s="17">
        <f t="shared" si="1"/>
        <v>1.1159321218452909E-7</v>
      </c>
      <c r="J49" s="17">
        <f t="shared" si="1"/>
        <v>5.5817600818395047E-7</v>
      </c>
      <c r="K49" s="17">
        <f t="shared" si="1"/>
        <v>7.850888842151541E-10</v>
      </c>
      <c r="L49" s="17">
        <f t="shared" si="1"/>
        <v>5.2367958115768714E-8</v>
      </c>
      <c r="M49" s="17">
        <f t="shared" si="1"/>
        <v>1.7730800933798364E-6</v>
      </c>
      <c r="N49" s="17">
        <f t="shared" si="1"/>
        <v>7.0311328179635343E-9</v>
      </c>
      <c r="O49" s="17">
        <f t="shared" si="1"/>
        <v>7.5844756010277253E-8</v>
      </c>
      <c r="P49" s="17">
        <f t="shared" si="1"/>
        <v>1.5630437398865832E-8</v>
      </c>
      <c r="Q49" s="17">
        <f t="shared" si="1"/>
        <v>2.931235898510974E-7</v>
      </c>
      <c r="R49" s="17">
        <f t="shared" si="1"/>
        <v>2.2885847012645202E-7</v>
      </c>
      <c r="S49" s="17">
        <f t="shared" si="1"/>
        <v>1.7628127806096882E-6</v>
      </c>
      <c r="T49" s="17">
        <f t="shared" si="1"/>
        <v>1.5488610112995524E-6</v>
      </c>
      <c r="U49" s="17">
        <f t="shared" si="1"/>
        <v>1.6579609808342935E-7</v>
      </c>
      <c r="V49" s="17">
        <f t="shared" si="1"/>
        <v>3.456709576859038E-7</v>
      </c>
      <c r="W49" s="17">
        <f t="shared" si="1"/>
        <v>2.2669028177011818E-9</v>
      </c>
      <c r="X49" s="17">
        <f t="shared" si="1"/>
        <v>3.5654496714204445E-8</v>
      </c>
      <c r="Y49" s="17">
        <f t="shared" si="1"/>
        <v>2.6518185045009159E-8</v>
      </c>
      <c r="Z49" s="17">
        <f t="shared" si="1"/>
        <v>6.7445044836882492E-7</v>
      </c>
      <c r="AA49" s="17">
        <f t="shared" si="1"/>
        <v>1.8463375900639977E-7</v>
      </c>
      <c r="AB49" s="17">
        <f t="shared" si="1"/>
        <v>3.2372576559201786E-6</v>
      </c>
      <c r="AC49" s="17">
        <f t="shared" si="1"/>
        <v>7.6571569461911491E-7</v>
      </c>
      <c r="AD49" s="17">
        <f t="shared" si="1"/>
        <v>1.1346251874638821E-7</v>
      </c>
      <c r="AE49" s="17">
        <f t="shared" si="1"/>
        <v>5.0250058406781427E-8</v>
      </c>
      <c r="AF49" s="17">
        <f t="shared" si="1"/>
        <v>8.4254140372649373E-7</v>
      </c>
      <c r="AG49" s="17">
        <f t="shared" si="1"/>
        <v>7.2865913741997236E-8</v>
      </c>
      <c r="AH49" s="17">
        <f t="shared" si="1"/>
        <v>8.4353670059714879E-8</v>
      </c>
      <c r="AI49" s="17">
        <f t="shared" si="1"/>
        <v>1.441312133141613E-7</v>
      </c>
      <c r="AJ49" s="17">
        <f t="shared" si="1"/>
        <v>2.6167703936498954E-8</v>
      </c>
      <c r="AK49" s="16">
        <f t="shared" si="1"/>
        <v>2.3746462551960394E-4</v>
      </c>
      <c r="AL49" s="17">
        <f t="shared" si="1"/>
        <v>4.8286801658165293E-8</v>
      </c>
      <c r="AM49" s="17">
        <f t="shared" si="1"/>
        <v>8.9497237078295845E-8</v>
      </c>
      <c r="AN49" s="18">
        <f t="shared" si="1"/>
        <v>9.6475020630513904E-9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3.9909154823379933E-5</v>
      </c>
      <c r="E50" s="17">
        <f t="shared" si="2"/>
        <v>2.1949969465111917E-5</v>
      </c>
      <c r="F50" s="17">
        <f t="shared" si="2"/>
        <v>2.8385643700361121E-8</v>
      </c>
      <c r="G50" s="17">
        <f t="shared" si="2"/>
        <v>1.3382039801414657E-7</v>
      </c>
      <c r="H50" s="17">
        <f t="shared" si="2"/>
        <v>4.8370666393970937E-6</v>
      </c>
      <c r="I50" s="17">
        <f t="shared" si="2"/>
        <v>1.3626812680175518E-8</v>
      </c>
      <c r="J50" s="17">
        <f t="shared" si="2"/>
        <v>3.5181711159433223E-5</v>
      </c>
      <c r="K50" s="17">
        <f t="shared" si="2"/>
        <v>8.4450801279601883E-6</v>
      </c>
      <c r="L50" s="17">
        <f t="shared" si="2"/>
        <v>3.3892453269769178E-5</v>
      </c>
      <c r="M50" s="17">
        <f t="shared" si="2"/>
        <v>1.3734411947750852E-7</v>
      </c>
      <c r="N50" s="17">
        <f t="shared" si="2"/>
        <v>1.3278659354031916E-5</v>
      </c>
      <c r="O50" s="17">
        <f t="shared" si="2"/>
        <v>5.2828347630365659E-5</v>
      </c>
      <c r="P50" s="16">
        <f t="shared" si="2"/>
        <v>1.3246496715385823E-2</v>
      </c>
      <c r="Q50" s="17">
        <f t="shared" si="2"/>
        <v>6.5431486601274564E-5</v>
      </c>
      <c r="R50" s="17">
        <f t="shared" si="2"/>
        <v>1.8353618786828775E-5</v>
      </c>
      <c r="S50" s="17">
        <f t="shared" si="2"/>
        <v>7.2425519817230747E-7</v>
      </c>
      <c r="T50" s="17">
        <f t="shared" si="2"/>
        <v>4.166524973474245E-5</v>
      </c>
      <c r="U50" s="17">
        <f t="shared" si="2"/>
        <v>3.1284788848240074E-5</v>
      </c>
      <c r="V50" s="17">
        <f t="shared" si="2"/>
        <v>1.7820839113692676E-5</v>
      </c>
      <c r="W50" s="17">
        <f t="shared" si="2"/>
        <v>8.0095314115961554E-8</v>
      </c>
      <c r="X50" s="17">
        <f t="shared" si="2"/>
        <v>2.7001451410900357E-5</v>
      </c>
      <c r="Y50" s="17">
        <f t="shared" si="2"/>
        <v>3.9671927365782607E-6</v>
      </c>
      <c r="Z50" s="17">
        <f t="shared" si="2"/>
        <v>4.0547357871958239E-7</v>
      </c>
      <c r="AA50" s="17">
        <f t="shared" si="2"/>
        <v>2.2008162837406116E-5</v>
      </c>
      <c r="AB50" s="17">
        <f t="shared" si="2"/>
        <v>8.2412041095710015E-5</v>
      </c>
      <c r="AC50" s="17">
        <f t="shared" si="2"/>
        <v>1.8203258484049566E-6</v>
      </c>
      <c r="AD50" s="17">
        <f t="shared" si="2"/>
        <v>8.645746605020407E-7</v>
      </c>
      <c r="AE50" s="17">
        <f t="shared" si="2"/>
        <v>4.5324612074803141E-6</v>
      </c>
      <c r="AF50" s="17">
        <f t="shared" si="2"/>
        <v>9.1061921797403356E-5</v>
      </c>
      <c r="AG50" s="17">
        <f t="shared" si="2"/>
        <v>3.9565894493330734E-6</v>
      </c>
      <c r="AH50" s="17">
        <f t="shared" si="2"/>
        <v>3.5108787928480609E-5</v>
      </c>
      <c r="AI50" s="17">
        <f t="shared" si="2"/>
        <v>1.5224523164260791E-5</v>
      </c>
      <c r="AJ50" s="17">
        <f t="shared" si="2"/>
        <v>1.2472370317863305E-5</v>
      </c>
      <c r="AK50" s="17">
        <f t="shared" si="2"/>
        <v>9.0061939331512288E-7</v>
      </c>
      <c r="AL50" s="17">
        <f t="shared" si="2"/>
        <v>1.1314979425245437E-5</v>
      </c>
      <c r="AM50" s="17">
        <f t="shared" si="2"/>
        <v>4.457041308387699E-6</v>
      </c>
      <c r="AN50" s="18">
        <f t="shared" si="2"/>
        <v>3.3013370844211822E-5</v>
      </c>
    </row>
    <row r="51" spans="1:40" ht="24">
      <c r="A51" s="13" t="s">
        <v>44</v>
      </c>
      <c r="B51" s="14" t="s">
        <v>41</v>
      </c>
      <c r="C51" s="15"/>
      <c r="D51" s="17">
        <f t="shared" ref="D51:AN51" si="3">$C8^2*D8^2</f>
        <v>6.967798358130907E-6</v>
      </c>
      <c r="E51" s="16">
        <f t="shared" si="3"/>
        <v>6.6168209179133597E-3</v>
      </c>
      <c r="F51" s="17">
        <f t="shared" si="3"/>
        <v>2.2510814198737917E-5</v>
      </c>
      <c r="G51" s="17">
        <f t="shared" si="3"/>
        <v>3.6571231911509748E-6</v>
      </c>
      <c r="H51" s="17">
        <f t="shared" si="3"/>
        <v>2.8201521419833254E-7</v>
      </c>
      <c r="I51" s="17">
        <f t="shared" si="3"/>
        <v>8.9621239257741733E-6</v>
      </c>
      <c r="J51" s="17">
        <f t="shared" si="3"/>
        <v>4.7652992514275765E-7</v>
      </c>
      <c r="K51" s="17">
        <f t="shared" si="3"/>
        <v>7.8644618228444991E-6</v>
      </c>
      <c r="L51" s="17">
        <f t="shared" si="3"/>
        <v>4.0802524186407412E-6</v>
      </c>
      <c r="M51" s="17">
        <f t="shared" si="3"/>
        <v>4.7682975007825055E-6</v>
      </c>
      <c r="N51" s="17">
        <f t="shared" si="3"/>
        <v>2.2246241670405669E-6</v>
      </c>
      <c r="O51" s="17">
        <f t="shared" si="3"/>
        <v>3.1558886111431313E-5</v>
      </c>
      <c r="P51" s="17">
        <f t="shared" si="3"/>
        <v>1.1267811698267784E-5</v>
      </c>
      <c r="Q51" s="17">
        <f t="shared" si="3"/>
        <v>5.1959013289132744E-7</v>
      </c>
      <c r="R51" s="17">
        <f t="shared" si="3"/>
        <v>1.0267581066635397E-5</v>
      </c>
      <c r="S51" s="17">
        <f t="shared" si="3"/>
        <v>9.203959537707272E-6</v>
      </c>
      <c r="T51" s="17">
        <f t="shared" si="3"/>
        <v>4.3331544301765745E-6</v>
      </c>
      <c r="U51" s="17">
        <f t="shared" si="3"/>
        <v>1.4832868531852234E-6</v>
      </c>
      <c r="V51" s="17">
        <f t="shared" si="3"/>
        <v>1.4790236669312116E-7</v>
      </c>
      <c r="W51" s="17">
        <f t="shared" si="3"/>
        <v>1.8876498473588909E-8</v>
      </c>
      <c r="X51" s="17">
        <f t="shared" si="3"/>
        <v>2.7697077474948887E-7</v>
      </c>
      <c r="Y51" s="17">
        <f t="shared" si="3"/>
        <v>4.4974296747146741E-6</v>
      </c>
      <c r="Z51" s="17">
        <f t="shared" si="3"/>
        <v>2.7708424940633305E-6</v>
      </c>
      <c r="AA51" s="17">
        <f t="shared" si="3"/>
        <v>6.7756450907163398E-8</v>
      </c>
      <c r="AB51" s="17">
        <f t="shared" si="3"/>
        <v>8.6746743401861404E-6</v>
      </c>
      <c r="AC51" s="17">
        <f t="shared" si="3"/>
        <v>4.2218066557063629E-6</v>
      </c>
      <c r="AD51" s="17">
        <f t="shared" si="3"/>
        <v>3.3383029632631707E-6</v>
      </c>
      <c r="AE51" s="17">
        <f t="shared" si="3"/>
        <v>3.0682551731390661E-6</v>
      </c>
      <c r="AF51" s="17">
        <f t="shared" si="3"/>
        <v>1.8747958696186462E-5</v>
      </c>
      <c r="AG51" s="17">
        <f t="shared" si="3"/>
        <v>1.1862560739118759E-7</v>
      </c>
      <c r="AH51" s="17">
        <f t="shared" si="3"/>
        <v>1.0826241722604413E-6</v>
      </c>
      <c r="AI51" s="17">
        <f t="shared" si="3"/>
        <v>5.8365198584699548E-5</v>
      </c>
      <c r="AJ51" s="17">
        <f t="shared" si="3"/>
        <v>1.0061816934007754E-5</v>
      </c>
      <c r="AK51" s="17">
        <f t="shared" si="3"/>
        <v>2.727852237908486E-7</v>
      </c>
      <c r="AL51" s="17">
        <f t="shared" si="3"/>
        <v>2.1495593840709913E-6</v>
      </c>
      <c r="AM51" s="17">
        <f t="shared" si="3"/>
        <v>1.2330362251168619E-5</v>
      </c>
      <c r="AN51" s="18">
        <f t="shared" si="3"/>
        <v>1.973071548567883E-6</v>
      </c>
    </row>
    <row r="52" spans="1:40" ht="24">
      <c r="A52" s="13" t="s">
        <v>45</v>
      </c>
      <c r="B52" s="14" t="s">
        <v>41</v>
      </c>
      <c r="C52" s="15"/>
      <c r="D52" s="17">
        <f t="shared" ref="D52:AN52" si="4">$C9^2*D9^2</f>
        <v>1.8013331519790273E-7</v>
      </c>
      <c r="E52" s="17">
        <f t="shared" si="4"/>
        <v>5.457477125239146E-6</v>
      </c>
      <c r="F52" s="17">
        <f t="shared" si="4"/>
        <v>1.427723751772648E-6</v>
      </c>
      <c r="G52" s="17">
        <f t="shared" si="4"/>
        <v>2.1466151023887757E-6</v>
      </c>
      <c r="H52" s="17">
        <f t="shared" si="4"/>
        <v>4.6357717727399043E-8</v>
      </c>
      <c r="I52" s="17">
        <f t="shared" si="4"/>
        <v>1.0199956069473031E-8</v>
      </c>
      <c r="J52" s="17">
        <f t="shared" si="4"/>
        <v>7.110973136905735E-6</v>
      </c>
      <c r="K52" s="17">
        <f t="shared" si="4"/>
        <v>2.4172813176287284E-6</v>
      </c>
      <c r="L52" s="17">
        <f t="shared" si="4"/>
        <v>2.8471487482722995E-6</v>
      </c>
      <c r="M52" s="17">
        <f t="shared" si="4"/>
        <v>3.9565259350737724E-7</v>
      </c>
      <c r="N52" s="17">
        <f t="shared" si="4"/>
        <v>1.8153748219049294E-7</v>
      </c>
      <c r="O52" s="17">
        <f t="shared" si="4"/>
        <v>4.8657348722561099E-6</v>
      </c>
      <c r="P52" s="17">
        <f t="shared" si="4"/>
        <v>1.0163097878532726E-6</v>
      </c>
      <c r="Q52" s="17">
        <f t="shared" si="4"/>
        <v>7.6257986260467713E-6</v>
      </c>
      <c r="R52" s="17">
        <f t="shared" si="4"/>
        <v>1.1705632804412424E-5</v>
      </c>
      <c r="S52" s="17">
        <f t="shared" si="4"/>
        <v>2.2197363141505981E-7</v>
      </c>
      <c r="T52" s="17">
        <f t="shared" si="4"/>
        <v>2.3741378835227686E-5</v>
      </c>
      <c r="U52" s="17">
        <f t="shared" si="4"/>
        <v>1.0182453353916718E-5</v>
      </c>
      <c r="V52" s="17">
        <f t="shared" si="4"/>
        <v>5.2386820317375351E-8</v>
      </c>
      <c r="W52" s="17">
        <f t="shared" si="4"/>
        <v>2.593052459392902E-6</v>
      </c>
      <c r="X52" s="17">
        <f t="shared" si="4"/>
        <v>1.4971295354595032E-5</v>
      </c>
      <c r="Y52" s="17">
        <f t="shared" si="4"/>
        <v>5.0799184257987263E-6</v>
      </c>
      <c r="Z52" s="17">
        <f t="shared" si="4"/>
        <v>5.1991290439168356E-6</v>
      </c>
      <c r="AA52" s="17">
        <f t="shared" si="4"/>
        <v>1.6497166708844519E-6</v>
      </c>
      <c r="AB52" s="17">
        <f t="shared" si="4"/>
        <v>3.1150263904484621E-6</v>
      </c>
      <c r="AC52" s="17">
        <f t="shared" si="4"/>
        <v>5.2084305561141185E-6</v>
      </c>
      <c r="AD52" s="17">
        <f t="shared" si="4"/>
        <v>1.3947151835798261E-7</v>
      </c>
      <c r="AE52" s="17">
        <f t="shared" si="4"/>
        <v>8.0409551725748012E-7</v>
      </c>
      <c r="AF52" s="17">
        <f t="shared" si="4"/>
        <v>1.6862049878231125E-5</v>
      </c>
      <c r="AG52" s="17">
        <f t="shared" si="4"/>
        <v>1.0322926456360149E-5</v>
      </c>
      <c r="AH52" s="17">
        <f t="shared" si="4"/>
        <v>5.0808168264818156E-6</v>
      </c>
      <c r="AI52" s="17">
        <f t="shared" si="4"/>
        <v>2.5678669559126569E-6</v>
      </c>
      <c r="AJ52" s="17">
        <f t="shared" si="4"/>
        <v>6.2800426590893536E-9</v>
      </c>
      <c r="AK52" s="17">
        <f t="shared" si="4"/>
        <v>1.1762996971060745E-6</v>
      </c>
      <c r="AL52" s="17">
        <f t="shared" si="4"/>
        <v>2.0374228780024309E-6</v>
      </c>
      <c r="AM52" s="16">
        <f t="shared" si="4"/>
        <v>3.0126920169292236E-3</v>
      </c>
      <c r="AN52" s="18">
        <f t="shared" si="4"/>
        <v>1.0425588249763373E-5</v>
      </c>
    </row>
    <row r="53" spans="1:40" ht="24">
      <c r="A53" s="13" t="s">
        <v>46</v>
      </c>
      <c r="B53" s="14" t="s">
        <v>41</v>
      </c>
      <c r="C53" s="19"/>
      <c r="D53" s="17">
        <f t="shared" ref="D53:AN53" si="5">$C10^2*D10^2</f>
        <v>1.5253295738274435E-5</v>
      </c>
      <c r="E53" s="17">
        <f t="shared" si="5"/>
        <v>1.444385889721036E-5</v>
      </c>
      <c r="F53" s="17">
        <f t="shared" si="5"/>
        <v>5.2414743878163958E-5</v>
      </c>
      <c r="G53" s="17">
        <f t="shared" si="5"/>
        <v>1.7365385548798342E-5</v>
      </c>
      <c r="H53" s="17">
        <f t="shared" si="5"/>
        <v>3.8085808327873948E-6</v>
      </c>
      <c r="I53" s="17">
        <f t="shared" si="5"/>
        <v>3.3182676102758884E-5</v>
      </c>
      <c r="J53" s="17">
        <f t="shared" si="5"/>
        <v>1.76752650351087E-6</v>
      </c>
      <c r="K53" s="17">
        <f t="shared" si="5"/>
        <v>2.641975504660983E-4</v>
      </c>
      <c r="L53" s="17">
        <f t="shared" si="5"/>
        <v>3.6398281497125612E-6</v>
      </c>
      <c r="M53" s="17">
        <f t="shared" si="5"/>
        <v>8.7589363257731095E-10</v>
      </c>
      <c r="N53" s="17">
        <f t="shared" si="5"/>
        <v>1.9322135370023163E-4</v>
      </c>
      <c r="O53" s="17">
        <f t="shared" si="5"/>
        <v>7.991348900896625E-6</v>
      </c>
      <c r="P53" s="17">
        <f t="shared" si="5"/>
        <v>3.1934008122719528E-6</v>
      </c>
      <c r="Q53" s="17">
        <f t="shared" si="5"/>
        <v>4.9388042575263587E-7</v>
      </c>
      <c r="R53" s="17">
        <f t="shared" si="5"/>
        <v>4.7282584799767424E-6</v>
      </c>
      <c r="S53" s="17">
        <f t="shared" si="5"/>
        <v>5.8938680709095655E-5</v>
      </c>
      <c r="T53" s="17">
        <f t="shared" si="5"/>
        <v>4.4872604947280901E-5</v>
      </c>
      <c r="U53" s="17">
        <f t="shared" si="5"/>
        <v>5.9348373955497199E-6</v>
      </c>
      <c r="V53" s="17">
        <f t="shared" si="5"/>
        <v>3.9076704780564443E-6</v>
      </c>
      <c r="W53" s="17">
        <f t="shared" si="5"/>
        <v>2.0585777771454739E-6</v>
      </c>
      <c r="X53" s="17">
        <f t="shared" si="5"/>
        <v>1.076311173522807E-5</v>
      </c>
      <c r="Y53" s="17">
        <f t="shared" si="5"/>
        <v>6.308903676332164E-5</v>
      </c>
      <c r="Z53" s="17">
        <f t="shared" si="5"/>
        <v>3.159827017118362E-5</v>
      </c>
      <c r="AA53" s="17">
        <f t="shared" si="5"/>
        <v>7.2234879410264322E-5</v>
      </c>
      <c r="AB53" s="17">
        <f t="shared" si="5"/>
        <v>9.9985187678641936E-10</v>
      </c>
      <c r="AC53" s="16">
        <f t="shared" si="5"/>
        <v>2.3229417743999999E-2</v>
      </c>
      <c r="AD53" s="17">
        <f t="shared" si="5"/>
        <v>9.6912727640855416E-6</v>
      </c>
      <c r="AE53" s="17">
        <f t="shared" si="5"/>
        <v>6.9114018484219083E-6</v>
      </c>
      <c r="AF53" s="17">
        <f t="shared" si="5"/>
        <v>1.7585024317142366E-6</v>
      </c>
      <c r="AG53" s="17">
        <f t="shared" si="5"/>
        <v>1.3850957228491939E-5</v>
      </c>
      <c r="AH53" s="17">
        <f t="shared" si="5"/>
        <v>1.9343101066776582E-5</v>
      </c>
      <c r="AI53" s="17">
        <f t="shared" si="5"/>
        <v>1.1011653037663132E-5</v>
      </c>
      <c r="AJ53" s="17">
        <f t="shared" si="5"/>
        <v>2.3488319664554399E-6</v>
      </c>
      <c r="AK53" s="17">
        <f t="shared" si="5"/>
        <v>7.7806809947676724E-5</v>
      </c>
      <c r="AL53" s="17">
        <f t="shared" si="5"/>
        <v>5.3760431616646185E-5</v>
      </c>
      <c r="AM53" s="17">
        <f t="shared" si="5"/>
        <v>4.0595418480567839E-5</v>
      </c>
      <c r="AN53" s="18">
        <f t="shared" si="5"/>
        <v>3.2154961107600377E-5</v>
      </c>
    </row>
    <row r="54" spans="1:40" ht="24">
      <c r="A54" s="13" t="s">
        <v>47</v>
      </c>
      <c r="B54" s="14" t="s">
        <v>41</v>
      </c>
      <c r="C54" s="15"/>
      <c r="D54" s="17">
        <f t="shared" ref="D54:AN54" si="6">$C11^2*D11^2</f>
        <v>4.3163765855233884E-6</v>
      </c>
      <c r="E54" s="17">
        <f t="shared" si="6"/>
        <v>4.8274948905977339E-8</v>
      </c>
      <c r="F54" s="17">
        <f t="shared" si="6"/>
        <v>3.294790112390917E-6</v>
      </c>
      <c r="G54" s="17">
        <f t="shared" si="6"/>
        <v>2.4805124726147962E-7</v>
      </c>
      <c r="H54" s="17">
        <f t="shared" si="6"/>
        <v>1.5690500406495389E-6</v>
      </c>
      <c r="I54" s="17">
        <f t="shared" si="6"/>
        <v>5.0986595842493425E-7</v>
      </c>
      <c r="J54" s="17">
        <f t="shared" si="6"/>
        <v>1.903634769747123E-6</v>
      </c>
      <c r="K54" s="17">
        <f t="shared" si="6"/>
        <v>1.9422315290213115E-6</v>
      </c>
      <c r="L54" s="17">
        <f t="shared" si="6"/>
        <v>1.714070671460271E-6</v>
      </c>
      <c r="M54" s="17">
        <f t="shared" si="6"/>
        <v>5.1198578578829902E-8</v>
      </c>
      <c r="N54" s="17">
        <f t="shared" si="6"/>
        <v>6.7712483636128489E-7</v>
      </c>
      <c r="O54" s="17">
        <f t="shared" si="6"/>
        <v>2.1823919339303103E-8</v>
      </c>
      <c r="P54" s="17">
        <f t="shared" si="6"/>
        <v>3.0888158786219303E-6</v>
      </c>
      <c r="Q54" s="16">
        <f t="shared" si="6"/>
        <v>6.3015666552313063E-4</v>
      </c>
      <c r="R54" s="17">
        <f t="shared" si="6"/>
        <v>1.7810764305309446E-8</v>
      </c>
      <c r="S54" s="17">
        <f t="shared" si="6"/>
        <v>2.8265605344535224E-8</v>
      </c>
      <c r="T54" s="17">
        <f t="shared" si="6"/>
        <v>1.4132298341245675E-6</v>
      </c>
      <c r="U54" s="17">
        <f t="shared" si="6"/>
        <v>3.7957465688276948E-7</v>
      </c>
      <c r="V54" s="17">
        <f t="shared" si="6"/>
        <v>8.0133125001136967E-9</v>
      </c>
      <c r="W54" s="17">
        <f t="shared" si="6"/>
        <v>4.1491973607144459E-7</v>
      </c>
      <c r="X54" s="17">
        <f t="shared" si="6"/>
        <v>8.0871061568544402E-9</v>
      </c>
      <c r="Y54" s="17">
        <f t="shared" si="6"/>
        <v>1.363719491696255E-8</v>
      </c>
      <c r="Z54" s="17">
        <f t="shared" si="6"/>
        <v>3.9571066536308604E-7</v>
      </c>
      <c r="AA54" s="17">
        <f t="shared" si="6"/>
        <v>8.5787028503384433E-7</v>
      </c>
      <c r="AB54" s="17">
        <f t="shared" si="6"/>
        <v>6.197749381950185E-8</v>
      </c>
      <c r="AC54" s="17">
        <f t="shared" si="6"/>
        <v>1.3155475751951355E-8</v>
      </c>
      <c r="AD54" s="17">
        <f t="shared" si="6"/>
        <v>2.0531000306726105E-7</v>
      </c>
      <c r="AE54" s="17">
        <f t="shared" si="6"/>
        <v>4.2711843662100457E-6</v>
      </c>
      <c r="AF54" s="17">
        <f t="shared" si="6"/>
        <v>1.0920868937517119E-7</v>
      </c>
      <c r="AG54" s="17">
        <f t="shared" si="6"/>
        <v>2.6176027345830557E-7</v>
      </c>
      <c r="AH54" s="17">
        <f t="shared" si="6"/>
        <v>9.5047877876326916E-7</v>
      </c>
      <c r="AI54" s="17">
        <f t="shared" si="6"/>
        <v>4.3024126188165367E-6</v>
      </c>
      <c r="AJ54" s="17">
        <f t="shared" si="6"/>
        <v>6.1953529407466257E-8</v>
      </c>
      <c r="AK54" s="17">
        <f t="shared" si="6"/>
        <v>7.9440525057582629E-7</v>
      </c>
      <c r="AL54" s="17">
        <f t="shared" si="6"/>
        <v>2.4060831902414523E-7</v>
      </c>
      <c r="AM54" s="17">
        <f t="shared" si="6"/>
        <v>1.5875812487467038E-6</v>
      </c>
      <c r="AN54" s="18">
        <f t="shared" si="6"/>
        <v>8.7191844151072375E-7</v>
      </c>
    </row>
    <row r="55" spans="1:40" ht="24">
      <c r="A55" s="13" t="s">
        <v>48</v>
      </c>
      <c r="B55" s="14" t="s">
        <v>41</v>
      </c>
      <c r="C55" s="15"/>
      <c r="D55" s="17">
        <f t="shared" ref="D55:AN55" si="7">$C12^2*D12^2</f>
        <v>8.9294458525278926E-7</v>
      </c>
      <c r="E55" s="17">
        <f t="shared" si="7"/>
        <v>1.7167448692973213E-8</v>
      </c>
      <c r="F55" s="17">
        <f t="shared" si="7"/>
        <v>7.7906541862283667E-7</v>
      </c>
      <c r="G55" s="17">
        <f t="shared" si="7"/>
        <v>1.1478846822411941E-5</v>
      </c>
      <c r="H55" s="17">
        <f t="shared" si="7"/>
        <v>5.3857999450816627E-7</v>
      </c>
      <c r="I55" s="17">
        <f t="shared" si="7"/>
        <v>5.1487157870988355E-7</v>
      </c>
      <c r="J55" s="17">
        <f t="shared" si="7"/>
        <v>4.6161642166721983E-8</v>
      </c>
      <c r="K55" s="17">
        <f t="shared" si="7"/>
        <v>1.9353131251525566E-7</v>
      </c>
      <c r="L55" s="17">
        <f t="shared" si="7"/>
        <v>1.2194223560695335E-6</v>
      </c>
      <c r="M55" s="17">
        <f t="shared" si="7"/>
        <v>7.3201129099055118E-9</v>
      </c>
      <c r="N55" s="17">
        <f t="shared" si="7"/>
        <v>8.7874219045344172E-8</v>
      </c>
      <c r="O55" s="17">
        <f t="shared" si="7"/>
        <v>5.4367836136953046E-8</v>
      </c>
      <c r="P55" s="17">
        <f t="shared" si="7"/>
        <v>2.9825991561585315E-6</v>
      </c>
      <c r="Q55" s="17">
        <f t="shared" si="7"/>
        <v>2.4718593843875176E-6</v>
      </c>
      <c r="R55" s="17">
        <f t="shared" si="7"/>
        <v>1.0959725857454079E-9</v>
      </c>
      <c r="S55" s="17">
        <f t="shared" si="7"/>
        <v>3.4721654052573455E-5</v>
      </c>
      <c r="T55" s="17">
        <f t="shared" si="7"/>
        <v>1.0201637073907977E-5</v>
      </c>
      <c r="U55" s="17">
        <f t="shared" si="7"/>
        <v>1.6823616202231732E-6</v>
      </c>
      <c r="V55" s="17">
        <f t="shared" si="7"/>
        <v>2.4128825607400718E-6</v>
      </c>
      <c r="W55" s="17">
        <f t="shared" si="7"/>
        <v>7.1903323114770324E-6</v>
      </c>
      <c r="X55" s="17">
        <f t="shared" si="7"/>
        <v>1.547441735795451E-7</v>
      </c>
      <c r="Y55" s="17">
        <f t="shared" si="7"/>
        <v>6.8992214422917114E-7</v>
      </c>
      <c r="Z55" s="17">
        <f t="shared" si="7"/>
        <v>1.2079863442089975E-6</v>
      </c>
      <c r="AA55" s="16">
        <f t="shared" si="7"/>
        <v>1.8260210819873817E-3</v>
      </c>
      <c r="AB55" s="17">
        <f t="shared" si="7"/>
        <v>4.0882235690843373E-7</v>
      </c>
      <c r="AC55" s="17">
        <f t="shared" si="7"/>
        <v>5.5779249187830671E-6</v>
      </c>
      <c r="AD55" s="17">
        <f t="shared" si="7"/>
        <v>1.6586111118295294E-8</v>
      </c>
      <c r="AE55" s="17">
        <f t="shared" si="7"/>
        <v>2.7987824477763146E-8</v>
      </c>
      <c r="AF55" s="17">
        <f t="shared" si="7"/>
        <v>4.358588652141762E-6</v>
      </c>
      <c r="AG55" s="17">
        <f t="shared" si="7"/>
        <v>4.6476125576957129E-6</v>
      </c>
      <c r="AH55" s="17">
        <f t="shared" si="7"/>
        <v>1.6387829714787998E-6</v>
      </c>
      <c r="AI55" s="17">
        <f t="shared" si="7"/>
        <v>2.564685599829821E-6</v>
      </c>
      <c r="AJ55" s="17">
        <f t="shared" si="7"/>
        <v>2.0768103324274772E-6</v>
      </c>
      <c r="AK55" s="17">
        <f t="shared" si="7"/>
        <v>1.456068862639169E-6</v>
      </c>
      <c r="AL55" s="17">
        <f t="shared" si="7"/>
        <v>1.7437904575812983E-6</v>
      </c>
      <c r="AM55" s="17">
        <f t="shared" si="7"/>
        <v>9.932004688597146E-7</v>
      </c>
      <c r="AN55" s="18">
        <f t="shared" si="7"/>
        <v>8.2127141789483293E-6</v>
      </c>
    </row>
    <row r="56" spans="1:40" ht="24">
      <c r="A56" s="13" t="s">
        <v>49</v>
      </c>
      <c r="B56" s="14" t="s">
        <v>41</v>
      </c>
      <c r="C56" s="15"/>
      <c r="D56" s="17">
        <f t="shared" ref="D56:AN56" si="8">$C13^2*D13^2</f>
        <v>6.6162688344491815E-6</v>
      </c>
      <c r="E56" s="17">
        <f t="shared" si="8"/>
        <v>8.7409849816362435E-8</v>
      </c>
      <c r="F56" s="17">
        <f t="shared" si="8"/>
        <v>1.614504825737336E-5</v>
      </c>
      <c r="G56" s="17">
        <f t="shared" si="8"/>
        <v>3.8760148486220811E-5</v>
      </c>
      <c r="H56" s="17">
        <f t="shared" si="8"/>
        <v>2.2785593722279587E-6</v>
      </c>
      <c r="I56" s="17">
        <f t="shared" si="8"/>
        <v>1.1574331063977704E-6</v>
      </c>
      <c r="J56" s="17">
        <f t="shared" si="8"/>
        <v>1.5037115895157868E-5</v>
      </c>
      <c r="K56" s="17">
        <f t="shared" si="8"/>
        <v>1.2984772460990206E-8</v>
      </c>
      <c r="L56" s="17">
        <f t="shared" si="8"/>
        <v>3.2814552662932949E-6</v>
      </c>
      <c r="M56" s="17">
        <f t="shared" si="8"/>
        <v>3.5466925358354784E-5</v>
      </c>
      <c r="N56" s="17">
        <f t="shared" si="8"/>
        <v>5.6825516746929986E-6</v>
      </c>
      <c r="O56" s="17">
        <f t="shared" si="8"/>
        <v>5.2141098055196831E-8</v>
      </c>
      <c r="P56" s="17">
        <f t="shared" si="8"/>
        <v>1.5281657209493719E-6</v>
      </c>
      <c r="Q56" s="17">
        <f t="shared" si="8"/>
        <v>2.1369126681483426E-6</v>
      </c>
      <c r="R56" s="17">
        <f t="shared" si="8"/>
        <v>6.492835953207497E-6</v>
      </c>
      <c r="S56" s="17">
        <f t="shared" si="8"/>
        <v>5.0257379080286736E-6</v>
      </c>
      <c r="T56" s="17">
        <f t="shared" si="8"/>
        <v>3.6901044278259347E-5</v>
      </c>
      <c r="U56" s="17">
        <f t="shared" si="8"/>
        <v>3.2987776623844299E-6</v>
      </c>
      <c r="V56" s="17">
        <f t="shared" si="8"/>
        <v>2.5574119156358824E-6</v>
      </c>
      <c r="W56" s="17">
        <f t="shared" si="8"/>
        <v>9.419998550265925E-9</v>
      </c>
      <c r="X56" s="17">
        <f t="shared" si="8"/>
        <v>7.6054760671837432E-7</v>
      </c>
      <c r="Y56" s="17">
        <f t="shared" si="8"/>
        <v>1.2491233415467525E-6</v>
      </c>
      <c r="Z56" s="17">
        <f t="shared" si="8"/>
        <v>1.1055115765799949E-6</v>
      </c>
      <c r="AA56" s="17">
        <f t="shared" si="8"/>
        <v>1.310030454946029E-5</v>
      </c>
      <c r="AB56" s="17">
        <f t="shared" si="8"/>
        <v>1.036028338885427E-10</v>
      </c>
      <c r="AC56" s="17">
        <f t="shared" si="8"/>
        <v>3.0338238424741343E-6</v>
      </c>
      <c r="AD56" s="17">
        <f t="shared" si="8"/>
        <v>3.1872430317904061E-7</v>
      </c>
      <c r="AE56" s="17">
        <f t="shared" si="8"/>
        <v>8.3367346632836902E-6</v>
      </c>
      <c r="AF56" s="17">
        <f t="shared" si="8"/>
        <v>6.5786988459397171E-6</v>
      </c>
      <c r="AG56" s="16">
        <f t="shared" si="8"/>
        <v>5.1586684167894067E-3</v>
      </c>
      <c r="AH56" s="17">
        <f t="shared" si="8"/>
        <v>1.1883699810518974E-8</v>
      </c>
      <c r="AI56" s="17">
        <f t="shared" si="8"/>
        <v>5.7280277534939434E-5</v>
      </c>
      <c r="AJ56" s="17">
        <f t="shared" si="8"/>
        <v>6.9506318476880516E-6</v>
      </c>
      <c r="AK56" s="17">
        <f t="shared" si="8"/>
        <v>1.6079436041544553E-6</v>
      </c>
      <c r="AL56" s="17">
        <f t="shared" si="8"/>
        <v>5.8210033257430892E-6</v>
      </c>
      <c r="AM56" s="17">
        <f t="shared" si="8"/>
        <v>1.7463135109528568E-5</v>
      </c>
      <c r="AN56" s="18">
        <f t="shared" si="8"/>
        <v>7.4370742894568554E-6</v>
      </c>
    </row>
    <row r="57" spans="1:40" ht="24">
      <c r="A57" s="13" t="s">
        <v>50</v>
      </c>
      <c r="B57" s="14" t="s">
        <v>41</v>
      </c>
      <c r="C57" s="15"/>
      <c r="D57" s="17">
        <f t="shared" ref="D57:AN57" si="9">$C14^2*D14^2</f>
        <v>3.6111690169350876E-6</v>
      </c>
      <c r="E57" s="17">
        <f t="shared" si="9"/>
        <v>1.5258948363686829E-9</v>
      </c>
      <c r="F57" s="17">
        <f t="shared" si="9"/>
        <v>5.8849827981556393E-9</v>
      </c>
      <c r="G57" s="17">
        <f t="shared" si="9"/>
        <v>2.192690611320755E-6</v>
      </c>
      <c r="H57" s="17">
        <f t="shared" si="9"/>
        <v>1.9060209375203081E-6</v>
      </c>
      <c r="I57" s="17">
        <f t="shared" si="9"/>
        <v>7.3078896352916641E-7</v>
      </c>
      <c r="J57" s="17">
        <f t="shared" si="9"/>
        <v>4.2181040226053743E-8</v>
      </c>
      <c r="K57" s="17">
        <f t="shared" si="9"/>
        <v>8.7108931333112773E-7</v>
      </c>
      <c r="L57" s="17">
        <f t="shared" si="9"/>
        <v>1.4618052404068247E-6</v>
      </c>
      <c r="M57" s="17">
        <f t="shared" si="9"/>
        <v>3.1153306278630701E-7</v>
      </c>
      <c r="N57" s="17">
        <f t="shared" si="9"/>
        <v>2.8163382061494813E-6</v>
      </c>
      <c r="O57" s="17">
        <f t="shared" si="9"/>
        <v>1.0382094929887542E-7</v>
      </c>
      <c r="P57" s="17">
        <f t="shared" si="9"/>
        <v>2.9912125543243473E-9</v>
      </c>
      <c r="Q57" s="17">
        <f t="shared" si="9"/>
        <v>3.3050944662525104E-7</v>
      </c>
      <c r="R57" s="17">
        <f t="shared" si="9"/>
        <v>7.7786714997028783E-7</v>
      </c>
      <c r="S57" s="17">
        <f t="shared" si="9"/>
        <v>2.7744888684123699E-7</v>
      </c>
      <c r="T57" s="17">
        <f t="shared" si="9"/>
        <v>7.8658459687445632E-7</v>
      </c>
      <c r="U57" s="17">
        <f t="shared" si="9"/>
        <v>2.124739924854771E-8</v>
      </c>
      <c r="V57" s="17">
        <f t="shared" si="9"/>
        <v>1.1024250625142517E-7</v>
      </c>
      <c r="W57" s="16">
        <f t="shared" si="9"/>
        <v>5.1495467445066131E-4</v>
      </c>
      <c r="X57" s="17">
        <f t="shared" si="9"/>
        <v>5.7936278481035908E-7</v>
      </c>
      <c r="Y57" s="17">
        <f t="shared" si="9"/>
        <v>7.4028963129924912E-7</v>
      </c>
      <c r="Z57" s="17">
        <f t="shared" si="9"/>
        <v>1.1054618274063471E-6</v>
      </c>
      <c r="AA57" s="17">
        <f t="shared" si="9"/>
        <v>1.9860713818179731E-6</v>
      </c>
      <c r="AB57" s="17">
        <f t="shared" si="9"/>
        <v>2.2116068581912493E-6</v>
      </c>
      <c r="AC57" s="17">
        <f t="shared" si="9"/>
        <v>4.4301031860547425E-8</v>
      </c>
      <c r="AD57" s="17">
        <f t="shared" si="9"/>
        <v>9.4353761842035442E-9</v>
      </c>
      <c r="AE57" s="17">
        <f t="shared" si="9"/>
        <v>5.4991371893683591E-6</v>
      </c>
      <c r="AF57" s="17">
        <f t="shared" si="9"/>
        <v>1.2753204974919757E-7</v>
      </c>
      <c r="AG57" s="17">
        <f t="shared" si="9"/>
        <v>8.7155272259184252E-10</v>
      </c>
      <c r="AH57" s="17">
        <f t="shared" si="9"/>
        <v>9.7232695433733123E-7</v>
      </c>
      <c r="AI57" s="17">
        <f t="shared" si="9"/>
        <v>1.7831675658379654E-6</v>
      </c>
      <c r="AJ57" s="17">
        <f t="shared" si="9"/>
        <v>2.8471139953076668E-6</v>
      </c>
      <c r="AK57" s="17">
        <f t="shared" si="9"/>
        <v>5.011809093651742E-9</v>
      </c>
      <c r="AL57" s="17">
        <f t="shared" si="9"/>
        <v>8.7470237209598577E-7</v>
      </c>
      <c r="AM57" s="17">
        <f t="shared" si="9"/>
        <v>4.2932486757235028E-7</v>
      </c>
      <c r="AN57" s="18">
        <f t="shared" si="9"/>
        <v>1.2199450940740384E-6</v>
      </c>
    </row>
    <row r="58" spans="1:40" ht="24">
      <c r="A58" s="13" t="s">
        <v>51</v>
      </c>
      <c r="B58" s="14" t="s">
        <v>41</v>
      </c>
      <c r="C58" s="15"/>
      <c r="D58" s="17">
        <f t="shared" ref="D58:AN58" si="10">$C15^2*D15^2</f>
        <v>1.6824434529958162E-6</v>
      </c>
      <c r="E58" s="17">
        <f t="shared" si="10"/>
        <v>9.0419938776332915E-6</v>
      </c>
      <c r="F58" s="17">
        <f t="shared" si="10"/>
        <v>2.9025955828047876E-5</v>
      </c>
      <c r="G58" s="17">
        <f t="shared" si="10"/>
        <v>1.0517675765232932E-5</v>
      </c>
      <c r="H58" s="17">
        <f t="shared" si="10"/>
        <v>4.3619349395101848E-7</v>
      </c>
      <c r="I58" s="17">
        <f t="shared" si="10"/>
        <v>4.1453984015173514E-5</v>
      </c>
      <c r="J58" s="17">
        <f t="shared" si="10"/>
        <v>5.7996855672633972E-6</v>
      </c>
      <c r="K58" s="17">
        <f t="shared" si="10"/>
        <v>6.7425951931846846E-7</v>
      </c>
      <c r="L58" s="17">
        <f t="shared" si="10"/>
        <v>2.2655042468310636E-5</v>
      </c>
      <c r="M58" s="17">
        <f t="shared" si="10"/>
        <v>2.5732974848752686E-6</v>
      </c>
      <c r="N58" s="17">
        <f t="shared" si="10"/>
        <v>1.2487493076822093E-5</v>
      </c>
      <c r="O58" s="17">
        <f t="shared" si="10"/>
        <v>2.3184113297333097E-5</v>
      </c>
      <c r="P58" s="17">
        <f t="shared" si="10"/>
        <v>5.7781954877858808E-6</v>
      </c>
      <c r="Q58" s="17">
        <f t="shared" si="10"/>
        <v>6.058041861168262E-7</v>
      </c>
      <c r="R58" s="17">
        <f t="shared" si="10"/>
        <v>6.7783738155034101E-6</v>
      </c>
      <c r="S58" s="17">
        <f t="shared" si="10"/>
        <v>6.7057472453528225E-7</v>
      </c>
      <c r="T58" s="17">
        <f t="shared" si="10"/>
        <v>8.5855586778727967E-6</v>
      </c>
      <c r="U58" s="17">
        <f t="shared" si="10"/>
        <v>1.5058580853432546E-5</v>
      </c>
      <c r="V58" s="17">
        <f t="shared" si="10"/>
        <v>1.2024269740990291E-6</v>
      </c>
      <c r="W58" s="17">
        <f t="shared" si="10"/>
        <v>3.5047499273075335E-5</v>
      </c>
      <c r="X58" s="17">
        <f t="shared" si="10"/>
        <v>2.2156831531782608E-5</v>
      </c>
      <c r="Y58" s="17">
        <f t="shared" si="10"/>
        <v>3.1390764615303669E-7</v>
      </c>
      <c r="Z58" s="17">
        <f t="shared" si="10"/>
        <v>3.168774731762959E-5</v>
      </c>
      <c r="AA58" s="17">
        <f t="shared" si="10"/>
        <v>7.0626136642601445E-6</v>
      </c>
      <c r="AB58" s="17">
        <f t="shared" si="10"/>
        <v>1.9039808911305349E-5</v>
      </c>
      <c r="AC58" s="17">
        <f t="shared" si="10"/>
        <v>6.243030973255567E-7</v>
      </c>
      <c r="AD58" s="17">
        <f t="shared" si="10"/>
        <v>2.7358901406272098E-6</v>
      </c>
      <c r="AE58" s="17">
        <f t="shared" si="10"/>
        <v>3.6802230895573872E-6</v>
      </c>
      <c r="AF58" s="17">
        <f t="shared" si="10"/>
        <v>4.763046313955613E-6</v>
      </c>
      <c r="AG58" s="17">
        <f t="shared" si="10"/>
        <v>8.3468714897491311E-6</v>
      </c>
      <c r="AH58" s="17">
        <f t="shared" si="10"/>
        <v>4.5650929924650199E-6</v>
      </c>
      <c r="AI58" s="17">
        <f t="shared" si="10"/>
        <v>6.2438832990957758E-6</v>
      </c>
      <c r="AJ58" s="16">
        <f t="shared" si="10"/>
        <v>6.2138702498718106E-3</v>
      </c>
      <c r="AK58" s="17">
        <f t="shared" si="10"/>
        <v>6.7978430047000264E-7</v>
      </c>
      <c r="AL58" s="17">
        <f t="shared" si="10"/>
        <v>3.3281522546439884E-5</v>
      </c>
      <c r="AM58" s="17">
        <f t="shared" si="10"/>
        <v>1.257844979656028E-8</v>
      </c>
      <c r="AN58" s="18">
        <f t="shared" si="10"/>
        <v>5.9796264981540356E-8</v>
      </c>
    </row>
    <row r="59" spans="1:40" ht="24">
      <c r="A59" s="13" t="s">
        <v>52</v>
      </c>
      <c r="B59" s="14" t="s">
        <v>41</v>
      </c>
      <c r="C59" s="15"/>
      <c r="D59" s="17">
        <f t="shared" ref="D59:AN59" si="11">$C16^2*D16^2</f>
        <v>1.6620942827325778E-6</v>
      </c>
      <c r="E59" s="17">
        <f t="shared" si="11"/>
        <v>1.2717906373834906E-6</v>
      </c>
      <c r="F59" s="17">
        <f t="shared" si="11"/>
        <v>1.2636555063585508E-7</v>
      </c>
      <c r="G59" s="16">
        <f t="shared" si="11"/>
        <v>2.4037131629093093E-3</v>
      </c>
      <c r="H59" s="17">
        <f t="shared" si="11"/>
        <v>1.3841765728388067E-8</v>
      </c>
      <c r="I59" s="17">
        <f t="shared" si="11"/>
        <v>2.2330938481820759E-8</v>
      </c>
      <c r="J59" s="17">
        <f t="shared" si="11"/>
        <v>3.3515539501066527E-7</v>
      </c>
      <c r="K59" s="17">
        <f t="shared" si="11"/>
        <v>1.4075395847030476E-6</v>
      </c>
      <c r="L59" s="17">
        <f t="shared" si="11"/>
        <v>6.4520508095385488E-6</v>
      </c>
      <c r="M59" s="17">
        <f t="shared" si="11"/>
        <v>6.1085187892136669E-6</v>
      </c>
      <c r="N59" s="17">
        <f t="shared" si="11"/>
        <v>1.0199285683644777E-5</v>
      </c>
      <c r="O59" s="17">
        <f t="shared" si="11"/>
        <v>2.6803585653735253E-7</v>
      </c>
      <c r="P59" s="17">
        <f t="shared" si="11"/>
        <v>2.4566823474709038E-8</v>
      </c>
      <c r="Q59" s="17">
        <f t="shared" si="11"/>
        <v>9.3412745847188211E-7</v>
      </c>
      <c r="R59" s="17">
        <f t="shared" si="11"/>
        <v>1.4305006065031151E-6</v>
      </c>
      <c r="S59" s="17">
        <f t="shared" si="11"/>
        <v>1.4084779564774278E-6</v>
      </c>
      <c r="T59" s="17">
        <f t="shared" si="11"/>
        <v>6.0555287055333344E-6</v>
      </c>
      <c r="U59" s="17">
        <f t="shared" si="11"/>
        <v>2.5914087468173339E-6</v>
      </c>
      <c r="V59" s="17">
        <f t="shared" si="11"/>
        <v>2.6147541296155281E-6</v>
      </c>
      <c r="W59" s="17">
        <f t="shared" si="11"/>
        <v>1.0384086743209161E-5</v>
      </c>
      <c r="X59" s="17">
        <f t="shared" si="11"/>
        <v>1.2386751627228263E-7</v>
      </c>
      <c r="Y59" s="17">
        <f t="shared" si="11"/>
        <v>3.4628687802443798E-6</v>
      </c>
      <c r="Z59" s="17">
        <f t="shared" si="11"/>
        <v>2.0030323991377783E-5</v>
      </c>
      <c r="AA59" s="17">
        <f t="shared" si="11"/>
        <v>1.4999703380337632E-5</v>
      </c>
      <c r="AB59" s="17">
        <f t="shared" si="11"/>
        <v>1.9595422560983964E-6</v>
      </c>
      <c r="AC59" s="17">
        <f t="shared" si="11"/>
        <v>1.7404426573120617E-6</v>
      </c>
      <c r="AD59" s="17">
        <f t="shared" si="11"/>
        <v>7.4782154184600022E-8</v>
      </c>
      <c r="AE59" s="17">
        <f t="shared" si="11"/>
        <v>1.0178165567110011E-7</v>
      </c>
      <c r="AF59" s="17">
        <f t="shared" si="11"/>
        <v>4.8398958580065019E-6</v>
      </c>
      <c r="AG59" s="17">
        <f t="shared" si="11"/>
        <v>1.7912964630338451E-5</v>
      </c>
      <c r="AH59" s="17">
        <f t="shared" si="11"/>
        <v>1.2735730987221955E-5</v>
      </c>
      <c r="AI59" s="17">
        <f t="shared" si="11"/>
        <v>2.2236445202835836E-6</v>
      </c>
      <c r="AJ59" s="17">
        <f t="shared" si="11"/>
        <v>4.0457195274898047E-6</v>
      </c>
      <c r="AK59" s="17">
        <f t="shared" si="11"/>
        <v>7.2886497194154278E-6</v>
      </c>
      <c r="AL59" s="17">
        <f t="shared" si="11"/>
        <v>5.935486240245384E-6</v>
      </c>
      <c r="AM59" s="17">
        <f t="shared" si="11"/>
        <v>1.6813892256531624E-6</v>
      </c>
      <c r="AN59" s="18">
        <f t="shared" si="11"/>
        <v>6.9297567954763745E-7</v>
      </c>
    </row>
    <row r="60" spans="1:40" ht="24">
      <c r="A60" s="13" t="s">
        <v>53</v>
      </c>
      <c r="B60" s="14" t="s">
        <v>41</v>
      </c>
      <c r="C60" s="15"/>
      <c r="D60" s="17">
        <f t="shared" ref="D60:AN60" si="12">$C17^2*D17^2</f>
        <v>3.1570855194780298E-5</v>
      </c>
      <c r="E60" s="17">
        <f t="shared" si="12"/>
        <v>1.518037208862004E-7</v>
      </c>
      <c r="F60" s="17">
        <f t="shared" si="12"/>
        <v>3.3436721735005781E-5</v>
      </c>
      <c r="G60" s="17">
        <f t="shared" si="12"/>
        <v>1.9217118515764357E-7</v>
      </c>
      <c r="H60" s="17">
        <f t="shared" si="12"/>
        <v>2.648663765782317E-6</v>
      </c>
      <c r="I60" s="17">
        <f t="shared" si="12"/>
        <v>1.4724159468527047E-5</v>
      </c>
      <c r="J60" s="17">
        <f t="shared" si="12"/>
        <v>4.1030049613014616E-6</v>
      </c>
      <c r="K60" s="17">
        <f t="shared" si="12"/>
        <v>1.1716841864713101E-5</v>
      </c>
      <c r="L60" s="17">
        <f t="shared" si="12"/>
        <v>2.8417974642781835E-5</v>
      </c>
      <c r="M60" s="17">
        <f t="shared" si="12"/>
        <v>1.8555075024532832E-5</v>
      </c>
      <c r="N60" s="17">
        <f t="shared" si="12"/>
        <v>2.8644763370597542E-6</v>
      </c>
      <c r="O60" s="17">
        <f t="shared" si="12"/>
        <v>7.317283591437834E-7</v>
      </c>
      <c r="P60" s="17">
        <f t="shared" si="12"/>
        <v>7.5481047700755231E-6</v>
      </c>
      <c r="Q60" s="17">
        <f t="shared" si="12"/>
        <v>4.8619660596613326E-8</v>
      </c>
      <c r="R60" s="17">
        <f t="shared" si="12"/>
        <v>1.3557142312942437E-7</v>
      </c>
      <c r="S60" s="17">
        <f t="shared" si="12"/>
        <v>1.6518397219444918E-7</v>
      </c>
      <c r="T60" s="17">
        <f t="shared" si="12"/>
        <v>1.2740959575232163E-6</v>
      </c>
      <c r="U60" s="17">
        <f t="shared" si="12"/>
        <v>5.7076113173978199E-7</v>
      </c>
      <c r="V60" s="17">
        <f t="shared" si="12"/>
        <v>2.4234212575892032E-6</v>
      </c>
      <c r="W60" s="17">
        <f t="shared" si="12"/>
        <v>4.2958314939600917E-6</v>
      </c>
      <c r="X60" s="16">
        <f t="shared" si="12"/>
        <v>3.8029453212516068E-3</v>
      </c>
      <c r="Y60" s="17">
        <f t="shared" si="12"/>
        <v>1.4430333487041102E-6</v>
      </c>
      <c r="Z60" s="17">
        <f t="shared" si="12"/>
        <v>1.1446824884755762E-5</v>
      </c>
      <c r="AA60" s="17">
        <f t="shared" si="12"/>
        <v>3.173403460786397E-7</v>
      </c>
      <c r="AB60" s="17">
        <f t="shared" si="12"/>
        <v>3.3636652316162003E-8</v>
      </c>
      <c r="AC60" s="17">
        <f t="shared" si="12"/>
        <v>1.7096400689243304E-6</v>
      </c>
      <c r="AD60" s="17">
        <f t="shared" si="12"/>
        <v>2.8998589764104936E-6</v>
      </c>
      <c r="AE60" s="17">
        <f t="shared" si="12"/>
        <v>1.6219007019877401E-5</v>
      </c>
      <c r="AF60" s="17">
        <f t="shared" si="12"/>
        <v>1.0101442078429814E-6</v>
      </c>
      <c r="AG60" s="17">
        <f t="shared" si="12"/>
        <v>5.4496118575877295E-7</v>
      </c>
      <c r="AH60" s="17">
        <f t="shared" si="12"/>
        <v>1.8178047519319897E-6</v>
      </c>
      <c r="AI60" s="17">
        <f t="shared" si="12"/>
        <v>8.1187247028364297E-6</v>
      </c>
      <c r="AJ60" s="17">
        <f t="shared" si="12"/>
        <v>1.3385213041651255E-5</v>
      </c>
      <c r="AK60" s="17">
        <f t="shared" si="12"/>
        <v>5.6857398364676515E-7</v>
      </c>
      <c r="AL60" s="17">
        <f t="shared" si="12"/>
        <v>1.0409033787230078E-5</v>
      </c>
      <c r="AM60" s="17">
        <f t="shared" si="12"/>
        <v>1.8398163420071907E-5</v>
      </c>
      <c r="AN60" s="18">
        <f t="shared" si="12"/>
        <v>1.8172674789972694E-6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1.0118372508664831E-5</v>
      </c>
      <c r="E61" s="17">
        <f t="shared" si="13"/>
        <v>3.6276531148821872E-7</v>
      </c>
      <c r="F61" s="17">
        <f t="shared" si="13"/>
        <v>2.955923862805643E-6</v>
      </c>
      <c r="G61" s="17">
        <f t="shared" si="13"/>
        <v>7.5158708671770233E-7</v>
      </c>
      <c r="H61" s="17">
        <f t="shared" si="13"/>
        <v>2.4857029284781307E-7</v>
      </c>
      <c r="I61" s="17">
        <f t="shared" si="13"/>
        <v>5.8516566638270602E-6</v>
      </c>
      <c r="J61" s="16">
        <f t="shared" si="13"/>
        <v>5.4572189122461361E-3</v>
      </c>
      <c r="K61" s="17">
        <f t="shared" si="13"/>
        <v>1.2646105101257635E-5</v>
      </c>
      <c r="L61" s="17">
        <f t="shared" si="13"/>
        <v>1.3190374200393745E-5</v>
      </c>
      <c r="M61" s="17">
        <f t="shared" si="13"/>
        <v>3.6513228978660374E-6</v>
      </c>
      <c r="N61" s="17">
        <f t="shared" si="13"/>
        <v>1.9497070578918277E-6</v>
      </c>
      <c r="O61" s="17">
        <f t="shared" si="13"/>
        <v>4.0004635729446598E-7</v>
      </c>
      <c r="P61" s="17">
        <f t="shared" si="13"/>
        <v>1.4058370931736974E-5</v>
      </c>
      <c r="Q61" s="17">
        <f t="shared" si="13"/>
        <v>1.6108667905804139E-5</v>
      </c>
      <c r="R61" s="17">
        <f t="shared" si="13"/>
        <v>2.9429173915812303E-7</v>
      </c>
      <c r="S61" s="17">
        <f t="shared" si="13"/>
        <v>9.5631939835310508E-6</v>
      </c>
      <c r="T61" s="17">
        <f t="shared" si="13"/>
        <v>3.1512222659273185E-7</v>
      </c>
      <c r="U61" s="17">
        <f t="shared" si="13"/>
        <v>3.7047352848808446E-5</v>
      </c>
      <c r="V61" s="17">
        <f t="shared" si="13"/>
        <v>2.5814002639207839E-5</v>
      </c>
      <c r="W61" s="17">
        <f t="shared" si="13"/>
        <v>4.3894362846032944E-7</v>
      </c>
      <c r="X61" s="17">
        <f t="shared" si="13"/>
        <v>5.856156353898831E-6</v>
      </c>
      <c r="Y61" s="17">
        <f t="shared" si="13"/>
        <v>4.4140072696498101E-5</v>
      </c>
      <c r="Z61" s="17">
        <f t="shared" si="13"/>
        <v>1.4922210993946233E-5</v>
      </c>
      <c r="AA61" s="17">
        <f t="shared" si="13"/>
        <v>1.2710107022746385E-7</v>
      </c>
      <c r="AB61" s="17">
        <f t="shared" si="13"/>
        <v>2.6318011251346034E-6</v>
      </c>
      <c r="AC61" s="17">
        <f t="shared" si="13"/>
        <v>3.9055128157886623E-7</v>
      </c>
      <c r="AD61" s="17">
        <f t="shared" si="13"/>
        <v>4.8199112089784334E-6</v>
      </c>
      <c r="AE61" s="17">
        <f t="shared" si="13"/>
        <v>1.2272012431294791E-5</v>
      </c>
      <c r="AF61" s="17">
        <f t="shared" si="13"/>
        <v>6.0785539983966146E-5</v>
      </c>
      <c r="AG61" s="17">
        <f t="shared" si="13"/>
        <v>1.5595124959880821E-5</v>
      </c>
      <c r="AH61" s="17">
        <f t="shared" si="13"/>
        <v>1.0880035758923449E-6</v>
      </c>
      <c r="AI61" s="17">
        <f t="shared" si="13"/>
        <v>6.3909970377456846E-7</v>
      </c>
      <c r="AJ61" s="17">
        <f t="shared" si="13"/>
        <v>5.0280999954498222E-6</v>
      </c>
      <c r="AK61" s="17">
        <f t="shared" si="13"/>
        <v>1.2781240590265167E-5</v>
      </c>
      <c r="AL61" s="17">
        <f t="shared" si="13"/>
        <v>8.6701431353313801E-6</v>
      </c>
      <c r="AM61" s="17">
        <f t="shared" si="13"/>
        <v>1.2532069793782935E-5</v>
      </c>
      <c r="AN61" s="18">
        <f t="shared" si="13"/>
        <v>1.4531103868242231E-5</v>
      </c>
    </row>
    <row r="62" spans="1:40" ht="24">
      <c r="A62" s="13" t="s">
        <v>55</v>
      </c>
      <c r="B62" s="14" t="s">
        <v>41</v>
      </c>
      <c r="C62" s="15"/>
      <c r="D62" s="17">
        <f t="shared" ref="D62:AN62" si="14">$C19^2*D19^2</f>
        <v>2.6824719068085989E-6</v>
      </c>
      <c r="E62" s="17">
        <f t="shared" si="14"/>
        <v>1.3730561112703548E-8</v>
      </c>
      <c r="F62" s="17">
        <f t="shared" si="14"/>
        <v>5.0369407441085538E-8</v>
      </c>
      <c r="G62" s="17">
        <f t="shared" si="14"/>
        <v>1.7725118399222341E-9</v>
      </c>
      <c r="H62" s="16">
        <f t="shared" si="14"/>
        <v>3.3704210115603148E-4</v>
      </c>
      <c r="I62" s="17">
        <f t="shared" si="14"/>
        <v>8.6142370752290504E-7</v>
      </c>
      <c r="J62" s="17">
        <f t="shared" si="14"/>
        <v>1.4862423148863753E-8</v>
      </c>
      <c r="K62" s="17">
        <f t="shared" si="14"/>
        <v>8.5287205998277884E-8</v>
      </c>
      <c r="L62" s="17">
        <f t="shared" si="14"/>
        <v>8.1447900376629986E-7</v>
      </c>
      <c r="M62" s="17">
        <f t="shared" si="14"/>
        <v>2.9863923901591657E-8</v>
      </c>
      <c r="N62" s="17">
        <f t="shared" si="14"/>
        <v>1.0573471172307495E-6</v>
      </c>
      <c r="O62" s="17">
        <f t="shared" si="14"/>
        <v>3.0268320825343993E-7</v>
      </c>
      <c r="P62" s="17">
        <f t="shared" si="14"/>
        <v>1.1744694303881414E-7</v>
      </c>
      <c r="Q62" s="17">
        <f t="shared" si="14"/>
        <v>8.1227439070110187E-7</v>
      </c>
      <c r="R62" s="17">
        <f t="shared" si="14"/>
        <v>1.2039999948716509E-6</v>
      </c>
      <c r="S62" s="17">
        <f t="shared" si="14"/>
        <v>3.5020200355468298E-7</v>
      </c>
      <c r="T62" s="17">
        <f t="shared" si="14"/>
        <v>4.1689014855865611E-7</v>
      </c>
      <c r="U62" s="17">
        <f t="shared" si="14"/>
        <v>3.1865319513240044E-6</v>
      </c>
      <c r="V62" s="17">
        <f t="shared" si="14"/>
        <v>1.4123981108235963E-6</v>
      </c>
      <c r="W62" s="17">
        <f t="shared" si="14"/>
        <v>1.2392495448342259E-6</v>
      </c>
      <c r="X62" s="17">
        <f t="shared" si="14"/>
        <v>2.3270486826841232E-7</v>
      </c>
      <c r="Y62" s="17">
        <f t="shared" si="14"/>
        <v>2.5248219886938983E-7</v>
      </c>
      <c r="Z62" s="17">
        <f t="shared" si="14"/>
        <v>1.5865583079487168E-6</v>
      </c>
      <c r="AA62" s="17">
        <f t="shared" si="14"/>
        <v>9.6591821216116203E-8</v>
      </c>
      <c r="AB62" s="17">
        <f t="shared" si="14"/>
        <v>6.9850843182082629E-10</v>
      </c>
      <c r="AC62" s="17">
        <f t="shared" si="14"/>
        <v>5.2397022559513512E-8</v>
      </c>
      <c r="AD62" s="17">
        <f t="shared" si="14"/>
        <v>4.1767987025038312E-7</v>
      </c>
      <c r="AE62" s="17">
        <f t="shared" si="14"/>
        <v>1.5581277819910767E-6</v>
      </c>
      <c r="AF62" s="17">
        <f t="shared" si="14"/>
        <v>1.8302050303148638E-8</v>
      </c>
      <c r="AG62" s="17">
        <f t="shared" si="14"/>
        <v>1.4451245262258993E-7</v>
      </c>
      <c r="AH62" s="17">
        <f t="shared" si="14"/>
        <v>2.143678543822917E-7</v>
      </c>
      <c r="AI62" s="17">
        <f t="shared" si="14"/>
        <v>1.5244068940807701E-6</v>
      </c>
      <c r="AJ62" s="17">
        <f t="shared" si="14"/>
        <v>2.2899499364972146E-8</v>
      </c>
      <c r="AK62" s="17">
        <f t="shared" si="14"/>
        <v>7.4411750493554765E-7</v>
      </c>
      <c r="AL62" s="17">
        <f t="shared" si="14"/>
        <v>1.2045349110952296E-6</v>
      </c>
      <c r="AM62" s="17">
        <f t="shared" si="14"/>
        <v>4.9485677659269529E-9</v>
      </c>
      <c r="AN62" s="18">
        <f t="shared" si="14"/>
        <v>1.9404031975194177E-6</v>
      </c>
    </row>
    <row r="63" spans="1:40" ht="24">
      <c r="A63" s="13" t="s">
        <v>56</v>
      </c>
      <c r="B63" s="14" t="s">
        <v>41</v>
      </c>
      <c r="C63" s="15"/>
      <c r="D63" s="17">
        <f t="shared" ref="D63:AN63" si="15">$C20^2*D20^2</f>
        <v>1.317805023148115E-7</v>
      </c>
      <c r="E63" s="17">
        <f t="shared" si="15"/>
        <v>1.6821796889963237E-6</v>
      </c>
      <c r="F63" s="17">
        <f t="shared" si="15"/>
        <v>4.8406041175326144E-7</v>
      </c>
      <c r="G63" s="17">
        <f t="shared" si="15"/>
        <v>6.1981929473443182E-6</v>
      </c>
      <c r="H63" s="17">
        <f t="shared" si="15"/>
        <v>2.2153335391625924E-7</v>
      </c>
      <c r="I63" s="17">
        <f t="shared" si="15"/>
        <v>4.1709600763428721E-6</v>
      </c>
      <c r="J63" s="17">
        <f t="shared" si="15"/>
        <v>1.6517944631741685E-6</v>
      </c>
      <c r="K63" s="17">
        <f t="shared" si="15"/>
        <v>6.650918876630298E-6</v>
      </c>
      <c r="L63" s="17">
        <f t="shared" si="15"/>
        <v>4.7609966840059378E-6</v>
      </c>
      <c r="M63" s="16">
        <f t="shared" si="15"/>
        <v>2.5211790622333896E-3</v>
      </c>
      <c r="N63" s="17">
        <f t="shared" si="15"/>
        <v>7.9328176681204301E-6</v>
      </c>
      <c r="O63" s="17">
        <f t="shared" si="15"/>
        <v>8.5693085568065674E-7</v>
      </c>
      <c r="P63" s="17">
        <f t="shared" si="15"/>
        <v>2.448342468342339E-8</v>
      </c>
      <c r="Q63" s="17">
        <f t="shared" si="15"/>
        <v>2.0035747695410636E-7</v>
      </c>
      <c r="R63" s="17">
        <f t="shared" si="15"/>
        <v>2.2041975513251599E-8</v>
      </c>
      <c r="S63" s="17">
        <f t="shared" si="15"/>
        <v>4.5044707193116929E-6</v>
      </c>
      <c r="T63" s="17">
        <f t="shared" si="15"/>
        <v>3.0962007542747371E-5</v>
      </c>
      <c r="U63" s="17">
        <f t="shared" si="15"/>
        <v>9.7507112747203673E-6</v>
      </c>
      <c r="V63" s="17">
        <f t="shared" si="15"/>
        <v>1.0896925879838839E-5</v>
      </c>
      <c r="W63" s="17">
        <f t="shared" si="15"/>
        <v>1.5016092047526424E-6</v>
      </c>
      <c r="X63" s="17">
        <f t="shared" si="15"/>
        <v>1.1968459210314585E-5</v>
      </c>
      <c r="Y63" s="17">
        <f t="shared" si="15"/>
        <v>4.6914827689333177E-6</v>
      </c>
      <c r="Z63" s="17">
        <f t="shared" si="15"/>
        <v>5.6906382474205979E-8</v>
      </c>
      <c r="AA63" s="17">
        <f t="shared" si="15"/>
        <v>8.2451898746425547E-9</v>
      </c>
      <c r="AB63" s="17">
        <f t="shared" si="15"/>
        <v>1.1531341722637615E-6</v>
      </c>
      <c r="AC63" s="17">
        <f t="shared" si="15"/>
        <v>1.2784718513789538E-10</v>
      </c>
      <c r="AD63" s="17">
        <f t="shared" si="15"/>
        <v>3.1633298079298747E-7</v>
      </c>
      <c r="AE63" s="17">
        <f t="shared" si="15"/>
        <v>2.4422499823140891E-5</v>
      </c>
      <c r="AF63" s="17">
        <f t="shared" si="15"/>
        <v>6.6367841924030204E-7</v>
      </c>
      <c r="AG63" s="17">
        <f t="shared" si="15"/>
        <v>1.6644941155945555E-5</v>
      </c>
      <c r="AH63" s="17">
        <f t="shared" si="15"/>
        <v>2.5468081247336273E-6</v>
      </c>
      <c r="AI63" s="17">
        <f t="shared" si="15"/>
        <v>1.6495865135892602E-6</v>
      </c>
      <c r="AJ63" s="17">
        <f t="shared" si="15"/>
        <v>1.0163994755411956E-6</v>
      </c>
      <c r="AK63" s="17">
        <f t="shared" si="15"/>
        <v>1.8367450176709751E-5</v>
      </c>
      <c r="AL63" s="17">
        <f t="shared" si="15"/>
        <v>1.0108703456288292E-5</v>
      </c>
      <c r="AM63" s="17">
        <f t="shared" si="15"/>
        <v>3.0932518235111969E-7</v>
      </c>
      <c r="AN63" s="18">
        <f t="shared" si="15"/>
        <v>1.7999557610818476E-5</v>
      </c>
    </row>
    <row r="64" spans="1:40" ht="24">
      <c r="A64" s="13" t="s">
        <v>57</v>
      </c>
      <c r="B64" s="14" t="s">
        <v>41</v>
      </c>
      <c r="C64" s="15"/>
      <c r="D64" s="17">
        <f t="shared" ref="D64:AN64" si="16">$C21^2*D21^2</f>
        <v>4.3018771076164582E-5</v>
      </c>
      <c r="E64" s="17">
        <f t="shared" si="16"/>
        <v>1.0689574086800632E-6</v>
      </c>
      <c r="F64" s="17">
        <f t="shared" si="16"/>
        <v>2.9089345931472126E-5</v>
      </c>
      <c r="G64" s="17">
        <f t="shared" si="16"/>
        <v>5.3702846821041073E-6</v>
      </c>
      <c r="H64" s="17">
        <f t="shared" si="16"/>
        <v>4.8042738785342241E-5</v>
      </c>
      <c r="I64" s="17">
        <f t="shared" si="16"/>
        <v>1.748914797259073E-6</v>
      </c>
      <c r="J64" s="17">
        <f t="shared" si="16"/>
        <v>3.4176656496492733E-5</v>
      </c>
      <c r="K64" s="17">
        <f t="shared" si="16"/>
        <v>8.8084795713559939E-8</v>
      </c>
      <c r="L64" s="17">
        <f t="shared" si="16"/>
        <v>4.2298802955386665E-6</v>
      </c>
      <c r="M64" s="17">
        <f t="shared" si="16"/>
        <v>1.9987958578039265E-5</v>
      </c>
      <c r="N64" s="17">
        <f t="shared" si="16"/>
        <v>1.1808138953879832E-5</v>
      </c>
      <c r="O64" s="17">
        <f t="shared" si="16"/>
        <v>6.4036529051600805E-7</v>
      </c>
      <c r="P64" s="17">
        <f t="shared" si="16"/>
        <v>1.1540105879051372E-5</v>
      </c>
      <c r="Q64" s="17">
        <f t="shared" si="16"/>
        <v>2.9451822765524004E-6</v>
      </c>
      <c r="R64" s="17">
        <f t="shared" si="16"/>
        <v>4.3205080934648186E-6</v>
      </c>
      <c r="S64" s="17">
        <f t="shared" si="16"/>
        <v>4.0649764252122317E-7</v>
      </c>
      <c r="T64" s="17">
        <f t="shared" si="16"/>
        <v>1.3812253896532033E-5</v>
      </c>
      <c r="U64" s="16">
        <f t="shared" si="16"/>
        <v>5.0677053920634811E-3</v>
      </c>
      <c r="V64" s="17">
        <f t="shared" si="16"/>
        <v>3.1353958866301433E-7</v>
      </c>
      <c r="W64" s="17">
        <f t="shared" si="16"/>
        <v>2.1584720695448839E-7</v>
      </c>
      <c r="X64" s="17">
        <f t="shared" si="16"/>
        <v>7.4927600894804763E-7</v>
      </c>
      <c r="Y64" s="17">
        <f t="shared" si="16"/>
        <v>1.091507590871493E-5</v>
      </c>
      <c r="Z64" s="17">
        <f t="shared" si="16"/>
        <v>1.0897057453490576E-5</v>
      </c>
      <c r="AA64" s="17">
        <f t="shared" si="16"/>
        <v>4.587098077101285E-6</v>
      </c>
      <c r="AB64" s="17">
        <f t="shared" si="16"/>
        <v>3.7381549630085405E-7</v>
      </c>
      <c r="AC64" s="17">
        <f t="shared" si="16"/>
        <v>1.2400862022979219E-6</v>
      </c>
      <c r="AD64" s="17">
        <f t="shared" si="16"/>
        <v>1.3121212178378164E-5</v>
      </c>
      <c r="AE64" s="17">
        <f t="shared" si="16"/>
        <v>1.187326188678131E-5</v>
      </c>
      <c r="AF64" s="17">
        <f t="shared" si="16"/>
        <v>4.0840451498405773E-7</v>
      </c>
      <c r="AG64" s="17">
        <f t="shared" si="16"/>
        <v>3.1496382440413201E-6</v>
      </c>
      <c r="AH64" s="17">
        <f t="shared" si="16"/>
        <v>6.9201376986255641E-10</v>
      </c>
      <c r="AI64" s="17">
        <f t="shared" si="16"/>
        <v>5.3014227096008029E-6</v>
      </c>
      <c r="AJ64" s="17">
        <f t="shared" si="16"/>
        <v>1.1985535412200618E-5</v>
      </c>
      <c r="AK64" s="17">
        <f t="shared" si="16"/>
        <v>3.5342230350382175E-6</v>
      </c>
      <c r="AL64" s="17">
        <f t="shared" si="16"/>
        <v>1.223720118517301E-5</v>
      </c>
      <c r="AM64" s="17">
        <f t="shared" si="16"/>
        <v>1.6509005980172579E-5</v>
      </c>
      <c r="AN64" s="18">
        <f t="shared" si="16"/>
        <v>2.1389315379842187E-5</v>
      </c>
    </row>
    <row r="65" spans="1:40" ht="24">
      <c r="A65" s="13" t="s">
        <v>58</v>
      </c>
      <c r="B65" s="14" t="s">
        <v>41</v>
      </c>
      <c r="C65" s="15"/>
      <c r="D65" s="17">
        <f t="shared" ref="D65:AN65" si="17">$C22^2*D22^2</f>
        <v>1.3139504224594762E-7</v>
      </c>
      <c r="E65" s="17">
        <f t="shared" si="17"/>
        <v>3.8797821908411848E-7</v>
      </c>
      <c r="F65" s="17">
        <f t="shared" si="17"/>
        <v>2.7345644832716143E-8</v>
      </c>
      <c r="G65" s="17">
        <f t="shared" si="17"/>
        <v>2.0045043624448713E-7</v>
      </c>
      <c r="H65" s="17">
        <f t="shared" si="17"/>
        <v>8.7935332926288456E-8</v>
      </c>
      <c r="I65" s="17">
        <f t="shared" si="17"/>
        <v>8.0815115670715038E-8</v>
      </c>
      <c r="J65" s="17">
        <f t="shared" si="17"/>
        <v>8.0207063639156746E-7</v>
      </c>
      <c r="K65" s="16">
        <f t="shared" si="17"/>
        <v>3.491205380039519E-4</v>
      </c>
      <c r="L65" s="17">
        <f t="shared" si="17"/>
        <v>1.4692874918009379E-8</v>
      </c>
      <c r="M65" s="17">
        <f t="shared" si="17"/>
        <v>9.3635643113464041E-7</v>
      </c>
      <c r="N65" s="17">
        <f t="shared" si="17"/>
        <v>2.3504217412367524E-7</v>
      </c>
      <c r="O65" s="17">
        <f t="shared" si="17"/>
        <v>2.0589572713691067E-6</v>
      </c>
      <c r="P65" s="17">
        <f t="shared" si="17"/>
        <v>2.1338838906919194E-7</v>
      </c>
      <c r="Q65" s="17">
        <f t="shared" si="17"/>
        <v>1.0452191579678801E-6</v>
      </c>
      <c r="R65" s="17">
        <f t="shared" si="17"/>
        <v>1.7686287745728314E-7</v>
      </c>
      <c r="S65" s="17">
        <f t="shared" si="17"/>
        <v>3.0154467107448759E-6</v>
      </c>
      <c r="T65" s="17">
        <f t="shared" si="17"/>
        <v>3.25965307806237E-7</v>
      </c>
      <c r="U65" s="17">
        <f t="shared" si="17"/>
        <v>6.1156212951761929E-9</v>
      </c>
      <c r="V65" s="17">
        <f t="shared" si="17"/>
        <v>2.0611715325863737E-6</v>
      </c>
      <c r="W65" s="17">
        <f t="shared" si="17"/>
        <v>5.86586313399519E-7</v>
      </c>
      <c r="X65" s="17">
        <f t="shared" si="17"/>
        <v>1.0633780112531595E-6</v>
      </c>
      <c r="Y65" s="17">
        <f t="shared" si="17"/>
        <v>3.373886877209661E-8</v>
      </c>
      <c r="Z65" s="17">
        <f t="shared" si="17"/>
        <v>2.9727449008143761E-7</v>
      </c>
      <c r="AA65" s="17">
        <f t="shared" si="17"/>
        <v>3.5099137718241048E-8</v>
      </c>
      <c r="AB65" s="17">
        <f t="shared" si="17"/>
        <v>4.5324685181889304E-6</v>
      </c>
      <c r="AC65" s="17">
        <f t="shared" si="17"/>
        <v>3.7796459784532244E-6</v>
      </c>
      <c r="AD65" s="17">
        <f t="shared" si="17"/>
        <v>9.9254182193409513E-8</v>
      </c>
      <c r="AE65" s="17">
        <f t="shared" si="17"/>
        <v>4.634419735860084E-7</v>
      </c>
      <c r="AF65" s="17">
        <f t="shared" si="17"/>
        <v>7.7965487566639483E-7</v>
      </c>
      <c r="AG65" s="17">
        <f t="shared" si="17"/>
        <v>7.9454144912274578E-10</v>
      </c>
      <c r="AH65" s="17">
        <f t="shared" si="17"/>
        <v>2.2085253661856125E-7</v>
      </c>
      <c r="AI65" s="17">
        <f t="shared" si="17"/>
        <v>1.2064491852057697E-6</v>
      </c>
      <c r="AJ65" s="17">
        <f t="shared" si="17"/>
        <v>3.643346843419381E-8</v>
      </c>
      <c r="AK65" s="17">
        <f t="shared" si="17"/>
        <v>1.2953248826135971E-9</v>
      </c>
      <c r="AL65" s="17">
        <f t="shared" si="17"/>
        <v>8.2616006782339508E-8</v>
      </c>
      <c r="AM65" s="17">
        <f t="shared" si="17"/>
        <v>2.6807129018767387E-7</v>
      </c>
      <c r="AN65" s="18">
        <f t="shared" si="17"/>
        <v>7.6737647825527517E-9</v>
      </c>
    </row>
    <row r="66" spans="1:40" ht="24">
      <c r="A66" s="13" t="s">
        <v>59</v>
      </c>
      <c r="B66" s="14" t="s">
        <v>41</v>
      </c>
      <c r="C66" s="19"/>
      <c r="D66" s="17">
        <f t="shared" ref="D66:AN66" si="18">$C23^2*D23^2</f>
        <v>1.3931863446266549E-4</v>
      </c>
      <c r="E66" s="17">
        <f t="shared" si="18"/>
        <v>9.2746157636291738E-5</v>
      </c>
      <c r="F66" s="16">
        <f t="shared" si="18"/>
        <v>2.8965316863999994E-2</v>
      </c>
      <c r="G66" s="17">
        <f t="shared" si="18"/>
        <v>1.4969526697503454E-6</v>
      </c>
      <c r="H66" s="17">
        <f t="shared" si="18"/>
        <v>4.3134468481075611E-6</v>
      </c>
      <c r="I66" s="17">
        <f t="shared" si="18"/>
        <v>2.9636640062768038E-5</v>
      </c>
      <c r="J66" s="17">
        <f t="shared" si="18"/>
        <v>1.5536822000432089E-5</v>
      </c>
      <c r="K66" s="17">
        <f t="shared" si="18"/>
        <v>2.2011117769963627E-6</v>
      </c>
      <c r="L66" s="17">
        <f t="shared" si="18"/>
        <v>5.6436215148603383E-7</v>
      </c>
      <c r="M66" s="17">
        <f t="shared" si="18"/>
        <v>5.7582310423710427E-6</v>
      </c>
      <c r="N66" s="17">
        <f t="shared" si="18"/>
        <v>1.1952041127804128E-6</v>
      </c>
      <c r="O66" s="17">
        <f t="shared" si="18"/>
        <v>2.8804522368768991E-6</v>
      </c>
      <c r="P66" s="17">
        <f t="shared" si="18"/>
        <v>6.5836032624042516E-8</v>
      </c>
      <c r="Q66" s="17">
        <f t="shared" si="18"/>
        <v>1.4746490534817892E-4</v>
      </c>
      <c r="R66" s="17">
        <f t="shared" si="18"/>
        <v>1.7743528136340671E-4</v>
      </c>
      <c r="S66" s="17">
        <f t="shared" si="18"/>
        <v>2.1814367670418021E-5</v>
      </c>
      <c r="T66" s="17">
        <f t="shared" si="18"/>
        <v>1.1916033757856955E-4</v>
      </c>
      <c r="U66" s="17">
        <f t="shared" si="18"/>
        <v>1.6663962669287734E-4</v>
      </c>
      <c r="V66" s="17">
        <f t="shared" si="18"/>
        <v>1.4098948081429652E-6</v>
      </c>
      <c r="W66" s="17">
        <f t="shared" si="18"/>
        <v>3.2817472992186445E-7</v>
      </c>
      <c r="X66" s="17">
        <f t="shared" si="18"/>
        <v>2.5328797974055506E-4</v>
      </c>
      <c r="Y66" s="17">
        <f t="shared" si="18"/>
        <v>1.6025968351894997E-5</v>
      </c>
      <c r="Z66" s="17">
        <f t="shared" si="18"/>
        <v>8.7168461432134015E-5</v>
      </c>
      <c r="AA66" s="17">
        <f t="shared" si="18"/>
        <v>1.2212971938000373E-5</v>
      </c>
      <c r="AB66" s="17">
        <f t="shared" si="18"/>
        <v>1.4799042623223288E-4</v>
      </c>
      <c r="AC66" s="17">
        <f t="shared" si="18"/>
        <v>6.2758912956321664E-5</v>
      </c>
      <c r="AD66" s="17">
        <f t="shared" si="18"/>
        <v>5.7081224941514096E-5</v>
      </c>
      <c r="AE66" s="17">
        <f t="shared" si="18"/>
        <v>3.2379909020222325E-5</v>
      </c>
      <c r="AF66" s="17">
        <f t="shared" si="18"/>
        <v>4.4958018657323237E-5</v>
      </c>
      <c r="AG66" s="17">
        <f t="shared" si="18"/>
        <v>8.8796731445189351E-5</v>
      </c>
      <c r="AH66" s="17">
        <f t="shared" si="18"/>
        <v>8.4359138614348745E-6</v>
      </c>
      <c r="AI66" s="17">
        <f t="shared" si="18"/>
        <v>3.0254606931878753E-5</v>
      </c>
      <c r="AJ66" s="17">
        <f t="shared" si="18"/>
        <v>1.3285713263566222E-4</v>
      </c>
      <c r="AK66" s="17">
        <f t="shared" si="18"/>
        <v>8.386620960154421E-6</v>
      </c>
      <c r="AL66" s="17">
        <f t="shared" si="18"/>
        <v>3.2452550313288083E-5</v>
      </c>
      <c r="AM66" s="17">
        <f t="shared" si="18"/>
        <v>1.3334000803215113E-5</v>
      </c>
      <c r="AN66" s="18">
        <f t="shared" si="18"/>
        <v>6.7407048606484669E-5</v>
      </c>
    </row>
    <row r="67" spans="1:40" ht="24">
      <c r="A67" s="13" t="s">
        <v>60</v>
      </c>
      <c r="B67" s="14" t="s">
        <v>41</v>
      </c>
      <c r="C67" s="15"/>
      <c r="D67" s="17">
        <f t="shared" ref="D67:AN67" si="19">$C24^2*D24^2</f>
        <v>4.5141972035234172E-7</v>
      </c>
      <c r="E67" s="17">
        <f t="shared" si="19"/>
        <v>4.168018490725901E-6</v>
      </c>
      <c r="F67" s="17">
        <f t="shared" si="19"/>
        <v>3.1657291183662874E-5</v>
      </c>
      <c r="G67" s="17">
        <f t="shared" si="19"/>
        <v>8.6288008874993823E-5</v>
      </c>
      <c r="H67" s="17">
        <f t="shared" si="19"/>
        <v>4.9731800124496039E-5</v>
      </c>
      <c r="I67" s="17">
        <f t="shared" si="19"/>
        <v>1.797284298230214E-5</v>
      </c>
      <c r="J67" s="17">
        <f t="shared" si="19"/>
        <v>2.8697172288518985E-5</v>
      </c>
      <c r="K67" s="17">
        <f t="shared" si="19"/>
        <v>8.9572031070726855E-6</v>
      </c>
      <c r="L67" s="17">
        <f t="shared" si="19"/>
        <v>3.8813506789073945E-5</v>
      </c>
      <c r="M67" s="17">
        <f t="shared" si="19"/>
        <v>2.3410638881060455E-7</v>
      </c>
      <c r="N67" s="17">
        <f t="shared" si="19"/>
        <v>9.3105369107518429E-6</v>
      </c>
      <c r="O67" s="17">
        <f t="shared" si="19"/>
        <v>1.83055901399707E-6</v>
      </c>
      <c r="P67" s="17">
        <f t="shared" si="19"/>
        <v>3.0073677257145159E-7</v>
      </c>
      <c r="Q67" s="17">
        <f t="shared" si="19"/>
        <v>6.4201175344285411E-6</v>
      </c>
      <c r="R67" s="17">
        <f t="shared" si="19"/>
        <v>2.5354088020613902E-7</v>
      </c>
      <c r="S67" s="17">
        <f t="shared" si="19"/>
        <v>1.5612304259432819E-5</v>
      </c>
      <c r="T67" s="17">
        <f t="shared" si="19"/>
        <v>6.9881557059664214E-6</v>
      </c>
      <c r="U67" s="17">
        <f t="shared" si="19"/>
        <v>2.2681911293082267E-5</v>
      </c>
      <c r="V67" s="17">
        <f t="shared" si="19"/>
        <v>7.027306735505828E-7</v>
      </c>
      <c r="W67" s="17">
        <f t="shared" si="19"/>
        <v>2.2490314440365133E-5</v>
      </c>
      <c r="X67" s="17">
        <f t="shared" si="19"/>
        <v>3.1402659352172194E-5</v>
      </c>
      <c r="Y67" s="17">
        <f t="shared" si="19"/>
        <v>5.0484389432475769E-5</v>
      </c>
      <c r="Z67" s="16">
        <f t="shared" si="19"/>
        <v>1.0617193054512938E-2</v>
      </c>
      <c r="AA67" s="17">
        <f t="shared" si="19"/>
        <v>6.819312828756284E-6</v>
      </c>
      <c r="AB67" s="17">
        <f t="shared" si="19"/>
        <v>1.7202728409300829E-4</v>
      </c>
      <c r="AC67" s="17">
        <f t="shared" si="19"/>
        <v>1.3667117361255168E-5</v>
      </c>
      <c r="AD67" s="17">
        <f t="shared" si="19"/>
        <v>9.5017724349576097E-6</v>
      </c>
      <c r="AE67" s="17">
        <f t="shared" si="19"/>
        <v>2.1291571705618891E-7</v>
      </c>
      <c r="AF67" s="17">
        <f t="shared" si="19"/>
        <v>1.5364443552860833E-6</v>
      </c>
      <c r="AG67" s="17">
        <f t="shared" si="19"/>
        <v>2.1926436724964134E-6</v>
      </c>
      <c r="AH67" s="17">
        <f t="shared" si="19"/>
        <v>8.6321076297288358E-6</v>
      </c>
      <c r="AI67" s="17">
        <f t="shared" si="19"/>
        <v>1.6413174088012103E-5</v>
      </c>
      <c r="AJ67" s="17">
        <f t="shared" si="19"/>
        <v>5.2536823038476503E-5</v>
      </c>
      <c r="AK67" s="17">
        <f t="shared" si="19"/>
        <v>2.9658214448731176E-5</v>
      </c>
      <c r="AL67" s="17">
        <f t="shared" si="19"/>
        <v>8.2961259749384948E-8</v>
      </c>
      <c r="AM67" s="17">
        <f t="shared" si="19"/>
        <v>1.7510635596154118E-5</v>
      </c>
      <c r="AN67" s="18">
        <f t="shared" si="19"/>
        <v>4.4061435338542556E-5</v>
      </c>
    </row>
    <row r="68" spans="1:40" ht="24">
      <c r="A68" s="13" t="s">
        <v>61</v>
      </c>
      <c r="B68" s="14" t="s">
        <v>41</v>
      </c>
      <c r="C68" s="15"/>
      <c r="D68" s="17">
        <f t="shared" ref="D68:AN68" si="20">$C25^2*D25^2</f>
        <v>1.2166770607924376E-6</v>
      </c>
      <c r="E68" s="17">
        <f t="shared" si="20"/>
        <v>2.8439486964725054E-7</v>
      </c>
      <c r="F68" s="17">
        <f t="shared" si="20"/>
        <v>9.5313761396420537E-9</v>
      </c>
      <c r="G68" s="17">
        <f t="shared" si="20"/>
        <v>1.2994680450503434E-6</v>
      </c>
      <c r="H68" s="17">
        <f t="shared" si="20"/>
        <v>1.1934177288043326E-6</v>
      </c>
      <c r="I68" s="17">
        <f t="shared" si="20"/>
        <v>8.1162219029719846E-7</v>
      </c>
      <c r="J68" s="17">
        <f t="shared" si="20"/>
        <v>1.1795579510764131E-6</v>
      </c>
      <c r="K68" s="17">
        <f t="shared" si="20"/>
        <v>2.0477351475539594E-8</v>
      </c>
      <c r="L68" s="16">
        <f t="shared" si="20"/>
        <v>4.9040890845203453E-4</v>
      </c>
      <c r="M68" s="17">
        <f t="shared" si="20"/>
        <v>9.4694365140332399E-7</v>
      </c>
      <c r="N68" s="17">
        <f t="shared" si="20"/>
        <v>1.5136624562735482E-6</v>
      </c>
      <c r="O68" s="17">
        <f t="shared" si="20"/>
        <v>4.4258183437690506E-7</v>
      </c>
      <c r="P68" s="17">
        <f t="shared" si="20"/>
        <v>1.2125277572565574E-6</v>
      </c>
      <c r="Q68" s="17">
        <f t="shared" si="20"/>
        <v>1.3023631975448591E-6</v>
      </c>
      <c r="R68" s="17">
        <f t="shared" si="20"/>
        <v>2.8929284570162898E-6</v>
      </c>
      <c r="S68" s="17">
        <f t="shared" si="20"/>
        <v>3.4016212018751044E-9</v>
      </c>
      <c r="T68" s="17">
        <f t="shared" si="20"/>
        <v>1.9704459819049798E-6</v>
      </c>
      <c r="U68" s="17">
        <f t="shared" si="20"/>
        <v>4.1134062522271225E-7</v>
      </c>
      <c r="V68" s="17">
        <f t="shared" si="20"/>
        <v>2.3101681500575006E-6</v>
      </c>
      <c r="W68" s="17">
        <f t="shared" si="20"/>
        <v>1.3932415017927131E-6</v>
      </c>
      <c r="X68" s="17">
        <f t="shared" si="20"/>
        <v>3.6482863055244502E-6</v>
      </c>
      <c r="Y68" s="17">
        <f t="shared" si="20"/>
        <v>2.8435060145888768E-6</v>
      </c>
      <c r="Z68" s="17">
        <f t="shared" si="20"/>
        <v>1.8131296535981676E-6</v>
      </c>
      <c r="AA68" s="17">
        <f t="shared" si="20"/>
        <v>3.2118983622626031E-7</v>
      </c>
      <c r="AB68" s="17">
        <f t="shared" si="20"/>
        <v>3.9237205904010014E-7</v>
      </c>
      <c r="AC68" s="17">
        <f t="shared" si="20"/>
        <v>7.3967185018637027E-8</v>
      </c>
      <c r="AD68" s="17">
        <f t="shared" si="20"/>
        <v>1.0338802125683476E-6</v>
      </c>
      <c r="AE68" s="17">
        <f t="shared" si="20"/>
        <v>6.6333717582967709E-8</v>
      </c>
      <c r="AF68" s="17">
        <f t="shared" si="20"/>
        <v>4.1354195130262733E-10</v>
      </c>
      <c r="AG68" s="17">
        <f t="shared" si="20"/>
        <v>3.0737314089644603E-7</v>
      </c>
      <c r="AH68" s="17">
        <f t="shared" si="20"/>
        <v>8.3803794712977775E-8</v>
      </c>
      <c r="AI68" s="17">
        <f t="shared" si="20"/>
        <v>8.0088116591653422E-7</v>
      </c>
      <c r="AJ68" s="17">
        <f t="shared" si="20"/>
        <v>1.7521610091248652E-6</v>
      </c>
      <c r="AK68" s="17">
        <f t="shared" si="20"/>
        <v>1.0874121556288714E-7</v>
      </c>
      <c r="AL68" s="17">
        <f t="shared" si="20"/>
        <v>1.6725695831984383E-7</v>
      </c>
      <c r="AM68" s="17">
        <f t="shared" si="20"/>
        <v>4.4986679884450055E-7</v>
      </c>
      <c r="AN68" s="18">
        <f t="shared" si="20"/>
        <v>9.6677211201987921E-8</v>
      </c>
    </row>
    <row r="69" spans="1:40" ht="24">
      <c r="A69" s="13" t="s">
        <v>62</v>
      </c>
      <c r="B69" s="14" t="s">
        <v>41</v>
      </c>
      <c r="C69" s="15"/>
      <c r="D69" s="17">
        <f t="shared" ref="D69:AN69" si="21">$C26^2*D26^2</f>
        <v>2.6348143199744009E-8</v>
      </c>
      <c r="E69" s="17">
        <f t="shared" si="21"/>
        <v>1.4926555118889846E-6</v>
      </c>
      <c r="F69" s="17">
        <f t="shared" si="21"/>
        <v>3.3705510537150463E-8</v>
      </c>
      <c r="G69" s="17">
        <f t="shared" si="21"/>
        <v>3.7557069671315925E-8</v>
      </c>
      <c r="H69" s="17">
        <f t="shared" si="21"/>
        <v>2.9840543529463818E-7</v>
      </c>
      <c r="I69" s="17">
        <f t="shared" si="21"/>
        <v>5.0535981144655579E-8</v>
      </c>
      <c r="J69" s="17">
        <f t="shared" si="21"/>
        <v>2.4628549853991217E-8</v>
      </c>
      <c r="K69" s="17">
        <f t="shared" si="21"/>
        <v>1.9830024713445659E-6</v>
      </c>
      <c r="L69" s="17">
        <f t="shared" si="21"/>
        <v>2.9856085137252065E-7</v>
      </c>
      <c r="M69" s="17">
        <f t="shared" si="21"/>
        <v>1.1529379335579025E-7</v>
      </c>
      <c r="N69" s="17">
        <f t="shared" si="21"/>
        <v>2.8171873952081744E-9</v>
      </c>
      <c r="O69" s="16">
        <f t="shared" si="21"/>
        <v>3.3275416495269857E-4</v>
      </c>
      <c r="P69" s="17">
        <f t="shared" si="21"/>
        <v>1.2934091548939587E-6</v>
      </c>
      <c r="Q69" s="17">
        <f t="shared" si="21"/>
        <v>1.1633143110495688E-8</v>
      </c>
      <c r="R69" s="17">
        <f t="shared" si="21"/>
        <v>6.1637812529809111E-6</v>
      </c>
      <c r="S69" s="17">
        <f t="shared" si="21"/>
        <v>2.427707619446509E-7</v>
      </c>
      <c r="T69" s="17">
        <f t="shared" si="21"/>
        <v>2.0834385457342553E-7</v>
      </c>
      <c r="U69" s="17">
        <f t="shared" si="21"/>
        <v>4.280421133202494E-8</v>
      </c>
      <c r="V69" s="17">
        <f t="shared" si="21"/>
        <v>8.1795931455743688E-7</v>
      </c>
      <c r="W69" s="17">
        <f t="shared" si="21"/>
        <v>6.7261047372700367E-8</v>
      </c>
      <c r="X69" s="17">
        <f t="shared" si="21"/>
        <v>6.3722140884522041E-8</v>
      </c>
      <c r="Y69" s="17">
        <f t="shared" si="21"/>
        <v>2.7799566790592035E-7</v>
      </c>
      <c r="Z69" s="17">
        <f t="shared" si="21"/>
        <v>5.7183482533731492E-8</v>
      </c>
      <c r="AA69" s="17">
        <f t="shared" si="21"/>
        <v>9.8122845039559286E-9</v>
      </c>
      <c r="AB69" s="17">
        <f t="shared" si="21"/>
        <v>2.8359254926397882E-7</v>
      </c>
      <c r="AC69" s="17">
        <f t="shared" si="21"/>
        <v>1.0869522829936289E-7</v>
      </c>
      <c r="AD69" s="17">
        <f t="shared" si="21"/>
        <v>3.7430692660068781E-8</v>
      </c>
      <c r="AE69" s="17">
        <f t="shared" si="21"/>
        <v>7.8170327076702181E-8</v>
      </c>
      <c r="AF69" s="17">
        <f t="shared" si="21"/>
        <v>1.8203690055820652E-8</v>
      </c>
      <c r="AG69" s="17">
        <f t="shared" si="21"/>
        <v>3.5272538058032094E-9</v>
      </c>
      <c r="AH69" s="17">
        <f t="shared" si="21"/>
        <v>4.2105480190005213E-6</v>
      </c>
      <c r="AI69" s="17">
        <f t="shared" si="21"/>
        <v>1.0533968128058326E-7</v>
      </c>
      <c r="AJ69" s="17">
        <f t="shared" si="21"/>
        <v>1.2201535277712208E-6</v>
      </c>
      <c r="AK69" s="17">
        <f t="shared" si="21"/>
        <v>1.0740061673945853E-7</v>
      </c>
      <c r="AL69" s="17">
        <f t="shared" si="21"/>
        <v>1.4521196547459409E-7</v>
      </c>
      <c r="AM69" s="17">
        <f t="shared" si="21"/>
        <v>5.2064059391877316E-7</v>
      </c>
      <c r="AN69" s="18">
        <f t="shared" si="21"/>
        <v>2.0866701053326253E-6</v>
      </c>
    </row>
    <row r="70" spans="1:40" ht="24">
      <c r="A70" s="13" t="s">
        <v>63</v>
      </c>
      <c r="B70" s="14" t="s">
        <v>41</v>
      </c>
      <c r="C70" s="15"/>
      <c r="D70" s="17">
        <f t="shared" ref="D70:AN70" si="22">$C27^2*D27^2</f>
        <v>1.2513574779942899E-8</v>
      </c>
      <c r="E70" s="17">
        <f t="shared" si="22"/>
        <v>2.9533442864774323E-9</v>
      </c>
      <c r="F70" s="17">
        <f t="shared" si="22"/>
        <v>2.3857762799578295E-9</v>
      </c>
      <c r="G70" s="17">
        <f t="shared" si="22"/>
        <v>2.0401269314444772E-11</v>
      </c>
      <c r="H70" s="17">
        <f t="shared" si="22"/>
        <v>5.9700086602256077E-9</v>
      </c>
      <c r="I70" s="16">
        <f t="shared" si="22"/>
        <v>2.3574747533368016E-6</v>
      </c>
      <c r="J70" s="17">
        <f t="shared" si="22"/>
        <v>2.4949386766730944E-9</v>
      </c>
      <c r="K70" s="17">
        <f t="shared" si="22"/>
        <v>5.3817690735577364E-10</v>
      </c>
      <c r="L70" s="17">
        <f t="shared" si="22"/>
        <v>3.8372864731180638E-9</v>
      </c>
      <c r="M70" s="17">
        <f t="shared" si="22"/>
        <v>3.9230708955734762E-9</v>
      </c>
      <c r="N70" s="17">
        <f t="shared" si="22"/>
        <v>2.1811470471296205E-10</v>
      </c>
      <c r="O70" s="17">
        <f t="shared" si="22"/>
        <v>3.6097498896516903E-10</v>
      </c>
      <c r="P70" s="17">
        <f t="shared" si="22"/>
        <v>2.0501463577675923E-12</v>
      </c>
      <c r="Q70" s="17">
        <f t="shared" si="22"/>
        <v>1.8370972044108977E-9</v>
      </c>
      <c r="R70" s="17">
        <f t="shared" si="22"/>
        <v>8.1574367305641897E-9</v>
      </c>
      <c r="S70" s="17">
        <f t="shared" si="22"/>
        <v>2.8101319158282903E-9</v>
      </c>
      <c r="T70" s="17">
        <f t="shared" si="22"/>
        <v>8.4629747516544196E-9</v>
      </c>
      <c r="U70" s="17">
        <f t="shared" si="22"/>
        <v>7.9806880689505224E-10</v>
      </c>
      <c r="V70" s="17">
        <f t="shared" si="22"/>
        <v>2.0153868527336858E-10</v>
      </c>
      <c r="W70" s="17">
        <f t="shared" si="22"/>
        <v>3.2925044364351666E-9</v>
      </c>
      <c r="X70" s="17">
        <f t="shared" si="22"/>
        <v>8.9642583759447802E-9</v>
      </c>
      <c r="Y70" s="17">
        <f t="shared" si="22"/>
        <v>1.8026126757022884E-8</v>
      </c>
      <c r="Z70" s="17">
        <f t="shared" si="22"/>
        <v>4.0016263411052624E-9</v>
      </c>
      <c r="AA70" s="17">
        <f t="shared" si="22"/>
        <v>6.4290119534385916E-10</v>
      </c>
      <c r="AB70" s="17">
        <f t="shared" si="22"/>
        <v>1.8324158899942121E-9</v>
      </c>
      <c r="AC70" s="17">
        <f t="shared" si="22"/>
        <v>3.1811935640254281E-9</v>
      </c>
      <c r="AD70" s="17">
        <f t="shared" si="22"/>
        <v>1.1824573856278891E-9</v>
      </c>
      <c r="AE70" s="17">
        <f t="shared" si="22"/>
        <v>2.0448296641990501E-8</v>
      </c>
      <c r="AF70" s="17">
        <f t="shared" si="22"/>
        <v>6.4035042763808835E-10</v>
      </c>
      <c r="AG70" s="17">
        <f t="shared" si="22"/>
        <v>5.0838091081534415E-10</v>
      </c>
      <c r="AH70" s="17">
        <f t="shared" si="22"/>
        <v>3.2013321852905106E-8</v>
      </c>
      <c r="AI70" s="17">
        <f t="shared" si="22"/>
        <v>1.1557180712366666E-8</v>
      </c>
      <c r="AJ70" s="17">
        <f t="shared" si="22"/>
        <v>1.5225674128396555E-8</v>
      </c>
      <c r="AK70" s="17">
        <f t="shared" si="22"/>
        <v>1.0819860978350666E-9</v>
      </c>
      <c r="AL70" s="17">
        <f t="shared" si="22"/>
        <v>1.6085553102936591E-10</v>
      </c>
      <c r="AM70" s="17">
        <f t="shared" si="22"/>
        <v>7.461395415403386E-12</v>
      </c>
      <c r="AN70" s="18">
        <f t="shared" si="22"/>
        <v>8.4177054146641835E-10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6.9425514581372965E-6</v>
      </c>
      <c r="E71" s="17">
        <f t="shared" si="23"/>
        <v>1.044844650433606E-6</v>
      </c>
      <c r="F71" s="17">
        <f t="shared" si="23"/>
        <v>3.8690993170270592E-6</v>
      </c>
      <c r="G71" s="17">
        <f t="shared" si="23"/>
        <v>8.4239235964582418E-6</v>
      </c>
      <c r="H71" s="17">
        <f t="shared" si="23"/>
        <v>1.2392191451138504E-5</v>
      </c>
      <c r="I71" s="17">
        <f t="shared" si="23"/>
        <v>2.3254654059907408E-7</v>
      </c>
      <c r="J71" s="17">
        <f t="shared" si="23"/>
        <v>5.4788265325913866E-6</v>
      </c>
      <c r="K71" s="17">
        <f t="shared" si="23"/>
        <v>8.2000726853600656E-7</v>
      </c>
      <c r="L71" s="17">
        <f t="shared" si="23"/>
        <v>1.1861114718889212E-6</v>
      </c>
      <c r="M71" s="17">
        <f t="shared" si="23"/>
        <v>1.4202136391871237E-5</v>
      </c>
      <c r="N71" s="17">
        <f t="shared" si="23"/>
        <v>1.3247319351776352E-6</v>
      </c>
      <c r="O71" s="17">
        <f t="shared" si="23"/>
        <v>1.4895972953685641E-6</v>
      </c>
      <c r="P71" s="17">
        <f t="shared" si="23"/>
        <v>2.8698017948458403E-6</v>
      </c>
      <c r="Q71" s="17">
        <f t="shared" si="23"/>
        <v>1.3019671561984821E-6</v>
      </c>
      <c r="R71" s="17">
        <f t="shared" si="23"/>
        <v>1.1705983528896603E-5</v>
      </c>
      <c r="S71" s="17">
        <f t="shared" si="23"/>
        <v>1.6922754332562783E-6</v>
      </c>
      <c r="T71" s="17">
        <f t="shared" si="23"/>
        <v>8.7134159116307655E-8</v>
      </c>
      <c r="U71" s="17">
        <f t="shared" si="23"/>
        <v>8.3948389380423094E-6</v>
      </c>
      <c r="V71" s="17">
        <f t="shared" si="23"/>
        <v>5.4434983745951456E-6</v>
      </c>
      <c r="W71" s="17">
        <f t="shared" si="23"/>
        <v>5.8979129539678188E-6</v>
      </c>
      <c r="X71" s="17">
        <f t="shared" si="23"/>
        <v>9.4858378554087761E-6</v>
      </c>
      <c r="Y71" s="17">
        <f t="shared" si="23"/>
        <v>1.2941646014958343E-5</v>
      </c>
      <c r="Z71" s="17">
        <f t="shared" si="23"/>
        <v>2.6031803317822082E-8</v>
      </c>
      <c r="AA71" s="17">
        <f t="shared" si="23"/>
        <v>3.2422685559840581E-6</v>
      </c>
      <c r="AB71" s="17">
        <f t="shared" si="23"/>
        <v>1.684847713514903E-6</v>
      </c>
      <c r="AC71" s="17">
        <f t="shared" si="23"/>
        <v>7.6788176421899314E-6</v>
      </c>
      <c r="AD71" s="17">
        <f t="shared" si="23"/>
        <v>2.7048926094014117E-5</v>
      </c>
      <c r="AE71" s="17">
        <f t="shared" si="23"/>
        <v>5.2250615766033482E-5</v>
      </c>
      <c r="AF71" s="17">
        <f t="shared" si="23"/>
        <v>1.5867502947165613E-5</v>
      </c>
      <c r="AG71" s="17">
        <f t="shared" si="23"/>
        <v>3.8442108572401138E-6</v>
      </c>
      <c r="AH71" s="17">
        <f t="shared" si="23"/>
        <v>4.863509401726057E-6</v>
      </c>
      <c r="AI71" s="17">
        <f t="shared" si="23"/>
        <v>7.6818956271935739E-7</v>
      </c>
      <c r="AJ71" s="17">
        <f t="shared" si="23"/>
        <v>1.8140298816639956E-5</v>
      </c>
      <c r="AK71" s="17">
        <f t="shared" si="23"/>
        <v>6.9990287578910374E-7</v>
      </c>
      <c r="AL71" s="16">
        <f t="shared" si="23"/>
        <v>3.4916176703645649E-3</v>
      </c>
      <c r="AM71" s="17">
        <f t="shared" si="23"/>
        <v>2.2705345282043831E-6</v>
      </c>
      <c r="AN71" s="18">
        <f t="shared" si="23"/>
        <v>1.6827238056512096E-10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3.511659077935804E-6</v>
      </c>
      <c r="E72" s="17">
        <f t="shared" si="24"/>
        <v>8.4493342535011879E-6</v>
      </c>
      <c r="F72" s="17">
        <f t="shared" si="24"/>
        <v>3.5782803444241141E-5</v>
      </c>
      <c r="G72" s="17">
        <f t="shared" si="24"/>
        <v>3.4189355422686509E-6</v>
      </c>
      <c r="H72" s="17">
        <f t="shared" si="24"/>
        <v>2.0951054391128642E-5</v>
      </c>
      <c r="I72" s="17">
        <f t="shared" si="24"/>
        <v>2.047197158638155E-5</v>
      </c>
      <c r="J72" s="17">
        <f t="shared" si="24"/>
        <v>3.1082721464329224E-7</v>
      </c>
      <c r="K72" s="17">
        <f t="shared" si="24"/>
        <v>2.9979791802418582E-6</v>
      </c>
      <c r="L72" s="17">
        <f t="shared" si="24"/>
        <v>3.4400884005251707E-5</v>
      </c>
      <c r="M72" s="17">
        <f t="shared" si="24"/>
        <v>4.9974812205725459E-8</v>
      </c>
      <c r="N72" s="17">
        <f t="shared" si="24"/>
        <v>2.0386965293058317E-5</v>
      </c>
      <c r="O72" s="17">
        <f t="shared" si="24"/>
        <v>1.0768811663554498E-4</v>
      </c>
      <c r="P72" s="17">
        <f t="shared" si="24"/>
        <v>7.8839242099063058E-6</v>
      </c>
      <c r="Q72" s="17">
        <f t="shared" si="24"/>
        <v>1.6052292481091263E-7</v>
      </c>
      <c r="R72" s="16">
        <f t="shared" si="24"/>
        <v>5.8790824342552324E-3</v>
      </c>
      <c r="S72" s="17">
        <f t="shared" si="24"/>
        <v>7.2863388585664168E-7</v>
      </c>
      <c r="T72" s="17">
        <f t="shared" si="24"/>
        <v>1.7233184385654937E-5</v>
      </c>
      <c r="U72" s="17">
        <f t="shared" si="24"/>
        <v>5.0316705630961947E-6</v>
      </c>
      <c r="V72" s="17">
        <f t="shared" si="24"/>
        <v>4.9583991003267154E-6</v>
      </c>
      <c r="W72" s="17">
        <f t="shared" si="24"/>
        <v>8.8305176695925072E-6</v>
      </c>
      <c r="X72" s="17">
        <f t="shared" si="24"/>
        <v>2.060702308867323E-7</v>
      </c>
      <c r="Y72" s="17">
        <f t="shared" si="24"/>
        <v>9.3391491194135174E-8</v>
      </c>
      <c r="Z72" s="17">
        <f t="shared" si="24"/>
        <v>1.347930076325042E-7</v>
      </c>
      <c r="AA72" s="17">
        <f t="shared" si="24"/>
        <v>4.1480080063410477E-9</v>
      </c>
      <c r="AB72" s="17">
        <f t="shared" si="24"/>
        <v>2.6678565575115317E-5</v>
      </c>
      <c r="AC72" s="17">
        <f t="shared" si="24"/>
        <v>1.1439587981331468E-6</v>
      </c>
      <c r="AD72" s="17">
        <f t="shared" si="24"/>
        <v>1.3539121733369026E-6</v>
      </c>
      <c r="AE72" s="17">
        <f t="shared" si="24"/>
        <v>8.7352107988797303E-6</v>
      </c>
      <c r="AF72" s="17">
        <f t="shared" si="24"/>
        <v>8.2687667859220644E-6</v>
      </c>
      <c r="AG72" s="17">
        <f t="shared" si="24"/>
        <v>7.206998281230685E-6</v>
      </c>
      <c r="AH72" s="17">
        <f t="shared" si="24"/>
        <v>9.2299688481979064E-8</v>
      </c>
      <c r="AI72" s="17">
        <f t="shared" si="24"/>
        <v>2.4688324562345485E-6</v>
      </c>
      <c r="AJ72" s="17">
        <f t="shared" si="24"/>
        <v>6.2002903997405255E-6</v>
      </c>
      <c r="AK72" s="17">
        <f t="shared" si="24"/>
        <v>5.5829812376243253E-6</v>
      </c>
      <c r="AL72" s="17">
        <f t="shared" si="24"/>
        <v>1.9724482799285363E-5</v>
      </c>
      <c r="AM72" s="17">
        <f t="shared" si="24"/>
        <v>2.1909287328740922E-5</v>
      </c>
      <c r="AN72" s="18">
        <f t="shared" si="24"/>
        <v>1.2757961232874462E-5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9.0545320641831033E-5</v>
      </c>
      <c r="E73" s="17">
        <f t="shared" si="25"/>
        <v>2.5782883020690981E-6</v>
      </c>
      <c r="F73" s="17">
        <f t="shared" si="25"/>
        <v>3.5288188967868821E-7</v>
      </c>
      <c r="G73" s="17">
        <f t="shared" si="25"/>
        <v>3.4625608641539974E-5</v>
      </c>
      <c r="H73" s="17">
        <f t="shared" si="25"/>
        <v>2.6101863702413432E-5</v>
      </c>
      <c r="I73" s="17">
        <f t="shared" si="25"/>
        <v>7.6091745711946659E-7</v>
      </c>
      <c r="J73" s="17">
        <f t="shared" si="25"/>
        <v>2.9601595245250463E-6</v>
      </c>
      <c r="K73" s="17">
        <f t="shared" si="25"/>
        <v>5.5946469688029854E-6</v>
      </c>
      <c r="L73" s="17">
        <f t="shared" si="25"/>
        <v>2.5552619417209048E-5</v>
      </c>
      <c r="M73" s="17">
        <f t="shared" si="25"/>
        <v>2.6375875251010046E-5</v>
      </c>
      <c r="N73" s="16">
        <f t="shared" si="25"/>
        <v>8.3993387910381058E-3</v>
      </c>
      <c r="O73" s="17">
        <f t="shared" si="25"/>
        <v>6.0079949305580231E-8</v>
      </c>
      <c r="P73" s="17">
        <f t="shared" si="25"/>
        <v>7.9883572835711812E-6</v>
      </c>
      <c r="Q73" s="17">
        <f t="shared" si="25"/>
        <v>8.635106889175133E-6</v>
      </c>
      <c r="R73" s="17">
        <f t="shared" si="25"/>
        <v>2.8822294983976478E-5</v>
      </c>
      <c r="S73" s="17">
        <f t="shared" si="25"/>
        <v>2.4334686722249549E-6</v>
      </c>
      <c r="T73" s="17">
        <f t="shared" si="25"/>
        <v>4.4235309877889712E-5</v>
      </c>
      <c r="U73" s="17">
        <f t="shared" si="25"/>
        <v>1.9281622259670129E-5</v>
      </c>
      <c r="V73" s="17">
        <f t="shared" si="25"/>
        <v>1.262013545528291E-5</v>
      </c>
      <c r="W73" s="17">
        <f t="shared" si="25"/>
        <v>4.5027726847129381E-5</v>
      </c>
      <c r="X73" s="17">
        <f t="shared" si="25"/>
        <v>6.2076009955080334E-6</v>
      </c>
      <c r="Y73" s="17">
        <f t="shared" si="25"/>
        <v>1.278148977069918E-4</v>
      </c>
      <c r="Z73" s="17">
        <f t="shared" si="25"/>
        <v>7.3254028294090561E-6</v>
      </c>
      <c r="AA73" s="17">
        <f t="shared" si="25"/>
        <v>3.97813423833071E-7</v>
      </c>
      <c r="AB73" s="17">
        <f t="shared" si="25"/>
        <v>1.6864385178804343E-6</v>
      </c>
      <c r="AC73" s="17">
        <f t="shared" si="25"/>
        <v>6.5659148601438706E-5</v>
      </c>
      <c r="AD73" s="17">
        <f t="shared" si="25"/>
        <v>1.134641122932431E-6</v>
      </c>
      <c r="AE73" s="17">
        <f t="shared" si="25"/>
        <v>1.5860699645186476E-5</v>
      </c>
      <c r="AF73" s="17">
        <f t="shared" si="25"/>
        <v>4.2241472656983208E-6</v>
      </c>
      <c r="AG73" s="17">
        <f t="shared" si="25"/>
        <v>8.9386836616381991E-6</v>
      </c>
      <c r="AH73" s="17">
        <f t="shared" si="25"/>
        <v>6.3616078358136801E-6</v>
      </c>
      <c r="AI73" s="17">
        <f t="shared" si="25"/>
        <v>1.5726286648793934E-6</v>
      </c>
      <c r="AJ73" s="17">
        <f t="shared" si="25"/>
        <v>1.6246916819834132E-5</v>
      </c>
      <c r="AK73" s="17">
        <f t="shared" si="25"/>
        <v>2.4249513257080939E-7</v>
      </c>
      <c r="AL73" s="17">
        <f t="shared" si="25"/>
        <v>3.1586225567151573E-6</v>
      </c>
      <c r="AM73" s="17">
        <f t="shared" si="25"/>
        <v>4.651610478514309E-7</v>
      </c>
      <c r="AN73" s="18">
        <f t="shared" si="25"/>
        <v>3.468251479918518E-6</v>
      </c>
    </row>
    <row r="74" spans="1:40" ht="24">
      <c r="A74" s="13" t="s">
        <v>67</v>
      </c>
      <c r="B74" s="14" t="s">
        <v>41</v>
      </c>
      <c r="C74" s="15"/>
      <c r="D74" s="17">
        <f t="shared" ref="D74:AN74" si="26">$C31^2*D31^2</f>
        <v>2.2776153274087632E-9</v>
      </c>
      <c r="E74" s="17">
        <f t="shared" si="26"/>
        <v>4.2214969471225491E-10</v>
      </c>
      <c r="F74" s="17">
        <f t="shared" si="26"/>
        <v>7.9677275589125257E-10</v>
      </c>
      <c r="G74" s="17">
        <f t="shared" si="26"/>
        <v>1.433185216680801E-8</v>
      </c>
      <c r="H74" s="17">
        <f t="shared" si="26"/>
        <v>1.7370852018171222E-9</v>
      </c>
      <c r="I74" s="17">
        <f t="shared" si="26"/>
        <v>3.7791561711788177E-8</v>
      </c>
      <c r="J74" s="17">
        <f t="shared" si="26"/>
        <v>5.5142755023373495E-10</v>
      </c>
      <c r="K74" s="17">
        <f t="shared" si="26"/>
        <v>1.7669795091662823E-9</v>
      </c>
      <c r="L74" s="17">
        <f t="shared" si="26"/>
        <v>4.5780127416408106E-10</v>
      </c>
      <c r="M74" s="17">
        <f t="shared" si="26"/>
        <v>2.7987295919093971E-9</v>
      </c>
      <c r="N74" s="17">
        <f t="shared" si="26"/>
        <v>2.1016898585853257E-9</v>
      </c>
      <c r="O74" s="17">
        <f t="shared" si="26"/>
        <v>3.4590769498349966E-8</v>
      </c>
      <c r="P74" s="17">
        <f t="shared" si="26"/>
        <v>7.0416890723790055E-9</v>
      </c>
      <c r="Q74" s="17">
        <f t="shared" si="26"/>
        <v>4.0420412460891494E-9</v>
      </c>
      <c r="R74" s="17">
        <f t="shared" si="26"/>
        <v>4.0729976971216613E-11</v>
      </c>
      <c r="S74" s="17">
        <f t="shared" si="26"/>
        <v>6.8239676311652001E-9</v>
      </c>
      <c r="T74" s="17">
        <f t="shared" si="26"/>
        <v>3.3408857807259778E-9</v>
      </c>
      <c r="U74" s="17">
        <f t="shared" si="26"/>
        <v>2.37155935080771E-13</v>
      </c>
      <c r="V74" s="17">
        <f t="shared" si="26"/>
        <v>3.9059549690192838E-8</v>
      </c>
      <c r="W74" s="17">
        <f t="shared" si="26"/>
        <v>5.1576479364665162E-9</v>
      </c>
      <c r="X74" s="17">
        <f t="shared" si="26"/>
        <v>1.2961468835118814E-9</v>
      </c>
      <c r="Y74" s="17">
        <f t="shared" si="26"/>
        <v>1.0820388513887436E-8</v>
      </c>
      <c r="Z74" s="17">
        <f t="shared" si="26"/>
        <v>2.2628388668333518E-9</v>
      </c>
      <c r="AA74" s="17">
        <f t="shared" si="26"/>
        <v>2.3862053800139461E-9</v>
      </c>
      <c r="AB74" s="17">
        <f t="shared" si="26"/>
        <v>2.6759387384089921E-10</v>
      </c>
      <c r="AC74" s="17">
        <f t="shared" si="26"/>
        <v>2.1899064779265518E-9</v>
      </c>
      <c r="AD74" s="17">
        <f t="shared" si="26"/>
        <v>2.6611940841981893E-9</v>
      </c>
      <c r="AE74" s="17">
        <f t="shared" si="26"/>
        <v>1.2623084727483181E-8</v>
      </c>
      <c r="AF74" s="17">
        <f t="shared" si="26"/>
        <v>2.783261458984505E-10</v>
      </c>
      <c r="AG74" s="17">
        <f t="shared" si="26"/>
        <v>6.7906453823033029E-12</v>
      </c>
      <c r="AH74" s="16">
        <f t="shared" si="26"/>
        <v>2.7847207697023437E-6</v>
      </c>
      <c r="AI74" s="17">
        <f t="shared" si="26"/>
        <v>8.0275437518341571E-10</v>
      </c>
      <c r="AJ74" s="17">
        <f t="shared" si="26"/>
        <v>1.9908089002762069E-9</v>
      </c>
      <c r="AK74" s="17">
        <f t="shared" si="26"/>
        <v>9.7436381803432686E-10</v>
      </c>
      <c r="AL74" s="17">
        <f t="shared" si="26"/>
        <v>3.8354400771668403E-9</v>
      </c>
      <c r="AM74" s="17">
        <f t="shared" si="26"/>
        <v>4.5055113146694605E-9</v>
      </c>
      <c r="AN74" s="18">
        <f t="shared" si="26"/>
        <v>1.3672847317076313E-10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3.1402231738264945E-7</v>
      </c>
      <c r="E75" s="17">
        <f t="shared" si="27"/>
        <v>2.0295327482147161E-6</v>
      </c>
      <c r="F75" s="17">
        <f t="shared" si="27"/>
        <v>2.5489524016126716E-7</v>
      </c>
      <c r="G75" s="17">
        <f t="shared" si="27"/>
        <v>2.2389082131617229E-7</v>
      </c>
      <c r="H75" s="17">
        <f t="shared" si="27"/>
        <v>1.1175527564032271E-6</v>
      </c>
      <c r="I75" s="17">
        <f t="shared" si="27"/>
        <v>1.2193282184264207E-6</v>
      </c>
      <c r="J75" s="17">
        <f t="shared" si="27"/>
        <v>2.8860045229949543E-8</v>
      </c>
      <c r="K75" s="17">
        <f t="shared" si="27"/>
        <v>8.4826508148701542E-7</v>
      </c>
      <c r="L75" s="17">
        <f t="shared" si="27"/>
        <v>3.987561420065782E-7</v>
      </c>
      <c r="M75" s="17">
        <f t="shared" si="27"/>
        <v>1.6251875857826658E-7</v>
      </c>
      <c r="N75" s="17">
        <f t="shared" si="27"/>
        <v>4.6751797019096701E-8</v>
      </c>
      <c r="O75" s="17">
        <f t="shared" si="27"/>
        <v>7.6681307033365632E-8</v>
      </c>
      <c r="P75" s="17">
        <f t="shared" si="27"/>
        <v>2.7293169380352758E-7</v>
      </c>
      <c r="Q75" s="17">
        <f t="shared" si="27"/>
        <v>1.6315332264636228E-6</v>
      </c>
      <c r="R75" s="17">
        <f t="shared" si="27"/>
        <v>1.025873912732696E-7</v>
      </c>
      <c r="S75" s="17">
        <f t="shared" si="27"/>
        <v>1.2743676229425474E-8</v>
      </c>
      <c r="T75" s="17">
        <f t="shared" si="27"/>
        <v>4.3284091212021014E-8</v>
      </c>
      <c r="U75" s="17">
        <f t="shared" si="27"/>
        <v>2.5719445111372888E-7</v>
      </c>
      <c r="V75" s="17">
        <f t="shared" si="27"/>
        <v>1.8684512253153494E-9</v>
      </c>
      <c r="W75" s="17">
        <f t="shared" si="27"/>
        <v>8.4764784228342459E-7</v>
      </c>
      <c r="X75" s="17">
        <f t="shared" si="27"/>
        <v>5.2040211674099414E-7</v>
      </c>
      <c r="Y75" s="17">
        <f t="shared" si="27"/>
        <v>1.9572096297192883E-7</v>
      </c>
      <c r="Z75" s="17">
        <f t="shared" si="27"/>
        <v>3.855486040325487E-7</v>
      </c>
      <c r="AA75" s="17">
        <f t="shared" si="27"/>
        <v>3.3692281287088498E-7</v>
      </c>
      <c r="AB75" s="17">
        <f t="shared" si="27"/>
        <v>3.1065525921621189E-7</v>
      </c>
      <c r="AC75" s="17">
        <f t="shared" si="27"/>
        <v>1.1136798441299882E-7</v>
      </c>
      <c r="AD75" s="17">
        <f t="shared" si="27"/>
        <v>1.9742102905521861E-7</v>
      </c>
      <c r="AE75" s="17">
        <f t="shared" si="27"/>
        <v>8.7316287088295683E-7</v>
      </c>
      <c r="AF75" s="17">
        <f t="shared" si="27"/>
        <v>8.3206528783040422E-8</v>
      </c>
      <c r="AG75" s="17">
        <f t="shared" si="27"/>
        <v>2.6628677310883149E-6</v>
      </c>
      <c r="AH75" s="17">
        <f t="shared" si="27"/>
        <v>7.1106666552647476E-8</v>
      </c>
      <c r="AI75" s="16">
        <f t="shared" si="27"/>
        <v>2.4488431717601235E-4</v>
      </c>
      <c r="AJ75" s="17">
        <f t="shared" si="27"/>
        <v>2.4178379689393125E-7</v>
      </c>
      <c r="AK75" s="17">
        <f t="shared" si="27"/>
        <v>1.4841367445338487E-7</v>
      </c>
      <c r="AL75" s="17">
        <f t="shared" si="27"/>
        <v>5.4083574006971888E-8</v>
      </c>
      <c r="AM75" s="17">
        <f t="shared" si="27"/>
        <v>2.0184904457348974E-7</v>
      </c>
      <c r="AN75" s="18">
        <f t="shared" si="27"/>
        <v>3.3156575752324715E-7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2.9113689330593189E-8</v>
      </c>
      <c r="E76" s="17">
        <f t="shared" si="28"/>
        <v>1.8277140475549513E-6</v>
      </c>
      <c r="F76" s="17">
        <f t="shared" si="28"/>
        <v>1.0563973274895343E-6</v>
      </c>
      <c r="G76" s="17">
        <f t="shared" si="28"/>
        <v>8.2207620762251365E-7</v>
      </c>
      <c r="H76" s="17">
        <f t="shared" si="28"/>
        <v>1.4683231694851426E-6</v>
      </c>
      <c r="I76" s="17">
        <f t="shared" si="28"/>
        <v>1.675705021740811E-6</v>
      </c>
      <c r="J76" s="17">
        <f t="shared" si="28"/>
        <v>2.4531276049684632E-6</v>
      </c>
      <c r="K76" s="17">
        <f t="shared" si="28"/>
        <v>1.2157436310397079E-5</v>
      </c>
      <c r="L76" s="17">
        <f t="shared" si="28"/>
        <v>8.782689194914684E-9</v>
      </c>
      <c r="M76" s="17">
        <f t="shared" si="28"/>
        <v>2.5437022843065024E-6</v>
      </c>
      <c r="N76" s="17">
        <f t="shared" si="28"/>
        <v>4.1468977332162697E-7</v>
      </c>
      <c r="O76" s="17">
        <f t="shared" si="28"/>
        <v>1.01539996631648E-6</v>
      </c>
      <c r="P76" s="17">
        <f t="shared" si="28"/>
        <v>7.3570379239742248E-8</v>
      </c>
      <c r="Q76" s="17">
        <f t="shared" si="28"/>
        <v>6.3019083230011492E-8</v>
      </c>
      <c r="R76" s="17">
        <f t="shared" si="28"/>
        <v>1.7333958068584263E-7</v>
      </c>
      <c r="S76" s="16">
        <f t="shared" si="28"/>
        <v>1.4343410183689502E-3</v>
      </c>
      <c r="T76" s="17">
        <f t="shared" si="28"/>
        <v>6.6557122511006565E-6</v>
      </c>
      <c r="U76" s="17">
        <f t="shared" si="28"/>
        <v>1.1161383210081773E-7</v>
      </c>
      <c r="V76" s="17">
        <f t="shared" si="28"/>
        <v>1.0688894318155137E-5</v>
      </c>
      <c r="W76" s="17">
        <f t="shared" si="28"/>
        <v>7.5531127770487915E-7</v>
      </c>
      <c r="X76" s="17">
        <f t="shared" si="28"/>
        <v>6.1253974019946592E-8</v>
      </c>
      <c r="Y76" s="17">
        <f t="shared" si="28"/>
        <v>1.9658485650589611E-7</v>
      </c>
      <c r="Z76" s="17">
        <f t="shared" si="28"/>
        <v>2.0710400218724486E-6</v>
      </c>
      <c r="AA76" s="17">
        <f t="shared" si="28"/>
        <v>2.6041120957696591E-5</v>
      </c>
      <c r="AB76" s="17">
        <f t="shared" si="28"/>
        <v>1.9251041617804501E-5</v>
      </c>
      <c r="AC76" s="17">
        <f t="shared" si="28"/>
        <v>3.4232097879348209E-6</v>
      </c>
      <c r="AD76" s="17">
        <f t="shared" si="28"/>
        <v>7.8418078528195018E-7</v>
      </c>
      <c r="AE76" s="17">
        <f t="shared" si="28"/>
        <v>3.7947021849985199E-6</v>
      </c>
      <c r="AF76" s="17">
        <f t="shared" si="28"/>
        <v>1.0656491525143752E-6</v>
      </c>
      <c r="AG76" s="17">
        <f t="shared" si="28"/>
        <v>1.3390993353567439E-6</v>
      </c>
      <c r="AH76" s="17">
        <f t="shared" si="28"/>
        <v>3.4794722257963739E-6</v>
      </c>
      <c r="AI76" s="17">
        <f t="shared" si="28"/>
        <v>7.3127704622911619E-8</v>
      </c>
      <c r="AJ76" s="17">
        <f t="shared" si="28"/>
        <v>1.5108439143827258E-7</v>
      </c>
      <c r="AK76" s="17">
        <f t="shared" si="28"/>
        <v>1.0364749081674557E-5</v>
      </c>
      <c r="AL76" s="17">
        <f t="shared" si="28"/>
        <v>6.9363179979889433E-7</v>
      </c>
      <c r="AM76" s="17">
        <f t="shared" si="28"/>
        <v>9.9607903384206674E-8</v>
      </c>
      <c r="AN76" s="18">
        <f t="shared" si="28"/>
        <v>1.0641112697979123E-7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4.1817211669081134E-6</v>
      </c>
      <c r="E77" s="17">
        <f t="shared" si="29"/>
        <v>8.3005679710285295E-6</v>
      </c>
      <c r="F77" s="17">
        <f t="shared" si="29"/>
        <v>4.8291173500137775E-6</v>
      </c>
      <c r="G77" s="17">
        <f t="shared" si="29"/>
        <v>6.2087385770972801E-6</v>
      </c>
      <c r="H77" s="17">
        <f t="shared" si="29"/>
        <v>1.7261776527505485E-7</v>
      </c>
      <c r="I77" s="17">
        <f t="shared" si="29"/>
        <v>8.6187999346766967E-7</v>
      </c>
      <c r="J77" s="17">
        <f t="shared" si="29"/>
        <v>3.4540993834695785E-5</v>
      </c>
      <c r="K77" s="17">
        <f t="shared" si="29"/>
        <v>6.9847763622036183E-6</v>
      </c>
      <c r="L77" s="17">
        <f t="shared" si="29"/>
        <v>2.8736717760401397E-9</v>
      </c>
      <c r="M77" s="17">
        <f t="shared" si="29"/>
        <v>8.3462222137073123E-7</v>
      </c>
      <c r="N77" s="17">
        <f t="shared" si="29"/>
        <v>1.5953833449881526E-6</v>
      </c>
      <c r="O77" s="17">
        <f t="shared" si="29"/>
        <v>1.6218420279541117E-7</v>
      </c>
      <c r="P77" s="17">
        <f t="shared" si="29"/>
        <v>2.0696017851496634E-5</v>
      </c>
      <c r="Q77" s="17">
        <f t="shared" si="29"/>
        <v>5.2960697568487365E-7</v>
      </c>
      <c r="R77" s="17">
        <f t="shared" si="29"/>
        <v>4.4091253124882613E-6</v>
      </c>
      <c r="S77" s="17">
        <f t="shared" si="29"/>
        <v>2.3913286329184945E-6</v>
      </c>
      <c r="T77" s="17">
        <f t="shared" si="29"/>
        <v>1.7778782700837121E-5</v>
      </c>
      <c r="U77" s="17">
        <f t="shared" si="29"/>
        <v>2.4911613407778653E-7</v>
      </c>
      <c r="V77" s="17">
        <f t="shared" si="29"/>
        <v>6.8875800282656301E-7</v>
      </c>
      <c r="W77" s="17">
        <f t="shared" si="29"/>
        <v>7.8052201541452374E-7</v>
      </c>
      <c r="X77" s="17">
        <f t="shared" si="29"/>
        <v>8.1634928504727564E-7</v>
      </c>
      <c r="Y77" s="17">
        <f t="shared" si="29"/>
        <v>1.8196178947448518E-6</v>
      </c>
      <c r="Z77" s="17">
        <f t="shared" si="29"/>
        <v>4.5880314295301876E-7</v>
      </c>
      <c r="AA77" s="17">
        <f t="shared" si="29"/>
        <v>7.3195058219608113E-6</v>
      </c>
      <c r="AB77" s="17">
        <f t="shared" si="29"/>
        <v>3.6101642714160117E-5</v>
      </c>
      <c r="AC77" s="17">
        <f t="shared" si="29"/>
        <v>2.296867917739439E-7</v>
      </c>
      <c r="AD77" s="17">
        <f t="shared" si="29"/>
        <v>1.7712786996518819E-5</v>
      </c>
      <c r="AE77" s="17">
        <f t="shared" si="29"/>
        <v>7.2049721523578547E-6</v>
      </c>
      <c r="AF77" s="16">
        <f t="shared" si="29"/>
        <v>3.1906690779531536E-3</v>
      </c>
      <c r="AG77" s="17">
        <f t="shared" si="29"/>
        <v>3.8852325115133057E-6</v>
      </c>
      <c r="AH77" s="17">
        <f t="shared" si="29"/>
        <v>3.1812899408580534E-7</v>
      </c>
      <c r="AI77" s="17">
        <f t="shared" si="29"/>
        <v>1.0548860643828067E-6</v>
      </c>
      <c r="AJ77" s="17">
        <f t="shared" si="29"/>
        <v>2.3567531056852442E-6</v>
      </c>
      <c r="AK77" s="17">
        <f t="shared" si="29"/>
        <v>1.0988133783371087E-5</v>
      </c>
      <c r="AL77" s="17">
        <f t="shared" si="29"/>
        <v>1.4222859480560755E-5</v>
      </c>
      <c r="AM77" s="17">
        <f t="shared" si="29"/>
        <v>1.6913443943860171E-5</v>
      </c>
      <c r="AN77" s="18">
        <f t="shared" si="29"/>
        <v>1.819092368657157E-5</v>
      </c>
    </row>
    <row r="78" spans="1:40" ht="24">
      <c r="A78" s="13" t="s">
        <v>71</v>
      </c>
      <c r="B78" s="14" t="s">
        <v>41</v>
      </c>
      <c r="C78" s="19"/>
      <c r="D78" s="17">
        <f t="shared" ref="D78:AN78" si="30">$C35^2*D35^2</f>
        <v>1.1677566022374446E-4</v>
      </c>
      <c r="E78" s="17">
        <f t="shared" si="30"/>
        <v>4.992472565646667E-7</v>
      </c>
      <c r="F78" s="17">
        <f t="shared" si="30"/>
        <v>1.1501776155176039E-6</v>
      </c>
      <c r="G78" s="17">
        <f t="shared" si="30"/>
        <v>2.4923247877633175E-5</v>
      </c>
      <c r="H78" s="17">
        <f t="shared" si="30"/>
        <v>9.8282193619390139E-5</v>
      </c>
      <c r="I78" s="17">
        <f t="shared" si="30"/>
        <v>2.0788853087965644E-6</v>
      </c>
      <c r="J78" s="17">
        <f t="shared" si="30"/>
        <v>1.1013240193698412E-4</v>
      </c>
      <c r="K78" s="17">
        <f t="shared" si="30"/>
        <v>1.388240625257275E-4</v>
      </c>
      <c r="L78" s="17">
        <f t="shared" si="30"/>
        <v>1.0998391381305187E-4</v>
      </c>
      <c r="M78" s="17">
        <f t="shared" si="30"/>
        <v>1.0284045215327798E-4</v>
      </c>
      <c r="N78" s="17">
        <f t="shared" si="30"/>
        <v>3.5580765449155633E-5</v>
      </c>
      <c r="O78" s="17">
        <f t="shared" si="30"/>
        <v>5.7126048401060674E-5</v>
      </c>
      <c r="P78" s="17">
        <f t="shared" si="30"/>
        <v>3.0259436565368396E-5</v>
      </c>
      <c r="Q78" s="17">
        <f t="shared" si="30"/>
        <v>3.0365923588243547E-7</v>
      </c>
      <c r="R78" s="17">
        <f t="shared" si="30"/>
        <v>1.9723918880125707E-5</v>
      </c>
      <c r="S78" s="17">
        <f t="shared" si="30"/>
        <v>1.7909155861348613E-4</v>
      </c>
      <c r="T78" s="17">
        <f t="shared" si="30"/>
        <v>1.0696955313220513E-5</v>
      </c>
      <c r="U78" s="17">
        <f t="shared" si="30"/>
        <v>1.4163271552642885E-6</v>
      </c>
      <c r="V78" s="16">
        <f t="shared" si="30"/>
        <v>2.3938587841E-2</v>
      </c>
      <c r="W78" s="17">
        <f t="shared" si="30"/>
        <v>4.9404325773649205E-6</v>
      </c>
      <c r="X78" s="17">
        <f t="shared" si="30"/>
        <v>1.4804993537374096E-5</v>
      </c>
      <c r="Y78" s="17">
        <f t="shared" si="30"/>
        <v>1.4549258714299871E-4</v>
      </c>
      <c r="Z78" s="17">
        <f t="shared" si="30"/>
        <v>1.5203503581896268E-6</v>
      </c>
      <c r="AA78" s="17">
        <f t="shared" si="30"/>
        <v>3.0431864938469341E-5</v>
      </c>
      <c r="AB78" s="17">
        <f t="shared" si="30"/>
        <v>2.2617867377861969E-5</v>
      </c>
      <c r="AC78" s="17">
        <f t="shared" si="30"/>
        <v>3.8631842101021622E-6</v>
      </c>
      <c r="AD78" s="17">
        <f t="shared" si="30"/>
        <v>1.0332692621025066E-4</v>
      </c>
      <c r="AE78" s="17">
        <f t="shared" si="30"/>
        <v>9.6440079706781653E-5</v>
      </c>
      <c r="AF78" s="17">
        <f t="shared" si="30"/>
        <v>5.1400814086783383E-6</v>
      </c>
      <c r="AG78" s="17">
        <f t="shared" si="30"/>
        <v>1.1330705998809073E-5</v>
      </c>
      <c r="AH78" s="17">
        <f t="shared" si="30"/>
        <v>3.3226407567296819E-4</v>
      </c>
      <c r="AI78" s="17">
        <f t="shared" si="30"/>
        <v>1.834530923752306E-7</v>
      </c>
      <c r="AJ78" s="17">
        <f t="shared" si="30"/>
        <v>4.4214992191798223E-6</v>
      </c>
      <c r="AK78" s="17">
        <f t="shared" si="30"/>
        <v>3.3818123209877617E-5</v>
      </c>
      <c r="AL78" s="17">
        <f t="shared" si="30"/>
        <v>3.675492052009821E-5</v>
      </c>
      <c r="AM78" s="17">
        <f t="shared" si="30"/>
        <v>4.0910309884926789E-7</v>
      </c>
      <c r="AN78" s="18">
        <f t="shared" si="30"/>
        <v>4.9257070980372777E-5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9.5519734015799882E-7</v>
      </c>
      <c r="E79" s="17">
        <f t="shared" si="31"/>
        <v>2.2837699902231401E-6</v>
      </c>
      <c r="F79" s="17">
        <f t="shared" si="31"/>
        <v>1.9766385108418779E-6</v>
      </c>
      <c r="G79" s="17">
        <f t="shared" si="31"/>
        <v>5.1012210160876649E-6</v>
      </c>
      <c r="H79" s="17">
        <f t="shared" si="31"/>
        <v>2.7122042728842489E-6</v>
      </c>
      <c r="I79" s="17">
        <f t="shared" si="31"/>
        <v>2.7773472103416937E-5</v>
      </c>
      <c r="J79" s="17">
        <f t="shared" si="31"/>
        <v>2.8864064730775986E-5</v>
      </c>
      <c r="K79" s="17">
        <f t="shared" si="31"/>
        <v>3.6001850851874717E-7</v>
      </c>
      <c r="L79" s="17">
        <f t="shared" si="31"/>
        <v>2.0786907972633705E-5</v>
      </c>
      <c r="M79" s="17">
        <f t="shared" si="31"/>
        <v>6.7698773554059561E-6</v>
      </c>
      <c r="N79" s="17">
        <f t="shared" si="31"/>
        <v>5.5464757375430271E-5</v>
      </c>
      <c r="O79" s="17">
        <f t="shared" si="31"/>
        <v>2.997261325276626E-6</v>
      </c>
      <c r="P79" s="17">
        <f t="shared" si="31"/>
        <v>1.0458477980629894E-6</v>
      </c>
      <c r="Q79" s="17">
        <f t="shared" si="31"/>
        <v>7.3191734585638182E-8</v>
      </c>
      <c r="R79" s="17">
        <f t="shared" si="31"/>
        <v>6.3232730375090575E-8</v>
      </c>
      <c r="S79" s="17">
        <f t="shared" si="31"/>
        <v>4.9305265556953752E-7</v>
      </c>
      <c r="T79" s="17">
        <f t="shared" si="31"/>
        <v>1.918716477583564E-5</v>
      </c>
      <c r="U79" s="17">
        <f t="shared" si="31"/>
        <v>7.7060771566812266E-6</v>
      </c>
      <c r="V79" s="17">
        <f t="shared" si="31"/>
        <v>2.230439999466767E-5</v>
      </c>
      <c r="W79" s="17">
        <f t="shared" si="31"/>
        <v>5.1204675759698317E-6</v>
      </c>
      <c r="X79" s="17">
        <f t="shared" si="31"/>
        <v>1.3649713141556764E-6</v>
      </c>
      <c r="Y79" s="16">
        <f t="shared" si="31"/>
        <v>3.6874893320058672E-3</v>
      </c>
      <c r="Z79" s="17">
        <f t="shared" si="31"/>
        <v>1.7194695436540726E-5</v>
      </c>
      <c r="AA79" s="17">
        <f t="shared" si="31"/>
        <v>1.3213358593924112E-6</v>
      </c>
      <c r="AB79" s="17">
        <f t="shared" si="31"/>
        <v>7.3607006733945563E-6</v>
      </c>
      <c r="AC79" s="17">
        <f t="shared" si="31"/>
        <v>9.3159172673253734E-6</v>
      </c>
      <c r="AD79" s="17">
        <f t="shared" si="31"/>
        <v>1.5063782885865315E-6</v>
      </c>
      <c r="AE79" s="17">
        <f t="shared" si="31"/>
        <v>9.2643647648950464E-6</v>
      </c>
      <c r="AF79" s="17">
        <f t="shared" si="31"/>
        <v>2.0763718525667947E-6</v>
      </c>
      <c r="AG79" s="17">
        <f t="shared" si="31"/>
        <v>8.5373200192047697E-7</v>
      </c>
      <c r="AH79" s="17">
        <f t="shared" si="31"/>
        <v>1.4138823691721114E-5</v>
      </c>
      <c r="AI79" s="17">
        <f t="shared" si="31"/>
        <v>2.8583857005568444E-6</v>
      </c>
      <c r="AJ79" s="17">
        <f t="shared" si="31"/>
        <v>1.7307317191771172E-7</v>
      </c>
      <c r="AK79" s="17">
        <f t="shared" si="31"/>
        <v>4.0125435435309785E-7</v>
      </c>
      <c r="AL79" s="17">
        <f t="shared" si="31"/>
        <v>1.3350225375985319E-5</v>
      </c>
      <c r="AM79" s="17">
        <f t="shared" si="31"/>
        <v>5.843056961921278E-6</v>
      </c>
      <c r="AN79" s="18">
        <f t="shared" si="31"/>
        <v>8.1544954659080426E-6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2.3598700408465516E-6</v>
      </c>
      <c r="E80" s="17">
        <f t="shared" si="32"/>
        <v>1.3222452539505399E-6</v>
      </c>
      <c r="F80" s="17">
        <f t="shared" si="32"/>
        <v>1.1107949736259022E-5</v>
      </c>
      <c r="G80" s="17">
        <f t="shared" si="32"/>
        <v>1.3349888682077996E-6</v>
      </c>
      <c r="H80" s="17">
        <f t="shared" si="32"/>
        <v>2.7595468454295475E-5</v>
      </c>
      <c r="I80" s="17">
        <f t="shared" si="32"/>
        <v>1.7513591807661788E-6</v>
      </c>
      <c r="J80" s="17">
        <f t="shared" si="32"/>
        <v>1.2701753355679184E-5</v>
      </c>
      <c r="K80" s="17">
        <f t="shared" si="32"/>
        <v>1.0137848994545099E-7</v>
      </c>
      <c r="L80" s="17">
        <f t="shared" si="32"/>
        <v>9.2721184492365541E-7</v>
      </c>
      <c r="M80" s="17">
        <f t="shared" si="32"/>
        <v>3.4769298404488807E-5</v>
      </c>
      <c r="N80" s="17">
        <f t="shared" si="32"/>
        <v>1.9904560166219966E-6</v>
      </c>
      <c r="O80" s="17">
        <f t="shared" si="32"/>
        <v>2.9879154423456318E-5</v>
      </c>
      <c r="P80" s="17">
        <f t="shared" si="32"/>
        <v>1.1515189598599867E-5</v>
      </c>
      <c r="Q80" s="17">
        <f t="shared" si="32"/>
        <v>6.4645863288415241E-6</v>
      </c>
      <c r="R80" s="17">
        <f t="shared" si="32"/>
        <v>1.0400927073683214E-5</v>
      </c>
      <c r="S80" s="17">
        <f t="shared" si="32"/>
        <v>3.6341184359444816E-7</v>
      </c>
      <c r="T80" s="17">
        <f t="shared" si="32"/>
        <v>9.9051430013217536E-5</v>
      </c>
      <c r="U80" s="17">
        <f t="shared" si="32"/>
        <v>2.0095759890400132E-5</v>
      </c>
      <c r="V80" s="17">
        <f t="shared" si="32"/>
        <v>1.0079765899740672E-5</v>
      </c>
      <c r="W80" s="17">
        <f t="shared" si="32"/>
        <v>1.1320098642651407E-5</v>
      </c>
      <c r="X80" s="17">
        <f t="shared" si="32"/>
        <v>2.2342073331363608E-6</v>
      </c>
      <c r="Y80" s="17">
        <f t="shared" si="32"/>
        <v>1.0779012076377338E-5</v>
      </c>
      <c r="Z80" s="17">
        <f t="shared" si="32"/>
        <v>1.9998699977919134E-5</v>
      </c>
      <c r="AA80" s="17">
        <f t="shared" si="32"/>
        <v>2.0898297108455506E-5</v>
      </c>
      <c r="AB80" s="17">
        <f t="shared" si="32"/>
        <v>1.1569528504529071E-5</v>
      </c>
      <c r="AC80" s="17">
        <f t="shared" si="32"/>
        <v>6.2790325181833453E-6</v>
      </c>
      <c r="AD80" s="17">
        <f t="shared" si="32"/>
        <v>2.7316422463522909E-5</v>
      </c>
      <c r="AE80" s="17">
        <f t="shared" si="32"/>
        <v>8.7216435136813154E-6</v>
      </c>
      <c r="AF80" s="17">
        <f t="shared" si="32"/>
        <v>2.7668908867917033E-5</v>
      </c>
      <c r="AG80" s="17">
        <f t="shared" si="32"/>
        <v>6.7653370544826574E-6</v>
      </c>
      <c r="AH80" s="17">
        <f t="shared" si="32"/>
        <v>2.4082960977309955E-7</v>
      </c>
      <c r="AI80" s="17">
        <f t="shared" si="32"/>
        <v>6.4431843316890956E-6</v>
      </c>
      <c r="AJ80" s="17">
        <f t="shared" si="32"/>
        <v>4.1243865612444163E-8</v>
      </c>
      <c r="AK80" s="17">
        <f t="shared" si="32"/>
        <v>1.9840938601306674E-7</v>
      </c>
      <c r="AL80" s="17">
        <f t="shared" si="32"/>
        <v>7.7704970671526741E-11</v>
      </c>
      <c r="AM80" s="17">
        <f t="shared" si="32"/>
        <v>1.6042851718158234E-5</v>
      </c>
      <c r="AN80" s="20">
        <f t="shared" si="32"/>
        <v>4.9999365331540738E-3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2.9444645180231399E-3</v>
      </c>
      <c r="E81" s="17">
        <f t="shared" si="33"/>
        <v>2.7631812532620679E-6</v>
      </c>
      <c r="F81" s="17">
        <f t="shared" si="33"/>
        <v>1.3434541120033134E-5</v>
      </c>
      <c r="G81" s="17">
        <f t="shared" si="33"/>
        <v>1.9106226126496161E-6</v>
      </c>
      <c r="H81" s="17">
        <f t="shared" si="33"/>
        <v>2.2339546667570313E-5</v>
      </c>
      <c r="I81" s="17">
        <f t="shared" si="33"/>
        <v>1.5028101216819132E-5</v>
      </c>
      <c r="J81" s="17">
        <f t="shared" si="33"/>
        <v>5.1714694357258282E-6</v>
      </c>
      <c r="K81" s="17">
        <f t="shared" si="33"/>
        <v>1.0543672645299979E-6</v>
      </c>
      <c r="L81" s="17">
        <f t="shared" si="33"/>
        <v>6.9194405574612118E-6</v>
      </c>
      <c r="M81" s="17">
        <f t="shared" si="33"/>
        <v>1.4947278750914899E-7</v>
      </c>
      <c r="N81" s="17">
        <f t="shared" si="33"/>
        <v>3.0606716026821227E-5</v>
      </c>
      <c r="O81" s="17">
        <f t="shared" si="33"/>
        <v>2.1906046305501009E-7</v>
      </c>
      <c r="P81" s="17">
        <f t="shared" si="33"/>
        <v>8.1422804006035787E-6</v>
      </c>
      <c r="Q81" s="17">
        <f t="shared" si="33"/>
        <v>1.8626130724973307E-5</v>
      </c>
      <c r="R81" s="17">
        <f t="shared" si="33"/>
        <v>1.6822539610113794E-6</v>
      </c>
      <c r="S81" s="17">
        <f t="shared" si="33"/>
        <v>5.7500891628126535E-8</v>
      </c>
      <c r="T81" s="17">
        <f t="shared" si="33"/>
        <v>6.3083114257535032E-6</v>
      </c>
      <c r="U81" s="17">
        <f t="shared" si="33"/>
        <v>2.3805828331249369E-5</v>
      </c>
      <c r="V81" s="17">
        <f t="shared" si="33"/>
        <v>1.4007565960924717E-5</v>
      </c>
      <c r="W81" s="17">
        <f t="shared" si="33"/>
        <v>1.9600028190082127E-5</v>
      </c>
      <c r="X81" s="17">
        <f t="shared" si="33"/>
        <v>2.3061624139323966E-5</v>
      </c>
      <c r="Y81" s="17">
        <f t="shared" si="33"/>
        <v>7.5324483241022689E-7</v>
      </c>
      <c r="Z81" s="17">
        <f t="shared" si="33"/>
        <v>1.1544629644886752E-7</v>
      </c>
      <c r="AA81" s="17">
        <f t="shared" si="33"/>
        <v>1.3497041207749266E-6</v>
      </c>
      <c r="AB81" s="17">
        <f t="shared" si="33"/>
        <v>1.0893192001241876E-6</v>
      </c>
      <c r="AC81" s="17">
        <f t="shared" si="33"/>
        <v>1.7714273181551138E-6</v>
      </c>
      <c r="AD81" s="17">
        <f t="shared" si="33"/>
        <v>2.2901383067630625E-6</v>
      </c>
      <c r="AE81" s="17">
        <f t="shared" si="33"/>
        <v>4.0240622092477777E-7</v>
      </c>
      <c r="AF81" s="17">
        <f t="shared" si="33"/>
        <v>3.7440078820526084E-6</v>
      </c>
      <c r="AG81" s="17">
        <f t="shared" si="33"/>
        <v>3.5303626851333723E-6</v>
      </c>
      <c r="AH81" s="17">
        <f t="shared" si="33"/>
        <v>2.3076459791506624E-6</v>
      </c>
      <c r="AI81" s="17">
        <f t="shared" si="33"/>
        <v>3.5857939275299637E-6</v>
      </c>
      <c r="AJ81" s="17">
        <f t="shared" si="33"/>
        <v>7.4700474460515195E-7</v>
      </c>
      <c r="AK81" s="17">
        <f t="shared" si="33"/>
        <v>2.3204161774613061E-5</v>
      </c>
      <c r="AL81" s="17">
        <f t="shared" si="33"/>
        <v>5.6269847610890255E-6</v>
      </c>
      <c r="AM81" s="17">
        <f t="shared" si="33"/>
        <v>1.5983490444593079E-7</v>
      </c>
      <c r="AN81" s="18">
        <f t="shared" si="33"/>
        <v>1.3774468677901104E-6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2.4430140124549618E-7</v>
      </c>
      <c r="E82" s="17">
        <f t="shared" si="34"/>
        <v>7.5785820293247938E-7</v>
      </c>
      <c r="F82" s="17">
        <f t="shared" si="34"/>
        <v>1.9290552570231118E-6</v>
      </c>
      <c r="G82" s="17">
        <f t="shared" si="34"/>
        <v>7.301001071530552E-8</v>
      </c>
      <c r="H82" s="17">
        <f t="shared" si="34"/>
        <v>8.055208808161642E-6</v>
      </c>
      <c r="I82" s="17">
        <f t="shared" si="34"/>
        <v>1.5199400876345539E-5</v>
      </c>
      <c r="J82" s="17">
        <f t="shared" si="34"/>
        <v>3.8684827770066907E-6</v>
      </c>
      <c r="K82" s="17">
        <f t="shared" si="34"/>
        <v>2.3060927971635759E-6</v>
      </c>
      <c r="L82" s="17">
        <f t="shared" si="34"/>
        <v>2.3441949213151713E-7</v>
      </c>
      <c r="M82" s="17">
        <f t="shared" si="34"/>
        <v>1.7129755424447587E-5</v>
      </c>
      <c r="N82" s="17">
        <f t="shared" si="34"/>
        <v>3.3222838423497831E-6</v>
      </c>
      <c r="O82" s="17">
        <f t="shared" si="34"/>
        <v>4.0237539126007468E-7</v>
      </c>
      <c r="P82" s="17">
        <f t="shared" si="34"/>
        <v>5.7648487968004464E-7</v>
      </c>
      <c r="Q82" s="17">
        <f t="shared" si="34"/>
        <v>1.1432920229617754E-5</v>
      </c>
      <c r="R82" s="17">
        <f t="shared" si="34"/>
        <v>2.600110628313137E-6</v>
      </c>
      <c r="S82" s="17">
        <f t="shared" si="34"/>
        <v>4.7032559789321349E-6</v>
      </c>
      <c r="T82" s="17">
        <f t="shared" si="34"/>
        <v>1.0803894538554696E-7</v>
      </c>
      <c r="U82" s="17">
        <f t="shared" si="34"/>
        <v>4.0872311933268823E-6</v>
      </c>
      <c r="V82" s="17">
        <f t="shared" si="34"/>
        <v>7.1341797387823783E-6</v>
      </c>
      <c r="W82" s="17">
        <f t="shared" si="34"/>
        <v>1.8452017536254386E-5</v>
      </c>
      <c r="X82" s="17">
        <f t="shared" si="34"/>
        <v>7.3439663000338022E-6</v>
      </c>
      <c r="Y82" s="17">
        <f t="shared" si="34"/>
        <v>4.4640970712838037E-6</v>
      </c>
      <c r="Z82" s="17">
        <f t="shared" si="34"/>
        <v>3.5623112763542759E-8</v>
      </c>
      <c r="AA82" s="17">
        <f t="shared" si="34"/>
        <v>2.7959362085561162E-8</v>
      </c>
      <c r="AB82" s="17">
        <f t="shared" si="34"/>
        <v>1.8487730182900493E-5</v>
      </c>
      <c r="AC82" s="17">
        <f t="shared" si="34"/>
        <v>5.00319714503674E-7</v>
      </c>
      <c r="AD82" s="17">
        <f t="shared" si="34"/>
        <v>1.8077331644428723E-6</v>
      </c>
      <c r="AE82" s="16">
        <f t="shared" si="34"/>
        <v>1.8666060231200896E-3</v>
      </c>
      <c r="AF82" s="17">
        <f t="shared" si="34"/>
        <v>4.0058464561118259E-6</v>
      </c>
      <c r="AG82" s="17">
        <f t="shared" si="34"/>
        <v>2.73719533428258E-6</v>
      </c>
      <c r="AH82" s="17">
        <f t="shared" si="34"/>
        <v>7.9512779955186835E-6</v>
      </c>
      <c r="AI82" s="17">
        <f t="shared" si="34"/>
        <v>6.1683747963841969E-6</v>
      </c>
      <c r="AJ82" s="17">
        <f t="shared" si="34"/>
        <v>1.00361502086869E-6</v>
      </c>
      <c r="AK82" s="17">
        <f t="shared" si="34"/>
        <v>3.6356808312693498E-7</v>
      </c>
      <c r="AL82" s="17">
        <f t="shared" si="34"/>
        <v>2.604955572731829E-5</v>
      </c>
      <c r="AM82" s="17">
        <f t="shared" si="34"/>
        <v>4.4165711317551815E-7</v>
      </c>
      <c r="AN82" s="18">
        <f t="shared" si="34"/>
        <v>3.1851815390842498E-6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1.2117528092856733E-8</v>
      </c>
      <c r="E83" s="17">
        <f t="shared" si="35"/>
        <v>3.8458306644411275E-8</v>
      </c>
      <c r="F83" s="17">
        <f t="shared" si="35"/>
        <v>1.5970034352129921E-7</v>
      </c>
      <c r="G83" s="17">
        <f t="shared" si="35"/>
        <v>2.5183802584838976E-8</v>
      </c>
      <c r="H83" s="17">
        <f t="shared" si="35"/>
        <v>7.4060773962178777E-11</v>
      </c>
      <c r="I83" s="17">
        <f t="shared" si="35"/>
        <v>2.4444136618774476E-8</v>
      </c>
      <c r="J83" s="17">
        <f t="shared" si="35"/>
        <v>1.5248870672669704E-8</v>
      </c>
      <c r="K83" s="17">
        <f t="shared" si="35"/>
        <v>4.0579936883030487E-7</v>
      </c>
      <c r="L83" s="17">
        <f t="shared" si="35"/>
        <v>2.515508042725421E-8</v>
      </c>
      <c r="M83" s="17">
        <f t="shared" si="35"/>
        <v>1.4727498786257174E-8</v>
      </c>
      <c r="N83" s="17">
        <f t="shared" si="35"/>
        <v>6.2009499362016234E-9</v>
      </c>
      <c r="O83" s="17">
        <f t="shared" si="35"/>
        <v>2.6640167038917454E-8</v>
      </c>
      <c r="P83" s="17">
        <f t="shared" si="35"/>
        <v>1.8714526210676821E-7</v>
      </c>
      <c r="Q83" s="17">
        <f t="shared" si="35"/>
        <v>2.8926678371225455E-9</v>
      </c>
      <c r="R83" s="17">
        <f t="shared" si="35"/>
        <v>1.4300478969998965E-7</v>
      </c>
      <c r="S83" s="17">
        <f t="shared" si="35"/>
        <v>4.2812185891758371E-7</v>
      </c>
      <c r="T83" s="17">
        <f t="shared" si="35"/>
        <v>1.3264803225024589E-9</v>
      </c>
      <c r="U83" s="17">
        <f t="shared" si="35"/>
        <v>2.1975940601501336E-9</v>
      </c>
      <c r="V83" s="17">
        <f t="shared" si="35"/>
        <v>3.0144755876575968E-8</v>
      </c>
      <c r="W83" s="17">
        <f t="shared" si="35"/>
        <v>1.3308253143114366E-7</v>
      </c>
      <c r="X83" s="17">
        <f t="shared" si="35"/>
        <v>2.7217568789401715E-10</v>
      </c>
      <c r="Y83" s="17">
        <f t="shared" si="35"/>
        <v>6.4329075055622418E-8</v>
      </c>
      <c r="Z83" s="17">
        <f t="shared" si="35"/>
        <v>5.0799024224584709E-7</v>
      </c>
      <c r="AA83" s="17">
        <f t="shared" si="35"/>
        <v>6.5935731532558273E-9</v>
      </c>
      <c r="AB83" s="16">
        <f t="shared" si="35"/>
        <v>3.4237985968034299E-5</v>
      </c>
      <c r="AC83" s="17">
        <f t="shared" si="35"/>
        <v>1.0789665118040034E-12</v>
      </c>
      <c r="AD83" s="17">
        <f t="shared" si="35"/>
        <v>6.4675478746531357E-9</v>
      </c>
      <c r="AE83" s="17">
        <f t="shared" si="35"/>
        <v>3.3311199420067246E-7</v>
      </c>
      <c r="AF83" s="17">
        <f t="shared" si="35"/>
        <v>3.6094823602073226E-7</v>
      </c>
      <c r="AG83" s="17">
        <f t="shared" si="35"/>
        <v>9.9167784770893149E-13</v>
      </c>
      <c r="AH83" s="17">
        <f t="shared" si="35"/>
        <v>3.1944530016487351E-9</v>
      </c>
      <c r="AI83" s="17">
        <f t="shared" si="35"/>
        <v>3.9254003133928402E-8</v>
      </c>
      <c r="AJ83" s="17">
        <f t="shared" si="35"/>
        <v>9.4243219374175222E-8</v>
      </c>
      <c r="AK83" s="17">
        <f t="shared" si="35"/>
        <v>4.2008807125647696E-7</v>
      </c>
      <c r="AL83" s="17">
        <f t="shared" si="35"/>
        <v>1.5126534489821697E-8</v>
      </c>
      <c r="AM83" s="17">
        <f t="shared" si="35"/>
        <v>3.0923511399112805E-8</v>
      </c>
      <c r="AN83" s="18">
        <f t="shared" si="35"/>
        <v>7.6294861480832011E-8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2.8867196039914592E-6</v>
      </c>
      <c r="E84" s="17">
        <f t="shared" si="36"/>
        <v>7.8808508079647133E-7</v>
      </c>
      <c r="F84" s="17">
        <f t="shared" si="36"/>
        <v>5.2997738773598379E-6</v>
      </c>
      <c r="G84" s="17">
        <f t="shared" si="36"/>
        <v>3.1930508014319289E-6</v>
      </c>
      <c r="H84" s="17">
        <f t="shared" si="36"/>
        <v>1.6132685057566057E-6</v>
      </c>
      <c r="I84" s="17">
        <f t="shared" si="36"/>
        <v>4.6692862722298776E-6</v>
      </c>
      <c r="J84" s="17">
        <f t="shared" si="36"/>
        <v>7.477210686745743E-8</v>
      </c>
      <c r="K84" s="17">
        <f t="shared" si="36"/>
        <v>1.2006559597293837E-6</v>
      </c>
      <c r="L84" s="17">
        <f t="shared" si="36"/>
        <v>5.1423361041944893E-6</v>
      </c>
      <c r="M84" s="17">
        <f t="shared" si="36"/>
        <v>1.6094322367444969E-5</v>
      </c>
      <c r="N84" s="17">
        <f t="shared" si="36"/>
        <v>6.8881612615778208E-6</v>
      </c>
      <c r="O84" s="17">
        <f t="shared" si="36"/>
        <v>7.9891620998062754E-7</v>
      </c>
      <c r="P84" s="17">
        <f t="shared" si="36"/>
        <v>3.931512991405084E-6</v>
      </c>
      <c r="Q84" s="17">
        <f t="shared" si="36"/>
        <v>2.818599328667579E-6</v>
      </c>
      <c r="R84" s="17">
        <f t="shared" si="36"/>
        <v>3.7794622562350748E-6</v>
      </c>
      <c r="S84" s="17">
        <f t="shared" si="36"/>
        <v>6.1441170973392255E-6</v>
      </c>
      <c r="T84" s="16">
        <f t="shared" si="36"/>
        <v>1.4395859068907526E-3</v>
      </c>
      <c r="U84" s="17">
        <f t="shared" si="36"/>
        <v>3.5050139822931145E-6</v>
      </c>
      <c r="V84" s="17">
        <f t="shared" si="36"/>
        <v>5.8594054449485113E-7</v>
      </c>
      <c r="W84" s="17">
        <f t="shared" si="36"/>
        <v>1.9758970254286411E-6</v>
      </c>
      <c r="X84" s="17">
        <f t="shared" si="36"/>
        <v>4.2988268191910801E-7</v>
      </c>
      <c r="Y84" s="17">
        <f t="shared" si="36"/>
        <v>6.8916937877624788E-6</v>
      </c>
      <c r="Z84" s="17">
        <f t="shared" si="36"/>
        <v>8.6185397869821072E-7</v>
      </c>
      <c r="AA84" s="17">
        <f t="shared" si="36"/>
        <v>7.0343171394831495E-6</v>
      </c>
      <c r="AB84" s="17">
        <f t="shared" si="36"/>
        <v>5.5527232982635828E-8</v>
      </c>
      <c r="AC84" s="17">
        <f t="shared" si="36"/>
        <v>2.3668180306676918E-6</v>
      </c>
      <c r="AD84" s="17">
        <f t="shared" si="36"/>
        <v>7.6167425944460988E-6</v>
      </c>
      <c r="AE84" s="17">
        <f t="shared" si="36"/>
        <v>8.0716931838257231E-8</v>
      </c>
      <c r="AF84" s="17">
        <f t="shared" si="36"/>
        <v>7.2866321937679176E-6</v>
      </c>
      <c r="AG84" s="17">
        <f t="shared" si="36"/>
        <v>9.0048387650829682E-6</v>
      </c>
      <c r="AH84" s="17">
        <f t="shared" si="36"/>
        <v>1.5531915997305239E-6</v>
      </c>
      <c r="AI84" s="17">
        <f t="shared" si="36"/>
        <v>2.2903837159625446E-7</v>
      </c>
      <c r="AJ84" s="17">
        <f t="shared" si="36"/>
        <v>1.7404051641206046E-6</v>
      </c>
      <c r="AK84" s="17">
        <f t="shared" si="36"/>
        <v>8.3462365152751343E-6</v>
      </c>
      <c r="AL84" s="17">
        <f t="shared" si="36"/>
        <v>3.1721267649110238E-8</v>
      </c>
      <c r="AM84" s="17">
        <f t="shared" si="36"/>
        <v>9.8223201376994633E-6</v>
      </c>
      <c r="AN84" s="18">
        <f t="shared" si="36"/>
        <v>2.662303569961442E-5</v>
      </c>
    </row>
    <row r="85" spans="1:40">
      <c r="A85" t="s">
        <v>106</v>
      </c>
      <c r="D85" s="21">
        <f>SUM($D$48:$D$84)</f>
        <v>3.497129840716318E-3</v>
      </c>
      <c r="E85" s="21">
        <f>SUM($E$48:$E$84)</f>
        <v>6.8112632399000917E-3</v>
      </c>
      <c r="F85" s="21">
        <f>SUM($F$48:$F$84)</f>
        <v>2.9299478683885272E-2</v>
      </c>
      <c r="G85" s="21">
        <f>SUM($G$48:$G$84)</f>
        <v>2.6835215780304572E-3</v>
      </c>
      <c r="H85" s="21">
        <f>SUM($H$48:$H$84)</f>
        <v>7.0147987859539367E-4</v>
      </c>
      <c r="I85" s="21">
        <f>SUM($I$48:$I$84)</f>
        <v>2.643660169615753E-4</v>
      </c>
      <c r="J85" s="21">
        <f>SUM($J$48:$J$84)</f>
        <v>5.831446979933287E-3</v>
      </c>
      <c r="K85" s="21">
        <f>SUM($K$48:$K$84)</f>
        <v>8.5939371046173953E-4</v>
      </c>
      <c r="L85" s="21">
        <f>SUM($L$48:$L$84)</f>
        <v>8.9980327911838315E-4</v>
      </c>
      <c r="M85" s="21">
        <f>SUM($M$48:$M$84)</f>
        <v>2.8468239739511082E-3</v>
      </c>
      <c r="N85" s="21">
        <f>SUM($N$48:$N$84)</f>
        <v>8.8377375843351671E-3</v>
      </c>
      <c r="O85" s="21">
        <f>SUM($O$48:$O$84)</f>
        <v>6.6754434882933841E-4</v>
      </c>
      <c r="P85" s="21">
        <f>SUM($P$48:$P$84)</f>
        <v>1.3408154664080098E-2</v>
      </c>
      <c r="Q85" s="21">
        <f>SUM($Q$48:$Q$84)</f>
        <v>9.4419109162084062E-4</v>
      </c>
      <c r="R85" s="21">
        <f>SUM($R$48:$R$84)</f>
        <v>6.2198596182059616E-3</v>
      </c>
      <c r="S85" s="21">
        <f>SUM($S$48:$S$84)</f>
        <v>1.8099112638179451E-3</v>
      </c>
      <c r="T85" s="21">
        <f>SUM($T$48:$T$84)</f>
        <v>2.1048257843628432E-3</v>
      </c>
      <c r="U85" s="21">
        <f>SUM($U$48:$U$84)</f>
        <v>5.5130388630902517E-3</v>
      </c>
      <c r="V85" s="21">
        <f>SUM($V$48:$V$84)</f>
        <v>2.4172771361255133E-2</v>
      </c>
      <c r="W85" s="21">
        <f>SUM($W$48:$W$84)</f>
        <v>7.2926665748433348E-4</v>
      </c>
      <c r="X85" s="21">
        <f>SUM($X$48:$X$84)</f>
        <v>4.2659003959689577E-3</v>
      </c>
      <c r="Y85" s="21">
        <f>SUM($Y$48:$Y$84)</f>
        <v>4.2195192480598102E-3</v>
      </c>
      <c r="Z85" s="21">
        <f>SUM($Z$48:$Z$84)</f>
        <v>1.0905769859159158E-2</v>
      </c>
      <c r="AA85" s="21">
        <f>SUM($AA$48:$AA$84)</f>
        <v>2.0832619586457161E-3</v>
      </c>
      <c r="AB85" s="21">
        <f>SUM($AB$48:$AB$84)</f>
        <v>6.3473142537940914E-4</v>
      </c>
      <c r="AC85" s="21">
        <f>SUM($AC$48:$AC$84)</f>
        <v>2.3444545662648895E-2</v>
      </c>
      <c r="AD85">
        <f>SUM($AD$48:$AD$84)</f>
        <v>1.4602101275005559E-2</v>
      </c>
      <c r="AE85" s="21">
        <f>SUM($AE$48:$AE$84)</f>
        <v>2.222957556279347E-3</v>
      </c>
      <c r="AF85" s="21">
        <f>SUM($AF$48:$AF$84)</f>
        <v>3.6156898571535327E-3</v>
      </c>
      <c r="AG85" s="21">
        <f>SUM($AG$48:$AG$84)</f>
        <v>5.4085433825453617E-3</v>
      </c>
      <c r="AH85" s="21">
        <f>SUM($AH$48:$AH$84)</f>
        <v>4.9982260503253864E-4</v>
      </c>
      <c r="AI85" s="21">
        <f>SUM($AI$48:$AI$84)</f>
        <v>5.1011684154223663E-4</v>
      </c>
      <c r="AJ85" s="21">
        <f>SUM($AJ$48:$AJ$84)</f>
        <v>6.5326584366075437E-3</v>
      </c>
      <c r="AK85" s="21">
        <f>SUM($AK$48:$AK$84)</f>
        <v>5.0561401000227769E-4</v>
      </c>
      <c r="AL85" s="21">
        <f>SUM($AL$48:$AL$84)</f>
        <v>3.9206713875245928E-3</v>
      </c>
      <c r="AM85" s="21">
        <f>SUM($AM$48:$AM$84)</f>
        <v>3.2474570023799335E-3</v>
      </c>
      <c r="AN85" s="21">
        <f>SUM($AN$48:$AN$84)</f>
        <v>5.4763415644570575E-3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107</v>
      </c>
      <c r="C87">
        <f>SUM($D$85:$AN$85)</f>
        <v>0.21019771088702746</v>
      </c>
      <c r="D87" s="22">
        <f>$D$85/$C$87</f>
        <v>1.6637335515969916E-2</v>
      </c>
      <c r="E87" s="22">
        <f>$E$85/$C$87</f>
        <v>3.2404079050893486E-2</v>
      </c>
      <c r="F87" s="22">
        <f>$F$85/$C$87</f>
        <v>0.13939009402263436</v>
      </c>
      <c r="G87" s="22">
        <f>$G$85/$C$87</f>
        <v>1.2766654625809596E-2</v>
      </c>
      <c r="H87" s="22">
        <f>$H$85/$C$87</f>
        <v>3.3372384296440315E-3</v>
      </c>
      <c r="I87" s="22">
        <f>$I$85/$C$87</f>
        <v>1.2577016935434709E-3</v>
      </c>
      <c r="J87" s="22">
        <f>$J$85/$C$87</f>
        <v>2.7742675956482929E-2</v>
      </c>
      <c r="K87" s="22">
        <f>$K$85/$C$87</f>
        <v>4.0885017578694179E-3</v>
      </c>
      <c r="L87" s="22">
        <f>$L$85/$C$87</f>
        <v>4.2807472798882668E-3</v>
      </c>
      <c r="M87" s="22">
        <f>$M$85/$C$87</f>
        <v>1.3543553647361831E-2</v>
      </c>
      <c r="N87" s="22">
        <f>$N$85/$C$87</f>
        <v>4.2044880256022786E-2</v>
      </c>
      <c r="O87" s="22">
        <f>$O$85/$C$87</f>
        <v>3.175792666876928E-3</v>
      </c>
      <c r="P87" s="22">
        <f>$P$85/$C$87</f>
        <v>6.3788300108017948E-2</v>
      </c>
      <c r="Q87" s="22">
        <f>$Q$85/$C$87</f>
        <v>4.4919190015742091E-3</v>
      </c>
      <c r="R87" s="22">
        <f>$R$85/$C$87</f>
        <v>2.9590520239056638E-2</v>
      </c>
      <c r="S87" s="22">
        <f>$S$85/$C$87</f>
        <v>8.610518431338662E-3</v>
      </c>
      <c r="T87" s="22">
        <f>$T$85/$C$87</f>
        <v>1.0013552362109688E-2</v>
      </c>
      <c r="U87" s="22">
        <f>$U$85/$C$87</f>
        <v>2.6227872985987374E-2</v>
      </c>
      <c r="V87" s="22">
        <f>$V$85/$C$87</f>
        <v>0.11500016465092236</v>
      </c>
      <c r="W87" s="22">
        <f>$W$85/$C$87</f>
        <v>3.4694319667271925E-3</v>
      </c>
      <c r="X87" s="22">
        <f>$X$85/$C$87</f>
        <v>2.0294704342720946E-2</v>
      </c>
      <c r="Y87" s="22">
        <f>$Y$85/$C$87</f>
        <v>2.0074049475865257E-2</v>
      </c>
      <c r="Z87" s="22">
        <f>$Z$85/$C$87</f>
        <v>5.1883390228833447E-2</v>
      </c>
      <c r="AA87" s="22">
        <f>$AA$85/$C$87</f>
        <v>9.9109640626171367E-3</v>
      </c>
      <c r="AB87" s="22">
        <f>$AB$85/$C$87</f>
        <v>3.0196876202926441E-3</v>
      </c>
      <c r="AC87" s="22">
        <f>$AC$85/$C$87</f>
        <v>0.11153568496875479</v>
      </c>
      <c r="AD87" s="22">
        <f>$AD$85/$C$87</f>
        <v>6.9468412445526498E-2</v>
      </c>
      <c r="AE87" s="22">
        <f>$AE$85/$C$87</f>
        <v>1.0575555494389254E-2</v>
      </c>
      <c r="AF87" s="22">
        <f>$AF$85/$C$87</f>
        <v>1.7201375989754786E-2</v>
      </c>
      <c r="AG87" s="22">
        <f>$AG$85/$C$87</f>
        <v>2.5730743497260202E-2</v>
      </c>
      <c r="AH87" s="22">
        <f>$AH$85/$C$87</f>
        <v>2.3778689259902194E-3</v>
      </c>
      <c r="AI87" s="22">
        <f>$AI$85/$C$87</f>
        <v>2.4268429917222232E-3</v>
      </c>
      <c r="AJ87" s="22">
        <f>$AJ$85/$C$87</f>
        <v>3.1078637388770501E-2</v>
      </c>
      <c r="AK87" s="22">
        <f>$AK$85/$C$87</f>
        <v>2.4054211050567732E-3</v>
      </c>
      <c r="AL87" s="22">
        <f>$AL$85/$C$87</f>
        <v>1.8652302972185033E-2</v>
      </c>
      <c r="AM87" s="22">
        <f>$AM$85/$C$87</f>
        <v>1.5449535528601959E-2</v>
      </c>
      <c r="AN87" s="22">
        <f>$AN$85/$C$87</f>
        <v>2.6053288312927268E-2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46674-45D4-48DA-88CE-E6A1D4A598B3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138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-7.109915831277519E-2</v>
      </c>
      <c r="D5" s="10">
        <v>-0.1210202546260125</v>
      </c>
      <c r="E5" s="10">
        <v>2.5085645809489975E-2</v>
      </c>
      <c r="F5" s="10">
        <v>3.7949133085159897E-3</v>
      </c>
      <c r="G5" s="10">
        <v>2.4463188708274092E-2</v>
      </c>
      <c r="H5" s="10">
        <v>-3.8403123169262109E-2</v>
      </c>
      <c r="I5" s="10">
        <v>-5.0438197031804584E-2</v>
      </c>
      <c r="J5" s="10">
        <v>3.2597890120626303E-3</v>
      </c>
      <c r="K5" s="11" t="s">
        <v>110</v>
      </c>
      <c r="L5" s="10">
        <v>-2.032515022975968E-2</v>
      </c>
      <c r="M5" s="10">
        <v>2.1736881491032003E-2</v>
      </c>
      <c r="N5" s="10">
        <v>3.0661587124831958E-2</v>
      </c>
      <c r="O5" s="10">
        <v>-1.6927908409078263E-2</v>
      </c>
      <c r="P5" s="10">
        <v>8.1802879535912282E-3</v>
      </c>
      <c r="Q5" s="10">
        <v>3.6589056340822233E-2</v>
      </c>
      <c r="R5" s="10">
        <v>9.9597436507130451E-4</v>
      </c>
      <c r="S5" s="10">
        <v>8.4044560761203334E-3</v>
      </c>
      <c r="T5" s="10">
        <v>-2.4692843288717906E-2</v>
      </c>
      <c r="U5" s="10">
        <v>1.515677378925182E-2</v>
      </c>
      <c r="V5" s="10">
        <v>-1.5206953048175608E-2</v>
      </c>
      <c r="W5" s="10">
        <v>4.7394299844648852E-2</v>
      </c>
      <c r="X5" s="10">
        <v>5.3368131375740313E-2</v>
      </c>
      <c r="Y5" s="10">
        <v>6.6888739066493522E-2</v>
      </c>
      <c r="Z5" s="10">
        <v>3.0665044295473606E-3</v>
      </c>
      <c r="AA5" s="10">
        <v>-4.2474368098892878E-2</v>
      </c>
      <c r="AB5" s="10">
        <v>3.1106556896965346E-2</v>
      </c>
      <c r="AC5" s="10">
        <v>-4.7140536689770043E-2</v>
      </c>
      <c r="AD5" s="10">
        <v>-4.1339659264774238E-2</v>
      </c>
      <c r="AE5" s="10">
        <v>-4.8765745994016355E-2</v>
      </c>
      <c r="AF5" s="10">
        <v>3.1037524374790255E-2</v>
      </c>
      <c r="AG5" s="10">
        <v>2.984722508384904E-2</v>
      </c>
      <c r="AH5" s="10">
        <v>1.2455119337905591E-2</v>
      </c>
      <c r="AI5" s="10">
        <v>5.3427617285672028E-3</v>
      </c>
      <c r="AJ5" s="10">
        <v>1.4194085998146056E-3</v>
      </c>
      <c r="AK5" s="10">
        <v>2.1594727782901942E-2</v>
      </c>
      <c r="AL5" s="10">
        <v>3.8568292133000859E-3</v>
      </c>
      <c r="AM5" s="10">
        <v>1.1489270241968049E-2</v>
      </c>
      <c r="AN5" s="12">
        <v>-1.2436418650873572E-3</v>
      </c>
    </row>
    <row r="6" spans="1:40" ht="24">
      <c r="A6" s="13" t="s">
        <v>42</v>
      </c>
      <c r="B6" s="14" t="s">
        <v>41</v>
      </c>
      <c r="C6" s="15">
        <v>-0.13719140703051949</v>
      </c>
      <c r="D6" s="17">
        <v>-5.1289076275215603E-2</v>
      </c>
      <c r="E6" s="17">
        <v>4.7796254407154085E-2</v>
      </c>
      <c r="F6" s="17">
        <v>-4.0658701639505045E-2</v>
      </c>
      <c r="G6" s="17">
        <v>-3.4238706210364101E-3</v>
      </c>
      <c r="H6" s="17">
        <v>-4.7703694419860707E-2</v>
      </c>
      <c r="I6" s="17">
        <v>1.9168074871621303E-2</v>
      </c>
      <c r="J6" s="17">
        <v>2.6158941027326545E-2</v>
      </c>
      <c r="K6" s="17">
        <v>-4.7714339944960153E-2</v>
      </c>
      <c r="L6" s="17">
        <v>1.1630857703916081E-2</v>
      </c>
      <c r="M6" s="17">
        <v>-4.6458266162174005E-3</v>
      </c>
      <c r="N6" s="17">
        <v>5.8954243927022601E-2</v>
      </c>
      <c r="O6" s="17">
        <v>5.0590186813837805E-2</v>
      </c>
      <c r="P6" s="17">
        <v>-1.6916769997790033E-2</v>
      </c>
      <c r="Q6" s="17">
        <v>1.8560350764439414E-2</v>
      </c>
      <c r="R6" s="17">
        <v>2.8065512572475804E-2</v>
      </c>
      <c r="S6" s="17">
        <v>3.8694199240917625E-2</v>
      </c>
      <c r="T6" s="17">
        <v>3.0564390904825531E-2</v>
      </c>
      <c r="U6" s="17">
        <v>0.10565147497103494</v>
      </c>
      <c r="V6" s="17">
        <v>-5.2520430882880137E-2</v>
      </c>
      <c r="W6" s="17">
        <v>-0.10340429467312361</v>
      </c>
      <c r="X6" s="17">
        <v>-1.2352081482767343E-2</v>
      </c>
      <c r="Y6" s="17">
        <v>-2.3908125269496296E-2</v>
      </c>
      <c r="Z6" s="17">
        <v>-2.110294800049509E-2</v>
      </c>
      <c r="AA6" s="17">
        <v>-1.0436975921634642E-3</v>
      </c>
      <c r="AB6" s="17">
        <v>-1.3251570523756428E-2</v>
      </c>
      <c r="AC6" s="17">
        <v>-2.5777507264357326E-2</v>
      </c>
      <c r="AD6" s="17">
        <v>5.675557921393925E-3</v>
      </c>
      <c r="AE6" s="16" t="s">
        <v>82</v>
      </c>
      <c r="AF6" s="17">
        <v>1.2476912675590415E-2</v>
      </c>
      <c r="AG6" s="17">
        <v>3.8265901893169668E-2</v>
      </c>
      <c r="AH6" s="17">
        <v>-4.80463187385195E-2</v>
      </c>
      <c r="AI6" s="17">
        <v>-2.5275231747693104E-2</v>
      </c>
      <c r="AJ6" s="17">
        <v>2.9719239552160907E-3</v>
      </c>
      <c r="AK6" s="17">
        <v>-2.5567930261647213E-2</v>
      </c>
      <c r="AL6" s="17">
        <v>-6.8231143392617599E-2</v>
      </c>
      <c r="AM6" s="17">
        <v>1.1028631528191888E-2</v>
      </c>
      <c r="AN6" s="18">
        <v>-2.5268546917648928E-2</v>
      </c>
    </row>
    <row r="7" spans="1:40" ht="24">
      <c r="A7" s="13" t="s">
        <v>43</v>
      </c>
      <c r="B7" s="14" t="s">
        <v>41</v>
      </c>
      <c r="C7" s="15">
        <v>0.14118258404772469</v>
      </c>
      <c r="D7" s="17">
        <v>-6.8963500311563898E-3</v>
      </c>
      <c r="E7" s="17">
        <v>3.102557166829472E-2</v>
      </c>
      <c r="F7" s="17">
        <v>-5.6926204371499887E-3</v>
      </c>
      <c r="G7" s="17">
        <v>-1.7983758937725199E-2</v>
      </c>
      <c r="H7" s="17">
        <v>3.4039081045155843E-2</v>
      </c>
      <c r="I7" s="17">
        <v>6.1098469157064503E-3</v>
      </c>
      <c r="J7" s="17">
        <v>1.0089048527525998E-4</v>
      </c>
      <c r="K7" s="17">
        <v>1.2111115773844567E-2</v>
      </c>
      <c r="L7" s="17">
        <v>2.5420116908193353E-2</v>
      </c>
      <c r="M7" s="17">
        <v>4.3439075687231724E-2</v>
      </c>
      <c r="N7" s="17">
        <v>2.5655748308753102E-2</v>
      </c>
      <c r="O7" s="17">
        <v>5.3406628376901223E-2</v>
      </c>
      <c r="P7" s="17">
        <v>-4.2972085107924251E-3</v>
      </c>
      <c r="Q7" s="17">
        <v>8.1000156931897244E-2</v>
      </c>
      <c r="R7" s="17">
        <v>3.9866850957560145E-2</v>
      </c>
      <c r="S7" s="17">
        <v>-5.6586249283860647E-5</v>
      </c>
      <c r="T7" s="17">
        <v>1.8720443724476184E-2</v>
      </c>
      <c r="U7" s="17">
        <v>-4.4121791272468902E-2</v>
      </c>
      <c r="V7" s="17">
        <v>1.0109734186306264E-2</v>
      </c>
      <c r="W7" s="17">
        <v>-2.8107130531927062E-2</v>
      </c>
      <c r="X7" s="17">
        <v>-5.9688379218265863E-2</v>
      </c>
      <c r="Y7" s="17">
        <v>-5.4763785247273863E-2</v>
      </c>
      <c r="Z7" s="17">
        <v>-7.678234816700001E-3</v>
      </c>
      <c r="AA7" s="17">
        <v>-4.6393958861900161E-2</v>
      </c>
      <c r="AB7" s="17">
        <v>-2.9409318515920865E-2</v>
      </c>
      <c r="AC7" s="17">
        <v>-3.1347679429729609E-2</v>
      </c>
      <c r="AD7" s="17">
        <v>1.3689095783191534E-2</v>
      </c>
      <c r="AE7" s="17">
        <v>-4.7359143087740176E-2</v>
      </c>
      <c r="AF7" s="17">
        <v>2.6069352968064511E-2</v>
      </c>
      <c r="AG7" s="17">
        <v>0.13878748249746076</v>
      </c>
      <c r="AH7" s="16" t="s">
        <v>127</v>
      </c>
      <c r="AI7" s="17">
        <v>6.561851219749093E-2</v>
      </c>
      <c r="AJ7" s="17">
        <v>4.923475047363951E-2</v>
      </c>
      <c r="AK7" s="17">
        <v>9.8706983537128531E-3</v>
      </c>
      <c r="AL7" s="17">
        <v>-3.9506807072181772E-2</v>
      </c>
      <c r="AM7" s="17">
        <v>-5.6617090191814726E-2</v>
      </c>
      <c r="AN7" s="18">
        <v>-3.8848593123794906E-2</v>
      </c>
    </row>
    <row r="8" spans="1:40" ht="24">
      <c r="A8" s="13" t="s">
        <v>44</v>
      </c>
      <c r="B8" s="14" t="s">
        <v>41</v>
      </c>
      <c r="C8" s="15">
        <v>-3.8702323828111486E-2</v>
      </c>
      <c r="D8" s="17">
        <v>4.2094380372191376E-2</v>
      </c>
      <c r="E8" s="17">
        <v>5.24239353589534E-3</v>
      </c>
      <c r="F8" s="17">
        <v>2.8155152105975169E-2</v>
      </c>
      <c r="G8" s="17">
        <v>6.5295238395151698E-3</v>
      </c>
      <c r="H8" s="17">
        <v>2.2186384594762232E-2</v>
      </c>
      <c r="I8" s="17">
        <v>-2.2231734582885531E-3</v>
      </c>
      <c r="J8" s="17">
        <v>2.3365407859873278E-2</v>
      </c>
      <c r="K8" s="17">
        <v>3.0127553413239604E-2</v>
      </c>
      <c r="L8" s="17">
        <v>4.970088905041313E-2</v>
      </c>
      <c r="M8" s="17">
        <v>-2.0698064186426379E-3</v>
      </c>
      <c r="N8" s="17">
        <v>3.2759288861648916E-2</v>
      </c>
      <c r="O8" s="17">
        <v>1.6535942085244995E-3</v>
      </c>
      <c r="P8" s="17">
        <v>2.6933432362098414E-2</v>
      </c>
      <c r="Q8" s="17">
        <v>-2.2449977938012486E-3</v>
      </c>
      <c r="R8" s="17">
        <v>2.5959375804658385E-2</v>
      </c>
      <c r="S8" s="17">
        <v>1.993706752590251E-3</v>
      </c>
      <c r="T8" s="17">
        <v>-1.9396951455908383E-2</v>
      </c>
      <c r="U8" s="17">
        <v>-4.861483361554006E-2</v>
      </c>
      <c r="V8" s="17">
        <v>-3.4060107964411473E-2</v>
      </c>
      <c r="W8" s="17">
        <v>-2.8037283422229074E-2</v>
      </c>
      <c r="X8" s="17">
        <v>0.15986436652486483</v>
      </c>
      <c r="Y8" s="17">
        <v>-6.4599347902822291E-2</v>
      </c>
      <c r="Z8" s="17">
        <v>-3.2492928655424615E-2</v>
      </c>
      <c r="AA8" s="17">
        <v>-4.737421425196936E-2</v>
      </c>
      <c r="AB8" s="16" t="s">
        <v>130</v>
      </c>
      <c r="AC8" s="17">
        <v>3.0298698760102275E-2</v>
      </c>
      <c r="AD8" s="17">
        <v>-2.6069186341039094E-2</v>
      </c>
      <c r="AE8" s="17">
        <v>-1.3034988655345118E-2</v>
      </c>
      <c r="AF8" s="17">
        <v>7.1509778587483435E-3</v>
      </c>
      <c r="AG8" s="17">
        <v>-2.5928754367122281E-3</v>
      </c>
      <c r="AH8" s="17">
        <v>-2.9464607938900739E-2</v>
      </c>
      <c r="AI8" s="17">
        <v>-6.3417015261055018E-2</v>
      </c>
      <c r="AJ8" s="17">
        <v>-8.0812354829922259E-2</v>
      </c>
      <c r="AK8" s="17">
        <v>4.6669641391950706E-2</v>
      </c>
      <c r="AL8" s="17">
        <v>2.2229768345331677E-2</v>
      </c>
      <c r="AM8" s="17">
        <v>-3.6033247702445551E-2</v>
      </c>
      <c r="AN8" s="18">
        <v>-7.2842811355582515E-2</v>
      </c>
    </row>
    <row r="9" spans="1:40" ht="24">
      <c r="A9" s="13" t="s">
        <v>45</v>
      </c>
      <c r="B9" s="14" t="s">
        <v>41</v>
      </c>
      <c r="C9" s="15">
        <v>6.6992350966703446E-2</v>
      </c>
      <c r="D9" s="17">
        <v>4.9766392431870976E-2</v>
      </c>
      <c r="E9" s="17">
        <v>4.5247891024137198E-2</v>
      </c>
      <c r="F9" s="17">
        <v>-0.10099182964549147</v>
      </c>
      <c r="G9" s="17">
        <v>8.8758310932730271E-3</v>
      </c>
      <c r="H9" s="16" t="s">
        <v>139</v>
      </c>
      <c r="I9" s="17">
        <v>-4.8011824737743306E-2</v>
      </c>
      <c r="J9" s="17">
        <v>5.7998406965938786E-3</v>
      </c>
      <c r="K9" s="17">
        <v>7.6806109004996844E-3</v>
      </c>
      <c r="L9" s="17">
        <v>-2.0560317202835385E-2</v>
      </c>
      <c r="M9" s="17">
        <v>1.8586600698721392E-2</v>
      </c>
      <c r="N9" s="17">
        <v>-2.2588721628491799E-2</v>
      </c>
      <c r="O9" s="17">
        <v>-3.0314416388740974E-2</v>
      </c>
      <c r="P9" s="16" t="s">
        <v>133</v>
      </c>
      <c r="Q9" s="17">
        <v>-1.1264828917367464E-2</v>
      </c>
      <c r="R9" s="17">
        <v>-7.1253072874390075E-2</v>
      </c>
      <c r="S9" s="17">
        <v>-2.3510876452031579E-2</v>
      </c>
      <c r="T9" s="17">
        <v>-4.0871237216804496E-2</v>
      </c>
      <c r="U9" s="17">
        <v>2.5987972849706251E-2</v>
      </c>
      <c r="V9" s="17">
        <v>-2.8960546672521677E-2</v>
      </c>
      <c r="W9" s="17">
        <v>9.9310425002979209E-4</v>
      </c>
      <c r="X9" s="17">
        <v>2.2049589501927445E-2</v>
      </c>
      <c r="Y9" s="17">
        <v>2.945666054677093E-2</v>
      </c>
      <c r="Z9" s="17">
        <v>4.5814040906415297E-2</v>
      </c>
      <c r="AA9" s="17">
        <v>-1.8770630667514415E-2</v>
      </c>
      <c r="AB9" s="17">
        <v>2.6607070274699177E-2</v>
      </c>
      <c r="AC9" s="17">
        <v>1.3953920587563062E-2</v>
      </c>
      <c r="AD9" s="17">
        <v>1.8941543611200451E-5</v>
      </c>
      <c r="AE9" s="17">
        <v>-1.6632561289579465E-2</v>
      </c>
      <c r="AF9" s="17">
        <v>-5.7078008126852868E-2</v>
      </c>
      <c r="AG9" s="17">
        <v>-5.8720061223622626E-3</v>
      </c>
      <c r="AH9" s="17">
        <v>-4.0672166792236394E-3</v>
      </c>
      <c r="AI9" s="17">
        <v>3.1654738648348453E-2</v>
      </c>
      <c r="AJ9" s="17">
        <v>1.0744094107743522E-2</v>
      </c>
      <c r="AK9" s="17">
        <v>7.9281416164506568E-2</v>
      </c>
      <c r="AL9" s="17">
        <v>2.5730053199555143E-2</v>
      </c>
      <c r="AM9" s="17">
        <v>7.1833127674167094E-2</v>
      </c>
      <c r="AN9" s="18">
        <v>-3.5505328249893123E-2</v>
      </c>
    </row>
    <row r="10" spans="1:40" ht="24">
      <c r="A10" s="13" t="s">
        <v>46</v>
      </c>
      <c r="B10" s="14" t="s">
        <v>41</v>
      </c>
      <c r="C10" s="15">
        <v>0.14495137374071879</v>
      </c>
      <c r="D10" s="17">
        <v>5.0301799954741731E-2</v>
      </c>
      <c r="E10" s="17">
        <v>2.1742294779226561E-2</v>
      </c>
      <c r="F10" s="17">
        <v>-7.538766367642326E-3</v>
      </c>
      <c r="G10" s="16" t="s">
        <v>84</v>
      </c>
      <c r="H10" s="17">
        <v>8.5306104440912665E-3</v>
      </c>
      <c r="I10" s="17">
        <v>-1.4843140477536945E-2</v>
      </c>
      <c r="J10" s="17">
        <v>-5.9764554474735915E-2</v>
      </c>
      <c r="K10" s="17">
        <v>2.3909022172137764E-2</v>
      </c>
      <c r="L10" s="17">
        <v>5.0513497947726844E-3</v>
      </c>
      <c r="M10" s="17">
        <v>-9.3864208212250971E-2</v>
      </c>
      <c r="N10" s="17">
        <v>-5.4439401649061088E-2</v>
      </c>
      <c r="O10" s="17">
        <v>-7.6803447093322486E-2</v>
      </c>
      <c r="P10" s="17">
        <v>9.0816894763326803E-3</v>
      </c>
      <c r="Q10" s="17">
        <v>3.8532745433207966E-3</v>
      </c>
      <c r="R10" s="17">
        <v>3.2486103565439219E-2</v>
      </c>
      <c r="S10" s="17">
        <v>3.5477889425826387E-2</v>
      </c>
      <c r="T10" s="17">
        <v>-4.392241939544804E-2</v>
      </c>
      <c r="U10" s="17">
        <v>1.9427297975244597E-2</v>
      </c>
      <c r="V10" s="17">
        <v>-3.5554283187874194E-2</v>
      </c>
      <c r="W10" s="17">
        <v>4.9155682715296432E-2</v>
      </c>
      <c r="X10" s="17">
        <v>9.3171932904245608E-2</v>
      </c>
      <c r="Y10" s="17">
        <v>-8.1756238460696327E-3</v>
      </c>
      <c r="Z10" s="17">
        <v>6.5367146363076223E-2</v>
      </c>
      <c r="AA10" s="17">
        <v>1.5644573694919669E-2</v>
      </c>
      <c r="AB10" s="17">
        <v>6.3408391614229783E-3</v>
      </c>
      <c r="AC10" s="17">
        <v>-3.9059578112435239E-2</v>
      </c>
      <c r="AD10" s="17">
        <v>-4.7861359233394289E-2</v>
      </c>
      <c r="AE10" s="17">
        <v>-3.4214990131418242E-3</v>
      </c>
      <c r="AF10" s="17">
        <v>1.3937900343024931E-3</v>
      </c>
      <c r="AG10" s="17">
        <v>5.5410087276933549E-2</v>
      </c>
      <c r="AH10" s="17">
        <v>-1.8367756680447659E-2</v>
      </c>
      <c r="AI10" s="17">
        <v>1.670072599628299E-2</v>
      </c>
      <c r="AJ10" s="17">
        <v>-1.6781051011484364E-2</v>
      </c>
      <c r="AK10" s="17">
        <v>-2.2782142652476328E-4</v>
      </c>
      <c r="AL10" s="17">
        <v>6.4772901582847597E-2</v>
      </c>
      <c r="AM10" s="17">
        <v>1.624126685405719E-2</v>
      </c>
      <c r="AN10" s="18">
        <v>4.2649703096451448E-2</v>
      </c>
    </row>
    <row r="11" spans="1:40" ht="24">
      <c r="A11" s="13" t="s">
        <v>47</v>
      </c>
      <c r="B11" s="14" t="s">
        <v>41</v>
      </c>
      <c r="C11" s="15">
        <v>-8.8499960844185821E-3</v>
      </c>
      <c r="D11" s="17">
        <v>-1.1628158389059961E-2</v>
      </c>
      <c r="E11" s="17">
        <v>1.5739510861895734E-2</v>
      </c>
      <c r="F11" s="17">
        <v>2.7833569843615426E-2</v>
      </c>
      <c r="G11" s="17">
        <v>1.6836286860455553E-2</v>
      </c>
      <c r="H11" s="17">
        <v>5.1038085160190587E-2</v>
      </c>
      <c r="I11" s="17">
        <v>-1.4001912747746054E-2</v>
      </c>
      <c r="J11" s="17">
        <v>5.8292646479917228E-2</v>
      </c>
      <c r="K11" s="17">
        <v>5.2319366698303582E-3</v>
      </c>
      <c r="L11" s="17">
        <v>4.065717402839731E-2</v>
      </c>
      <c r="M11" s="17">
        <v>-3.8426006548785967E-2</v>
      </c>
      <c r="N11" s="17">
        <v>4.5968728656065057E-2</v>
      </c>
      <c r="O11" s="17">
        <v>-1.1125314949862403E-2</v>
      </c>
      <c r="P11" s="17">
        <v>3.2520167461623138E-2</v>
      </c>
      <c r="Q11" s="17">
        <v>6.87101707491313E-2</v>
      </c>
      <c r="R11" s="17">
        <v>-3.7902647406721827E-2</v>
      </c>
      <c r="S11" s="17">
        <v>6.5103165335275617E-2</v>
      </c>
      <c r="T11" s="17">
        <v>-1.4654946640600396E-2</v>
      </c>
      <c r="U11" s="17">
        <v>-5.5858989246441768E-2</v>
      </c>
      <c r="V11" s="17">
        <v>-2.8448846807647105E-2</v>
      </c>
      <c r="W11" s="17">
        <v>4.9059816463758087E-2</v>
      </c>
      <c r="X11" s="17">
        <v>-1.3953287507770504E-2</v>
      </c>
      <c r="Y11" s="17">
        <v>-6.4771640967117806E-3</v>
      </c>
      <c r="Z11" s="17">
        <v>-4.3599572067908078E-2</v>
      </c>
      <c r="AA11" s="17">
        <v>-6.168337111102251E-3</v>
      </c>
      <c r="AB11" s="17">
        <v>-6.4812520238084481E-2</v>
      </c>
      <c r="AC11" s="17">
        <v>-4.6444424861488399E-2</v>
      </c>
      <c r="AD11" s="17">
        <v>-3.809490746201321E-2</v>
      </c>
      <c r="AE11" s="17">
        <v>-2.5302990024518607E-2</v>
      </c>
      <c r="AF11" s="17">
        <v>-4.6359482463943426E-2</v>
      </c>
      <c r="AG11" s="17">
        <v>2.7889184971204253E-2</v>
      </c>
      <c r="AH11" s="17">
        <v>6.6680243081268811E-2</v>
      </c>
      <c r="AI11" s="16" t="s">
        <v>88</v>
      </c>
      <c r="AJ11" s="17">
        <v>5.5275196857205644E-3</v>
      </c>
      <c r="AK11" s="17">
        <v>6.3089382777851657E-2</v>
      </c>
      <c r="AL11" s="17">
        <v>1.4641543371104977E-2</v>
      </c>
      <c r="AM11" s="17">
        <v>8.9900228996372727E-4</v>
      </c>
      <c r="AN11" s="18">
        <v>4.1451809733721909E-2</v>
      </c>
    </row>
    <row r="12" spans="1:40" ht="24">
      <c r="A12" s="13" t="s">
        <v>48</v>
      </c>
      <c r="B12" s="14" t="s">
        <v>41</v>
      </c>
      <c r="C12" s="15">
        <v>-8.1404939015304618E-3</v>
      </c>
      <c r="D12" s="17">
        <v>1.0958541574658682E-2</v>
      </c>
      <c r="E12" s="17">
        <v>-4.2853690566906473E-2</v>
      </c>
      <c r="F12" s="17">
        <v>-3.0174301297971301E-2</v>
      </c>
      <c r="G12" s="17">
        <v>-3.9044498210145107E-2</v>
      </c>
      <c r="H12" s="17">
        <v>-6.5145112181513387E-3</v>
      </c>
      <c r="I12" s="17">
        <v>2.7760641843863525E-3</v>
      </c>
      <c r="J12" s="17">
        <v>4.7849163452757373E-2</v>
      </c>
      <c r="K12" s="17">
        <v>-4.579061249190633E-2</v>
      </c>
      <c r="L12" s="17">
        <v>-6.5989854188215642E-3</v>
      </c>
      <c r="M12" s="17">
        <v>-1.1548998462242157E-2</v>
      </c>
      <c r="N12" s="17">
        <v>4.2489258589506682E-2</v>
      </c>
      <c r="O12" s="17">
        <v>-4.7674680044808765E-2</v>
      </c>
      <c r="P12" s="17">
        <v>1.4275025847213223E-2</v>
      </c>
      <c r="Q12" s="17">
        <v>1.0350680089115924E-2</v>
      </c>
      <c r="R12" s="17">
        <v>-1.2707971478969862E-2</v>
      </c>
      <c r="S12" s="17">
        <v>-2.8942557524285525E-2</v>
      </c>
      <c r="T12" s="17">
        <v>9.2582475045955882E-3</v>
      </c>
      <c r="U12" s="17">
        <v>-6.6279640680938806E-2</v>
      </c>
      <c r="V12" s="17">
        <v>-5.9701281111584993E-2</v>
      </c>
      <c r="W12" s="17">
        <v>6.7556087418688213E-3</v>
      </c>
      <c r="X12" s="17">
        <v>-5.934198199583085E-2</v>
      </c>
      <c r="Y12" s="17">
        <v>-1.7478988108290541E-2</v>
      </c>
      <c r="Z12" s="17">
        <v>6.6551164501155946E-2</v>
      </c>
      <c r="AA12" s="17">
        <v>5.4631866711263169E-3</v>
      </c>
      <c r="AB12" s="17">
        <v>3.0944560366605946E-2</v>
      </c>
      <c r="AC12" s="16" t="s">
        <v>84</v>
      </c>
      <c r="AD12" s="17">
        <v>-4.9086996460054565E-2</v>
      </c>
      <c r="AE12" s="17">
        <v>-2.5584322644295266E-2</v>
      </c>
      <c r="AF12" s="17">
        <v>9.5766264092115555E-2</v>
      </c>
      <c r="AG12" s="17">
        <v>-4.3288892813328844E-2</v>
      </c>
      <c r="AH12" s="17">
        <v>-3.1412136839394658E-2</v>
      </c>
      <c r="AI12" s="17">
        <v>-4.6042988601430829E-2</v>
      </c>
      <c r="AJ12" s="17">
        <v>-6.823345107571873E-3</v>
      </c>
      <c r="AK12" s="17">
        <v>-1.2796717795391741E-2</v>
      </c>
      <c r="AL12" s="17">
        <v>-6.4007870465005293E-2</v>
      </c>
      <c r="AM12" s="17">
        <v>1.6383335575696809E-2</v>
      </c>
      <c r="AN12" s="18">
        <v>-8.5244134299446939E-2</v>
      </c>
    </row>
    <row r="13" spans="1:40" ht="24">
      <c r="A13" s="13" t="s">
        <v>49</v>
      </c>
      <c r="B13" s="14" t="s">
        <v>41</v>
      </c>
      <c r="C13" s="15">
        <v>-1.8631800848912035E-2</v>
      </c>
      <c r="D13" s="17">
        <v>7.0567889889680026E-3</v>
      </c>
      <c r="E13" s="17">
        <v>2.9730019990767586E-2</v>
      </c>
      <c r="F13" s="17">
        <v>-4.6431344662546115E-2</v>
      </c>
      <c r="G13" s="17">
        <v>-1.2478333691277725E-4</v>
      </c>
      <c r="H13" s="17">
        <v>3.2794252028851466E-2</v>
      </c>
      <c r="I13" s="17">
        <v>2.0705089802136208E-3</v>
      </c>
      <c r="J13" s="17">
        <v>-9.5773702309170913E-2</v>
      </c>
      <c r="K13" s="17">
        <v>2.1036195191138283E-2</v>
      </c>
      <c r="L13" s="17">
        <v>4.5685334568710698E-2</v>
      </c>
      <c r="M13" s="17">
        <v>2.8471025705104756E-2</v>
      </c>
      <c r="N13" s="17">
        <v>1.0846653284255596E-2</v>
      </c>
      <c r="O13" s="17">
        <v>-1.6935482924317765E-3</v>
      </c>
      <c r="P13" s="17">
        <v>8.1099492735398265E-2</v>
      </c>
      <c r="Q13" s="17">
        <v>7.5437520042772849E-2</v>
      </c>
      <c r="R13" s="17">
        <v>9.606493278682926E-2</v>
      </c>
      <c r="S13" s="17">
        <v>-1.9762900905500296E-2</v>
      </c>
      <c r="T13" s="17">
        <v>2.4497101926381631E-2</v>
      </c>
      <c r="U13" s="17">
        <v>-3.6381762774070688E-2</v>
      </c>
      <c r="V13" s="17">
        <v>2.2591686927034796E-2</v>
      </c>
      <c r="W13" s="17">
        <v>-2.999142898134383E-2</v>
      </c>
      <c r="X13" s="17">
        <v>1.4630841257625064E-2</v>
      </c>
      <c r="Y13" s="17">
        <v>-6.4412406621451077E-2</v>
      </c>
      <c r="Z13" s="17">
        <v>-1.4704856066900788E-2</v>
      </c>
      <c r="AA13" s="17">
        <v>3.9726553626191388E-2</v>
      </c>
      <c r="AB13" s="17">
        <v>4.7260498201176095E-2</v>
      </c>
      <c r="AC13" s="17">
        <v>-1.28179037279098E-2</v>
      </c>
      <c r="AD13" s="17">
        <v>1.4958714297129833E-2</v>
      </c>
      <c r="AE13" s="17">
        <v>-2.5453627527839608E-2</v>
      </c>
      <c r="AF13" s="17">
        <v>-2.4743837304878991E-2</v>
      </c>
      <c r="AG13" s="17">
        <v>-4.3122312236464115E-2</v>
      </c>
      <c r="AH13" s="17">
        <v>1.0084294761866243E-2</v>
      </c>
      <c r="AI13" s="17">
        <v>6.2468940161377495E-2</v>
      </c>
      <c r="AJ13" s="17">
        <v>1.2159094208517709E-2</v>
      </c>
      <c r="AK13" s="16" t="s">
        <v>84</v>
      </c>
      <c r="AL13" s="17">
        <v>3.5843311070510152E-3</v>
      </c>
      <c r="AM13" s="17">
        <v>-3.7802382197312988E-2</v>
      </c>
      <c r="AN13" s="18">
        <v>-2.2080159402199904E-2</v>
      </c>
    </row>
    <row r="14" spans="1:40" ht="24">
      <c r="A14" s="13" t="s">
        <v>50</v>
      </c>
      <c r="B14" s="14" t="s">
        <v>41</v>
      </c>
      <c r="C14" s="15">
        <v>-9.2194599484318601E-2</v>
      </c>
      <c r="D14" s="17">
        <v>-4.2537302899914961E-2</v>
      </c>
      <c r="E14" s="17">
        <v>-2.6558634718905676E-2</v>
      </c>
      <c r="F14" s="17">
        <v>-5.8994627162045316E-2</v>
      </c>
      <c r="G14" s="17">
        <v>-7.5875559566052631E-2</v>
      </c>
      <c r="H14" s="17">
        <v>-5.1274494733420774E-3</v>
      </c>
      <c r="I14" s="17">
        <v>3.678676228792821E-2</v>
      </c>
      <c r="J14" s="17">
        <v>4.0548109993864624E-4</v>
      </c>
      <c r="K14" s="17">
        <v>-1.6351705457097371E-2</v>
      </c>
      <c r="L14" s="17">
        <v>-4.2781873960264317E-2</v>
      </c>
      <c r="M14" s="17">
        <v>-3.8265924435034758E-2</v>
      </c>
      <c r="N14" s="17">
        <v>-5.1123022726830884E-2</v>
      </c>
      <c r="O14" s="16" t="s">
        <v>112</v>
      </c>
      <c r="P14" s="17">
        <v>-3.0726351559939091E-2</v>
      </c>
      <c r="Q14" s="17">
        <v>3.6700746406390858E-2</v>
      </c>
      <c r="R14" s="17">
        <v>4.2737315018553455E-2</v>
      </c>
      <c r="S14" s="17">
        <v>-7.2607061606765388E-2</v>
      </c>
      <c r="T14" s="17">
        <v>9.413251667478556E-2</v>
      </c>
      <c r="U14" s="17">
        <v>-3.9123588129394704E-2</v>
      </c>
      <c r="V14" s="17">
        <v>-7.8639618816552986E-2</v>
      </c>
      <c r="W14" s="17">
        <v>2.4370870161168318E-2</v>
      </c>
      <c r="X14" s="17">
        <v>3.7741151715204968E-3</v>
      </c>
      <c r="Y14" s="17">
        <v>-2.3064371287858838E-2</v>
      </c>
      <c r="Z14" s="17">
        <v>-5.8313362117823953E-2</v>
      </c>
      <c r="AA14" s="17">
        <v>9.8543606597034173E-4</v>
      </c>
      <c r="AB14" s="17">
        <v>1.6014763871406543E-3</v>
      </c>
      <c r="AC14" s="17">
        <v>-4.7027800961949598E-2</v>
      </c>
      <c r="AD14" s="17">
        <v>3.9349869048325346E-2</v>
      </c>
      <c r="AE14" s="17">
        <v>4.988407719475231E-2</v>
      </c>
      <c r="AF14" s="17">
        <v>-5.3102625619350884E-2</v>
      </c>
      <c r="AG14" s="17">
        <v>6.982386757555327E-2</v>
      </c>
      <c r="AH14" s="17">
        <v>5.3009246098140249E-2</v>
      </c>
      <c r="AI14" s="17">
        <v>-1.0914823942196226E-2</v>
      </c>
      <c r="AJ14" s="17">
        <v>-1.7954758699909631E-2</v>
      </c>
      <c r="AK14" s="17">
        <v>-1.687562090664133E-3</v>
      </c>
      <c r="AL14" s="17">
        <v>1.5967078293301653E-2</v>
      </c>
      <c r="AM14" s="17">
        <v>1.1727587122742099E-2</v>
      </c>
      <c r="AN14" s="18">
        <v>-1.3049048088093148E-3</v>
      </c>
    </row>
    <row r="15" spans="1:40" ht="24">
      <c r="A15" s="13" t="s">
        <v>51</v>
      </c>
      <c r="B15" s="14" t="s">
        <v>41</v>
      </c>
      <c r="C15" s="19" t="s">
        <v>140</v>
      </c>
      <c r="D15" s="17">
        <v>2.441891836158757E-2</v>
      </c>
      <c r="E15" s="17">
        <v>-7.1998364544754459E-2</v>
      </c>
      <c r="F15" s="17">
        <v>-3.0419038552475304E-2</v>
      </c>
      <c r="G15" s="17">
        <v>-9.1975156979967276E-2</v>
      </c>
      <c r="H15" s="17">
        <v>-1.9959109483748405E-2</v>
      </c>
      <c r="I15" s="17">
        <v>-8.6159859062751115E-2</v>
      </c>
      <c r="J15" s="17">
        <v>5.0983465308198729E-2</v>
      </c>
      <c r="K15" s="17">
        <v>2.0768552789893334E-2</v>
      </c>
      <c r="L15" s="17">
        <v>-9.8175732308879472E-3</v>
      </c>
      <c r="M15" s="16" t="s">
        <v>89</v>
      </c>
      <c r="N15" s="17">
        <v>-2.8306845073925713E-2</v>
      </c>
      <c r="O15" s="17">
        <v>-3.7979894340698157E-2</v>
      </c>
      <c r="P15" s="17">
        <v>1.8786235071153148E-2</v>
      </c>
      <c r="Q15" s="17">
        <v>-1.4528669185198122E-2</v>
      </c>
      <c r="R15" s="17">
        <v>-4.5598410056052287E-2</v>
      </c>
      <c r="S15" s="17">
        <v>-6.1192991261412304E-2</v>
      </c>
      <c r="T15" s="17">
        <v>-4.1896694115641883E-2</v>
      </c>
      <c r="U15" s="17">
        <v>9.1389260309735154E-2</v>
      </c>
      <c r="V15" s="17">
        <v>1.5546696394382425E-2</v>
      </c>
      <c r="W15" s="17">
        <v>5.2577936741811784E-2</v>
      </c>
      <c r="X15" s="17">
        <v>-4.9582668850953603E-2</v>
      </c>
      <c r="Y15" s="17">
        <v>3.8298900589946866E-2</v>
      </c>
      <c r="Z15" s="17">
        <v>5.7444882933071775E-2</v>
      </c>
      <c r="AA15" s="17">
        <v>2.4464262081143096E-2</v>
      </c>
      <c r="AB15" s="17">
        <v>-1.8798728588554164E-3</v>
      </c>
      <c r="AC15" s="17">
        <v>-1.1289825612579211E-2</v>
      </c>
      <c r="AD15" s="17">
        <v>-4.3642432388784425E-3</v>
      </c>
      <c r="AE15" s="17">
        <v>-4.550705853131427E-3</v>
      </c>
      <c r="AF15" s="17">
        <v>-8.3851347090318815E-2</v>
      </c>
      <c r="AG15" s="17">
        <v>3.004762186247039E-2</v>
      </c>
      <c r="AH15" s="17">
        <v>4.2809202093384242E-2</v>
      </c>
      <c r="AI15" s="17">
        <v>-3.7367432012013896E-2</v>
      </c>
      <c r="AJ15" s="17">
        <v>4.6522852276426184E-2</v>
      </c>
      <c r="AK15" s="17">
        <v>2.7970672916197994E-2</v>
      </c>
      <c r="AL15" s="17">
        <v>-7.7205671554600895E-3</v>
      </c>
      <c r="AM15" s="17">
        <v>-3.1965561922696187E-2</v>
      </c>
      <c r="AN15" s="18">
        <v>2.1205191642022333E-2</v>
      </c>
    </row>
    <row r="16" spans="1:40" ht="24">
      <c r="A16" s="13" t="s">
        <v>52</v>
      </c>
      <c r="B16" s="14" t="s">
        <v>41</v>
      </c>
      <c r="C16" s="15">
        <v>-4.633431259043666E-2</v>
      </c>
      <c r="D16" s="17">
        <v>-3.1406203639811232E-2</v>
      </c>
      <c r="E16" s="17">
        <v>-4.0114997488797091E-3</v>
      </c>
      <c r="F16" s="17">
        <v>-7.353658689808285E-3</v>
      </c>
      <c r="G16" s="17">
        <v>-1.6474589769514901E-2</v>
      </c>
      <c r="H16" s="17">
        <v>1.5001946702381398E-2</v>
      </c>
      <c r="I16" s="17">
        <v>3.1482621119747616E-4</v>
      </c>
      <c r="J16" s="17">
        <v>3.0541094928006742E-2</v>
      </c>
      <c r="K16" s="17">
        <v>1.3113106840590776E-3</v>
      </c>
      <c r="L16" s="17">
        <v>5.9252242894126249E-2</v>
      </c>
      <c r="M16" s="17">
        <v>4.6625163076291727E-2</v>
      </c>
      <c r="N16" s="17">
        <v>5.7874857568763552E-2</v>
      </c>
      <c r="O16" s="17">
        <v>-1.7952711858038026E-2</v>
      </c>
      <c r="P16" s="17">
        <v>1.072663673309014E-2</v>
      </c>
      <c r="Q16" s="17">
        <v>7.0890486106180553E-2</v>
      </c>
      <c r="R16" s="17">
        <v>-7.7489093982377702E-2</v>
      </c>
      <c r="S16" s="17">
        <v>-7.830692380886288E-2</v>
      </c>
      <c r="T16" s="17">
        <v>6.904517749292341E-2</v>
      </c>
      <c r="U16" s="17">
        <v>-1.9394957846521659E-2</v>
      </c>
      <c r="V16" s="17">
        <v>-4.9523192946909649E-2</v>
      </c>
      <c r="W16" s="17">
        <v>-2.9894582905696819E-2</v>
      </c>
      <c r="X16" s="17">
        <v>-6.1296452603569113E-2</v>
      </c>
      <c r="Y16" s="17">
        <v>6.5490806438439908E-2</v>
      </c>
      <c r="Z16" s="17">
        <v>-4.3463115136642382E-2</v>
      </c>
      <c r="AA16" s="17">
        <v>-8.6782918482823851E-2</v>
      </c>
      <c r="AB16" s="17">
        <v>-8.0242717368095462E-2</v>
      </c>
      <c r="AC16" s="17">
        <v>-6.7017103971316527E-3</v>
      </c>
      <c r="AD16" s="17">
        <v>1.1649046262971753E-2</v>
      </c>
      <c r="AE16" s="17">
        <v>2.9009648681506705E-3</v>
      </c>
      <c r="AF16" s="17">
        <v>-7.4876386109390229E-4</v>
      </c>
      <c r="AG16" s="17">
        <v>3.3769468324184178E-4</v>
      </c>
      <c r="AH16" s="17">
        <v>4.8797630417114685E-2</v>
      </c>
      <c r="AI16" s="17">
        <v>5.387956228112719E-3</v>
      </c>
      <c r="AJ16" s="16" t="s">
        <v>79</v>
      </c>
      <c r="AK16" s="17">
        <v>1.19668768232196E-2</v>
      </c>
      <c r="AL16" s="17">
        <v>-7.3518685822224414E-2</v>
      </c>
      <c r="AM16" s="17">
        <v>2.0959893411411874E-2</v>
      </c>
      <c r="AN16" s="18">
        <v>-1.5152422278556356E-3</v>
      </c>
    </row>
    <row r="17" spans="1:40" ht="24">
      <c r="A17" s="13" t="s">
        <v>53</v>
      </c>
      <c r="B17" s="14" t="s">
        <v>41</v>
      </c>
      <c r="C17" s="15">
        <v>6.9738125372942286E-2</v>
      </c>
      <c r="D17" s="17">
        <v>-0.13552066785272932</v>
      </c>
      <c r="E17" s="17">
        <v>-4.4170128375026957E-2</v>
      </c>
      <c r="F17" s="17">
        <v>-8.00057933330626E-3</v>
      </c>
      <c r="G17" s="17">
        <v>-4.2167003057773281E-2</v>
      </c>
      <c r="H17" s="17">
        <v>-5.3077529326846916E-2</v>
      </c>
      <c r="I17" s="17">
        <v>5.3446355474813419E-2</v>
      </c>
      <c r="J17" s="17">
        <v>-2.5070295259274245E-3</v>
      </c>
      <c r="K17" s="17">
        <v>-2.2902952521802546E-2</v>
      </c>
      <c r="L17" s="17">
        <v>-5.2224034500939816E-3</v>
      </c>
      <c r="M17" s="17">
        <v>-4.0937084869204332E-2</v>
      </c>
      <c r="N17" s="17">
        <v>5.5244775349199915E-2</v>
      </c>
      <c r="O17" s="17">
        <v>9.1433488751229863E-2</v>
      </c>
      <c r="P17" s="17">
        <v>-4.0117054852036989E-2</v>
      </c>
      <c r="Q17" s="17">
        <v>-5.1472288843915852E-2</v>
      </c>
      <c r="R17" s="17">
        <v>-4.2287002562431383E-2</v>
      </c>
      <c r="S17" s="17">
        <v>2.5461136351706871E-2</v>
      </c>
      <c r="T17" s="16" t="s">
        <v>95</v>
      </c>
      <c r="U17" s="17">
        <v>-3.6649072316896895E-2</v>
      </c>
      <c r="V17" s="17">
        <v>-8.194360699052515E-3</v>
      </c>
      <c r="W17" s="17">
        <v>-4.5811400267152455E-2</v>
      </c>
      <c r="X17" s="17">
        <v>4.0772043004787817E-2</v>
      </c>
      <c r="Y17" s="17">
        <v>5.331094659453512E-2</v>
      </c>
      <c r="Z17" s="17">
        <v>1.9004766748053722E-2</v>
      </c>
      <c r="AA17" s="17">
        <v>1.2213202483758423E-2</v>
      </c>
      <c r="AB17" s="17">
        <v>-1.9101828338105611E-2</v>
      </c>
      <c r="AC17" s="17">
        <v>8.745145228082854E-3</v>
      </c>
      <c r="AD17" s="17">
        <v>-1.5432468271602794E-3</v>
      </c>
      <c r="AE17" s="17">
        <v>2.9360327661730006E-2</v>
      </c>
      <c r="AF17" s="17">
        <v>-2.1219347167532841E-2</v>
      </c>
      <c r="AG17" s="17">
        <v>0.12582679670362576</v>
      </c>
      <c r="AH17" s="17">
        <v>1.8085082193596325E-2</v>
      </c>
      <c r="AI17" s="17">
        <v>-1.3842956327029048E-2</v>
      </c>
      <c r="AJ17" s="17">
        <v>6.7351976788292287E-2</v>
      </c>
      <c r="AK17" s="17">
        <v>2.3424698566992443E-2</v>
      </c>
      <c r="AL17" s="17">
        <v>-3.4504325975692779E-2</v>
      </c>
      <c r="AM17" s="17">
        <v>-1.5203316036898859E-2</v>
      </c>
      <c r="AN17" s="18">
        <v>6.5807585757867021E-2</v>
      </c>
    </row>
    <row r="18" spans="1:40" ht="24">
      <c r="A18" s="13" t="s">
        <v>54</v>
      </c>
      <c r="B18" s="14" t="s">
        <v>41</v>
      </c>
      <c r="C18" s="15">
        <v>-0.15871471962344869</v>
      </c>
      <c r="D18" s="17">
        <v>1.9239075214188796E-2</v>
      </c>
      <c r="E18" s="17">
        <v>2.4908195886063893E-2</v>
      </c>
      <c r="F18" s="17">
        <v>0.10834908336430692</v>
      </c>
      <c r="G18" s="17">
        <v>-4.6276507039713852E-2</v>
      </c>
      <c r="H18" s="17">
        <v>2.8153127740390107E-2</v>
      </c>
      <c r="I18" s="16" t="s">
        <v>141</v>
      </c>
      <c r="J18" s="17">
        <v>-5.1891676710357618E-2</v>
      </c>
      <c r="K18" s="17">
        <v>-3.899364653216135E-2</v>
      </c>
      <c r="L18" s="17">
        <v>-4.1970312858494153E-2</v>
      </c>
      <c r="M18" s="17">
        <v>-4.7461872640831336E-3</v>
      </c>
      <c r="N18" s="17">
        <v>8.6506738398712424E-2</v>
      </c>
      <c r="O18" s="17">
        <v>3.8544276119276896E-2</v>
      </c>
      <c r="P18" s="17">
        <v>-3.5949593602872809E-4</v>
      </c>
      <c r="Q18" s="17">
        <v>4.850538192945817E-2</v>
      </c>
      <c r="R18" s="17">
        <v>2.474602277350622E-2</v>
      </c>
      <c r="S18" s="17">
        <v>-2.1625414687845644E-2</v>
      </c>
      <c r="T18" s="17">
        <v>-1.1691612872021682E-3</v>
      </c>
      <c r="U18" s="17">
        <v>3.6387508476366688E-2</v>
      </c>
      <c r="V18" s="17">
        <v>-7.7455516652865366E-3</v>
      </c>
      <c r="W18" s="17">
        <v>-1.3134976488345735E-2</v>
      </c>
      <c r="X18" s="17">
        <v>-3.6186393415940821E-2</v>
      </c>
      <c r="Y18" s="17">
        <v>7.3782860678705351E-3</v>
      </c>
      <c r="Z18" s="17">
        <v>-2.6567645286794582E-2</v>
      </c>
      <c r="AA18" s="17">
        <v>-6.2102819300326385E-2</v>
      </c>
      <c r="AB18" s="17">
        <v>-2.5311563322518476E-2</v>
      </c>
      <c r="AC18" s="17">
        <v>-4.7372655348914619E-2</v>
      </c>
      <c r="AD18" s="16" t="s">
        <v>113</v>
      </c>
      <c r="AE18" s="17">
        <v>5.4710683972553388E-3</v>
      </c>
      <c r="AF18" s="17">
        <v>-3.4984308761814034E-2</v>
      </c>
      <c r="AG18" s="17">
        <v>-5.4175062162248801E-2</v>
      </c>
      <c r="AH18" s="17">
        <v>1.3491056080309847E-2</v>
      </c>
      <c r="AI18" s="17">
        <v>-3.6462039435908339E-2</v>
      </c>
      <c r="AJ18" s="17">
        <v>1.1407460741081756E-2</v>
      </c>
      <c r="AK18" s="17">
        <v>1.4348251052812252E-2</v>
      </c>
      <c r="AL18" s="17">
        <v>-2.7793747115693141E-4</v>
      </c>
      <c r="AM18" s="17">
        <v>-4.9885201585207754E-2</v>
      </c>
      <c r="AN18" s="18">
        <v>-2.0457383009166406E-3</v>
      </c>
    </row>
    <row r="19" spans="1:40" ht="24">
      <c r="A19" s="13" t="s">
        <v>55</v>
      </c>
      <c r="B19" s="14" t="s">
        <v>41</v>
      </c>
      <c r="C19" s="15">
        <v>-0.12186245100344222</v>
      </c>
      <c r="D19" s="17">
        <v>-5.4626369319510565E-2</v>
      </c>
      <c r="E19" s="17">
        <v>-2.7700963085476673E-2</v>
      </c>
      <c r="F19" s="17">
        <v>-1.0107537096341639E-4</v>
      </c>
      <c r="G19" s="17">
        <v>1.5693002469566186E-2</v>
      </c>
      <c r="H19" s="17">
        <v>7.9459581225643408E-2</v>
      </c>
      <c r="I19" s="17">
        <v>-4.5985713174113423E-2</v>
      </c>
      <c r="J19" s="17">
        <v>1.381689098022707E-2</v>
      </c>
      <c r="K19" s="17">
        <v>1.0644381660288377E-2</v>
      </c>
      <c r="L19" s="17">
        <v>6.0937224023006331E-2</v>
      </c>
      <c r="M19" s="17">
        <v>-3.1450051387494932E-2</v>
      </c>
      <c r="N19" s="17">
        <v>-5.7194726769650241E-2</v>
      </c>
      <c r="O19" s="17">
        <v>1.1130517548665852E-2</v>
      </c>
      <c r="P19" s="17">
        <v>7.0117148024832737E-2</v>
      </c>
      <c r="Q19" s="17">
        <v>-2.6607815449725514E-2</v>
      </c>
      <c r="R19" s="17">
        <v>1.823439216166589E-3</v>
      </c>
      <c r="S19" s="17">
        <v>0.15532171438879899</v>
      </c>
      <c r="T19" s="17">
        <v>-1.5167340204643016E-2</v>
      </c>
      <c r="U19" s="17">
        <v>8.0025183179749226E-3</v>
      </c>
      <c r="V19" s="17">
        <v>-6.0866114723359357E-2</v>
      </c>
      <c r="W19" s="17">
        <v>-4.8179517695465919E-2</v>
      </c>
      <c r="X19" s="17">
        <v>-4.1856978538845277E-2</v>
      </c>
      <c r="Y19" s="17">
        <v>5.8090465612418381E-2</v>
      </c>
      <c r="Z19" s="17">
        <v>1.7014815221112735E-2</v>
      </c>
      <c r="AA19" s="17">
        <v>-8.4000617898163224E-2</v>
      </c>
      <c r="AB19" s="17">
        <v>-3.4687062427596428E-2</v>
      </c>
      <c r="AC19" s="17">
        <v>1.5529578283369276E-2</v>
      </c>
      <c r="AD19" s="17">
        <v>-4.9233902896765616E-2</v>
      </c>
      <c r="AE19" s="17">
        <v>1.0586640347181183E-2</v>
      </c>
      <c r="AF19" s="17">
        <v>2.0825419703241681E-2</v>
      </c>
      <c r="AG19" s="17">
        <v>-5.5163742120015971E-2</v>
      </c>
      <c r="AH19" s="17">
        <v>-5.4411336256939967E-2</v>
      </c>
      <c r="AI19" s="17">
        <v>1.1277773509220626E-3</v>
      </c>
      <c r="AJ19" s="17">
        <v>2.0180186436587918E-2</v>
      </c>
      <c r="AK19" s="17">
        <v>-3.6230461929938514E-2</v>
      </c>
      <c r="AL19" s="17">
        <v>6.5529173514940198E-2</v>
      </c>
      <c r="AM19" s="16" t="s">
        <v>95</v>
      </c>
      <c r="AN19" s="18">
        <v>-7.2650869837783813E-3</v>
      </c>
    </row>
    <row r="20" spans="1:40" ht="24">
      <c r="A20" s="13" t="s">
        <v>56</v>
      </c>
      <c r="B20" s="14" t="s">
        <v>41</v>
      </c>
      <c r="C20" s="15">
        <v>-0.10021521234441798</v>
      </c>
      <c r="D20" s="17">
        <v>5.9718347809357829E-2</v>
      </c>
      <c r="E20" s="17">
        <v>3.8817987695740644E-2</v>
      </c>
      <c r="F20" s="17">
        <v>-1.1127324228854237E-2</v>
      </c>
      <c r="G20" s="17">
        <v>6.271869431363683E-2</v>
      </c>
      <c r="H20" s="17">
        <v>5.4310055874967574E-2</v>
      </c>
      <c r="I20" s="17">
        <v>3.8513881057932797E-2</v>
      </c>
      <c r="J20" s="17">
        <v>-1.5738481118053392E-2</v>
      </c>
      <c r="K20" s="17">
        <v>3.6687315019586428E-3</v>
      </c>
      <c r="L20" s="17">
        <v>0.10196771321106769</v>
      </c>
      <c r="M20" s="17">
        <v>-7.696327485117802E-3</v>
      </c>
      <c r="N20" s="17">
        <v>1.5768348193504103E-2</v>
      </c>
      <c r="O20" s="17">
        <v>1.5579934912763074E-2</v>
      </c>
      <c r="P20" s="17">
        <v>2.5290975873079467E-2</v>
      </c>
      <c r="Q20" s="17">
        <v>-3.491640767399555E-2</v>
      </c>
      <c r="R20" s="17">
        <v>8.6267999673724158E-2</v>
      </c>
      <c r="S20" s="17">
        <v>-2.1824839304402759E-2</v>
      </c>
      <c r="T20" s="17">
        <v>-3.4806205989770064E-2</v>
      </c>
      <c r="U20" s="17">
        <v>1.6878366057351605E-2</v>
      </c>
      <c r="V20" s="17">
        <v>-2.366017032976258E-2</v>
      </c>
      <c r="W20" s="17">
        <v>5.5516702513817524E-2</v>
      </c>
      <c r="X20" s="17">
        <v>-1.8020389777075964E-2</v>
      </c>
      <c r="Y20" s="17">
        <v>3.8243540392089671E-3</v>
      </c>
      <c r="Z20" s="17">
        <v>-4.0378688720741039E-2</v>
      </c>
      <c r="AA20" s="17">
        <v>-8.5605081391825141E-3</v>
      </c>
      <c r="AB20" s="17">
        <v>2.1964964018507206E-2</v>
      </c>
      <c r="AC20" s="17">
        <v>-6.1926383344457624E-2</v>
      </c>
      <c r="AD20" s="17">
        <v>-4.162786756454503E-4</v>
      </c>
      <c r="AE20" s="17">
        <v>-6.5826004853478295E-2</v>
      </c>
      <c r="AF20" s="17">
        <v>-3.8014142402289522E-2</v>
      </c>
      <c r="AG20" s="17">
        <v>-0.11870313643900779</v>
      </c>
      <c r="AH20" s="17">
        <v>-3.8430605209729324E-2</v>
      </c>
      <c r="AI20" s="17">
        <v>1.4077976320903412E-2</v>
      </c>
      <c r="AJ20" s="17">
        <v>-7.2436558738895637E-2</v>
      </c>
      <c r="AK20" s="17">
        <v>3.5478316305313936E-3</v>
      </c>
      <c r="AL20" s="16" t="s">
        <v>90</v>
      </c>
      <c r="AM20" s="17">
        <v>6.6536568263253146E-2</v>
      </c>
      <c r="AN20" s="18">
        <v>-2.6632879602097141E-2</v>
      </c>
    </row>
    <row r="21" spans="1:40" ht="24">
      <c r="A21" s="13" t="s">
        <v>57</v>
      </c>
      <c r="B21" s="14" t="s">
        <v>41</v>
      </c>
      <c r="C21" s="15">
        <v>-6.783636990400109E-2</v>
      </c>
      <c r="D21" s="17">
        <v>-4.7840670960388708E-2</v>
      </c>
      <c r="E21" s="17">
        <v>-4.8469162911119598E-3</v>
      </c>
      <c r="F21" s="17">
        <v>-5.9864113674265126E-2</v>
      </c>
      <c r="G21" s="17">
        <v>3.6935418351631854E-3</v>
      </c>
      <c r="H21" s="17">
        <v>2.3205834734162445E-4</v>
      </c>
      <c r="I21" s="17">
        <v>4.4981514893691829E-2</v>
      </c>
      <c r="J21" s="17">
        <v>-7.0071851770554916E-2</v>
      </c>
      <c r="K21" s="17">
        <v>3.4489931327297371E-2</v>
      </c>
      <c r="L21" s="17">
        <v>-2.3370455917796566E-2</v>
      </c>
      <c r="M21" s="17">
        <v>-1.4341691907581366E-2</v>
      </c>
      <c r="N21" s="17">
        <v>9.0272900273074067E-3</v>
      </c>
      <c r="O21" s="17">
        <v>3.615977473332925E-2</v>
      </c>
      <c r="P21" s="17">
        <v>-1.12862367815466E-2</v>
      </c>
      <c r="Q21" s="16" t="s">
        <v>93</v>
      </c>
      <c r="R21" s="17">
        <v>-5.150039675032194E-2</v>
      </c>
      <c r="S21" s="17">
        <v>2.6840945559124006E-2</v>
      </c>
      <c r="T21" s="17">
        <v>-5.2390590965742168E-2</v>
      </c>
      <c r="U21" s="17">
        <v>-6.1843734596663452E-2</v>
      </c>
      <c r="V21" s="17">
        <v>6.7828799374943877E-2</v>
      </c>
      <c r="W21" s="17">
        <v>-0.10253271791891096</v>
      </c>
      <c r="X21" s="17">
        <v>-4.3347620722758553E-3</v>
      </c>
      <c r="Y21" s="17">
        <v>3.1356078773289137E-2</v>
      </c>
      <c r="Z21" s="17">
        <v>-1.837912654383209E-2</v>
      </c>
      <c r="AA21" s="17">
        <v>4.7456972931581277E-2</v>
      </c>
      <c r="AB21" s="17">
        <v>-2.157758574001105E-3</v>
      </c>
      <c r="AC21" s="17">
        <v>1.0002806341300862E-2</v>
      </c>
      <c r="AD21" s="17">
        <v>4.8709828791312228E-2</v>
      </c>
      <c r="AE21" s="17">
        <v>1.7963840534355922E-2</v>
      </c>
      <c r="AF21" s="17">
        <v>5.1594517529599399E-2</v>
      </c>
      <c r="AG21" s="17">
        <v>1.9215104396624941E-2</v>
      </c>
      <c r="AH21" s="17">
        <v>7.934897629520403E-2</v>
      </c>
      <c r="AI21" s="17">
        <v>6.6117427988892821E-2</v>
      </c>
      <c r="AJ21" s="17">
        <v>7.0199854406594139E-2</v>
      </c>
      <c r="AK21" s="17">
        <v>7.3393720999133841E-2</v>
      </c>
      <c r="AL21" s="17">
        <v>-3.4993604643456133E-2</v>
      </c>
      <c r="AM21" s="17">
        <v>-2.7097946504639002E-2</v>
      </c>
      <c r="AN21" s="18">
        <v>3.8716322282681064E-2</v>
      </c>
    </row>
    <row r="22" spans="1:40" ht="24">
      <c r="A22" s="13" t="s">
        <v>58</v>
      </c>
      <c r="B22" s="14" t="s">
        <v>41</v>
      </c>
      <c r="C22" s="15">
        <v>-2.9407313418486115E-2</v>
      </c>
      <c r="D22" s="17">
        <v>3.9336676383697311E-2</v>
      </c>
      <c r="E22" s="17">
        <v>-3.116359836988469E-2</v>
      </c>
      <c r="F22" s="17">
        <v>7.7710233988810468E-2</v>
      </c>
      <c r="G22" s="17">
        <v>-3.4382809117799826E-2</v>
      </c>
      <c r="H22" s="17">
        <v>6.764407985454271E-2</v>
      </c>
      <c r="I22" s="17">
        <v>-3.8926517735740226E-2</v>
      </c>
      <c r="J22" s="17">
        <v>8.1666638424889665E-2</v>
      </c>
      <c r="K22" s="17">
        <v>-1.4189383327495744E-2</v>
      </c>
      <c r="L22" s="17">
        <v>-9.4280805956799742E-3</v>
      </c>
      <c r="M22" s="17">
        <v>1.5222454036257544E-2</v>
      </c>
      <c r="N22" s="17">
        <v>9.6817806460801542E-2</v>
      </c>
      <c r="O22" s="17">
        <v>-7.6921049914191561E-2</v>
      </c>
      <c r="P22" s="17">
        <v>-2.8894383534764079E-2</v>
      </c>
      <c r="Q22" s="17">
        <v>6.7292581982983976E-2</v>
      </c>
      <c r="R22" s="17">
        <v>-2.2525972707763227E-3</v>
      </c>
      <c r="S22" s="17">
        <v>4.8326498178990533E-2</v>
      </c>
      <c r="T22" s="17">
        <v>-8.0925282390672329E-3</v>
      </c>
      <c r="U22" s="17">
        <v>4.8218224584294832E-2</v>
      </c>
      <c r="V22" s="16" t="s">
        <v>113</v>
      </c>
      <c r="W22" s="17">
        <v>-4.8365559213910218E-2</v>
      </c>
      <c r="X22" s="17">
        <v>-9.1858110987547877E-3</v>
      </c>
      <c r="Y22" s="17">
        <v>1.9898654625664879E-2</v>
      </c>
      <c r="Z22" s="17">
        <v>4.0784448123399014E-2</v>
      </c>
      <c r="AA22" s="17">
        <v>4.2699560677277724E-2</v>
      </c>
      <c r="AB22" s="17">
        <v>-3.3241862267842301E-2</v>
      </c>
      <c r="AC22" s="17">
        <v>-5.7645867464557E-2</v>
      </c>
      <c r="AD22" s="17">
        <v>-7.6189223587870124E-3</v>
      </c>
      <c r="AE22" s="17">
        <v>-5.0574822911562074E-2</v>
      </c>
      <c r="AF22" s="17">
        <v>2.1164259845638141E-2</v>
      </c>
      <c r="AG22" s="17">
        <v>-2.1885534200761374E-2</v>
      </c>
      <c r="AH22" s="17">
        <v>9.952864880900263E-3</v>
      </c>
      <c r="AI22" s="17">
        <v>-2.7194816286890085E-2</v>
      </c>
      <c r="AJ22" s="17">
        <v>-4.8617103273572354E-2</v>
      </c>
      <c r="AK22" s="17">
        <v>2.1895521783386732E-2</v>
      </c>
      <c r="AL22" s="17">
        <v>-2.3626937992933517E-2</v>
      </c>
      <c r="AM22" s="17">
        <v>-6.1665797535020848E-2</v>
      </c>
      <c r="AN22" s="18">
        <v>-9.0664162493200154E-2</v>
      </c>
    </row>
    <row r="23" spans="1:40" ht="24">
      <c r="A23" s="13" t="s">
        <v>59</v>
      </c>
      <c r="B23" s="14" t="s">
        <v>41</v>
      </c>
      <c r="C23" s="15">
        <v>-0.13873517929117718</v>
      </c>
      <c r="D23" s="17">
        <v>-1.3518204721271397E-2</v>
      </c>
      <c r="E23" s="17">
        <v>7.5072255983181249E-2</v>
      </c>
      <c r="F23" s="17">
        <v>7.6000495358131345E-3</v>
      </c>
      <c r="G23" s="17">
        <v>1.2567284991112614E-3</v>
      </c>
      <c r="H23" s="17">
        <v>-6.0364720849332637E-3</v>
      </c>
      <c r="I23" s="17">
        <v>8.1076078807172436E-2</v>
      </c>
      <c r="J23" s="17">
        <v>4.4948596441921465E-2</v>
      </c>
      <c r="K23" s="17">
        <v>2.9009052619274681E-2</v>
      </c>
      <c r="L23" s="17">
        <v>-4.8615446680633181E-2</v>
      </c>
      <c r="M23" s="17">
        <v>-8.2356157505666105E-2</v>
      </c>
      <c r="N23" s="17">
        <v>-4.222585003716306E-3</v>
      </c>
      <c r="O23" s="17">
        <v>-5.1752861682987143E-2</v>
      </c>
      <c r="P23" s="17">
        <v>-5.6207910782312707E-2</v>
      </c>
      <c r="Q23" s="17">
        <v>5.1075862682996742E-2</v>
      </c>
      <c r="R23" s="17">
        <v>3.4001455811881555E-2</v>
      </c>
      <c r="S23" s="17">
        <v>0.10031935701601004</v>
      </c>
      <c r="T23" s="17">
        <v>-2.1394729210400212E-2</v>
      </c>
      <c r="U23" s="17">
        <v>-1.3628827419818749E-2</v>
      </c>
      <c r="V23" s="17">
        <v>2.1155936882109601E-2</v>
      </c>
      <c r="W23" s="17">
        <v>2.792294760326651E-2</v>
      </c>
      <c r="X23" s="17">
        <v>-2.5701002097347707E-2</v>
      </c>
      <c r="Y23" s="17">
        <v>-4.676977296040901E-2</v>
      </c>
      <c r="Z23" s="17">
        <v>-1.0314364842041705E-2</v>
      </c>
      <c r="AA23" s="17">
        <v>1.0441821985046397E-2</v>
      </c>
      <c r="AB23" s="17">
        <v>7.230429499023517E-3</v>
      </c>
      <c r="AC23" s="17">
        <v>9.2195286207090749E-2</v>
      </c>
      <c r="AD23" s="17">
        <v>-3.5223752593598529E-2</v>
      </c>
      <c r="AE23" s="17">
        <v>1.2117679477199203E-2</v>
      </c>
      <c r="AF23" s="16" t="s">
        <v>98</v>
      </c>
      <c r="AG23" s="17">
        <v>5.9856148521785267E-3</v>
      </c>
      <c r="AH23" s="17">
        <v>2.531479909851447E-2</v>
      </c>
      <c r="AI23" s="17">
        <v>-4.4279505232606077E-2</v>
      </c>
      <c r="AJ23" s="17">
        <v>-7.753516757103751E-4</v>
      </c>
      <c r="AK23" s="17">
        <v>-2.3785906314016673E-2</v>
      </c>
      <c r="AL23" s="17">
        <v>-3.7696435971116458E-2</v>
      </c>
      <c r="AM23" s="17">
        <v>2.0753163543914249E-2</v>
      </c>
      <c r="AN23" s="18">
        <v>-0.1308038324402469</v>
      </c>
    </row>
    <row r="24" spans="1:40" ht="24">
      <c r="A24" s="13" t="s">
        <v>60</v>
      </c>
      <c r="B24" s="14" t="s">
        <v>41</v>
      </c>
      <c r="C24" s="15">
        <v>2.6047147260996339E-2</v>
      </c>
      <c r="D24" s="17">
        <v>1.4376090871082823E-2</v>
      </c>
      <c r="E24" s="17">
        <v>-2.9871075234592349E-2</v>
      </c>
      <c r="F24" s="17">
        <v>6.9306863053377656E-3</v>
      </c>
      <c r="G24" s="17">
        <v>-5.2649332034820348E-2</v>
      </c>
      <c r="H24" s="17">
        <v>6.7921874818474712E-2</v>
      </c>
      <c r="I24" s="17">
        <v>-2.8639224826946696E-2</v>
      </c>
      <c r="J24" s="17">
        <v>3.4061433732993807E-2</v>
      </c>
      <c r="K24" s="17">
        <v>2.8798754909748009E-2</v>
      </c>
      <c r="L24" s="17">
        <v>-6.5198296902498634E-2</v>
      </c>
      <c r="M24" s="17">
        <v>-2.7864966832769362E-2</v>
      </c>
      <c r="N24" s="16" t="s">
        <v>96</v>
      </c>
      <c r="O24" s="17">
        <v>-4.9998897089085483E-2</v>
      </c>
      <c r="P24" s="17">
        <v>-2.2562701202307814E-2</v>
      </c>
      <c r="Q24" s="17">
        <v>9.0568878893623143E-3</v>
      </c>
      <c r="R24" s="17">
        <v>-2.3170946625119104E-2</v>
      </c>
      <c r="S24" s="17">
        <v>-8.2359108191271249E-2</v>
      </c>
      <c r="T24" s="17">
        <v>5.5790836710575518E-2</v>
      </c>
      <c r="U24" s="17">
        <v>4.556577982341823E-2</v>
      </c>
      <c r="V24" s="17">
        <v>9.6629051863739018E-2</v>
      </c>
      <c r="W24" s="17">
        <v>9.9192940534016099E-3</v>
      </c>
      <c r="X24" s="17">
        <v>4.6458617054575539E-2</v>
      </c>
      <c r="Y24" s="17">
        <v>0.10925888681135508</v>
      </c>
      <c r="Z24" s="17">
        <v>-2.1180867042250792E-2</v>
      </c>
      <c r="AA24" s="17">
        <v>-2.2881757840311982E-2</v>
      </c>
      <c r="AB24" s="17">
        <v>3.1744238007208186E-2</v>
      </c>
      <c r="AC24" s="17">
        <v>4.0938740440573031E-2</v>
      </c>
      <c r="AD24" s="17">
        <v>8.6586213620332225E-2</v>
      </c>
      <c r="AE24" s="17">
        <v>5.650301174389831E-2</v>
      </c>
      <c r="AF24" s="17">
        <v>-4.310125503271132E-3</v>
      </c>
      <c r="AG24" s="17">
        <v>-1.9758288398684373E-2</v>
      </c>
      <c r="AH24" s="17">
        <v>2.4957348811377726E-2</v>
      </c>
      <c r="AI24" s="17">
        <v>4.3836251196262763E-2</v>
      </c>
      <c r="AJ24" s="17">
        <v>5.683863413532439E-2</v>
      </c>
      <c r="AK24" s="17">
        <v>1.0503853373044981E-2</v>
      </c>
      <c r="AL24" s="17">
        <v>1.5751844671608461E-2</v>
      </c>
      <c r="AM24" s="17">
        <v>-5.7438404046408029E-2</v>
      </c>
      <c r="AN24" s="18">
        <v>-8.4961435030836939E-3</v>
      </c>
    </row>
    <row r="25" spans="1:40" ht="24">
      <c r="A25" s="13" t="s">
        <v>61</v>
      </c>
      <c r="B25" s="14" t="s">
        <v>41</v>
      </c>
      <c r="C25" s="15">
        <v>8.8399952984765412E-2</v>
      </c>
      <c r="D25" s="17">
        <v>4.6993289608178841E-2</v>
      </c>
      <c r="E25" s="17">
        <v>-6.4926635644723812E-2</v>
      </c>
      <c r="F25" s="17">
        <v>-3.7799623117990677E-2</v>
      </c>
      <c r="G25" s="17">
        <v>1.5253485635564386E-2</v>
      </c>
      <c r="H25" s="17">
        <v>-1.731013471217156E-3</v>
      </c>
      <c r="I25" s="17">
        <v>3.1520320094058973E-2</v>
      </c>
      <c r="J25" s="17">
        <v>9.1601233220855088E-2</v>
      </c>
      <c r="K25" s="17">
        <v>-3.9957722371273229E-2</v>
      </c>
      <c r="L25" s="17">
        <v>4.7303489600600351E-2</v>
      </c>
      <c r="M25" s="17">
        <v>2.4285481381958192E-2</v>
      </c>
      <c r="N25" s="17">
        <v>-2.2923534786245276E-2</v>
      </c>
      <c r="O25" s="17">
        <v>9.7062941270302939E-4</v>
      </c>
      <c r="P25" s="17">
        <v>-1.869423694801239E-2</v>
      </c>
      <c r="Q25" s="17">
        <v>4.7232614449935505E-2</v>
      </c>
      <c r="R25" s="17">
        <v>8.5650996284578465E-2</v>
      </c>
      <c r="S25" s="17">
        <v>5.0326337549067804E-2</v>
      </c>
      <c r="T25" s="17">
        <v>1.2530308557120711E-2</v>
      </c>
      <c r="U25" s="17">
        <v>-8.9194225219682167E-3</v>
      </c>
      <c r="V25" s="17">
        <v>4.2974441029120236E-2</v>
      </c>
      <c r="W25" s="17">
        <v>1.5281021255501284E-2</v>
      </c>
      <c r="X25" s="17">
        <v>-2.0747220660187665E-2</v>
      </c>
      <c r="Y25" s="17">
        <v>-4.9052962762149974E-2</v>
      </c>
      <c r="Z25" s="17">
        <v>0.10510855068642259</v>
      </c>
      <c r="AA25" s="16" t="s">
        <v>90</v>
      </c>
      <c r="AB25" s="17">
        <v>-4.6437008704751398E-2</v>
      </c>
      <c r="AC25" s="17">
        <v>5.3477045560857608E-3</v>
      </c>
      <c r="AD25" s="17">
        <v>-6.2485177446007623E-2</v>
      </c>
      <c r="AE25" s="17">
        <v>-9.702166283426999E-4</v>
      </c>
      <c r="AF25" s="17">
        <v>1.0421642556171382E-2</v>
      </c>
      <c r="AG25" s="17">
        <v>-1.8827170897175109E-2</v>
      </c>
      <c r="AH25" s="17">
        <v>-4.527672937641028E-2</v>
      </c>
      <c r="AI25" s="17">
        <v>-5.9812848367591948E-3</v>
      </c>
      <c r="AJ25" s="17">
        <v>-8.5646511585029797E-2</v>
      </c>
      <c r="AK25" s="17">
        <v>3.8458207500110704E-2</v>
      </c>
      <c r="AL25" s="17">
        <v>-8.7343170420434348E-3</v>
      </c>
      <c r="AM25" s="17">
        <v>-8.526537125783179E-2</v>
      </c>
      <c r="AN25" s="18">
        <v>-3.0801613822475551E-2</v>
      </c>
    </row>
    <row r="26" spans="1:40" ht="24">
      <c r="A26" s="13" t="s">
        <v>62</v>
      </c>
      <c r="B26" s="14" t="s">
        <v>41</v>
      </c>
      <c r="C26" s="15">
        <v>2.6529214930443294E-2</v>
      </c>
      <c r="D26" s="17">
        <v>-8.0770493272144354E-3</v>
      </c>
      <c r="E26" s="16" t="s">
        <v>96</v>
      </c>
      <c r="F26" s="17">
        <v>-8.1743044416391922E-2</v>
      </c>
      <c r="G26" s="17">
        <v>2.0858431553608132E-2</v>
      </c>
      <c r="H26" s="17">
        <v>4.6341325867858951E-3</v>
      </c>
      <c r="I26" s="17">
        <v>-1.9290744351942161E-2</v>
      </c>
      <c r="J26" s="17">
        <v>-5.1711647611146778E-2</v>
      </c>
      <c r="K26" s="17">
        <v>2.3490185502014305E-2</v>
      </c>
      <c r="L26" s="17">
        <v>8.4151122801624428E-2</v>
      </c>
      <c r="M26" s="17">
        <v>-7.0685495597710105E-2</v>
      </c>
      <c r="N26" s="17">
        <v>-2.9719426210019367E-2</v>
      </c>
      <c r="O26" s="17">
        <v>-2.5873173821717204E-2</v>
      </c>
      <c r="P26" s="17">
        <v>4.4598249696042695E-2</v>
      </c>
      <c r="Q26" s="17">
        <v>-4.7668774693645326E-3</v>
      </c>
      <c r="R26" s="17">
        <v>-8.9135920048589154E-2</v>
      </c>
      <c r="S26" s="17">
        <v>4.199311320430163E-2</v>
      </c>
      <c r="T26" s="17">
        <v>-4.4386658656629413E-2</v>
      </c>
      <c r="U26" s="17">
        <v>6.3877798867705796E-2</v>
      </c>
      <c r="V26" s="17">
        <v>-3.1086310675010463E-2</v>
      </c>
      <c r="W26" s="17">
        <v>7.415123624946339E-2</v>
      </c>
      <c r="X26" s="17">
        <v>6.8308306750575809E-2</v>
      </c>
      <c r="Y26" s="17">
        <v>-8.627028258230289E-2</v>
      </c>
      <c r="Z26" s="17">
        <v>3.6230728469876607E-2</v>
      </c>
      <c r="AA26" s="17">
        <v>-6.4481218233197496E-2</v>
      </c>
      <c r="AB26" s="17">
        <v>4.8651118569865122E-3</v>
      </c>
      <c r="AC26" s="17">
        <v>-4.1276466016313081E-2</v>
      </c>
      <c r="AD26" s="17">
        <v>2.4941222543325231E-2</v>
      </c>
      <c r="AE26" s="17">
        <v>4.586021021930952E-2</v>
      </c>
      <c r="AF26" s="17">
        <v>7.5069592562667389E-2</v>
      </c>
      <c r="AG26" s="17">
        <v>-6.8327990647189217E-3</v>
      </c>
      <c r="AH26" s="17">
        <v>3.0125816800907961E-2</v>
      </c>
      <c r="AI26" s="17">
        <v>1.503987148015644E-2</v>
      </c>
      <c r="AJ26" s="17">
        <v>-3.922424503114216E-3</v>
      </c>
      <c r="AK26" s="17">
        <v>2.8597062693987159E-2</v>
      </c>
      <c r="AL26" s="17">
        <v>3.8548753213409302E-2</v>
      </c>
      <c r="AM26" s="17">
        <v>-2.809993895476422E-2</v>
      </c>
      <c r="AN26" s="18">
        <v>-2.7894192292420312E-3</v>
      </c>
    </row>
    <row r="27" spans="1:40" ht="24">
      <c r="A27" s="13" t="s">
        <v>63</v>
      </c>
      <c r="B27" s="14" t="s">
        <v>41</v>
      </c>
      <c r="C27" s="15">
        <v>0.1380515188635647</v>
      </c>
      <c r="D27" s="17">
        <v>7.5793629707598176E-2</v>
      </c>
      <c r="E27" s="17">
        <v>8.3372806137428368E-2</v>
      </c>
      <c r="F27" s="17">
        <v>1.3790252651647883E-2</v>
      </c>
      <c r="G27" s="17">
        <v>4.8732675015696449E-3</v>
      </c>
      <c r="H27" s="17">
        <v>-5.9560558608716396E-2</v>
      </c>
      <c r="I27" s="17">
        <v>-7.344094645872945E-2</v>
      </c>
      <c r="J27" s="17">
        <v>-3.8249761331972436E-2</v>
      </c>
      <c r="K27" s="17">
        <v>-1.8691859343680044E-2</v>
      </c>
      <c r="L27" s="16" t="s">
        <v>92</v>
      </c>
      <c r="M27" s="17">
        <v>-9.5706510654978739E-3</v>
      </c>
      <c r="N27" s="17">
        <v>-6.4383130528459759E-2</v>
      </c>
      <c r="O27" s="17">
        <v>-4.1285549216429261E-2</v>
      </c>
      <c r="P27" s="17">
        <v>-1.9777255739634653E-2</v>
      </c>
      <c r="Q27" s="17">
        <v>-2.3026062005681077E-2</v>
      </c>
      <c r="R27" s="17">
        <v>-3.1876986690599983E-2</v>
      </c>
      <c r="S27" s="17">
        <v>-2.3509223186112805E-2</v>
      </c>
      <c r="T27" s="17">
        <v>-5.0411678039517403E-3</v>
      </c>
      <c r="U27" s="17">
        <v>6.9607778070849932E-2</v>
      </c>
      <c r="V27" s="17">
        <v>-9.3310419912680746E-3</v>
      </c>
      <c r="W27" s="17">
        <v>9.9206681693311663E-2</v>
      </c>
      <c r="X27" s="17">
        <v>5.1879123176043054E-2</v>
      </c>
      <c r="Y27" s="17">
        <v>3.1134352650531522E-2</v>
      </c>
      <c r="Z27" s="17">
        <v>4.7920829662954731E-2</v>
      </c>
      <c r="AA27" s="17">
        <v>4.6546240625804418E-2</v>
      </c>
      <c r="AB27" s="17">
        <v>4.7798849023882872E-2</v>
      </c>
      <c r="AC27" s="17">
        <v>-6.3367983223604346E-3</v>
      </c>
      <c r="AD27" s="17">
        <v>-4.1096016358657249E-2</v>
      </c>
      <c r="AE27" s="17">
        <v>1.0946065119916661E-2</v>
      </c>
      <c r="AF27" s="17">
        <v>-4.8187230111373748E-2</v>
      </c>
      <c r="AG27" s="17">
        <v>-5.6829605282488413E-2</v>
      </c>
      <c r="AH27" s="17">
        <v>2.4484923470477218E-2</v>
      </c>
      <c r="AI27" s="17">
        <v>3.8437758332900251E-2</v>
      </c>
      <c r="AJ27" s="17">
        <v>5.7383557434393336E-2</v>
      </c>
      <c r="AK27" s="17">
        <v>4.3528307676257642E-2</v>
      </c>
      <c r="AL27" s="17">
        <v>0.10026816629112978</v>
      </c>
      <c r="AM27" s="17">
        <v>6.0824805696137497E-2</v>
      </c>
      <c r="AN27" s="18">
        <v>-2.8521896908236959E-2</v>
      </c>
    </row>
    <row r="28" spans="1:40" ht="24">
      <c r="A28" s="13" t="s">
        <v>64</v>
      </c>
      <c r="B28" s="14" t="s">
        <v>41</v>
      </c>
      <c r="C28" s="15">
        <v>2.7008841632444481E-2</v>
      </c>
      <c r="D28" s="17">
        <v>-1.2648761203479087E-2</v>
      </c>
      <c r="E28" s="17">
        <v>-9.0008078167410105E-2</v>
      </c>
      <c r="F28" s="17">
        <v>-2.3371855041747096E-2</v>
      </c>
      <c r="G28" s="17">
        <v>3.1562952022177536E-2</v>
      </c>
      <c r="H28" s="17">
        <v>-4.0810721983475476E-2</v>
      </c>
      <c r="I28" s="17">
        <v>5.6374031102820778E-2</v>
      </c>
      <c r="J28" s="17">
        <v>8.8340410345806291E-3</v>
      </c>
      <c r="K28" s="17">
        <v>8.8447792849854676E-4</v>
      </c>
      <c r="L28" s="17">
        <v>-3.2477713244539561E-2</v>
      </c>
      <c r="M28" s="17">
        <v>-4.5107130657261151E-2</v>
      </c>
      <c r="N28" s="17">
        <v>-2.326688628237087E-2</v>
      </c>
      <c r="O28" s="17">
        <v>4.2158591510267782E-2</v>
      </c>
      <c r="P28" s="17">
        <v>-7.086880417135176E-2</v>
      </c>
      <c r="Q28" s="17">
        <v>-5.1490921592551864E-2</v>
      </c>
      <c r="R28" s="16" t="s">
        <v>93</v>
      </c>
      <c r="S28" s="17">
        <v>1.602119211542747E-3</v>
      </c>
      <c r="T28" s="17">
        <v>-4.2845251587320284E-2</v>
      </c>
      <c r="U28" s="17">
        <v>-3.748081612772257E-4</v>
      </c>
      <c r="V28" s="17">
        <v>-2.1280219813044022E-3</v>
      </c>
      <c r="W28" s="17">
        <v>-1.3528892021131679E-2</v>
      </c>
      <c r="X28" s="17">
        <v>7.4777980756705062E-3</v>
      </c>
      <c r="Y28" s="17">
        <v>-7.0872998661190983E-2</v>
      </c>
      <c r="Z28" s="17">
        <v>-2.7146004700097661E-3</v>
      </c>
      <c r="AA28" s="17">
        <v>8.5965639559521592E-2</v>
      </c>
      <c r="AB28" s="17">
        <v>2.5558374353075505E-2</v>
      </c>
      <c r="AC28" s="17">
        <v>-1.2362603675171323E-2</v>
      </c>
      <c r="AD28" s="17">
        <v>2.4661162533691258E-2</v>
      </c>
      <c r="AE28" s="17">
        <v>2.7093357325222233E-2</v>
      </c>
      <c r="AF28" s="17">
        <v>3.4324384610493912E-2</v>
      </c>
      <c r="AG28" s="17">
        <v>-5.8067323588502785E-2</v>
      </c>
      <c r="AH28" s="17">
        <v>3.915172984618278E-2</v>
      </c>
      <c r="AI28" s="17">
        <v>-3.6488684021722055E-2</v>
      </c>
      <c r="AJ28" s="17">
        <v>-7.6608924786729315E-2</v>
      </c>
      <c r="AK28" s="17">
        <v>9.3337694770131513E-2</v>
      </c>
      <c r="AL28" s="17">
        <v>8.6485615920103551E-2</v>
      </c>
      <c r="AM28" s="17">
        <v>1.8633673711791702E-3</v>
      </c>
      <c r="AN28" s="18">
        <v>1.952297714715736E-2</v>
      </c>
    </row>
    <row r="29" spans="1:40" ht="24">
      <c r="A29" s="13" t="s">
        <v>65</v>
      </c>
      <c r="B29" s="14" t="s">
        <v>41</v>
      </c>
      <c r="C29" s="15">
        <v>1.7464389233178099E-2</v>
      </c>
      <c r="D29" s="17">
        <v>-4.4037170332651948E-2</v>
      </c>
      <c r="E29" s="17">
        <v>-5.1643970515440937E-2</v>
      </c>
      <c r="F29" s="17">
        <v>-1.9654824870043955E-2</v>
      </c>
      <c r="G29" s="17">
        <v>-5.7311580009390239E-2</v>
      </c>
      <c r="H29" s="17">
        <v>3.1717284663355313E-2</v>
      </c>
      <c r="I29" s="17">
        <v>-5.7427057950441354E-2</v>
      </c>
      <c r="J29" s="16" t="s">
        <v>98</v>
      </c>
      <c r="K29" s="17">
        <v>2.9760916146679048E-3</v>
      </c>
      <c r="L29" s="17">
        <v>-3.8438051711606983E-2</v>
      </c>
      <c r="M29" s="17">
        <v>4.9887580610869522E-2</v>
      </c>
      <c r="N29" s="17">
        <v>3.3830450678282928E-2</v>
      </c>
      <c r="O29" s="17">
        <v>3.1658764776004928E-4</v>
      </c>
      <c r="P29" s="17">
        <v>5.5594893456351368E-3</v>
      </c>
      <c r="Q29" s="17">
        <v>-6.9120522132870024E-2</v>
      </c>
      <c r="R29" s="17">
        <v>8.6666838982973841E-3</v>
      </c>
      <c r="S29" s="17">
        <v>-4.2291577152623307E-2</v>
      </c>
      <c r="T29" s="17">
        <v>-2.6771668250643687E-3</v>
      </c>
      <c r="U29" s="17">
        <v>-4.0650672692125397E-3</v>
      </c>
      <c r="V29" s="17">
        <v>8.1150797478324682E-2</v>
      </c>
      <c r="W29" s="17">
        <v>2.077523337843656E-2</v>
      </c>
      <c r="X29" s="17">
        <v>-3.8504054694079637E-2</v>
      </c>
      <c r="Y29" s="17">
        <v>0.10684776750221814</v>
      </c>
      <c r="Z29" s="17">
        <v>2.1385176308526502E-2</v>
      </c>
      <c r="AA29" s="17">
        <v>9.0621229441483972E-2</v>
      </c>
      <c r="AB29" s="17">
        <v>2.2790522834171326E-2</v>
      </c>
      <c r="AC29" s="17">
        <v>4.5849075322236178E-2</v>
      </c>
      <c r="AD29" s="17">
        <v>-5.1351699051287447E-2</v>
      </c>
      <c r="AE29" s="17">
        <v>2.499158590318298E-2</v>
      </c>
      <c r="AF29" s="17">
        <v>4.4740953645503879E-2</v>
      </c>
      <c r="AG29" s="17">
        <v>4.668043209853534E-2</v>
      </c>
      <c r="AH29" s="17">
        <v>-9.8265525733365732E-5</v>
      </c>
      <c r="AI29" s="17">
        <v>5.5357186879402824E-2</v>
      </c>
      <c r="AJ29" s="17">
        <v>2.9854328062894796E-2</v>
      </c>
      <c r="AK29" s="17">
        <v>-9.186236462250269E-2</v>
      </c>
      <c r="AL29" s="17">
        <v>-1.5468835631967015E-2</v>
      </c>
      <c r="AM29" s="17">
        <v>1.4102915617580526E-2</v>
      </c>
      <c r="AN29" s="18">
        <v>-7.3945108337217388E-2</v>
      </c>
    </row>
    <row r="30" spans="1:40" ht="24">
      <c r="A30" s="13" t="s">
        <v>66</v>
      </c>
      <c r="B30" s="14" t="s">
        <v>41</v>
      </c>
      <c r="C30" s="15">
        <v>2.2613860119807368E-2</v>
      </c>
      <c r="D30" s="17">
        <v>7.5940397601861415E-2</v>
      </c>
      <c r="E30" s="17">
        <v>3.5509396256412876E-2</v>
      </c>
      <c r="F30" s="17">
        <v>-4.2933247335647996E-2</v>
      </c>
      <c r="G30" s="17">
        <v>6.1589969709019372E-2</v>
      </c>
      <c r="H30" s="17">
        <v>6.3872737621302744E-2</v>
      </c>
      <c r="I30" s="17">
        <v>6.1894767917496591E-3</v>
      </c>
      <c r="J30" s="17">
        <v>2.0767813591210309E-2</v>
      </c>
      <c r="K30" s="17">
        <v>2.8423253221183465E-3</v>
      </c>
      <c r="L30" s="17">
        <v>4.7379219732892018E-2</v>
      </c>
      <c r="M30" s="17">
        <v>5.5006137376942515E-2</v>
      </c>
      <c r="N30" s="17">
        <v>-2.0900305608055111E-2</v>
      </c>
      <c r="O30" s="17">
        <v>-5.584247526701773E-2</v>
      </c>
      <c r="P30" s="17">
        <v>4.3871050945112733E-2</v>
      </c>
      <c r="Q30" s="17">
        <v>-1.7697633538423584E-2</v>
      </c>
      <c r="R30" s="17">
        <v>-2.5158023472414319E-3</v>
      </c>
      <c r="S30" s="17">
        <v>0.14832351821185524</v>
      </c>
      <c r="T30" s="17">
        <v>1.9031293734265216E-2</v>
      </c>
      <c r="U30" s="17">
        <v>-2.1513870053864969E-2</v>
      </c>
      <c r="V30" s="17">
        <v>3.9984002649959959E-2</v>
      </c>
      <c r="W30" s="17">
        <v>-2.366589739486362E-3</v>
      </c>
      <c r="X30" s="17">
        <v>4.3650467536690184E-2</v>
      </c>
      <c r="Y30" s="17">
        <v>1.1380113397281708E-2</v>
      </c>
      <c r="Z30" s="16" t="s">
        <v>116</v>
      </c>
      <c r="AA30" s="17">
        <v>0.10222148599285148</v>
      </c>
      <c r="AB30" s="17">
        <v>-3.1215693659632664E-2</v>
      </c>
      <c r="AC30" s="17">
        <v>6.2583666358565035E-2</v>
      </c>
      <c r="AD30" s="17">
        <v>-2.5949291361581618E-2</v>
      </c>
      <c r="AE30" s="17">
        <v>-1.9698733935006384E-2</v>
      </c>
      <c r="AF30" s="17">
        <v>-1.0040016125302876E-2</v>
      </c>
      <c r="AG30" s="17">
        <v>-0.10061088470164709</v>
      </c>
      <c r="AH30" s="17">
        <v>-7.1539641952830186E-3</v>
      </c>
      <c r="AI30" s="17">
        <v>-4.0535290668302783E-2</v>
      </c>
      <c r="AJ30" s="17">
        <v>-4.1909463006745529E-2</v>
      </c>
      <c r="AK30" s="17">
        <v>-1.3789895991797375E-2</v>
      </c>
      <c r="AL30" s="17">
        <v>-3.9426377075030779E-2</v>
      </c>
      <c r="AM30" s="17">
        <v>1.6667764918579762E-2</v>
      </c>
      <c r="AN30" s="18">
        <v>-7.6574820683411371E-2</v>
      </c>
    </row>
    <row r="31" spans="1:40" ht="24">
      <c r="A31" s="13" t="s">
        <v>67</v>
      </c>
      <c r="B31" s="14" t="s">
        <v>41</v>
      </c>
      <c r="C31" s="15">
        <v>-4.0330832280672135E-2</v>
      </c>
      <c r="D31" s="17">
        <v>0.10624030609068402</v>
      </c>
      <c r="E31" s="17">
        <v>6.3078863427070253E-2</v>
      </c>
      <c r="F31" s="17">
        <v>-2.9665091910006752E-2</v>
      </c>
      <c r="G31" s="17">
        <v>1.8560541772631806E-2</v>
      </c>
      <c r="H31" s="17">
        <v>6.6295054256648514E-2</v>
      </c>
      <c r="I31" s="17">
        <v>2.1685955375543613E-2</v>
      </c>
      <c r="J31" s="17">
        <v>-4.0103462699745008E-3</v>
      </c>
      <c r="K31" s="17">
        <v>1.4038729126318244E-2</v>
      </c>
      <c r="L31" s="17">
        <v>6.954825392180887E-2</v>
      </c>
      <c r="M31" s="17">
        <v>8.8653019552108123E-2</v>
      </c>
      <c r="N31" s="17">
        <v>4.4961225967873698E-2</v>
      </c>
      <c r="O31" s="17">
        <v>-3.7689635092535652E-2</v>
      </c>
      <c r="P31" s="17">
        <v>2.5136094154113324E-2</v>
      </c>
      <c r="Q31" s="17">
        <v>-6.0566003226504232E-2</v>
      </c>
      <c r="R31" s="17">
        <v>-3.6213882161433269E-4</v>
      </c>
      <c r="S31" s="17">
        <v>-1.2996177378884033E-2</v>
      </c>
      <c r="T31" s="17">
        <v>-3.6170645132429846E-2</v>
      </c>
      <c r="U31" s="16" t="s">
        <v>92</v>
      </c>
      <c r="V31" s="17">
        <v>4.7468388985817817E-2</v>
      </c>
      <c r="W31" s="17">
        <v>-5.4570779436454268E-3</v>
      </c>
      <c r="X31" s="17">
        <v>-5.2673641753904259E-2</v>
      </c>
      <c r="Y31" s="17">
        <v>-4.5073847942948712E-2</v>
      </c>
      <c r="Z31" s="17">
        <v>-2.1652937864938607E-2</v>
      </c>
      <c r="AA31" s="17">
        <v>-8.6301801468572602E-3</v>
      </c>
      <c r="AB31" s="17">
        <v>-4.662856535398506E-2</v>
      </c>
      <c r="AC31" s="17">
        <v>-6.304111420280642E-2</v>
      </c>
      <c r="AD31" s="17">
        <v>3.577129382251136E-2</v>
      </c>
      <c r="AE31" s="17">
        <v>9.9912674508963906E-2</v>
      </c>
      <c r="AF31" s="17">
        <v>-1.3596424582219019E-2</v>
      </c>
      <c r="AG31" s="17">
        <v>-6.3691232398078404E-2</v>
      </c>
      <c r="AH31" s="17">
        <v>-4.2095840192276537E-2</v>
      </c>
      <c r="AI31" s="17">
        <v>-5.2678561050876448E-2</v>
      </c>
      <c r="AJ31" s="17">
        <v>-1.8783063003173978E-2</v>
      </c>
      <c r="AK31" s="17">
        <v>-3.4566357332787664E-2</v>
      </c>
      <c r="AL31" s="17">
        <v>1.6459762801585627E-2</v>
      </c>
      <c r="AM31" s="17">
        <v>7.9473233669216398E-3</v>
      </c>
      <c r="AN31" s="18">
        <v>-7.8611120701741088E-2</v>
      </c>
    </row>
    <row r="32" spans="1:40" ht="24">
      <c r="A32" s="13" t="s">
        <v>68</v>
      </c>
      <c r="B32" s="14" t="s">
        <v>41</v>
      </c>
      <c r="C32" s="15">
        <v>8.7177597662873446E-2</v>
      </c>
      <c r="D32" s="17">
        <v>2.8605409556767426E-2</v>
      </c>
      <c r="E32" s="17">
        <v>-7.9966769015846789E-2</v>
      </c>
      <c r="F32" s="16" t="s">
        <v>119</v>
      </c>
      <c r="G32" s="17">
        <v>-7.1698406615544885E-3</v>
      </c>
      <c r="H32" s="17">
        <v>9.6856025669842388E-3</v>
      </c>
      <c r="I32" s="17">
        <v>-0.10658618042043577</v>
      </c>
      <c r="J32" s="17">
        <v>-1.9331470216456682E-2</v>
      </c>
      <c r="K32" s="17">
        <v>3.6330129186186162E-3</v>
      </c>
      <c r="L32" s="17">
        <v>1.3816113192372659E-2</v>
      </c>
      <c r="M32" s="17">
        <v>-2.9169771583896657E-2</v>
      </c>
      <c r="N32" s="17">
        <v>6.9228056240501525E-3</v>
      </c>
      <c r="O32" s="17">
        <v>-5.6263821845777572E-2</v>
      </c>
      <c r="P32" s="17">
        <v>-9.7391149147427636E-2</v>
      </c>
      <c r="Q32" s="17">
        <v>-5.7954373356651323E-2</v>
      </c>
      <c r="R32" s="17">
        <v>-2.2663280599064747E-2</v>
      </c>
      <c r="S32" s="17">
        <v>-3.9103041081852932E-2</v>
      </c>
      <c r="T32" s="17">
        <v>-7.6744168946387267E-3</v>
      </c>
      <c r="U32" s="17">
        <v>-2.9506230058018459E-2</v>
      </c>
      <c r="V32" s="17">
        <v>7.5837647968322527E-2</v>
      </c>
      <c r="W32" s="17">
        <v>-1.6721807396790554E-2</v>
      </c>
      <c r="X32" s="17">
        <v>0.11145011538351722</v>
      </c>
      <c r="Y32" s="17">
        <v>0.11387730424033783</v>
      </c>
      <c r="Z32" s="17">
        <v>-4.277712527222978E-2</v>
      </c>
      <c r="AA32" s="17">
        <v>-3.6825015193367866E-2</v>
      </c>
      <c r="AB32" s="17">
        <v>2.6482213127961209E-2</v>
      </c>
      <c r="AC32" s="17">
        <v>-2.8602013609980031E-2</v>
      </c>
      <c r="AD32" s="17">
        <v>0.10587914257364661</v>
      </c>
      <c r="AE32" s="17">
        <v>-3.8227054745599516E-2</v>
      </c>
      <c r="AF32" s="17">
        <v>7.3169463703606184E-3</v>
      </c>
      <c r="AG32" s="17">
        <v>1.2325406876569555E-2</v>
      </c>
      <c r="AH32" s="17">
        <v>-5.5702356393415664E-3</v>
      </c>
      <c r="AI32" s="17">
        <v>2.5900778711180055E-2</v>
      </c>
      <c r="AJ32" s="17">
        <v>-7.0810467671678055E-3</v>
      </c>
      <c r="AK32" s="17">
        <v>-4.3787805932503789E-2</v>
      </c>
      <c r="AL32" s="17">
        <v>-1.093580928795204E-2</v>
      </c>
      <c r="AM32" s="17">
        <v>1.8963343207124756E-5</v>
      </c>
      <c r="AN32" s="18">
        <v>-8.8616151492713242E-3</v>
      </c>
    </row>
    <row r="33" spans="1:40" ht="24">
      <c r="A33" s="13" t="s">
        <v>69</v>
      </c>
      <c r="B33" s="14" t="s">
        <v>41</v>
      </c>
      <c r="C33" s="15">
        <v>-3.8503505293487318E-2</v>
      </c>
      <c r="D33" s="17">
        <v>-7.9534821003358125E-2</v>
      </c>
      <c r="E33" s="17">
        <v>-2.7408368780887497E-3</v>
      </c>
      <c r="F33" s="17">
        <v>-8.5900155005273569E-3</v>
      </c>
      <c r="G33" s="17">
        <v>3.9596173661294476E-2</v>
      </c>
      <c r="H33" s="17">
        <v>3.2499987396007895E-3</v>
      </c>
      <c r="I33" s="17">
        <v>5.0890220886684663E-2</v>
      </c>
      <c r="J33" s="17">
        <v>-7.1548644715496781E-2</v>
      </c>
      <c r="K33" s="17">
        <v>-1.3373093916512111E-3</v>
      </c>
      <c r="L33" s="17">
        <v>-2.7667713517667638E-2</v>
      </c>
      <c r="M33" s="17">
        <v>2.0125651689433866E-2</v>
      </c>
      <c r="N33" s="17">
        <v>-8.1936360710583803E-3</v>
      </c>
      <c r="O33" s="17">
        <v>-1.0617642733303358E-3</v>
      </c>
      <c r="P33" s="17">
        <v>-3.3766542384083283E-2</v>
      </c>
      <c r="Q33" s="17">
        <v>3.6828520600252941E-2</v>
      </c>
      <c r="R33" s="17">
        <v>1.8656314803291364E-2</v>
      </c>
      <c r="S33" s="17">
        <v>-1.1494263708612678E-2</v>
      </c>
      <c r="T33" s="17">
        <v>6.3682173953438476E-2</v>
      </c>
      <c r="U33" s="17">
        <v>-7.6503876208071142E-2</v>
      </c>
      <c r="V33" s="17">
        <v>-8.7076972241477812E-2</v>
      </c>
      <c r="W33" s="17">
        <v>-9.1149528365161214E-2</v>
      </c>
      <c r="X33" s="17">
        <v>-5.3589072062338365E-2</v>
      </c>
      <c r="Y33" s="17">
        <v>-9.9407233179134358E-2</v>
      </c>
      <c r="Z33" s="17">
        <v>-7.5428655736166042E-2</v>
      </c>
      <c r="AA33" s="17">
        <v>-2.9457647283435234E-2</v>
      </c>
      <c r="AB33" s="17">
        <v>-6.8192941844659544E-2</v>
      </c>
      <c r="AC33" s="17">
        <v>-7.9111092861733789E-2</v>
      </c>
      <c r="AD33" s="17">
        <v>-2.0934219451141829E-3</v>
      </c>
      <c r="AE33" s="17">
        <v>-2.3266891867513032E-2</v>
      </c>
      <c r="AF33" s="17">
        <v>-0.1258810634219388</v>
      </c>
      <c r="AG33" s="17">
        <v>-2.0035733071413223E-2</v>
      </c>
      <c r="AH33" s="17">
        <v>-3.6249485343610638E-2</v>
      </c>
      <c r="AI33" s="17">
        <v>3.8242314080879525E-2</v>
      </c>
      <c r="AJ33" s="17">
        <v>-1.4345163499146951E-3</v>
      </c>
      <c r="AK33" s="17">
        <v>-2.0416860543624973E-2</v>
      </c>
      <c r="AL33" s="17">
        <v>-2.5479436937059327E-2</v>
      </c>
      <c r="AM33" s="17">
        <v>-7.0418111681402103E-3</v>
      </c>
      <c r="AN33" s="20" t="s">
        <v>122</v>
      </c>
    </row>
    <row r="34" spans="1:40" ht="24">
      <c r="A34" s="13" t="s">
        <v>70</v>
      </c>
      <c r="B34" s="14" t="s">
        <v>41</v>
      </c>
      <c r="C34" s="15">
        <v>-4.3162881829577365E-2</v>
      </c>
      <c r="D34" s="17">
        <v>-5.7888605867231054E-2</v>
      </c>
      <c r="E34" s="17">
        <v>-1.828645429415366E-2</v>
      </c>
      <c r="F34" s="17">
        <v>-0.10403983081932622</v>
      </c>
      <c r="G34" s="17">
        <v>-1.3853531237767384E-2</v>
      </c>
      <c r="H34" s="17">
        <v>-6.1676925744245298E-2</v>
      </c>
      <c r="I34" s="16" t="s">
        <v>142</v>
      </c>
      <c r="J34" s="17">
        <v>-5.534101166777447E-2</v>
      </c>
      <c r="K34" s="17">
        <v>-4.547566447386639E-2</v>
      </c>
      <c r="L34" s="17">
        <v>-7.1361777263344348E-2</v>
      </c>
      <c r="M34" s="17">
        <v>-8.1005500354817614E-2</v>
      </c>
      <c r="N34" s="17">
        <v>-2.7086908898239424E-2</v>
      </c>
      <c r="O34" s="17">
        <v>3.4593129427240965E-2</v>
      </c>
      <c r="P34" s="17">
        <v>-4.5195176786866145E-2</v>
      </c>
      <c r="Q34" s="17">
        <v>4.3029371426635453E-2</v>
      </c>
      <c r="R34" s="17">
        <v>5.3615650399034841E-2</v>
      </c>
      <c r="S34" s="17">
        <v>5.5984883595240155E-2</v>
      </c>
      <c r="T34" s="17">
        <v>5.1255547866651388E-2</v>
      </c>
      <c r="U34" s="17">
        <v>2.124533103891359E-2</v>
      </c>
      <c r="V34" s="17">
        <v>-3.7213873055561189E-2</v>
      </c>
      <c r="W34" s="17">
        <v>1.6440056614222282E-2</v>
      </c>
      <c r="X34" s="17">
        <v>-2.5665571150552589E-2</v>
      </c>
      <c r="Y34" s="17">
        <v>-2.9041762141906635E-3</v>
      </c>
      <c r="Z34" s="17">
        <v>5.8017637668643209E-3</v>
      </c>
      <c r="AA34" s="17">
        <v>2.9751848669237066E-2</v>
      </c>
      <c r="AB34" s="17">
        <v>-2.1299971501797304E-3</v>
      </c>
      <c r="AC34" s="17">
        <v>2.3792183813063717E-3</v>
      </c>
      <c r="AD34" s="17">
        <v>0.15806731962439072</v>
      </c>
      <c r="AE34" s="17">
        <v>1.7736585422789115E-2</v>
      </c>
      <c r="AF34" s="17">
        <v>7.7617029762607606E-2</v>
      </c>
      <c r="AG34" s="17">
        <v>8.5078994605789909E-2</v>
      </c>
      <c r="AH34" s="17">
        <v>5.5579790689291838E-3</v>
      </c>
      <c r="AI34" s="17">
        <v>-1.3013304281298715E-2</v>
      </c>
      <c r="AJ34" s="17">
        <v>3.5680393095686617E-4</v>
      </c>
      <c r="AK34" s="17">
        <v>1.8887085050824474E-3</v>
      </c>
      <c r="AL34" s="17">
        <v>3.6782624203707898E-2</v>
      </c>
      <c r="AM34" s="17">
        <v>-4.4753240218931713E-2</v>
      </c>
      <c r="AN34" s="18">
        <v>5.0682960233222052E-2</v>
      </c>
    </row>
    <row r="35" spans="1:40" ht="24">
      <c r="A35" s="13" t="s">
        <v>71</v>
      </c>
      <c r="B35" s="14" t="s">
        <v>41</v>
      </c>
      <c r="C35" s="15">
        <v>4.5294414012621523E-3</v>
      </c>
      <c r="D35" s="17">
        <v>5.3427743189352832E-2</v>
      </c>
      <c r="E35" s="17">
        <v>6.5731043270884498E-2</v>
      </c>
      <c r="F35" s="17">
        <v>0.10973609646682365</v>
      </c>
      <c r="G35" s="17">
        <v>8.6248206737428751E-2</v>
      </c>
      <c r="H35" s="17">
        <v>6.3780711822930908E-2</v>
      </c>
      <c r="I35" s="17">
        <v>-2.5667418748405786E-2</v>
      </c>
      <c r="J35" s="17">
        <v>-3.7191981074540109E-2</v>
      </c>
      <c r="K35" s="17">
        <v>4.8311315408895883E-2</v>
      </c>
      <c r="L35" s="17">
        <v>5.061758091660476E-2</v>
      </c>
      <c r="M35" s="17">
        <v>-4.6907548418524514E-2</v>
      </c>
      <c r="N35" s="17">
        <v>4.4740729670275828E-2</v>
      </c>
      <c r="O35" s="17">
        <v>3.4509128928785502E-3</v>
      </c>
      <c r="P35" s="17">
        <v>2.0804471582393753E-2</v>
      </c>
      <c r="Q35" s="17">
        <v>-4.1494463205099122E-3</v>
      </c>
      <c r="R35" s="17">
        <v>7.2406724919651926E-3</v>
      </c>
      <c r="S35" s="17">
        <v>3.5377509372405795E-2</v>
      </c>
      <c r="T35" s="17">
        <v>3.9484287453738436E-2</v>
      </c>
      <c r="U35" s="17">
        <v>-5.156192072349873E-2</v>
      </c>
      <c r="V35" s="17">
        <v>-8.9560757682875438E-3</v>
      </c>
      <c r="W35" s="17">
        <v>5.9810240353319527E-2</v>
      </c>
      <c r="X35" s="16" t="s">
        <v>123</v>
      </c>
      <c r="Y35" s="17">
        <v>4.0748624515969029E-2</v>
      </c>
      <c r="Z35" s="17">
        <v>4.2722457676182837E-2</v>
      </c>
      <c r="AA35" s="17">
        <v>-2.0112368474789744E-2</v>
      </c>
      <c r="AB35" s="17">
        <v>0.14962608383081069</v>
      </c>
      <c r="AC35" s="17">
        <v>-5.4986515442040869E-2</v>
      </c>
      <c r="AD35" s="17">
        <v>-3.4773529233712679E-2</v>
      </c>
      <c r="AE35" s="17">
        <v>-1.1420072853740641E-2</v>
      </c>
      <c r="AF35" s="17">
        <v>-2.4847860547736245E-2</v>
      </c>
      <c r="AG35" s="17">
        <v>-7.6077167695920746E-3</v>
      </c>
      <c r="AH35" s="17">
        <v>-5.583382612669343E-2</v>
      </c>
      <c r="AI35" s="17">
        <v>-1.2947475650503719E-2</v>
      </c>
      <c r="AJ35" s="17">
        <v>-5.8093481329232116E-2</v>
      </c>
      <c r="AK35" s="17">
        <v>1.3650904638095325E-2</v>
      </c>
      <c r="AL35" s="17">
        <v>-1.7211414120822683E-2</v>
      </c>
      <c r="AM35" s="17">
        <v>-4.0871876720601753E-2</v>
      </c>
      <c r="AN35" s="18">
        <v>-5.3759371845902487E-2</v>
      </c>
    </row>
    <row r="36" spans="1:40" ht="24">
      <c r="A36" s="13" t="s">
        <v>72</v>
      </c>
      <c r="B36" s="14" t="s">
        <v>41</v>
      </c>
      <c r="C36" s="15">
        <v>1.9047210341732998E-2</v>
      </c>
      <c r="D36" s="17">
        <v>2.1826139500652757E-2</v>
      </c>
      <c r="E36" s="17">
        <v>-8.2554835139950461E-2</v>
      </c>
      <c r="F36" s="17">
        <v>0.11109653245992926</v>
      </c>
      <c r="G36" s="17">
        <v>-7.701610925165153E-3</v>
      </c>
      <c r="H36" s="17">
        <v>5.3630889067775619E-2</v>
      </c>
      <c r="I36" s="17">
        <v>-2.9933596366804906E-3</v>
      </c>
      <c r="J36" s="17">
        <v>0.10237830767719343</v>
      </c>
      <c r="K36" s="17">
        <v>5.9860049518256089E-2</v>
      </c>
      <c r="L36" s="17">
        <v>3.0001993346464743E-2</v>
      </c>
      <c r="M36" s="17">
        <v>3.5903935552584927E-2</v>
      </c>
      <c r="N36" s="17">
        <v>0.10415783407316882</v>
      </c>
      <c r="O36" s="17">
        <v>-2.1623045144167088E-2</v>
      </c>
      <c r="P36" s="17">
        <v>2.7542689196188269E-2</v>
      </c>
      <c r="Q36" s="17">
        <v>2.95685455318596E-2</v>
      </c>
      <c r="R36" s="17">
        <v>-6.7072879131949967E-2</v>
      </c>
      <c r="S36" s="17">
        <v>1.3450262863309161E-2</v>
      </c>
      <c r="T36" s="17">
        <v>5.1406602337989958E-2</v>
      </c>
      <c r="U36" s="17">
        <v>-4.361835100577624E-2</v>
      </c>
      <c r="V36" s="17">
        <v>1.9086989442747899E-2</v>
      </c>
      <c r="W36" s="17">
        <v>1.0578551550710042E-2</v>
      </c>
      <c r="X36" s="17">
        <v>4.0658700021191943E-2</v>
      </c>
      <c r="Y36" s="16" t="s">
        <v>99</v>
      </c>
      <c r="Z36" s="17">
        <v>1.1023322810246025E-2</v>
      </c>
      <c r="AA36" s="17">
        <v>-4.654106415766604E-2</v>
      </c>
      <c r="AB36" s="17">
        <v>-6.0248797860795268E-2</v>
      </c>
      <c r="AC36" s="17">
        <v>-1.5956948966223281E-2</v>
      </c>
      <c r="AD36" s="17">
        <v>6.99217799261098E-3</v>
      </c>
      <c r="AE36" s="17">
        <v>-2.1824984912341732E-2</v>
      </c>
      <c r="AF36" s="17">
        <v>-4.4766180413802106E-2</v>
      </c>
      <c r="AG36" s="17">
        <v>-6.1417409886979864E-2</v>
      </c>
      <c r="AH36" s="17">
        <v>-5.0581974091775964E-2</v>
      </c>
      <c r="AI36" s="17">
        <v>-5.8251979860392492E-3</v>
      </c>
      <c r="AJ36" s="17">
        <v>6.1333405876080563E-2</v>
      </c>
      <c r="AK36" s="17">
        <v>-5.9263066390419748E-2</v>
      </c>
      <c r="AL36" s="17">
        <v>3.5006164585012871E-3</v>
      </c>
      <c r="AM36" s="17">
        <v>5.5769373926358008E-2</v>
      </c>
      <c r="AN36" s="18">
        <v>-9.8703765145306779E-2</v>
      </c>
    </row>
    <row r="37" spans="1:40" ht="24">
      <c r="A37" s="13" t="s">
        <v>73</v>
      </c>
      <c r="B37" s="14" t="s">
        <v>41</v>
      </c>
      <c r="C37" s="15">
        <v>-8.5214248845240981E-2</v>
      </c>
      <c r="D37" s="17">
        <v>-2.0014451102822193E-3</v>
      </c>
      <c r="E37" s="17">
        <v>4.8473785866218625E-3</v>
      </c>
      <c r="F37" s="17">
        <v>8.8015229808207727E-3</v>
      </c>
      <c r="G37" s="17">
        <v>7.9673730708589401E-3</v>
      </c>
      <c r="H37" s="16" t="s">
        <v>102</v>
      </c>
      <c r="I37" s="17">
        <v>-6.0983379838910522E-2</v>
      </c>
      <c r="J37" s="17">
        <v>3.0154510378163742E-2</v>
      </c>
      <c r="K37" s="17">
        <v>-3.3711337413078912E-2</v>
      </c>
      <c r="L37" s="17">
        <v>-5.6602553168900942E-2</v>
      </c>
      <c r="M37" s="17">
        <v>-1.8280696143625614E-2</v>
      </c>
      <c r="N37" s="17">
        <v>6.3849026432337086E-2</v>
      </c>
      <c r="O37" s="17">
        <v>-4.6853905027096181E-3</v>
      </c>
      <c r="P37" s="17">
        <v>0.14882548846424021</v>
      </c>
      <c r="Q37" s="17">
        <v>-2.02609894626623E-4</v>
      </c>
      <c r="R37" s="17">
        <v>-3.8501065739234043E-2</v>
      </c>
      <c r="S37" s="17">
        <v>-4.0636975640072646E-2</v>
      </c>
      <c r="T37" s="17">
        <v>-5.068449356108147E-2</v>
      </c>
      <c r="U37" s="17">
        <v>6.3495069136131246E-2</v>
      </c>
      <c r="V37" s="17">
        <v>6.3271089792542479E-2</v>
      </c>
      <c r="W37" s="16" t="s">
        <v>143</v>
      </c>
      <c r="X37" s="17">
        <v>6.2820573050173897E-2</v>
      </c>
      <c r="Y37" s="17">
        <v>5.3091663006651919E-2</v>
      </c>
      <c r="Z37" s="17">
        <v>6.1944113202507242E-2</v>
      </c>
      <c r="AA37" s="17">
        <v>-1.6558658041412979E-3</v>
      </c>
      <c r="AB37" s="17">
        <v>2.0170917704107991E-2</v>
      </c>
      <c r="AC37" s="17">
        <v>-5.8276298097098989E-3</v>
      </c>
      <c r="AD37" s="17">
        <v>2.6684998201022686E-2</v>
      </c>
      <c r="AE37" s="17">
        <v>-4.3652817124736662E-2</v>
      </c>
      <c r="AF37" s="17">
        <v>-5.7026078377147927E-3</v>
      </c>
      <c r="AG37" s="17">
        <v>-4.5786669738361999E-2</v>
      </c>
      <c r="AH37" s="17">
        <v>3.1127969063938232E-2</v>
      </c>
      <c r="AI37" s="17">
        <v>4.6295923317897898E-2</v>
      </c>
      <c r="AJ37" s="17">
        <v>1.3771297188220301E-2</v>
      </c>
      <c r="AK37" s="17">
        <v>2.9927318954150347E-2</v>
      </c>
      <c r="AL37" s="17">
        <v>5.1317448912530081E-2</v>
      </c>
      <c r="AM37" s="17">
        <v>7.5621248485073997E-2</v>
      </c>
      <c r="AN37" s="18">
        <v>2.8007892577442202E-3</v>
      </c>
    </row>
    <row r="38" spans="1:40" ht="24">
      <c r="A38" s="13" t="s">
        <v>74</v>
      </c>
      <c r="B38" s="14" t="s">
        <v>41</v>
      </c>
      <c r="C38" s="19" t="s">
        <v>134</v>
      </c>
      <c r="D38" s="17">
        <v>-2.6236336325147956E-2</v>
      </c>
      <c r="E38" s="17">
        <v>3.9882570136475719E-2</v>
      </c>
      <c r="F38" s="17">
        <v>-3.8042239144733238E-2</v>
      </c>
      <c r="G38" s="17">
        <v>3.2595248228942858E-2</v>
      </c>
      <c r="H38" s="17">
        <v>-4.0654703369445773E-2</v>
      </c>
      <c r="I38" s="17">
        <v>5.5311026298561654E-2</v>
      </c>
      <c r="J38" s="17">
        <v>-4.0185814641165267E-2</v>
      </c>
      <c r="K38" s="17">
        <v>7.4804038370936696E-3</v>
      </c>
      <c r="L38" s="17">
        <v>-2.2248817757294887E-2</v>
      </c>
      <c r="M38" s="17">
        <v>-5.6870367168039442E-2</v>
      </c>
      <c r="N38" s="17">
        <v>-7.8237091135348241E-2</v>
      </c>
      <c r="O38" s="17">
        <v>-6.7219598886385068E-2</v>
      </c>
      <c r="P38" s="17">
        <v>-2.1562228619462592E-2</v>
      </c>
      <c r="Q38" s="17">
        <v>2.5108830516223372E-2</v>
      </c>
      <c r="R38" s="17">
        <v>1.5498188676203424E-3</v>
      </c>
      <c r="S38" s="16" t="s">
        <v>144</v>
      </c>
      <c r="T38" s="17">
        <v>2.4246784971753293E-2</v>
      </c>
      <c r="U38" s="17">
        <v>-1.2492522980756733E-2</v>
      </c>
      <c r="V38" s="17">
        <v>4.5684260108101261E-2</v>
      </c>
      <c r="W38" s="17">
        <v>6.2918780720642983E-2</v>
      </c>
      <c r="X38" s="17">
        <v>3.4843928479611111E-2</v>
      </c>
      <c r="Y38" s="17">
        <v>1.3685847655414083E-2</v>
      </c>
      <c r="Z38" s="17">
        <v>0.14365489432344369</v>
      </c>
      <c r="AA38" s="17">
        <v>4.743504657280051E-2</v>
      </c>
      <c r="AB38" s="17">
        <v>1.4469823973627079E-3</v>
      </c>
      <c r="AC38" s="17">
        <v>-2.6229351455292899E-2</v>
      </c>
      <c r="AD38" s="17">
        <v>-2.0936462536865558E-2</v>
      </c>
      <c r="AE38" s="17">
        <v>3.5206443861225574E-2</v>
      </c>
      <c r="AF38" s="17">
        <v>9.5091510873600654E-2</v>
      </c>
      <c r="AG38" s="17">
        <v>-2.3767704151420006E-2</v>
      </c>
      <c r="AH38" s="17">
        <v>-2.1768400939113164E-4</v>
      </c>
      <c r="AI38" s="17">
        <v>5.8706314005898076E-2</v>
      </c>
      <c r="AJ38" s="17">
        <v>-7.279812699089537E-2</v>
      </c>
      <c r="AK38" s="17">
        <v>-1.8296650794237444E-2</v>
      </c>
      <c r="AL38" s="17">
        <v>-2.0543530878522186E-2</v>
      </c>
      <c r="AM38" s="17">
        <v>0.14794656915972085</v>
      </c>
      <c r="AN38" s="18">
        <v>-1.1413843084930361E-2</v>
      </c>
    </row>
    <row r="39" spans="1:40" ht="24">
      <c r="A39" s="13" t="s">
        <v>75</v>
      </c>
      <c r="B39" s="14" t="s">
        <v>41</v>
      </c>
      <c r="C39" s="15">
        <v>4.9382968089836256E-2</v>
      </c>
      <c r="D39" s="17">
        <v>0.11186707513365071</v>
      </c>
      <c r="E39" s="17">
        <v>6.938681109123411E-2</v>
      </c>
      <c r="F39" s="17">
        <v>-1.5851657084981239E-2</v>
      </c>
      <c r="G39" s="17">
        <v>4.4414611929685544E-2</v>
      </c>
      <c r="H39" s="16" t="s">
        <v>104</v>
      </c>
      <c r="I39" s="17">
        <v>1.5660723002538172E-2</v>
      </c>
      <c r="J39" s="17">
        <v>1.9558136696613413E-2</v>
      </c>
      <c r="K39" s="17">
        <v>4.1408487463153218E-2</v>
      </c>
      <c r="L39" s="17">
        <v>9.3521024449239279E-2</v>
      </c>
      <c r="M39" s="17">
        <v>4.830558664018833E-2</v>
      </c>
      <c r="N39" s="17">
        <v>9.5576732682144273E-3</v>
      </c>
      <c r="O39" s="17">
        <v>2.2104093060415751E-2</v>
      </c>
      <c r="P39" s="17">
        <v>1.090734120535684E-3</v>
      </c>
      <c r="Q39" s="17">
        <v>-9.4988966086497692E-2</v>
      </c>
      <c r="R39" s="17">
        <v>-1.2792794621878231E-2</v>
      </c>
      <c r="S39" s="17">
        <v>6.1939028872725732E-2</v>
      </c>
      <c r="T39" s="17">
        <v>-4.326469409283721E-2</v>
      </c>
      <c r="U39" s="17">
        <v>-4.8035642118577958E-3</v>
      </c>
      <c r="V39" s="17">
        <v>-4.4821212356353564E-2</v>
      </c>
      <c r="W39" s="16" t="s">
        <v>145</v>
      </c>
      <c r="X39" s="17">
        <v>5.8669249726369929E-2</v>
      </c>
      <c r="Y39" s="17">
        <v>1.0643701361554127E-2</v>
      </c>
      <c r="Z39" s="17">
        <v>-2.0566238129045662E-3</v>
      </c>
      <c r="AA39" s="17">
        <v>1.4240131079051106E-2</v>
      </c>
      <c r="AB39" s="17">
        <v>-2.5604056819594177E-2</v>
      </c>
      <c r="AC39" s="17">
        <v>6.0441304651289449E-3</v>
      </c>
      <c r="AD39" s="17">
        <v>-1.2240559403471933E-2</v>
      </c>
      <c r="AE39" s="17">
        <v>-9.2853058029659541E-2</v>
      </c>
      <c r="AF39" s="17">
        <v>2.5861137517164338E-2</v>
      </c>
      <c r="AG39" s="17">
        <v>-1.826055946384865E-2</v>
      </c>
      <c r="AH39" s="17">
        <v>-2.5287470747305828E-2</v>
      </c>
      <c r="AI39" s="17">
        <v>4.4018157601911662E-2</v>
      </c>
      <c r="AJ39" s="17">
        <v>-2.739243553878145E-2</v>
      </c>
      <c r="AK39" s="17">
        <v>-2.6797500619354729E-2</v>
      </c>
      <c r="AL39" s="17">
        <v>5.2004353064556051E-2</v>
      </c>
      <c r="AM39" s="17">
        <v>-4.5336523307811329E-2</v>
      </c>
      <c r="AN39" s="18">
        <v>-8.8552004591004596E-2</v>
      </c>
    </row>
    <row r="40" spans="1:40" ht="24">
      <c r="A40" s="13" t="s">
        <v>76</v>
      </c>
      <c r="B40" s="14" t="s">
        <v>41</v>
      </c>
      <c r="C40" s="15">
        <v>4.0142690997012252E-2</v>
      </c>
      <c r="D40" s="16" t="s">
        <v>102</v>
      </c>
      <c r="E40" s="17">
        <v>-7.3887253725997823E-3</v>
      </c>
      <c r="F40" s="17">
        <v>2.7378998264442674E-2</v>
      </c>
      <c r="G40" s="17">
        <v>4.5801782392460508E-2</v>
      </c>
      <c r="H40" s="17">
        <v>-2.3004702216671453E-3</v>
      </c>
      <c r="I40" s="17">
        <v>-5.7064431585491932E-2</v>
      </c>
      <c r="J40" s="17">
        <v>-4.1731606181134029E-2</v>
      </c>
      <c r="K40" s="17">
        <v>-0.10636404811085236</v>
      </c>
      <c r="L40" s="17">
        <v>7.2339102136392178E-2</v>
      </c>
      <c r="M40" s="17">
        <v>2.2784191922349605E-2</v>
      </c>
      <c r="N40" s="17">
        <v>1.3364555715237602E-2</v>
      </c>
      <c r="O40" s="17">
        <v>-3.923569151921609E-2</v>
      </c>
      <c r="P40" s="17">
        <v>4.6541309776398317E-2</v>
      </c>
      <c r="Q40" s="17">
        <v>-4.476461557862213E-2</v>
      </c>
      <c r="R40" s="17">
        <v>-1.1833223828126445E-2</v>
      </c>
      <c r="S40" s="17">
        <v>-2.6131445155851755E-2</v>
      </c>
      <c r="T40" s="17">
        <v>-0.12839033386353663</v>
      </c>
      <c r="U40" s="17">
        <v>0.10143012940969948</v>
      </c>
      <c r="V40" s="17">
        <v>3.6992645411271383E-2</v>
      </c>
      <c r="W40" s="17">
        <v>0.11271963691351468</v>
      </c>
      <c r="X40" s="17">
        <v>5.2077471917188936E-2</v>
      </c>
      <c r="Y40" s="17">
        <v>2.134533970499931E-2</v>
      </c>
      <c r="Z40" s="17">
        <v>7.3278350740039813E-2</v>
      </c>
      <c r="AA40" s="17">
        <v>4.4057132899685207E-2</v>
      </c>
      <c r="AB40" s="17">
        <v>3.8486880015425176E-2</v>
      </c>
      <c r="AC40" s="17">
        <v>9.9698431571910943E-3</v>
      </c>
      <c r="AD40" s="17">
        <v>1.8363901562316272E-2</v>
      </c>
      <c r="AE40" s="17">
        <v>-4.6450348848790644E-2</v>
      </c>
      <c r="AF40" s="17">
        <v>-1.2823773261384348E-2</v>
      </c>
      <c r="AG40" s="17">
        <v>5.4324620533674046E-2</v>
      </c>
      <c r="AH40" s="17">
        <v>-6.5555405788255356E-3</v>
      </c>
      <c r="AI40" s="17">
        <v>-1.0408330453263543E-2</v>
      </c>
      <c r="AJ40" s="17">
        <v>-2.9208292537299282E-2</v>
      </c>
      <c r="AK40" s="17">
        <v>6.2564551976466137E-3</v>
      </c>
      <c r="AL40" s="17">
        <v>5.6186294994612897E-2</v>
      </c>
      <c r="AM40" s="17">
        <v>-5.1763306727992606E-2</v>
      </c>
      <c r="AN40" s="18">
        <v>-7.808366483257026E-2</v>
      </c>
    </row>
    <row r="41" spans="1:40" ht="24">
      <c r="A41" s="13" t="s">
        <v>77</v>
      </c>
      <c r="B41" s="14" t="s">
        <v>41</v>
      </c>
      <c r="C41" s="15">
        <v>2.9983116620998573E-2</v>
      </c>
      <c r="D41" s="17">
        <v>5.4452525804138362E-2</v>
      </c>
      <c r="E41" s="17">
        <v>-6.5900345039262209E-3</v>
      </c>
      <c r="F41" s="17">
        <v>1.2127149505710907E-2</v>
      </c>
      <c r="G41" s="17">
        <v>5.0233229211834297E-2</v>
      </c>
      <c r="H41" s="17">
        <v>-4.5871005441585941E-2</v>
      </c>
      <c r="I41" s="17">
        <v>8.4231879182771849E-2</v>
      </c>
      <c r="J41" s="17">
        <v>4.4301287673077699E-2</v>
      </c>
      <c r="K41" s="17">
        <v>2.6476310161332613E-2</v>
      </c>
      <c r="L41" s="17">
        <v>-5.4340707982458838E-2</v>
      </c>
      <c r="M41" s="17">
        <v>2.7951587980693308E-2</v>
      </c>
      <c r="N41" s="17">
        <v>-1.8462410443993903E-2</v>
      </c>
      <c r="O41" s="17">
        <v>6.4554809223162937E-2</v>
      </c>
      <c r="P41" s="17">
        <v>-5.4567971217866339E-3</v>
      </c>
      <c r="Q41" s="17">
        <v>1.8127172915405495E-2</v>
      </c>
      <c r="R41" s="17">
        <v>-5.4370967885439651E-2</v>
      </c>
      <c r="S41" s="17">
        <v>-2.3253149978584731E-2</v>
      </c>
      <c r="T41" s="17">
        <v>0.11960520567076591</v>
      </c>
      <c r="U41" s="17">
        <v>-6.1185135527987142E-2</v>
      </c>
      <c r="V41" s="17">
        <v>-2.0662409986239215E-2</v>
      </c>
      <c r="W41" s="17">
        <v>-1.8397812605933334E-2</v>
      </c>
      <c r="X41" s="17">
        <v>-7.54923838982661E-3</v>
      </c>
      <c r="Y41" s="17">
        <v>-6.0886328076842931E-2</v>
      </c>
      <c r="Z41" s="17">
        <v>-9.7068902539419952E-2</v>
      </c>
      <c r="AA41" s="17">
        <v>-1.7725831280176109E-2</v>
      </c>
      <c r="AB41" s="17">
        <v>-2.4562733327917383E-3</v>
      </c>
      <c r="AC41" s="17">
        <v>-3.9470554978987243E-2</v>
      </c>
      <c r="AD41" s="17">
        <v>-5.1352904881842326E-2</v>
      </c>
      <c r="AE41" s="17">
        <v>3.4814003853474093E-2</v>
      </c>
      <c r="AF41" s="17">
        <v>5.7814530462257339E-3</v>
      </c>
      <c r="AG41" s="16" t="s">
        <v>146</v>
      </c>
      <c r="AH41" s="17">
        <v>0.12694210711045631</v>
      </c>
      <c r="AI41" s="17">
        <v>2.5280233740144042E-2</v>
      </c>
      <c r="AJ41" s="17">
        <v>5.5139936084219699E-4</v>
      </c>
      <c r="AK41" s="17">
        <v>-3.9124690441818363E-2</v>
      </c>
      <c r="AL41" s="17">
        <v>-0.1113592274620659</v>
      </c>
      <c r="AM41" s="17">
        <v>-5.2653769774224299E-2</v>
      </c>
      <c r="AN41" s="18">
        <v>-1.961035519809062E-2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7.4036357472562626E-5</v>
      </c>
      <c r="E48" s="10">
        <f t="shared" ref="E48:AN48" si="0">$C5^2*E5^2</f>
        <v>3.1811158907069754E-6</v>
      </c>
      <c r="F48" s="10">
        <f t="shared" si="0"/>
        <v>7.2800210909376528E-8</v>
      </c>
      <c r="G48" s="10">
        <f t="shared" si="0"/>
        <v>3.0252066744504946E-6</v>
      </c>
      <c r="H48" s="10">
        <f t="shared" si="0"/>
        <v>7.455246531854628E-6</v>
      </c>
      <c r="I48" s="10">
        <f t="shared" si="0"/>
        <v>1.2860209000469421E-5</v>
      </c>
      <c r="J48" s="10">
        <f t="shared" si="0"/>
        <v>5.3716524041915959E-8</v>
      </c>
      <c r="K48" s="11">
        <f t="shared" si="0"/>
        <v>4.8648217685021526E-3</v>
      </c>
      <c r="L48" s="10">
        <f t="shared" si="0"/>
        <v>2.088317113834976E-6</v>
      </c>
      <c r="M48" s="10">
        <f t="shared" si="0"/>
        <v>2.3884898177783571E-6</v>
      </c>
      <c r="N48" s="10">
        <f t="shared" si="0"/>
        <v>4.7524568419668494E-6</v>
      </c>
      <c r="O48" s="10">
        <f t="shared" si="0"/>
        <v>1.448556769598869E-6</v>
      </c>
      <c r="P48" s="10">
        <f t="shared" si="0"/>
        <v>3.3827203959421421E-7</v>
      </c>
      <c r="Q48" s="10">
        <f t="shared" si="0"/>
        <v>6.7675478740322633E-6</v>
      </c>
      <c r="R48" s="10">
        <f t="shared" si="0"/>
        <v>5.0144723379853466E-9</v>
      </c>
      <c r="S48" s="10">
        <f t="shared" si="0"/>
        <v>3.5706570741653957E-7</v>
      </c>
      <c r="T48" s="10">
        <f t="shared" si="0"/>
        <v>3.0822731234407177E-6</v>
      </c>
      <c r="U48" s="10">
        <f t="shared" si="0"/>
        <v>1.1612947343928513E-6</v>
      </c>
      <c r="V48" s="10">
        <f t="shared" si="0"/>
        <v>1.1689968181624877E-6</v>
      </c>
      <c r="W48" s="10">
        <f t="shared" si="0"/>
        <v>1.1354843232352628E-5</v>
      </c>
      <c r="X48" s="10">
        <f t="shared" si="0"/>
        <v>1.4397693117282306E-5</v>
      </c>
      <c r="Y48" s="10">
        <f t="shared" si="0"/>
        <v>2.2616996826032083E-5</v>
      </c>
      <c r="Z48" s="10">
        <f t="shared" si="0"/>
        <v>4.7535286051777821E-8</v>
      </c>
      <c r="AA48" s="10">
        <f t="shared" si="0"/>
        <v>9.1197466147601138E-6</v>
      </c>
      <c r="AB48" s="10">
        <f t="shared" si="0"/>
        <v>4.8913957816956446E-6</v>
      </c>
      <c r="AC48" s="10">
        <f t="shared" si="0"/>
        <v>1.1233574353763127E-5</v>
      </c>
      <c r="AD48" s="10">
        <f t="shared" si="0"/>
        <v>8.63898469079322E-6</v>
      </c>
      <c r="AE48" s="10">
        <f t="shared" si="0"/>
        <v>1.2021500073445976E-5</v>
      </c>
      <c r="AF48" s="10">
        <f t="shared" si="0"/>
        <v>4.8697096329681878E-6</v>
      </c>
      <c r="AG48" s="10">
        <f t="shared" si="0"/>
        <v>4.503361808278852E-6</v>
      </c>
      <c r="AH48" s="10">
        <f t="shared" si="0"/>
        <v>7.84196148704172E-7</v>
      </c>
      <c r="AI48" s="10">
        <f t="shared" si="0"/>
        <v>1.4429807308780729E-7</v>
      </c>
      <c r="AJ48" s="10">
        <f t="shared" si="0"/>
        <v>1.0184595463709983E-8</v>
      </c>
      <c r="AK48" s="10">
        <f t="shared" si="0"/>
        <v>2.3573517305950475E-6</v>
      </c>
      <c r="AL48" s="10">
        <f t="shared" si="0"/>
        <v>7.5195133554317193E-8</v>
      </c>
      <c r="AM48" s="10">
        <f t="shared" si="0"/>
        <v>6.6728875824140951E-7</v>
      </c>
      <c r="AN48" s="12">
        <f t="shared" si="0"/>
        <v>7.8184306046881545E-9</v>
      </c>
    </row>
    <row r="49" spans="1:40" ht="24">
      <c r="A49" s="13" t="s">
        <v>42</v>
      </c>
      <c r="B49" s="14" t="s">
        <v>41</v>
      </c>
      <c r="C49" s="15"/>
      <c r="D49" s="17">
        <f t="shared" ref="D49:AN49" si="1">$C6^2*D6^2</f>
        <v>4.9511214008591428E-5</v>
      </c>
      <c r="E49" s="17">
        <f t="shared" si="1"/>
        <v>4.2997335997980905E-5</v>
      </c>
      <c r="F49" s="17">
        <f t="shared" si="1"/>
        <v>3.1114357165944627E-5</v>
      </c>
      <c r="G49" s="17">
        <f t="shared" si="1"/>
        <v>2.206421655910167E-7</v>
      </c>
      <c r="H49" s="17">
        <f t="shared" si="1"/>
        <v>4.2830963994819403E-5</v>
      </c>
      <c r="I49" s="17">
        <f t="shared" si="1"/>
        <v>6.9152966434897996E-6</v>
      </c>
      <c r="J49" s="17">
        <f t="shared" si="1"/>
        <v>1.2879355712149646E-5</v>
      </c>
      <c r="K49" s="17">
        <f t="shared" si="1"/>
        <v>4.2850082387364947E-5</v>
      </c>
      <c r="L49" s="17">
        <f t="shared" si="1"/>
        <v>2.5461108368240161E-6</v>
      </c>
      <c r="M49" s="17">
        <f t="shared" si="1"/>
        <v>4.0623731768966659E-7</v>
      </c>
      <c r="N49" s="17">
        <f t="shared" si="1"/>
        <v>6.5415997555304023E-5</v>
      </c>
      <c r="O49" s="17">
        <f t="shared" si="1"/>
        <v>4.8171080374095112E-5</v>
      </c>
      <c r="P49" s="17">
        <f t="shared" si="1"/>
        <v>5.3862773178395767E-6</v>
      </c>
      <c r="Q49" s="17">
        <f t="shared" si="1"/>
        <v>6.4837487831192918E-6</v>
      </c>
      <c r="R49" s="17">
        <f t="shared" si="1"/>
        <v>1.4825173243669582E-5</v>
      </c>
      <c r="S49" s="17">
        <f t="shared" si="1"/>
        <v>2.8180295808453641E-5</v>
      </c>
      <c r="T49" s="17">
        <f t="shared" si="1"/>
        <v>1.7582689687823381E-5</v>
      </c>
      <c r="U49" s="17">
        <f t="shared" si="1"/>
        <v>2.1008979120873647E-4</v>
      </c>
      <c r="V49" s="17">
        <f t="shared" si="1"/>
        <v>5.1917094715546703E-5</v>
      </c>
      <c r="W49" s="17">
        <f t="shared" si="1"/>
        <v>2.0124772226302878E-4</v>
      </c>
      <c r="X49" s="17">
        <f t="shared" si="1"/>
        <v>2.8716672565458718E-6</v>
      </c>
      <c r="Y49" s="17">
        <f t="shared" si="1"/>
        <v>1.0758330104521318E-5</v>
      </c>
      <c r="Z49" s="17">
        <f t="shared" si="1"/>
        <v>8.3818537355419153E-6</v>
      </c>
      <c r="AA49" s="17">
        <f t="shared" si="1"/>
        <v>2.0502328301452074E-8</v>
      </c>
      <c r="AB49" s="17">
        <f t="shared" si="1"/>
        <v>3.3051298376671253E-6</v>
      </c>
      <c r="AC49" s="17">
        <f t="shared" si="1"/>
        <v>1.2506496223480977E-5</v>
      </c>
      <c r="AD49" s="17">
        <f t="shared" si="1"/>
        <v>6.0627678764574106E-7</v>
      </c>
      <c r="AE49" s="16">
        <f t="shared" si="1"/>
        <v>1.7818842986707769E-2</v>
      </c>
      <c r="AF49" s="17">
        <f t="shared" si="1"/>
        <v>2.9300031786687484E-6</v>
      </c>
      <c r="AG49" s="17">
        <f t="shared" si="1"/>
        <v>2.7559905742213075E-5</v>
      </c>
      <c r="AH49" s="17">
        <f t="shared" si="1"/>
        <v>4.3448426865514373E-5</v>
      </c>
      <c r="AI49" s="17">
        <f t="shared" si="1"/>
        <v>1.2023865597987301E-5</v>
      </c>
      <c r="AJ49" s="17">
        <f t="shared" si="1"/>
        <v>1.6623757911276043E-7</v>
      </c>
      <c r="AK49" s="17">
        <f t="shared" si="1"/>
        <v>1.230396158721795E-5</v>
      </c>
      <c r="AL49" s="17">
        <f t="shared" si="1"/>
        <v>8.7623201830956066E-5</v>
      </c>
      <c r="AM49" s="17">
        <f t="shared" si="1"/>
        <v>2.2892703024434068E-6</v>
      </c>
      <c r="AN49" s="18">
        <f t="shared" si="1"/>
        <v>1.2017506260148578E-5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9.4798364722945185E-7</v>
      </c>
      <c r="E50" s="17">
        <f t="shared" si="2"/>
        <v>1.918676859916965E-5</v>
      </c>
      <c r="F50" s="17">
        <f t="shared" si="2"/>
        <v>6.4593186290141574E-7</v>
      </c>
      <c r="G50" s="17">
        <f t="shared" si="2"/>
        <v>6.4464882861406567E-6</v>
      </c>
      <c r="H50" s="17">
        <f t="shared" si="2"/>
        <v>2.3094996817864908E-5</v>
      </c>
      <c r="I50" s="17">
        <f t="shared" si="2"/>
        <v>7.4408561888560918E-7</v>
      </c>
      <c r="J50" s="17">
        <f t="shared" si="2"/>
        <v>2.0289094963163823E-10</v>
      </c>
      <c r="K50" s="17">
        <f t="shared" si="2"/>
        <v>2.9236848973646153E-6</v>
      </c>
      <c r="L50" s="17">
        <f t="shared" si="2"/>
        <v>1.288004380514992E-5</v>
      </c>
      <c r="M50" s="17">
        <f t="shared" si="2"/>
        <v>3.761173816912108E-5</v>
      </c>
      <c r="N50" s="17">
        <f t="shared" si="2"/>
        <v>1.311993325575932E-5</v>
      </c>
      <c r="O50" s="17">
        <f t="shared" si="2"/>
        <v>5.6852893864235583E-5</v>
      </c>
      <c r="P50" s="17">
        <f t="shared" si="2"/>
        <v>3.6807397159901825E-7</v>
      </c>
      <c r="Q50" s="17">
        <f t="shared" si="2"/>
        <v>1.3077778383824339E-4</v>
      </c>
      <c r="R50" s="17">
        <f t="shared" si="2"/>
        <v>3.1680068940658393E-5</v>
      </c>
      <c r="S50" s="17">
        <f t="shared" si="2"/>
        <v>6.3824007483776774E-11</v>
      </c>
      <c r="T50" s="17">
        <f t="shared" si="2"/>
        <v>6.9854522748970644E-6</v>
      </c>
      <c r="U50" s="17">
        <f t="shared" si="2"/>
        <v>3.8803287763287429E-5</v>
      </c>
      <c r="V50" s="17">
        <f t="shared" si="2"/>
        <v>2.0372378048684062E-6</v>
      </c>
      <c r="W50" s="17">
        <f t="shared" si="2"/>
        <v>1.5746907417238932E-5</v>
      </c>
      <c r="X50" s="17">
        <f t="shared" si="2"/>
        <v>7.1013648363885048E-5</v>
      </c>
      <c r="Y50" s="17">
        <f t="shared" si="2"/>
        <v>5.9779072215135223E-5</v>
      </c>
      <c r="Z50" s="17">
        <f t="shared" si="2"/>
        <v>1.175127615219245E-6</v>
      </c>
      <c r="AA50" s="17">
        <f t="shared" si="2"/>
        <v>4.2902748852243267E-5</v>
      </c>
      <c r="AB50" s="17">
        <f t="shared" si="2"/>
        <v>1.7239798081549305E-5</v>
      </c>
      <c r="AC50" s="17">
        <f t="shared" si="2"/>
        <v>1.9587231071323782E-5</v>
      </c>
      <c r="AD50" s="17">
        <f t="shared" si="2"/>
        <v>3.7351820813549915E-6</v>
      </c>
      <c r="AE50" s="17">
        <f t="shared" si="2"/>
        <v>4.4706423140462043E-5</v>
      </c>
      <c r="AF50" s="17">
        <f t="shared" si="2"/>
        <v>1.3546364507426784E-5</v>
      </c>
      <c r="AG50" s="17">
        <f t="shared" si="2"/>
        <v>3.8393954780480393E-4</v>
      </c>
      <c r="AH50" s="16">
        <f t="shared" si="2"/>
        <v>1.8715860825691384E-2</v>
      </c>
      <c r="AI50" s="17">
        <f t="shared" si="2"/>
        <v>8.5825236985764643E-5</v>
      </c>
      <c r="AJ50" s="17">
        <f t="shared" si="2"/>
        <v>4.8317642412273292E-5</v>
      </c>
      <c r="AK50" s="17">
        <f t="shared" si="2"/>
        <v>1.9420392957112016E-6</v>
      </c>
      <c r="AL50" s="17">
        <f t="shared" si="2"/>
        <v>3.1110437321186526E-5</v>
      </c>
      <c r="AM50" s="17">
        <f t="shared" si="2"/>
        <v>6.3893597773846881E-5</v>
      </c>
      <c r="AN50" s="18">
        <f t="shared" si="2"/>
        <v>3.0082425124426789E-5</v>
      </c>
    </row>
    <row r="51" spans="1:40" ht="24">
      <c r="A51" s="13" t="s">
        <v>44</v>
      </c>
      <c r="B51" s="14" t="s">
        <v>41</v>
      </c>
      <c r="C51" s="15"/>
      <c r="D51" s="17">
        <f t="shared" ref="D51:AN51" si="3">$C8^2*D8^2</f>
        <v>2.6541308319781497E-6</v>
      </c>
      <c r="E51" s="17">
        <f t="shared" si="3"/>
        <v>4.1165493267023133E-8</v>
      </c>
      <c r="F51" s="17">
        <f t="shared" si="3"/>
        <v>1.1873803040553449E-6</v>
      </c>
      <c r="G51" s="17">
        <f t="shared" si="3"/>
        <v>6.3861204928980305E-8</v>
      </c>
      <c r="H51" s="17">
        <f t="shared" si="3"/>
        <v>7.3730496598102819E-7</v>
      </c>
      <c r="I51" s="17">
        <f t="shared" si="3"/>
        <v>7.4032221689498979E-9</v>
      </c>
      <c r="J51" s="17">
        <f t="shared" si="3"/>
        <v>8.1775049848298574E-7</v>
      </c>
      <c r="K51" s="17">
        <f t="shared" si="3"/>
        <v>1.3595707577474083E-6</v>
      </c>
      <c r="L51" s="17">
        <f t="shared" si="3"/>
        <v>3.7000057567948911E-6</v>
      </c>
      <c r="M51" s="17">
        <f t="shared" si="3"/>
        <v>6.4170222277055412E-9</v>
      </c>
      <c r="N51" s="17">
        <f t="shared" si="3"/>
        <v>1.6074705159986482E-6</v>
      </c>
      <c r="O51" s="17">
        <f t="shared" si="3"/>
        <v>4.0957361371910497E-9</v>
      </c>
      <c r="P51" s="17">
        <f t="shared" si="3"/>
        <v>1.0865694508529521E-6</v>
      </c>
      <c r="Q51" s="17">
        <f t="shared" si="3"/>
        <v>7.5492867523740281E-9</v>
      </c>
      <c r="R51" s="17">
        <f t="shared" si="3"/>
        <v>1.0093983164614549E-6</v>
      </c>
      <c r="S51" s="17">
        <f t="shared" si="3"/>
        <v>5.953832939154311E-9</v>
      </c>
      <c r="T51" s="17">
        <f t="shared" si="3"/>
        <v>5.6356114477258253E-7</v>
      </c>
      <c r="U51" s="17">
        <f t="shared" si="3"/>
        <v>3.5400687168781358E-6</v>
      </c>
      <c r="V51" s="17">
        <f t="shared" si="3"/>
        <v>1.7376652869233785E-6</v>
      </c>
      <c r="W51" s="17">
        <f t="shared" si="3"/>
        <v>1.177459419989614E-6</v>
      </c>
      <c r="X51" s="17">
        <f t="shared" si="3"/>
        <v>3.8280484605057627E-5</v>
      </c>
      <c r="Y51" s="17">
        <f t="shared" si="3"/>
        <v>6.2507244290899987E-6</v>
      </c>
      <c r="Z51" s="17">
        <f t="shared" si="3"/>
        <v>1.5814366477572117E-6</v>
      </c>
      <c r="AA51" s="17">
        <f t="shared" si="3"/>
        <v>3.361693578089022E-6</v>
      </c>
      <c r="AB51" s="16">
        <f t="shared" si="3"/>
        <v>1.4006416385841686E-3</v>
      </c>
      <c r="AC51" s="17">
        <f t="shared" si="3"/>
        <v>1.3750612364704529E-6</v>
      </c>
      <c r="AD51" s="17">
        <f t="shared" si="3"/>
        <v>1.0179560728959014E-6</v>
      </c>
      <c r="AE51" s="17">
        <f t="shared" si="3"/>
        <v>2.5450446144809943E-7</v>
      </c>
      <c r="AF51" s="17">
        <f t="shared" si="3"/>
        <v>7.6595799129539083E-8</v>
      </c>
      <c r="AG51" s="17">
        <f t="shared" si="3"/>
        <v>1.0070183672969745E-8</v>
      </c>
      <c r="AH51" s="17">
        <f t="shared" si="3"/>
        <v>1.3003953809168613E-6</v>
      </c>
      <c r="AI51" s="17">
        <f t="shared" si="3"/>
        <v>6.0240099539189904E-6</v>
      </c>
      <c r="AJ51" s="17">
        <f t="shared" si="3"/>
        <v>9.78204393261142E-6</v>
      </c>
      <c r="AK51" s="17">
        <f t="shared" si="3"/>
        <v>3.2624435996096953E-6</v>
      </c>
      <c r="AL51" s="17">
        <f t="shared" si="3"/>
        <v>7.4019127029984131E-7</v>
      </c>
      <c r="AM51" s="17">
        <f t="shared" si="3"/>
        <v>1.9448266595704803E-6</v>
      </c>
      <c r="AN51" s="18">
        <f t="shared" si="3"/>
        <v>7.9478101177707116E-6</v>
      </c>
    </row>
    <row r="52" spans="1:40" ht="24">
      <c r="A52" s="13" t="s">
        <v>45</v>
      </c>
      <c r="B52" s="14" t="s">
        <v>41</v>
      </c>
      <c r="C52" s="15"/>
      <c r="D52" s="17">
        <f t="shared" ref="D52:AN52" si="4">$C9^2*D9^2</f>
        <v>1.1115340145502758E-5</v>
      </c>
      <c r="E52" s="17">
        <f t="shared" si="4"/>
        <v>9.1885529258610681E-6</v>
      </c>
      <c r="F52" s="17">
        <f t="shared" si="4"/>
        <v>4.5774427166556419E-5</v>
      </c>
      <c r="G52" s="17">
        <f t="shared" si="4"/>
        <v>3.5356437207910449E-7</v>
      </c>
      <c r="H52" s="16">
        <f t="shared" si="4"/>
        <v>1.1489216225397689E-4</v>
      </c>
      <c r="I52" s="17">
        <f t="shared" si="4"/>
        <v>1.034538986671425E-5</v>
      </c>
      <c r="J52" s="17">
        <f t="shared" si="4"/>
        <v>1.5096718865903033E-7</v>
      </c>
      <c r="K52" s="17">
        <f t="shared" si="4"/>
        <v>2.6475365611567094E-7</v>
      </c>
      <c r="L52" s="17">
        <f t="shared" si="4"/>
        <v>1.8971866449969559E-6</v>
      </c>
      <c r="M52" s="17">
        <f t="shared" si="4"/>
        <v>1.550423618068668E-6</v>
      </c>
      <c r="N52" s="17">
        <f t="shared" si="4"/>
        <v>2.289990836171873E-6</v>
      </c>
      <c r="O52" s="17">
        <f t="shared" si="4"/>
        <v>4.1242868251780137E-6</v>
      </c>
      <c r="P52" s="16">
        <f t="shared" si="4"/>
        <v>4.1706572974207698E-3</v>
      </c>
      <c r="Q52" s="17">
        <f t="shared" si="4"/>
        <v>5.695077497360123E-7</v>
      </c>
      <c r="R52" s="17">
        <f t="shared" si="4"/>
        <v>2.2785451290465209E-5</v>
      </c>
      <c r="S52" s="17">
        <f t="shared" si="4"/>
        <v>2.4807789958392247E-6</v>
      </c>
      <c r="T52" s="17">
        <f t="shared" si="4"/>
        <v>7.4969740315920954E-6</v>
      </c>
      <c r="U52" s="17">
        <f t="shared" si="4"/>
        <v>3.0310649760684713E-6</v>
      </c>
      <c r="V52" s="17">
        <f t="shared" si="4"/>
        <v>3.7641242329217589E-6</v>
      </c>
      <c r="W52" s="17">
        <f t="shared" si="4"/>
        <v>4.4262925892400214E-9</v>
      </c>
      <c r="X52" s="17">
        <f t="shared" si="4"/>
        <v>2.1819834628459966E-6</v>
      </c>
      <c r="Y52" s="17">
        <f t="shared" si="4"/>
        <v>3.8941928733735701E-6</v>
      </c>
      <c r="Z52" s="17">
        <f t="shared" si="4"/>
        <v>9.4199291442994338E-6</v>
      </c>
      <c r="AA52" s="17">
        <f t="shared" si="4"/>
        <v>1.5812777741525973E-6</v>
      </c>
      <c r="AB52" s="17">
        <f t="shared" si="4"/>
        <v>3.1771999783754939E-6</v>
      </c>
      <c r="AC52" s="17">
        <f t="shared" si="4"/>
        <v>8.7386215548700948E-7</v>
      </c>
      <c r="AD52" s="17">
        <f t="shared" si="4"/>
        <v>1.610205011832496E-12</v>
      </c>
      <c r="AE52" s="17">
        <f t="shared" si="4"/>
        <v>1.2415628308965045E-6</v>
      </c>
      <c r="AF52" s="17">
        <f t="shared" si="4"/>
        <v>1.4621369604009714E-5</v>
      </c>
      <c r="AG52" s="17">
        <f t="shared" si="4"/>
        <v>1.5474742710842455E-7</v>
      </c>
      <c r="AH52" s="17">
        <f t="shared" si="4"/>
        <v>7.4241212702899026E-8</v>
      </c>
      <c r="AI52" s="17">
        <f t="shared" si="4"/>
        <v>4.4970519229439322E-6</v>
      </c>
      <c r="AJ52" s="17">
        <f t="shared" si="4"/>
        <v>5.1807190945854925E-7</v>
      </c>
      <c r="AK52" s="17">
        <f t="shared" si="4"/>
        <v>2.8209360170177994E-5</v>
      </c>
      <c r="AL52" s="17">
        <f t="shared" si="4"/>
        <v>2.9711994491805269E-6</v>
      </c>
      <c r="AM52" s="17">
        <f t="shared" si="4"/>
        <v>2.3157943517123194E-5</v>
      </c>
      <c r="AN52" s="18">
        <f t="shared" si="4"/>
        <v>5.6576685588722658E-6</v>
      </c>
    </row>
    <row r="53" spans="1:40" ht="24">
      <c r="A53" s="13" t="s">
        <v>46</v>
      </c>
      <c r="B53" s="14" t="s">
        <v>41</v>
      </c>
      <c r="C53" s="15"/>
      <c r="D53" s="17">
        <f t="shared" ref="D53:AN53" si="5">$C10^2*D10^2</f>
        <v>5.3163274503168276E-5</v>
      </c>
      <c r="E53" s="17">
        <f t="shared" si="5"/>
        <v>9.9324281102939523E-6</v>
      </c>
      <c r="F53" s="17">
        <f t="shared" si="5"/>
        <v>1.1941124875319566E-6</v>
      </c>
      <c r="G53" s="16">
        <f t="shared" si="5"/>
        <v>1.9850762853547001E-2</v>
      </c>
      <c r="H53" s="17">
        <f t="shared" si="5"/>
        <v>1.5289908673833149E-6</v>
      </c>
      <c r="I53" s="17">
        <f t="shared" si="5"/>
        <v>4.6290968441731186E-6</v>
      </c>
      <c r="J53" s="17">
        <f t="shared" si="5"/>
        <v>7.5046776720755407E-5</v>
      </c>
      <c r="K53" s="17">
        <f t="shared" si="5"/>
        <v>1.2010699484745833E-5</v>
      </c>
      <c r="L53" s="17">
        <f t="shared" si="5"/>
        <v>5.3611697472070602E-7</v>
      </c>
      <c r="M53" s="17">
        <f t="shared" si="5"/>
        <v>1.851163221879166E-4</v>
      </c>
      <c r="N53" s="17">
        <f t="shared" si="5"/>
        <v>6.2268923478915118E-5</v>
      </c>
      <c r="O53" s="17">
        <f t="shared" si="5"/>
        <v>1.2393846020121861E-4</v>
      </c>
      <c r="P53" s="17">
        <f t="shared" si="5"/>
        <v>1.7329178206498378E-6</v>
      </c>
      <c r="Q53" s="17">
        <f t="shared" si="5"/>
        <v>3.1196407015530353E-7</v>
      </c>
      <c r="R53" s="17">
        <f t="shared" si="5"/>
        <v>2.2173789494428501E-5</v>
      </c>
      <c r="S53" s="17">
        <f t="shared" si="5"/>
        <v>2.6446013962446366E-5</v>
      </c>
      <c r="T53" s="17">
        <f t="shared" si="5"/>
        <v>4.0533786932406052E-5</v>
      </c>
      <c r="U53" s="17">
        <f t="shared" si="5"/>
        <v>7.9299321987888115E-6</v>
      </c>
      <c r="V53" s="17">
        <f t="shared" si="5"/>
        <v>2.6560027827175009E-5</v>
      </c>
      <c r="W53" s="17">
        <f t="shared" si="5"/>
        <v>5.07682432823772E-5</v>
      </c>
      <c r="X53" s="17">
        <f t="shared" si="5"/>
        <v>1.8239582020722938E-4</v>
      </c>
      <c r="Y53" s="17">
        <f t="shared" si="5"/>
        <v>1.4043859458016102E-6</v>
      </c>
      <c r="Z53" s="17">
        <f t="shared" si="5"/>
        <v>8.9776717714115125E-5</v>
      </c>
      <c r="AA53" s="17">
        <f t="shared" si="5"/>
        <v>5.142474395688126E-6</v>
      </c>
      <c r="AB53" s="17">
        <f t="shared" si="5"/>
        <v>8.4476934484899734E-7</v>
      </c>
      <c r="AC53" s="17">
        <f t="shared" si="5"/>
        <v>3.2055294223954225E-5</v>
      </c>
      <c r="AD53" s="17">
        <f t="shared" si="5"/>
        <v>4.8129874313320066E-5</v>
      </c>
      <c r="AE53" s="17">
        <f t="shared" si="5"/>
        <v>2.4596737675250569E-7</v>
      </c>
      <c r="AF53" s="17">
        <f t="shared" si="5"/>
        <v>4.0816840202000797E-8</v>
      </c>
      <c r="AG53" s="17">
        <f t="shared" si="5"/>
        <v>6.4509301541125743E-5</v>
      </c>
      <c r="AH53" s="17">
        <f t="shared" si="5"/>
        <v>7.0885418296083374E-6</v>
      </c>
      <c r="AI53" s="17">
        <f t="shared" si="5"/>
        <v>5.860239599169778E-6</v>
      </c>
      <c r="AJ53" s="17">
        <f t="shared" si="5"/>
        <v>5.9167468250987924E-6</v>
      </c>
      <c r="AK53" s="17">
        <f t="shared" si="5"/>
        <v>1.0905204273170615E-9</v>
      </c>
      <c r="AL53" s="17">
        <f t="shared" si="5"/>
        <v>8.8151838776182696E-5</v>
      </c>
      <c r="AM53" s="17">
        <f t="shared" si="5"/>
        <v>5.5422291155380996E-6</v>
      </c>
      <c r="AN53" s="18">
        <f t="shared" si="5"/>
        <v>3.8218769090737384E-5</v>
      </c>
    </row>
    <row r="54" spans="1:40" ht="24">
      <c r="A54" s="13" t="s">
        <v>47</v>
      </c>
      <c r="B54" s="14" t="s">
        <v>41</v>
      </c>
      <c r="C54" s="15"/>
      <c r="D54" s="17">
        <f t="shared" ref="D54:AN54" si="6">$C11^2*D11^2</f>
        <v>1.0590294432302813E-8</v>
      </c>
      <c r="E54" s="17">
        <f t="shared" si="6"/>
        <v>1.9402988235323168E-8</v>
      </c>
      <c r="F54" s="17">
        <f t="shared" si="6"/>
        <v>6.0676983111264897E-8</v>
      </c>
      <c r="G54" s="17">
        <f t="shared" si="6"/>
        <v>2.2201319692922423E-8</v>
      </c>
      <c r="H54" s="17">
        <f t="shared" si="6"/>
        <v>2.0402101391734117E-7</v>
      </c>
      <c r="I54" s="17">
        <f t="shared" si="6"/>
        <v>1.5355391412096428E-8</v>
      </c>
      <c r="J54" s="17">
        <f t="shared" si="6"/>
        <v>2.6614217544440206E-7</v>
      </c>
      <c r="K54" s="17">
        <f t="shared" si="6"/>
        <v>2.143932530141605E-9</v>
      </c>
      <c r="L54" s="17">
        <f t="shared" si="6"/>
        <v>1.2946743220572277E-7</v>
      </c>
      <c r="M54" s="17">
        <f t="shared" si="6"/>
        <v>1.1564760999873663E-7</v>
      </c>
      <c r="N54" s="17">
        <f t="shared" si="6"/>
        <v>1.6550500915478318E-7</v>
      </c>
      <c r="O54" s="17">
        <f t="shared" si="6"/>
        <v>9.6941734491215546E-9</v>
      </c>
      <c r="P54" s="17">
        <f t="shared" si="6"/>
        <v>8.2830770976574787E-8</v>
      </c>
      <c r="Q54" s="17">
        <f t="shared" si="6"/>
        <v>3.6976705356210749E-7</v>
      </c>
      <c r="R54" s="17">
        <f t="shared" si="6"/>
        <v>1.1251884045320927E-7</v>
      </c>
      <c r="S54" s="17">
        <f t="shared" si="6"/>
        <v>3.3196352405237675E-7</v>
      </c>
      <c r="T54" s="17">
        <f t="shared" si="6"/>
        <v>1.6821109582589427E-8</v>
      </c>
      <c r="U54" s="17">
        <f t="shared" si="6"/>
        <v>2.4438373786591095E-7</v>
      </c>
      <c r="V54" s="17">
        <f t="shared" si="6"/>
        <v>6.3389232059018139E-8</v>
      </c>
      <c r="W54" s="17">
        <f t="shared" si="6"/>
        <v>1.8851156347725319E-7</v>
      </c>
      <c r="X54" s="17">
        <f t="shared" si="6"/>
        <v>1.5248925513885068E-8</v>
      </c>
      <c r="Y54" s="17">
        <f t="shared" si="6"/>
        <v>3.285912215408793E-9</v>
      </c>
      <c r="Z54" s="17">
        <f t="shared" si="6"/>
        <v>1.4888488521219886E-7</v>
      </c>
      <c r="AA54" s="17">
        <f t="shared" si="6"/>
        <v>2.9800418183169929E-9</v>
      </c>
      <c r="AB54" s="17">
        <f t="shared" si="6"/>
        <v>3.2900611942597685E-7</v>
      </c>
      <c r="AC54" s="17">
        <f t="shared" si="6"/>
        <v>1.6894810914103523E-7</v>
      </c>
      <c r="AD54" s="17">
        <f t="shared" si="6"/>
        <v>1.1366323252279347E-7</v>
      </c>
      <c r="AE54" s="17">
        <f t="shared" si="6"/>
        <v>5.0145255174287347E-8</v>
      </c>
      <c r="AF54" s="17">
        <f t="shared" si="6"/>
        <v>1.6833069448585942E-7</v>
      </c>
      <c r="AG54" s="17">
        <f t="shared" si="6"/>
        <v>6.0919706526305521E-8</v>
      </c>
      <c r="AH54" s="17">
        <f t="shared" si="6"/>
        <v>3.4824148478287834E-7</v>
      </c>
      <c r="AI54" s="16">
        <f t="shared" si="6"/>
        <v>7.4455260678696908E-5</v>
      </c>
      <c r="AJ54" s="17">
        <f t="shared" si="6"/>
        <v>2.3930223401230226E-9</v>
      </c>
      <c r="AK54" s="17">
        <f t="shared" si="6"/>
        <v>3.1174443839464812E-7</v>
      </c>
      <c r="AL54" s="17">
        <f t="shared" si="6"/>
        <v>1.6790354811561531E-8</v>
      </c>
      <c r="AM54" s="17">
        <f t="shared" si="6"/>
        <v>6.330058929114797E-11</v>
      </c>
      <c r="AN54" s="18">
        <f t="shared" si="6"/>
        <v>1.3457771471181838E-7</v>
      </c>
    </row>
    <row r="55" spans="1:40" ht="24">
      <c r="A55" s="13" t="s">
        <v>48</v>
      </c>
      <c r="B55" s="14" t="s">
        <v>41</v>
      </c>
      <c r="C55" s="15"/>
      <c r="D55" s="17">
        <f t="shared" ref="D55:AN55" si="7">$C12^2*D12^2</f>
        <v>7.9580567121560104E-9</v>
      </c>
      <c r="E55" s="17">
        <f t="shared" si="7"/>
        <v>1.2169646672717435E-7</v>
      </c>
      <c r="F55" s="17">
        <f t="shared" si="7"/>
        <v>6.0335922288135515E-8</v>
      </c>
      <c r="G55" s="17">
        <f t="shared" si="7"/>
        <v>1.0102321884763704E-7</v>
      </c>
      <c r="H55" s="17">
        <f t="shared" si="7"/>
        <v>2.812322899461221E-9</v>
      </c>
      <c r="I55" s="17">
        <f t="shared" si="7"/>
        <v>5.1069371920952837E-10</v>
      </c>
      <c r="J55" s="17">
        <f t="shared" si="7"/>
        <v>1.5172257658589013E-7</v>
      </c>
      <c r="K55" s="17">
        <f t="shared" si="7"/>
        <v>1.3894867696272989E-7</v>
      </c>
      <c r="L55" s="17">
        <f t="shared" si="7"/>
        <v>2.8857310209724705E-9</v>
      </c>
      <c r="M55" s="17">
        <f t="shared" si="7"/>
        <v>8.8387359032730155E-9</v>
      </c>
      <c r="N55" s="17">
        <f t="shared" si="7"/>
        <v>1.1963543045697626E-7</v>
      </c>
      <c r="O55" s="17">
        <f t="shared" si="7"/>
        <v>1.5061807222705936E-7</v>
      </c>
      <c r="P55" s="17">
        <f t="shared" si="7"/>
        <v>1.3503778855524322E-8</v>
      </c>
      <c r="Q55" s="17">
        <f t="shared" si="7"/>
        <v>7.0996883050373982E-9</v>
      </c>
      <c r="R55" s="17">
        <f t="shared" si="7"/>
        <v>1.0701729599618897E-8</v>
      </c>
      <c r="S55" s="17">
        <f t="shared" si="7"/>
        <v>5.5510523220626245E-8</v>
      </c>
      <c r="T55" s="17">
        <f t="shared" si="7"/>
        <v>5.6801405767835594E-9</v>
      </c>
      <c r="U55" s="17">
        <f t="shared" si="7"/>
        <v>2.9111313501081334E-7</v>
      </c>
      <c r="V55" s="17">
        <f t="shared" si="7"/>
        <v>2.3619397319229388E-7</v>
      </c>
      <c r="W55" s="17">
        <f t="shared" si="7"/>
        <v>3.0243391301728882E-9</v>
      </c>
      <c r="X55" s="17">
        <f t="shared" si="7"/>
        <v>2.3335956443058353E-7</v>
      </c>
      <c r="Y55" s="17">
        <f t="shared" si="7"/>
        <v>2.0245760004048382E-8</v>
      </c>
      <c r="Z55" s="17">
        <f t="shared" si="7"/>
        <v>2.9350319197038769E-7</v>
      </c>
      <c r="AA55" s="17">
        <f t="shared" si="7"/>
        <v>1.9778510893124887E-9</v>
      </c>
      <c r="AB55" s="17">
        <f t="shared" si="7"/>
        <v>6.3455627709797708E-8</v>
      </c>
      <c r="AC55" s="16">
        <f t="shared" si="7"/>
        <v>6.2608606897560087E-5</v>
      </c>
      <c r="AD55" s="17">
        <f t="shared" si="7"/>
        <v>1.5967408240358628E-7</v>
      </c>
      <c r="AE55" s="17">
        <f t="shared" si="7"/>
        <v>4.3375985716724448E-8</v>
      </c>
      <c r="AF55" s="17">
        <f t="shared" si="7"/>
        <v>6.0775228703356787E-7</v>
      </c>
      <c r="AG55" s="17">
        <f t="shared" si="7"/>
        <v>1.241808038612506E-7</v>
      </c>
      <c r="AH55" s="17">
        <f t="shared" si="7"/>
        <v>6.5387761809305395E-8</v>
      </c>
      <c r="AI55" s="17">
        <f t="shared" si="7"/>
        <v>1.4048453603194705E-7</v>
      </c>
      <c r="AJ55" s="17">
        <f t="shared" si="7"/>
        <v>3.0852913763117966E-9</v>
      </c>
      <c r="AK55" s="17">
        <f t="shared" si="7"/>
        <v>1.0851722907631485E-8</v>
      </c>
      <c r="AL55" s="17">
        <f t="shared" si="7"/>
        <v>2.7149902079565114E-7</v>
      </c>
      <c r="AM55" s="17">
        <f t="shared" si="7"/>
        <v>1.7787141679118024E-8</v>
      </c>
      <c r="AN55" s="18">
        <f t="shared" si="7"/>
        <v>4.8153795029403604E-7</v>
      </c>
    </row>
    <row r="56" spans="1:40" ht="24">
      <c r="A56" s="13" t="s">
        <v>49</v>
      </c>
      <c r="B56" s="14" t="s">
        <v>41</v>
      </c>
      <c r="C56" s="15"/>
      <c r="D56" s="17">
        <f t="shared" ref="D56:AN56" si="8">$C13^2*D13^2</f>
        <v>1.7287171073779057E-8</v>
      </c>
      <c r="E56" s="17">
        <f t="shared" si="8"/>
        <v>3.0683158917064479E-7</v>
      </c>
      <c r="F56" s="17">
        <f t="shared" si="8"/>
        <v>7.4839726065014185E-7</v>
      </c>
      <c r="G56" s="17">
        <f t="shared" si="8"/>
        <v>5.4053380179992871E-12</v>
      </c>
      <c r="H56" s="17">
        <f t="shared" si="8"/>
        <v>3.7334051900523097E-7</v>
      </c>
      <c r="I56" s="17">
        <f t="shared" si="8"/>
        <v>1.4882089220791482E-9</v>
      </c>
      <c r="J56" s="17">
        <f t="shared" si="8"/>
        <v>3.1842137937933996E-6</v>
      </c>
      <c r="K56" s="17">
        <f t="shared" si="8"/>
        <v>1.5361868768628856E-7</v>
      </c>
      <c r="L56" s="17">
        <f t="shared" si="8"/>
        <v>7.2454153431319171E-7</v>
      </c>
      <c r="M56" s="17">
        <f t="shared" si="8"/>
        <v>2.8139468736030486E-7</v>
      </c>
      <c r="N56" s="17">
        <f t="shared" si="8"/>
        <v>4.0841452873556613E-8</v>
      </c>
      <c r="O56" s="17">
        <f t="shared" si="8"/>
        <v>9.9564573460257352E-10</v>
      </c>
      <c r="P56" s="17">
        <f t="shared" si="8"/>
        <v>2.283210444804266E-6</v>
      </c>
      <c r="Q56" s="17">
        <f t="shared" si="8"/>
        <v>1.9755338366313312E-6</v>
      </c>
      <c r="R56" s="17">
        <f t="shared" si="8"/>
        <v>3.2036084714213163E-6</v>
      </c>
      <c r="S56" s="17">
        <f t="shared" si="8"/>
        <v>1.3558481504025045E-7</v>
      </c>
      <c r="T56" s="17">
        <f t="shared" si="8"/>
        <v>2.0832389424548496E-7</v>
      </c>
      <c r="U56" s="17">
        <f t="shared" si="8"/>
        <v>4.5949114081130907E-7</v>
      </c>
      <c r="V56" s="17">
        <f t="shared" si="8"/>
        <v>1.77176855226998E-7</v>
      </c>
      <c r="W56" s="17">
        <f t="shared" si="8"/>
        <v>3.1225110542468489E-7</v>
      </c>
      <c r="X56" s="17">
        <f t="shared" si="8"/>
        <v>7.4310171492721163E-8</v>
      </c>
      <c r="Y56" s="17">
        <f t="shared" si="8"/>
        <v>1.4402859318805679E-6</v>
      </c>
      <c r="Z56" s="17">
        <f t="shared" si="8"/>
        <v>7.5063916949438929E-8</v>
      </c>
      <c r="AA56" s="17">
        <f t="shared" si="8"/>
        <v>5.4786234006614645E-7</v>
      </c>
      <c r="AB56" s="17">
        <f t="shared" si="8"/>
        <v>7.7536511580106352E-7</v>
      </c>
      <c r="AC56" s="17">
        <f t="shared" si="8"/>
        <v>5.7035293102929662E-8</v>
      </c>
      <c r="AD56" s="17">
        <f t="shared" si="8"/>
        <v>7.7678029832035887E-8</v>
      </c>
      <c r="AE56" s="17">
        <f t="shared" si="8"/>
        <v>2.2491014016305913E-7</v>
      </c>
      <c r="AF56" s="17">
        <f t="shared" si="8"/>
        <v>2.1254151398301324E-7</v>
      </c>
      <c r="AG56" s="17">
        <f t="shared" si="8"/>
        <v>6.4552601119125191E-7</v>
      </c>
      <c r="AH56" s="17">
        <f t="shared" si="8"/>
        <v>3.5302115377276774E-8</v>
      </c>
      <c r="AI56" s="17">
        <f t="shared" si="8"/>
        <v>1.3546838165307137E-6</v>
      </c>
      <c r="AJ56" s="17">
        <f t="shared" si="8"/>
        <v>5.1323009373343544E-8</v>
      </c>
      <c r="AK56" s="16">
        <f t="shared" si="8"/>
        <v>3.2797609961085494E-4</v>
      </c>
      <c r="AL56" s="17">
        <f t="shared" si="8"/>
        <v>4.4599080980489956E-9</v>
      </c>
      <c r="AM56" s="17">
        <f t="shared" si="8"/>
        <v>4.9607575762841559E-7</v>
      </c>
      <c r="AN56" s="18">
        <f t="shared" si="8"/>
        <v>1.6924430962780056E-7</v>
      </c>
    </row>
    <row r="57" spans="1:40" ht="24">
      <c r="A57" s="13" t="s">
        <v>50</v>
      </c>
      <c r="B57" s="14" t="s">
        <v>41</v>
      </c>
      <c r="C57" s="15"/>
      <c r="D57" s="17">
        <f t="shared" ref="D57:AN57" si="9">$C14^2*D14^2</f>
        <v>1.5379806218112144E-5</v>
      </c>
      <c r="E57" s="17">
        <f t="shared" si="9"/>
        <v>5.995459250581006E-6</v>
      </c>
      <c r="F57" s="17">
        <f t="shared" si="9"/>
        <v>2.9582568957643903E-5</v>
      </c>
      <c r="G57" s="17">
        <f t="shared" si="9"/>
        <v>4.8934457479900509E-5</v>
      </c>
      <c r="H57" s="17">
        <f t="shared" si="9"/>
        <v>2.2346717708563353E-7</v>
      </c>
      <c r="I57" s="17">
        <f t="shared" si="9"/>
        <v>1.1502549102933639E-5</v>
      </c>
      <c r="J57" s="17">
        <f t="shared" si="9"/>
        <v>1.397501220355817E-9</v>
      </c>
      <c r="K57" s="17">
        <f t="shared" si="9"/>
        <v>2.2726736420564299E-6</v>
      </c>
      <c r="L57" s="17">
        <f t="shared" si="9"/>
        <v>1.5557169079753674E-5</v>
      </c>
      <c r="M57" s="17">
        <f t="shared" si="9"/>
        <v>1.2446160096437578E-5</v>
      </c>
      <c r="N57" s="17">
        <f t="shared" si="9"/>
        <v>2.2214882087243178E-5</v>
      </c>
      <c r="O57" s="16">
        <f t="shared" si="9"/>
        <v>7.9645579873674401E-3</v>
      </c>
      <c r="P57" s="17">
        <f t="shared" si="9"/>
        <v>8.0247766649628468E-6</v>
      </c>
      <c r="Q57" s="17">
        <f t="shared" si="9"/>
        <v>1.1448820798764017E-5</v>
      </c>
      <c r="R57" s="17">
        <f t="shared" si="9"/>
        <v>1.5524779194817517E-5</v>
      </c>
      <c r="S57" s="17">
        <f t="shared" si="9"/>
        <v>4.4809354378092007E-5</v>
      </c>
      <c r="T57" s="17">
        <f t="shared" si="9"/>
        <v>7.531653014926308E-5</v>
      </c>
      <c r="U57" s="17">
        <f t="shared" si="9"/>
        <v>1.3010330243251405E-5</v>
      </c>
      <c r="V57" s="17">
        <f t="shared" si="9"/>
        <v>5.2564648347629517E-5</v>
      </c>
      <c r="W57" s="17">
        <f t="shared" si="9"/>
        <v>5.048391604363064E-6</v>
      </c>
      <c r="X57" s="17">
        <f t="shared" si="9"/>
        <v>1.2107131571118836E-7</v>
      </c>
      <c r="Y57" s="17">
        <f t="shared" si="9"/>
        <v>4.5216215007122595E-6</v>
      </c>
      <c r="Z57" s="17">
        <f t="shared" si="9"/>
        <v>2.8903279834627873E-5</v>
      </c>
      <c r="AA57" s="17">
        <f t="shared" si="9"/>
        <v>8.2540647208773635E-9</v>
      </c>
      <c r="AB57" s="17">
        <f t="shared" si="9"/>
        <v>2.1799776606936722E-8</v>
      </c>
      <c r="AC57" s="17">
        <f t="shared" si="9"/>
        <v>1.8798374911382804E-5</v>
      </c>
      <c r="AD57" s="17">
        <f t="shared" si="9"/>
        <v>1.3161262367258898E-5</v>
      </c>
      <c r="AE57" s="17">
        <f t="shared" si="9"/>
        <v>2.115119207883071E-5</v>
      </c>
      <c r="AF57" s="17">
        <f t="shared" si="9"/>
        <v>2.3968615793394864E-5</v>
      </c>
      <c r="AG57" s="17">
        <f t="shared" si="9"/>
        <v>4.1439906397839211E-5</v>
      </c>
      <c r="AH57" s="17">
        <f t="shared" si="9"/>
        <v>2.3884393593329624E-5</v>
      </c>
      <c r="AI57" s="17">
        <f t="shared" si="9"/>
        <v>1.0126151802881609E-6</v>
      </c>
      <c r="AJ57" s="17">
        <f t="shared" si="9"/>
        <v>2.7401233256344739E-6</v>
      </c>
      <c r="AK57" s="17">
        <f t="shared" si="9"/>
        <v>2.4206415612369773E-8</v>
      </c>
      <c r="AL57" s="17">
        <f t="shared" si="9"/>
        <v>2.1670147809634182E-6</v>
      </c>
      <c r="AM57" s="17">
        <f t="shared" si="9"/>
        <v>1.1690371159115299E-6</v>
      </c>
      <c r="AN57" s="18">
        <f t="shared" si="9"/>
        <v>1.4473335423721855E-8</v>
      </c>
    </row>
    <row r="58" spans="1:40" ht="24">
      <c r="A58" s="13" t="s">
        <v>51</v>
      </c>
      <c r="B58" s="14" t="s">
        <v>41</v>
      </c>
      <c r="C58" s="19"/>
      <c r="D58" s="17">
        <f t="shared" ref="D58:AN58" si="10">$C15^2*D15^2</f>
        <v>4.346907254094615E-5</v>
      </c>
      <c r="E58" s="17">
        <f t="shared" si="10"/>
        <v>3.7789643184000106E-4</v>
      </c>
      <c r="F58" s="17">
        <f t="shared" si="10"/>
        <v>6.7455675380713768E-5</v>
      </c>
      <c r="G58" s="17">
        <f t="shared" si="10"/>
        <v>6.1669241065859357E-4</v>
      </c>
      <c r="H58" s="17">
        <f t="shared" si="10"/>
        <v>2.9040885145912231E-5</v>
      </c>
      <c r="I58" s="17">
        <f t="shared" si="10"/>
        <v>5.4117470376968755E-4</v>
      </c>
      <c r="J58" s="17">
        <f t="shared" si="10"/>
        <v>1.8948997126927493E-4</v>
      </c>
      <c r="K58" s="17">
        <f t="shared" si="10"/>
        <v>3.1444160025522136E-5</v>
      </c>
      <c r="L58" s="17">
        <f t="shared" si="10"/>
        <v>7.0264478480864915E-6</v>
      </c>
      <c r="M58" s="16">
        <f t="shared" si="10"/>
        <v>6.7886302500000009E-2</v>
      </c>
      <c r="N58" s="17">
        <f t="shared" si="10"/>
        <v>5.8413128149060046E-5</v>
      </c>
      <c r="O58" s="17">
        <f t="shared" si="10"/>
        <v>1.0515623607412045E-4</v>
      </c>
      <c r="P58" s="17">
        <f t="shared" si="10"/>
        <v>2.5728059592034729E-5</v>
      </c>
      <c r="Q58" s="17">
        <f t="shared" si="10"/>
        <v>1.5387894442554267E-5</v>
      </c>
      <c r="R58" s="17">
        <f t="shared" si="10"/>
        <v>1.5157477347374802E-4</v>
      </c>
      <c r="S58" s="17">
        <f t="shared" si="10"/>
        <v>2.7298004088695569E-4</v>
      </c>
      <c r="T58" s="17">
        <f t="shared" si="10"/>
        <v>1.2796377408305331E-4</v>
      </c>
      <c r="U58" s="17">
        <f t="shared" si="10"/>
        <v>6.08860574007123E-4</v>
      </c>
      <c r="V58" s="17">
        <f t="shared" si="10"/>
        <v>1.7619913143996644E-5</v>
      </c>
      <c r="W58" s="17">
        <f t="shared" si="10"/>
        <v>2.0152763459469261E-4</v>
      </c>
      <c r="X58" s="17">
        <f t="shared" si="10"/>
        <v>1.7922035257294437E-4</v>
      </c>
      <c r="Y58" s="17">
        <f t="shared" si="10"/>
        <v>1.0693014182846032E-4</v>
      </c>
      <c r="Z58" s="17">
        <f t="shared" si="10"/>
        <v>2.4056377253166603E-4</v>
      </c>
      <c r="AA58" s="17">
        <f t="shared" si="10"/>
        <v>4.3630658687847004E-5</v>
      </c>
      <c r="AB58" s="17">
        <f t="shared" si="10"/>
        <v>2.5762291128212415E-7</v>
      </c>
      <c r="AC58" s="17">
        <f t="shared" si="10"/>
        <v>9.2918458362225735E-6</v>
      </c>
      <c r="AD58" s="17">
        <f t="shared" si="10"/>
        <v>1.3884985286062129E-6</v>
      </c>
      <c r="AE58" s="17">
        <f t="shared" si="10"/>
        <v>1.5096805422297256E-6</v>
      </c>
      <c r="AF58" s="17">
        <f t="shared" si="10"/>
        <v>5.1256342900597555E-4</v>
      </c>
      <c r="AG58" s="17">
        <f t="shared" si="10"/>
        <v>6.5818463352111629E-5</v>
      </c>
      <c r="AH58" s="17">
        <f t="shared" si="10"/>
        <v>1.335985654442844E-4</v>
      </c>
      <c r="AI58" s="17">
        <f t="shared" si="10"/>
        <v>1.0179209069007388E-4</v>
      </c>
      <c r="AJ58" s="17">
        <f t="shared" si="10"/>
        <v>1.577829946488012E-4</v>
      </c>
      <c r="AK58" s="17">
        <f t="shared" si="10"/>
        <v>5.7033937812761551E-5</v>
      </c>
      <c r="AL58" s="17">
        <f t="shared" si="10"/>
        <v>4.3453617600235476E-6</v>
      </c>
      <c r="AM58" s="17">
        <f t="shared" si="10"/>
        <v>7.4489012164558502E-5</v>
      </c>
      <c r="AN58" s="18">
        <f t="shared" si="10"/>
        <v>3.2780225122709761E-5</v>
      </c>
    </row>
    <row r="59" spans="1:40" ht="24">
      <c r="A59" s="13" t="s">
        <v>52</v>
      </c>
      <c r="B59" s="14" t="s">
        <v>41</v>
      </c>
      <c r="C59" s="15"/>
      <c r="D59" s="17">
        <f t="shared" ref="D59:AN59" si="11">$C16^2*D16^2</f>
        <v>2.117562967244446E-6</v>
      </c>
      <c r="E59" s="17">
        <f t="shared" si="11"/>
        <v>3.4547687873774289E-8</v>
      </c>
      <c r="F59" s="17">
        <f t="shared" si="11"/>
        <v>1.1609469800609586E-7</v>
      </c>
      <c r="G59" s="17">
        <f t="shared" si="11"/>
        <v>5.8268611164668876E-7</v>
      </c>
      <c r="H59" s="17">
        <f t="shared" si="11"/>
        <v>4.8317080528424908E-7</v>
      </c>
      <c r="I59" s="17">
        <f t="shared" si="11"/>
        <v>2.1278803998103552E-10</v>
      </c>
      <c r="J59" s="17">
        <f t="shared" si="11"/>
        <v>2.0025098192014113E-6</v>
      </c>
      <c r="K59" s="17">
        <f t="shared" si="11"/>
        <v>3.6916170906397173E-9</v>
      </c>
      <c r="L59" s="17">
        <f t="shared" si="11"/>
        <v>7.5372867419334878E-6</v>
      </c>
      <c r="M59" s="17">
        <f t="shared" si="11"/>
        <v>4.6670900029487791E-6</v>
      </c>
      <c r="N59" s="17">
        <f t="shared" si="11"/>
        <v>7.1909342692506571E-6</v>
      </c>
      <c r="O59" s="17">
        <f t="shared" si="11"/>
        <v>6.9193543103945086E-7</v>
      </c>
      <c r="P59" s="17">
        <f t="shared" si="11"/>
        <v>2.4702027152703129E-7</v>
      </c>
      <c r="Q59" s="17">
        <f t="shared" si="11"/>
        <v>1.0789004079344353E-5</v>
      </c>
      <c r="R59" s="17">
        <f t="shared" si="11"/>
        <v>1.2891000186169323E-5</v>
      </c>
      <c r="S59" s="17">
        <f t="shared" si="11"/>
        <v>1.3164542645138664E-5</v>
      </c>
      <c r="T59" s="17">
        <f t="shared" si="11"/>
        <v>1.0234630059838331E-5</v>
      </c>
      <c r="U59" s="17">
        <f t="shared" si="11"/>
        <v>8.0757548816774251E-7</v>
      </c>
      <c r="V59" s="17">
        <f t="shared" si="11"/>
        <v>5.2652951824286062E-6</v>
      </c>
      <c r="W59" s="17">
        <f t="shared" si="11"/>
        <v>1.9186265300540327E-6</v>
      </c>
      <c r="X59" s="17">
        <f t="shared" si="11"/>
        <v>8.0663327117538372E-6</v>
      </c>
      <c r="Y59" s="17">
        <f t="shared" si="11"/>
        <v>9.2080172680381166E-6</v>
      </c>
      <c r="Z59" s="17">
        <f t="shared" si="11"/>
        <v>4.0555256190436877E-6</v>
      </c>
      <c r="AA59" s="17">
        <f t="shared" si="11"/>
        <v>1.6168657109315208E-5</v>
      </c>
      <c r="AB59" s="17">
        <f t="shared" si="11"/>
        <v>1.3823458188796877E-5</v>
      </c>
      <c r="AC59" s="17">
        <f t="shared" si="11"/>
        <v>9.6422139058332528E-8</v>
      </c>
      <c r="AD59" s="17">
        <f t="shared" si="11"/>
        <v>2.913306572281496E-7</v>
      </c>
      <c r="AE59" s="17">
        <f t="shared" si="11"/>
        <v>1.8067180660379437E-8</v>
      </c>
      <c r="AF59" s="17">
        <f t="shared" si="11"/>
        <v>1.2036360832538383E-9</v>
      </c>
      <c r="AG59" s="17">
        <f t="shared" si="11"/>
        <v>2.4482394663728872E-10</v>
      </c>
      <c r="AH59" s="17">
        <f t="shared" si="11"/>
        <v>5.1121420789593149E-6</v>
      </c>
      <c r="AI59" s="17">
        <f t="shared" si="11"/>
        <v>6.2323748482387482E-8</v>
      </c>
      <c r="AJ59" s="16">
        <f t="shared" si="11"/>
        <v>2.0033632436616249E-3</v>
      </c>
      <c r="AK59" s="17">
        <f t="shared" si="11"/>
        <v>3.0744475623573726E-7</v>
      </c>
      <c r="AL59" s="17">
        <f t="shared" si="11"/>
        <v>1.1603818281734522E-5</v>
      </c>
      <c r="AM59" s="17">
        <f t="shared" si="11"/>
        <v>9.4315612201445737E-7</v>
      </c>
      <c r="AN59" s="18">
        <f t="shared" si="11"/>
        <v>4.9291221272096495E-9</v>
      </c>
    </row>
    <row r="60" spans="1:40" ht="24">
      <c r="A60" s="13" t="s">
        <v>53</v>
      </c>
      <c r="B60" s="14" t="s">
        <v>41</v>
      </c>
      <c r="C60" s="15"/>
      <c r="D60" s="17">
        <f t="shared" ref="D60:AN60" si="12">$C17^2*D17^2</f>
        <v>8.9320594365369576E-5</v>
      </c>
      <c r="E60" s="17">
        <f t="shared" si="12"/>
        <v>9.4885065311266127E-6</v>
      </c>
      <c r="F60" s="17">
        <f t="shared" si="12"/>
        <v>3.1130307451680526E-7</v>
      </c>
      <c r="G60" s="17">
        <f t="shared" si="12"/>
        <v>8.6474091651387742E-6</v>
      </c>
      <c r="H60" s="17">
        <f t="shared" si="12"/>
        <v>1.370130505357888E-5</v>
      </c>
      <c r="I60" s="17">
        <f t="shared" si="12"/>
        <v>1.3892382415655456E-5</v>
      </c>
      <c r="J60" s="17">
        <f t="shared" si="12"/>
        <v>3.0567465834769496E-8</v>
      </c>
      <c r="K60" s="17">
        <f t="shared" si="12"/>
        <v>2.5510765078272679E-6</v>
      </c>
      <c r="L60" s="17">
        <f t="shared" si="12"/>
        <v>1.3264209637995188E-7</v>
      </c>
      <c r="M60" s="17">
        <f t="shared" si="12"/>
        <v>8.150314446020869E-6</v>
      </c>
      <c r="N60" s="17">
        <f t="shared" si="12"/>
        <v>1.4843043548429252E-5</v>
      </c>
      <c r="O60" s="17">
        <f t="shared" si="12"/>
        <v>4.0658478258474506E-5</v>
      </c>
      <c r="P60" s="17">
        <f t="shared" si="12"/>
        <v>7.8270592692567691E-6</v>
      </c>
      <c r="Q60" s="17">
        <f t="shared" si="12"/>
        <v>1.2885091271895852E-5</v>
      </c>
      <c r="R60" s="17">
        <f t="shared" si="12"/>
        <v>8.6966970571267084E-6</v>
      </c>
      <c r="S60" s="17">
        <f t="shared" si="12"/>
        <v>3.152797687011741E-6</v>
      </c>
      <c r="T60" s="16">
        <f t="shared" si="12"/>
        <v>4.463459063981769E-3</v>
      </c>
      <c r="U60" s="17">
        <f t="shared" si="12"/>
        <v>6.5323058377669003E-6</v>
      </c>
      <c r="V60" s="17">
        <f t="shared" si="12"/>
        <v>3.2656579302452423E-7</v>
      </c>
      <c r="W60" s="17">
        <f t="shared" si="12"/>
        <v>1.0206754549958443E-5</v>
      </c>
      <c r="X60" s="17">
        <f t="shared" si="12"/>
        <v>8.0847293386286189E-6</v>
      </c>
      <c r="Y60" s="17">
        <f t="shared" si="12"/>
        <v>1.3822077567487429E-5</v>
      </c>
      <c r="Z60" s="17">
        <f t="shared" si="12"/>
        <v>1.7565706636327675E-6</v>
      </c>
      <c r="AA60" s="17">
        <f t="shared" si="12"/>
        <v>7.2543691677418361E-7</v>
      </c>
      <c r="AB60" s="17">
        <f t="shared" si="12"/>
        <v>1.7745588792556582E-6</v>
      </c>
      <c r="AC60" s="17">
        <f t="shared" si="12"/>
        <v>3.7194145876224646E-7</v>
      </c>
      <c r="AD60" s="17">
        <f t="shared" si="12"/>
        <v>1.1582740417123696E-8</v>
      </c>
      <c r="AE60" s="17">
        <f t="shared" si="12"/>
        <v>4.1923963471171128E-6</v>
      </c>
      <c r="AF60" s="17">
        <f t="shared" si="12"/>
        <v>2.1898006205891676E-6</v>
      </c>
      <c r="AG60" s="17">
        <f t="shared" si="12"/>
        <v>7.6999307418206653E-5</v>
      </c>
      <c r="AH60" s="17">
        <f t="shared" si="12"/>
        <v>1.5906752058202083E-6</v>
      </c>
      <c r="AI60" s="17">
        <f t="shared" si="12"/>
        <v>9.3196206585184173E-7</v>
      </c>
      <c r="AJ60" s="17">
        <f t="shared" si="12"/>
        <v>2.2061814649339904E-5</v>
      </c>
      <c r="AK60" s="17">
        <f t="shared" si="12"/>
        <v>2.6686312043929092E-6</v>
      </c>
      <c r="AL60" s="17">
        <f t="shared" si="12"/>
        <v>5.7901209272727032E-6</v>
      </c>
      <c r="AM60" s="17">
        <f t="shared" si="12"/>
        <v>1.1241316737958296E-6</v>
      </c>
      <c r="AN60" s="18">
        <f t="shared" si="12"/>
        <v>2.1061653067821081E-5</v>
      </c>
    </row>
    <row r="61" spans="1:40" ht="24">
      <c r="A61" s="13" t="s">
        <v>54</v>
      </c>
      <c r="B61" s="14" t="s">
        <v>41</v>
      </c>
      <c r="C61" s="15"/>
      <c r="D61" s="17">
        <f t="shared" ref="D61:AN61" si="13">$C18^2*D18^2</f>
        <v>9.3240114350457263E-6</v>
      </c>
      <c r="E61" s="17">
        <f t="shared" si="13"/>
        <v>1.5628559750783566E-5</v>
      </c>
      <c r="F61" s="17">
        <f t="shared" si="13"/>
        <v>2.9572285853244891E-4</v>
      </c>
      <c r="G61" s="17">
        <f t="shared" si="13"/>
        <v>5.3945541175268057E-5</v>
      </c>
      <c r="H61" s="17">
        <f t="shared" si="13"/>
        <v>1.9965845872613035E-5</v>
      </c>
      <c r="I61" s="16">
        <f t="shared" si="13"/>
        <v>6.9414562147623155E-4</v>
      </c>
      <c r="J61" s="17">
        <f t="shared" si="13"/>
        <v>6.783124993691518E-5</v>
      </c>
      <c r="K61" s="17">
        <f t="shared" si="13"/>
        <v>3.8302058361114315E-5</v>
      </c>
      <c r="L61" s="17">
        <f t="shared" si="13"/>
        <v>4.437300345886622E-5</v>
      </c>
      <c r="M61" s="17">
        <f t="shared" si="13"/>
        <v>5.6744549400737197E-7</v>
      </c>
      <c r="N61" s="17">
        <f t="shared" si="13"/>
        <v>1.8850995439078042E-4</v>
      </c>
      <c r="O61" s="17">
        <f t="shared" si="13"/>
        <v>3.7424344314931424E-5</v>
      </c>
      <c r="P61" s="17">
        <f t="shared" si="13"/>
        <v>3.2555351058638253E-9</v>
      </c>
      <c r="Q61" s="17">
        <f t="shared" si="13"/>
        <v>5.9267180830746495E-5</v>
      </c>
      <c r="R61" s="17">
        <f t="shared" si="13"/>
        <v>1.5425712364099406E-5</v>
      </c>
      <c r="S61" s="17">
        <f t="shared" si="13"/>
        <v>1.1780488534704461E-5</v>
      </c>
      <c r="T61" s="17">
        <f t="shared" si="13"/>
        <v>3.4433666268613122E-8</v>
      </c>
      <c r="U61" s="17">
        <f t="shared" si="13"/>
        <v>3.3353318579323597E-5</v>
      </c>
      <c r="V61" s="17">
        <f t="shared" si="13"/>
        <v>1.5112597745846095E-6</v>
      </c>
      <c r="W61" s="17">
        <f t="shared" si="13"/>
        <v>4.3460329229697055E-6</v>
      </c>
      <c r="X61" s="17">
        <f t="shared" si="13"/>
        <v>3.2985647491895743E-5</v>
      </c>
      <c r="Y61" s="17">
        <f t="shared" si="13"/>
        <v>1.3713407817032632E-6</v>
      </c>
      <c r="Z61" s="17">
        <f t="shared" si="13"/>
        <v>1.7780359632498314E-5</v>
      </c>
      <c r="AA61" s="17">
        <f t="shared" si="13"/>
        <v>9.7153185573113106E-5</v>
      </c>
      <c r="AB61" s="17">
        <f t="shared" si="13"/>
        <v>1.6138841309618316E-5</v>
      </c>
      <c r="AC61" s="17">
        <f t="shared" si="13"/>
        <v>5.6531416774651803E-5</v>
      </c>
      <c r="AD61" s="16">
        <f t="shared" si="13"/>
        <v>2.3263828512532683E-2</v>
      </c>
      <c r="AE61" s="17">
        <f t="shared" si="13"/>
        <v>7.5401276951025312E-7</v>
      </c>
      <c r="AF61" s="17">
        <f t="shared" si="13"/>
        <v>3.0830531169895992E-5</v>
      </c>
      <c r="AG61" s="17">
        <f t="shared" si="13"/>
        <v>7.3932135213667272E-5</v>
      </c>
      <c r="AH61" s="17">
        <f t="shared" si="13"/>
        <v>4.5848624150327332E-6</v>
      </c>
      <c r="AI61" s="17">
        <f t="shared" si="13"/>
        <v>3.3490090827618436E-5</v>
      </c>
      <c r="AJ61" s="17">
        <f t="shared" si="13"/>
        <v>3.2780258809062283E-6</v>
      </c>
      <c r="AK61" s="17">
        <f t="shared" si="13"/>
        <v>5.1859980175630888E-6</v>
      </c>
      <c r="AL61" s="17">
        <f t="shared" si="13"/>
        <v>1.9459362836404132E-9</v>
      </c>
      <c r="AM61" s="17">
        <f t="shared" si="13"/>
        <v>6.2687056173348909E-5</v>
      </c>
      <c r="AN61" s="18">
        <f t="shared" si="13"/>
        <v>1.0542280441176518E-7</v>
      </c>
    </row>
    <row r="62" spans="1:40" ht="24">
      <c r="A62" s="13" t="s">
        <v>55</v>
      </c>
      <c r="B62" s="14" t="s">
        <v>41</v>
      </c>
      <c r="C62" s="15"/>
      <c r="D62" s="17">
        <f t="shared" ref="D62:AN62" si="14">$C19^2*D19^2</f>
        <v>4.4314360942366161E-5</v>
      </c>
      <c r="E62" s="17">
        <f t="shared" si="14"/>
        <v>1.1395399483288536E-5</v>
      </c>
      <c r="F62" s="17">
        <f t="shared" si="14"/>
        <v>1.5171569309396767E-10</v>
      </c>
      <c r="G62" s="17">
        <f t="shared" si="14"/>
        <v>3.6572268854836439E-6</v>
      </c>
      <c r="H62" s="17">
        <f t="shared" si="14"/>
        <v>9.37631871653615E-5</v>
      </c>
      <c r="I62" s="17">
        <f t="shared" si="14"/>
        <v>3.1404050706044601E-5</v>
      </c>
      <c r="J62" s="17">
        <f t="shared" si="14"/>
        <v>2.8350484114334644E-6</v>
      </c>
      <c r="K62" s="17">
        <f t="shared" si="14"/>
        <v>1.6825992602014825E-6</v>
      </c>
      <c r="L62" s="17">
        <f t="shared" si="14"/>
        <v>5.5144874150918168E-5</v>
      </c>
      <c r="M62" s="17">
        <f t="shared" si="14"/>
        <v>1.4688672110571697E-5</v>
      </c>
      <c r="N62" s="17">
        <f t="shared" si="14"/>
        <v>4.8579360877578116E-5</v>
      </c>
      <c r="O62" s="17">
        <f t="shared" si="14"/>
        <v>1.8397996630007372E-6</v>
      </c>
      <c r="P62" s="17">
        <f t="shared" si="14"/>
        <v>7.3011001167169994E-5</v>
      </c>
      <c r="Q62" s="17">
        <f t="shared" si="14"/>
        <v>1.0513764788522866E-5</v>
      </c>
      <c r="R62" s="17">
        <f t="shared" si="14"/>
        <v>4.9376738415013628E-8</v>
      </c>
      <c r="S62" s="17">
        <f t="shared" si="14"/>
        <v>3.5826482336077958E-4</v>
      </c>
      <c r="T62" s="17">
        <f t="shared" si="14"/>
        <v>3.4163210257982127E-6</v>
      </c>
      <c r="U62" s="17">
        <f t="shared" si="14"/>
        <v>9.5102771067609229E-7</v>
      </c>
      <c r="V62" s="17">
        <f t="shared" si="14"/>
        <v>5.501624914381125E-5</v>
      </c>
      <c r="W62" s="17">
        <f t="shared" si="14"/>
        <v>3.4471859727987527E-5</v>
      </c>
      <c r="X62" s="17">
        <f t="shared" si="14"/>
        <v>2.6018099393120274E-5</v>
      </c>
      <c r="Y62" s="17">
        <f t="shared" si="14"/>
        <v>5.0112899624685535E-5</v>
      </c>
      <c r="Z62" s="17">
        <f t="shared" si="14"/>
        <v>4.2992657576188862E-6</v>
      </c>
      <c r="AA62" s="17">
        <f t="shared" si="14"/>
        <v>1.0478636592742376E-4</v>
      </c>
      <c r="AB62" s="17">
        <f t="shared" si="14"/>
        <v>1.7867955469108726E-5</v>
      </c>
      <c r="AC62" s="17">
        <f t="shared" si="14"/>
        <v>3.5814520597804297E-6</v>
      </c>
      <c r="AD62" s="17">
        <f t="shared" si="14"/>
        <v>3.5997169009242481E-5</v>
      </c>
      <c r="AE62" s="17">
        <f t="shared" si="14"/>
        <v>1.6643939797289934E-6</v>
      </c>
      <c r="AF62" s="17">
        <f t="shared" si="14"/>
        <v>6.4406150560369308E-6</v>
      </c>
      <c r="AG62" s="17">
        <f t="shared" si="14"/>
        <v>4.5190511464295097E-5</v>
      </c>
      <c r="AH62" s="17">
        <f t="shared" si="14"/>
        <v>4.396616655832792E-5</v>
      </c>
      <c r="AI62" s="17">
        <f t="shared" si="14"/>
        <v>1.8888025240697691E-8</v>
      </c>
      <c r="AJ62" s="17">
        <f t="shared" si="14"/>
        <v>6.0476989747549423E-6</v>
      </c>
      <c r="AK62" s="17">
        <f t="shared" si="14"/>
        <v>1.9493398451982354E-5</v>
      </c>
      <c r="AL62" s="17">
        <f t="shared" si="14"/>
        <v>6.376894007504956E-5</v>
      </c>
      <c r="AM62" s="16">
        <f t="shared" si="14"/>
        <v>1.3629214785628275E-2</v>
      </c>
      <c r="AN62" s="18">
        <f t="shared" si="14"/>
        <v>7.8382922916588945E-7</v>
      </c>
    </row>
    <row r="63" spans="1:40" ht="24">
      <c r="A63" s="13" t="s">
        <v>56</v>
      </c>
      <c r="B63" s="14" t="s">
        <v>41</v>
      </c>
      <c r="C63" s="15"/>
      <c r="D63" s="17">
        <f t="shared" ref="D63:AN63" si="15">$C20^2*D20^2</f>
        <v>3.5816477369701552E-5</v>
      </c>
      <c r="E63" s="17">
        <f t="shared" si="15"/>
        <v>1.5133289427528868E-5</v>
      </c>
      <c r="F63" s="17">
        <f t="shared" si="15"/>
        <v>1.2435085839059584E-6</v>
      </c>
      <c r="G63" s="17">
        <f t="shared" si="15"/>
        <v>3.9505841701260572E-5</v>
      </c>
      <c r="H63" s="17">
        <f t="shared" si="15"/>
        <v>2.9622915604045414E-5</v>
      </c>
      <c r="I63" s="17">
        <f t="shared" si="15"/>
        <v>1.4897104756745841E-5</v>
      </c>
      <c r="J63" s="17">
        <f t="shared" si="15"/>
        <v>2.4876709619973952E-6</v>
      </c>
      <c r="K63" s="17">
        <f t="shared" si="15"/>
        <v>1.3517586575343531E-7</v>
      </c>
      <c r="L63" s="17">
        <f t="shared" si="15"/>
        <v>1.0442215733696943E-4</v>
      </c>
      <c r="M63" s="17">
        <f t="shared" si="15"/>
        <v>5.9488686527888275E-7</v>
      </c>
      <c r="N63" s="17">
        <f t="shared" si="15"/>
        <v>2.4971216777528839E-6</v>
      </c>
      <c r="O63" s="17">
        <f t="shared" si="15"/>
        <v>2.4378028480791162E-6</v>
      </c>
      <c r="P63" s="17">
        <f t="shared" si="15"/>
        <v>6.4238956349414785E-6</v>
      </c>
      <c r="Q63" s="17">
        <f t="shared" si="15"/>
        <v>1.2244087179147343E-5</v>
      </c>
      <c r="R63" s="17">
        <f t="shared" si="15"/>
        <v>7.474235164569551E-5</v>
      </c>
      <c r="S63" s="17">
        <f t="shared" si="15"/>
        <v>4.7837603123931028E-6</v>
      </c>
      <c r="T63" s="17">
        <f t="shared" si="15"/>
        <v>1.216692060979155E-5</v>
      </c>
      <c r="U63" s="17">
        <f t="shared" si="15"/>
        <v>2.8610675080833704E-6</v>
      </c>
      <c r="V63" s="17">
        <f t="shared" si="15"/>
        <v>5.6221578600157194E-6</v>
      </c>
      <c r="W63" s="17">
        <f t="shared" si="15"/>
        <v>3.0953846708527808E-5</v>
      </c>
      <c r="X63" s="17">
        <f t="shared" si="15"/>
        <v>3.2613368900541354E-6</v>
      </c>
      <c r="Y63" s="17">
        <f t="shared" si="15"/>
        <v>1.4688704112108047E-7</v>
      </c>
      <c r="Z63" s="17">
        <f t="shared" si="15"/>
        <v>1.6374638642554211E-5</v>
      </c>
      <c r="AA63" s="17">
        <f t="shared" si="15"/>
        <v>7.3598064127926634E-7</v>
      </c>
      <c r="AB63" s="17">
        <f t="shared" si="15"/>
        <v>4.8453850433432994E-6</v>
      </c>
      <c r="AC63" s="17">
        <f t="shared" si="15"/>
        <v>3.8514009730732968E-5</v>
      </c>
      <c r="AD63" s="17">
        <f t="shared" si="15"/>
        <v>1.7403461246209886E-9</v>
      </c>
      <c r="AE63" s="17">
        <f t="shared" si="15"/>
        <v>4.3517335567062104E-5</v>
      </c>
      <c r="AF63" s="17">
        <f t="shared" si="15"/>
        <v>1.451301675311452E-5</v>
      </c>
      <c r="AG63" s="17">
        <f t="shared" si="15"/>
        <v>1.4151148571496907E-4</v>
      </c>
      <c r="AH63" s="17">
        <f t="shared" si="15"/>
        <v>1.4832752486712399E-5</v>
      </c>
      <c r="AI63" s="17">
        <f t="shared" si="15"/>
        <v>1.990433914157067E-6</v>
      </c>
      <c r="AJ63" s="17">
        <f t="shared" si="15"/>
        <v>5.2696639647162248E-5</v>
      </c>
      <c r="AK63" s="17">
        <f t="shared" si="15"/>
        <v>1.2641345603444798E-7</v>
      </c>
      <c r="AL63" s="16">
        <f t="shared" si="15"/>
        <v>9.2943162577646711E-3</v>
      </c>
      <c r="AM63" s="17">
        <f t="shared" si="15"/>
        <v>4.4461908166350349E-5</v>
      </c>
      <c r="AN63" s="18">
        <f t="shared" si="15"/>
        <v>7.1236660771425122E-6</v>
      </c>
    </row>
    <row r="64" spans="1:40" ht="24">
      <c r="A64" s="13" t="s">
        <v>57</v>
      </c>
      <c r="B64" s="14" t="s">
        <v>41</v>
      </c>
      <c r="C64" s="15"/>
      <c r="D64" s="17">
        <f t="shared" ref="D64:AN64" si="16">$C21^2*D21^2</f>
        <v>1.0532215175565876E-5</v>
      </c>
      <c r="E64" s="17">
        <f t="shared" si="16"/>
        <v>1.0810760294801782E-7</v>
      </c>
      <c r="F64" s="17">
        <f t="shared" si="16"/>
        <v>1.6491429902165795E-5</v>
      </c>
      <c r="G64" s="17">
        <f t="shared" si="16"/>
        <v>6.2778544752084375E-8</v>
      </c>
      <c r="H64" s="17">
        <f t="shared" si="16"/>
        <v>2.4781043458747822E-10</v>
      </c>
      <c r="I64" s="17">
        <f t="shared" si="16"/>
        <v>9.3109362791547115E-6</v>
      </c>
      <c r="J64" s="17">
        <f t="shared" si="16"/>
        <v>2.2595002234161037E-5</v>
      </c>
      <c r="K64" s="17">
        <f t="shared" si="16"/>
        <v>5.4740638485313819E-6</v>
      </c>
      <c r="L64" s="17">
        <f t="shared" si="16"/>
        <v>2.513388183723494E-6</v>
      </c>
      <c r="M64" s="17">
        <f t="shared" si="16"/>
        <v>9.4651167792308133E-7</v>
      </c>
      <c r="N64" s="17">
        <f t="shared" si="16"/>
        <v>3.7500753200730377E-7</v>
      </c>
      <c r="O64" s="17">
        <f t="shared" si="16"/>
        <v>6.0169531766777209E-6</v>
      </c>
      <c r="P64" s="17">
        <f t="shared" si="16"/>
        <v>5.8616990080002322E-7</v>
      </c>
      <c r="Q64" s="16">
        <f t="shared" si="16"/>
        <v>4.2675417010517016E-3</v>
      </c>
      <c r="R64" s="17">
        <f t="shared" si="16"/>
        <v>1.2205240709562367E-5</v>
      </c>
      <c r="S64" s="17">
        <f t="shared" si="16"/>
        <v>3.3152846416972325E-6</v>
      </c>
      <c r="T64" s="17">
        <f t="shared" si="16"/>
        <v>1.2630827208735229E-5</v>
      </c>
      <c r="U64" s="17">
        <f t="shared" si="16"/>
        <v>1.7600159953475298E-5</v>
      </c>
      <c r="V64" s="17">
        <f t="shared" si="16"/>
        <v>2.1171589212197405E-5</v>
      </c>
      <c r="W64" s="17">
        <f t="shared" si="16"/>
        <v>4.837824825608581E-5</v>
      </c>
      <c r="X64" s="17">
        <f t="shared" si="16"/>
        <v>8.6468062720673714E-8</v>
      </c>
      <c r="Y64" s="17">
        <f t="shared" si="16"/>
        <v>4.5244802102658197E-6</v>
      </c>
      <c r="Z64" s="17">
        <f t="shared" si="16"/>
        <v>1.5544434789152693E-6</v>
      </c>
      <c r="AA64" s="17">
        <f t="shared" si="16"/>
        <v>1.0363948958600773E-5</v>
      </c>
      <c r="AB64" s="17">
        <f t="shared" si="16"/>
        <v>2.1425496823358298E-8</v>
      </c>
      <c r="AC64" s="17">
        <f t="shared" si="16"/>
        <v>4.6043562733387771E-7</v>
      </c>
      <c r="AD64" s="17">
        <f t="shared" si="16"/>
        <v>1.0918385033890162E-5</v>
      </c>
      <c r="AE64" s="17">
        <f t="shared" si="16"/>
        <v>1.4849901797346584E-6</v>
      </c>
      <c r="AF64" s="17">
        <f t="shared" si="16"/>
        <v>1.2249893433326379E-5</v>
      </c>
      <c r="AG64" s="17">
        <f t="shared" si="16"/>
        <v>1.6990677477415157E-6</v>
      </c>
      <c r="AH64" s="17">
        <f t="shared" si="16"/>
        <v>2.8973959963629613E-5</v>
      </c>
      <c r="AI64" s="17">
        <f t="shared" si="16"/>
        <v>2.0116716757992932E-5</v>
      </c>
      <c r="AJ64" s="17">
        <f t="shared" si="16"/>
        <v>2.26776277516076E-5</v>
      </c>
      <c r="AK64" s="17">
        <f t="shared" si="16"/>
        <v>2.4788087047699138E-5</v>
      </c>
      <c r="AL64" s="17">
        <f t="shared" si="16"/>
        <v>5.635112114790558E-6</v>
      </c>
      <c r="AM64" s="17">
        <f t="shared" si="16"/>
        <v>3.3790760135683584E-6</v>
      </c>
      <c r="AN64" s="18">
        <f t="shared" si="16"/>
        <v>6.8978443783391868E-6</v>
      </c>
    </row>
    <row r="65" spans="1:40" ht="24">
      <c r="A65" s="13" t="s">
        <v>58</v>
      </c>
      <c r="B65" s="14" t="s">
        <v>41</v>
      </c>
      <c r="C65" s="15"/>
      <c r="D65" s="17">
        <f t="shared" ref="D65:AN65" si="17">$C22^2*D22^2</f>
        <v>1.3381537832968801E-6</v>
      </c>
      <c r="E65" s="17">
        <f t="shared" si="17"/>
        <v>8.3985806624943133E-7</v>
      </c>
      <c r="F65" s="17">
        <f t="shared" si="17"/>
        <v>5.2223639368730824E-6</v>
      </c>
      <c r="G65" s="17">
        <f t="shared" si="17"/>
        <v>1.0223354320821321E-6</v>
      </c>
      <c r="H65" s="17">
        <f t="shared" si="17"/>
        <v>3.9570386074951707E-6</v>
      </c>
      <c r="I65" s="17">
        <f t="shared" si="17"/>
        <v>1.3103937398268823E-6</v>
      </c>
      <c r="J65" s="17">
        <f t="shared" si="17"/>
        <v>5.7676654221706898E-6</v>
      </c>
      <c r="K65" s="17">
        <f t="shared" si="17"/>
        <v>1.7411562382384609E-7</v>
      </c>
      <c r="L65" s="17">
        <f t="shared" si="17"/>
        <v>7.6870069421542687E-8</v>
      </c>
      <c r="M65" s="17">
        <f t="shared" si="17"/>
        <v>2.0039184471947238E-7</v>
      </c>
      <c r="N65" s="17">
        <f t="shared" si="17"/>
        <v>8.1062721142755077E-6</v>
      </c>
      <c r="O65" s="17">
        <f t="shared" si="17"/>
        <v>5.1168314007506315E-6</v>
      </c>
      <c r="P65" s="17">
        <f t="shared" si="17"/>
        <v>7.2200061381204268E-7</v>
      </c>
      <c r="Q65" s="17">
        <f t="shared" si="17"/>
        <v>3.9160216576139807E-6</v>
      </c>
      <c r="R65" s="17">
        <f t="shared" si="17"/>
        <v>4.3881130493756232E-9</v>
      </c>
      <c r="S65" s="17">
        <f t="shared" si="17"/>
        <v>2.0196743667700109E-6</v>
      </c>
      <c r="T65" s="17">
        <f t="shared" si="17"/>
        <v>5.6634249214184E-8</v>
      </c>
      <c r="U65" s="17">
        <f t="shared" si="17"/>
        <v>2.0106345048711231E-6</v>
      </c>
      <c r="V65" s="16">
        <f t="shared" si="17"/>
        <v>7.9865180177408565E-4</v>
      </c>
      <c r="W65" s="17">
        <f t="shared" si="17"/>
        <v>2.0229405853674864E-6</v>
      </c>
      <c r="X65" s="17">
        <f t="shared" si="17"/>
        <v>7.2970230938165326E-8</v>
      </c>
      <c r="Y65" s="17">
        <f t="shared" si="17"/>
        <v>3.4241921617136618E-7</v>
      </c>
      <c r="Z65" s="17">
        <f t="shared" si="17"/>
        <v>1.4384669248144151E-6</v>
      </c>
      <c r="AA65" s="17">
        <f t="shared" si="17"/>
        <v>1.5767306643426059E-6</v>
      </c>
      <c r="AB65" s="17">
        <f t="shared" si="17"/>
        <v>9.5561155374571604E-7</v>
      </c>
      <c r="AC65" s="17">
        <f t="shared" si="17"/>
        <v>2.8737372553769748E-6</v>
      </c>
      <c r="AD65" s="17">
        <f t="shared" si="17"/>
        <v>5.0199315604674497E-8</v>
      </c>
      <c r="AE65" s="17">
        <f t="shared" si="17"/>
        <v>2.2119710666757218E-6</v>
      </c>
      <c r="AF65" s="17">
        <f t="shared" si="17"/>
        <v>3.8736187152671559E-7</v>
      </c>
      <c r="AG65" s="17">
        <f t="shared" si="17"/>
        <v>4.1421421969831128E-7</v>
      </c>
      <c r="AH65" s="17">
        <f t="shared" si="17"/>
        <v>8.5665689899564347E-8</v>
      </c>
      <c r="AI65" s="17">
        <f t="shared" si="17"/>
        <v>6.3956245226072335E-7</v>
      </c>
      <c r="AJ65" s="17">
        <f t="shared" si="17"/>
        <v>2.0440374962759717E-6</v>
      </c>
      <c r="AK65" s="17">
        <f t="shared" si="17"/>
        <v>4.1459236378899886E-7</v>
      </c>
      <c r="AL65" s="17">
        <f t="shared" si="17"/>
        <v>4.8275366935598161E-7</v>
      </c>
      <c r="AM65" s="17">
        <f t="shared" si="17"/>
        <v>3.2885118094411105E-6</v>
      </c>
      <c r="AN65" s="18">
        <f t="shared" si="17"/>
        <v>7.1085661420298378E-6</v>
      </c>
    </row>
    <row r="66" spans="1:40" ht="24">
      <c r="A66" s="13" t="s">
        <v>59</v>
      </c>
      <c r="B66" s="14" t="s">
        <v>41</v>
      </c>
      <c r="C66" s="15"/>
      <c r="D66" s="17">
        <f t="shared" ref="D66:AN66" si="18">$C23^2*D23^2</f>
        <v>3.5173147868770338E-6</v>
      </c>
      <c r="E66" s="17">
        <f t="shared" si="18"/>
        <v>1.0847561810063476E-4</v>
      </c>
      <c r="F66" s="17">
        <f t="shared" si="18"/>
        <v>1.1117472027440094E-6</v>
      </c>
      <c r="G66" s="17">
        <f t="shared" si="18"/>
        <v>3.039877809186897E-8</v>
      </c>
      <c r="H66" s="17">
        <f t="shared" si="18"/>
        <v>7.0135773779610506E-7</v>
      </c>
      <c r="I66" s="17">
        <f t="shared" si="18"/>
        <v>1.2651985100818676E-4</v>
      </c>
      <c r="J66" s="17">
        <f t="shared" si="18"/>
        <v>3.8887092186137984E-5</v>
      </c>
      <c r="K66" s="17">
        <f t="shared" si="18"/>
        <v>1.6197212915105713E-5</v>
      </c>
      <c r="L66" s="17">
        <f t="shared" si="18"/>
        <v>4.5490609986039313E-5</v>
      </c>
      <c r="M66" s="17">
        <f t="shared" si="18"/>
        <v>1.3054653542067323E-4</v>
      </c>
      <c r="N66" s="17">
        <f t="shared" si="18"/>
        <v>3.4318634663328262E-7</v>
      </c>
      <c r="O66" s="17">
        <f t="shared" si="18"/>
        <v>5.1551574941182609E-5</v>
      </c>
      <c r="P66" s="17">
        <f t="shared" si="18"/>
        <v>6.0809031389372364E-5</v>
      </c>
      <c r="Q66" s="17">
        <f t="shared" si="18"/>
        <v>5.0211664797524787E-5</v>
      </c>
      <c r="R66" s="17">
        <f t="shared" si="18"/>
        <v>2.2251957614841384E-5</v>
      </c>
      <c r="S66" s="17">
        <f t="shared" si="18"/>
        <v>1.9370582439370515E-4</v>
      </c>
      <c r="T66" s="17">
        <f t="shared" si="18"/>
        <v>8.8102206960410206E-6</v>
      </c>
      <c r="U66" s="17">
        <f t="shared" si="18"/>
        <v>3.5751163795422676E-6</v>
      </c>
      <c r="V66" s="17">
        <f t="shared" si="18"/>
        <v>8.6146517332249889E-6</v>
      </c>
      <c r="W66" s="17">
        <f t="shared" si="18"/>
        <v>1.50070635718103E-5</v>
      </c>
      <c r="X66" s="17">
        <f t="shared" si="18"/>
        <v>1.2713739645839768E-5</v>
      </c>
      <c r="Y66" s="17">
        <f t="shared" si="18"/>
        <v>4.2102096549389527E-5</v>
      </c>
      <c r="Z66" s="17">
        <f t="shared" si="18"/>
        <v>2.0476615628353147E-6</v>
      </c>
      <c r="AA66" s="17">
        <f t="shared" si="18"/>
        <v>2.0985811589254277E-6</v>
      </c>
      <c r="AB66" s="17">
        <f t="shared" si="18"/>
        <v>1.0062395686054549E-6</v>
      </c>
      <c r="AC66" s="17">
        <f t="shared" si="18"/>
        <v>1.63602762721624E-4</v>
      </c>
      <c r="AD66" s="17">
        <f t="shared" si="18"/>
        <v>2.3880556524360245E-5</v>
      </c>
      <c r="AE66" s="17">
        <f t="shared" si="18"/>
        <v>2.8262600600397914E-6</v>
      </c>
      <c r="AF66" s="16">
        <f t="shared" si="18"/>
        <v>1.7701514038577299E-2</v>
      </c>
      <c r="AG66" s="17">
        <f t="shared" si="18"/>
        <v>6.8958965299232946E-7</v>
      </c>
      <c r="AH66" s="17">
        <f t="shared" si="18"/>
        <v>1.2334517620996761E-5</v>
      </c>
      <c r="AI66" s="17">
        <f t="shared" si="18"/>
        <v>3.7737985961939901E-5</v>
      </c>
      <c r="AJ66" s="17">
        <f t="shared" si="18"/>
        <v>1.1570993754445348E-8</v>
      </c>
      <c r="AK66" s="17">
        <f t="shared" si="18"/>
        <v>1.0889617052083087E-5</v>
      </c>
      <c r="AL66" s="17">
        <f t="shared" si="18"/>
        <v>2.7351036092088326E-5</v>
      </c>
      <c r="AM66" s="17">
        <f t="shared" si="18"/>
        <v>8.2897573129680544E-6</v>
      </c>
      <c r="AN66" s="18">
        <f t="shared" si="18"/>
        <v>3.2931698963402096E-4</v>
      </c>
    </row>
    <row r="67" spans="1:40" ht="24">
      <c r="A67" s="13" t="s">
        <v>60</v>
      </c>
      <c r="B67" s="14" t="s">
        <v>41</v>
      </c>
      <c r="C67" s="15"/>
      <c r="D67" s="17">
        <f t="shared" ref="D67:AN67" si="19">$C24^2*D24^2</f>
        <v>1.4021741273376318E-7</v>
      </c>
      <c r="E67" s="17">
        <f t="shared" si="19"/>
        <v>6.0537159893563731E-7</v>
      </c>
      <c r="F67" s="17">
        <f t="shared" si="19"/>
        <v>3.2589133665675472E-8</v>
      </c>
      <c r="G67" s="17">
        <f t="shared" si="19"/>
        <v>1.8806417018539691E-6</v>
      </c>
      <c r="H67" s="17">
        <f t="shared" si="19"/>
        <v>3.1299662948803802E-6</v>
      </c>
      <c r="I67" s="17">
        <f t="shared" si="19"/>
        <v>5.5647139980394925E-7</v>
      </c>
      <c r="J67" s="17">
        <f t="shared" si="19"/>
        <v>7.8712948324792163E-7</v>
      </c>
      <c r="K67" s="17">
        <f t="shared" si="19"/>
        <v>5.6268813082900656E-7</v>
      </c>
      <c r="L67" s="17">
        <f t="shared" si="19"/>
        <v>2.8839839121633041E-6</v>
      </c>
      <c r="M67" s="17">
        <f t="shared" si="19"/>
        <v>5.2678984168769099E-7</v>
      </c>
      <c r="N67" s="16">
        <f t="shared" si="19"/>
        <v>6.2526309620984438E-4</v>
      </c>
      <c r="O67" s="17">
        <f t="shared" si="19"/>
        <v>1.6960598744963796E-6</v>
      </c>
      <c r="P67" s="17">
        <f t="shared" si="19"/>
        <v>3.4538423860260476E-7</v>
      </c>
      <c r="Q67" s="17">
        <f t="shared" si="19"/>
        <v>5.5651684516625154E-8</v>
      </c>
      <c r="R67" s="17">
        <f t="shared" si="19"/>
        <v>3.6425698149120787E-7</v>
      </c>
      <c r="S67" s="17">
        <f t="shared" si="19"/>
        <v>4.6019680732993193E-6</v>
      </c>
      <c r="T67" s="17">
        <f t="shared" si="19"/>
        <v>2.111767394637546E-6</v>
      </c>
      <c r="U67" s="17">
        <f t="shared" si="19"/>
        <v>1.4086332820897446E-6</v>
      </c>
      <c r="V67" s="17">
        <f t="shared" si="19"/>
        <v>6.3348417047036756E-6</v>
      </c>
      <c r="W67" s="17">
        <f t="shared" si="19"/>
        <v>6.6754701866027018E-8</v>
      </c>
      <c r="X67" s="17">
        <f t="shared" si="19"/>
        <v>1.4643769578063964E-6</v>
      </c>
      <c r="Y67" s="17">
        <f t="shared" si="19"/>
        <v>8.0990461471181396E-6</v>
      </c>
      <c r="Z67" s="17">
        <f t="shared" si="19"/>
        <v>3.0437417321703315E-7</v>
      </c>
      <c r="AA67" s="17">
        <f t="shared" si="19"/>
        <v>3.5522138316041477E-7</v>
      </c>
      <c r="AB67" s="17">
        <f t="shared" si="19"/>
        <v>6.8367570022768464E-7</v>
      </c>
      <c r="AC67" s="17">
        <f t="shared" si="19"/>
        <v>1.137075452633476E-6</v>
      </c>
      <c r="AD67" s="17">
        <f t="shared" si="19"/>
        <v>5.086485699686689E-6</v>
      </c>
      <c r="AE67" s="17">
        <f t="shared" si="19"/>
        <v>2.1660253021907181E-6</v>
      </c>
      <c r="AF67" s="17">
        <f t="shared" si="19"/>
        <v>1.2603761116376962E-8</v>
      </c>
      <c r="AG67" s="17">
        <f t="shared" si="19"/>
        <v>2.6486158354757538E-7</v>
      </c>
      <c r="AH67" s="17">
        <f t="shared" si="19"/>
        <v>4.225880662428814E-7</v>
      </c>
      <c r="AI67" s="17">
        <f t="shared" si="19"/>
        <v>1.3037284553676234E-6</v>
      </c>
      <c r="AJ67" s="17">
        <f t="shared" si="19"/>
        <v>2.191833683893357E-6</v>
      </c>
      <c r="AK67" s="17">
        <f t="shared" si="19"/>
        <v>7.4854451445881503E-8</v>
      </c>
      <c r="AL67" s="17">
        <f t="shared" si="19"/>
        <v>1.6833839104955743E-7</v>
      </c>
      <c r="AM67" s="17">
        <f t="shared" si="19"/>
        <v>2.2383348647080002E-6</v>
      </c>
      <c r="AN67" s="18">
        <f t="shared" si="19"/>
        <v>4.897382321179301E-8</v>
      </c>
    </row>
    <row r="68" spans="1:40" ht="24">
      <c r="A68" s="13" t="s">
        <v>61</v>
      </c>
      <c r="B68" s="14" t="s">
        <v>41</v>
      </c>
      <c r="C68" s="15"/>
      <c r="D68" s="17">
        <f t="shared" ref="D68:AN68" si="20">$C25^2*D25^2</f>
        <v>1.725741579188211E-5</v>
      </c>
      <c r="E68" s="17">
        <f t="shared" si="20"/>
        <v>3.2941992700030293E-5</v>
      </c>
      <c r="F68" s="17">
        <f t="shared" si="20"/>
        <v>1.1165521380181712E-5</v>
      </c>
      <c r="G68" s="17">
        <f t="shared" si="20"/>
        <v>1.8182025515349854E-6</v>
      </c>
      <c r="H68" s="17">
        <f t="shared" si="20"/>
        <v>2.3415582360964571E-8</v>
      </c>
      <c r="I68" s="17">
        <f t="shared" si="20"/>
        <v>7.7639960616013567E-6</v>
      </c>
      <c r="J68" s="17">
        <f t="shared" si="20"/>
        <v>6.55702303315846E-5</v>
      </c>
      <c r="K68" s="17">
        <f t="shared" si="20"/>
        <v>1.2476866210853651E-5</v>
      </c>
      <c r="L68" s="17">
        <f t="shared" si="20"/>
        <v>1.7485998150793196E-5</v>
      </c>
      <c r="M68" s="17">
        <f t="shared" si="20"/>
        <v>4.60890228783807E-6</v>
      </c>
      <c r="N68" s="17">
        <f t="shared" si="20"/>
        <v>4.1064566311270307E-6</v>
      </c>
      <c r="O68" s="17">
        <f t="shared" si="20"/>
        <v>7.3622568202960898E-9</v>
      </c>
      <c r="P68" s="17">
        <f t="shared" si="20"/>
        <v>2.7309865052481703E-6</v>
      </c>
      <c r="Q68" s="17">
        <f t="shared" si="20"/>
        <v>1.7433638617873892E-5</v>
      </c>
      <c r="R68" s="17">
        <f t="shared" si="20"/>
        <v>5.7328279220151399E-5</v>
      </c>
      <c r="S68" s="17">
        <f t="shared" si="20"/>
        <v>1.9792229603782543E-5</v>
      </c>
      <c r="T68" s="17">
        <f t="shared" si="20"/>
        <v>1.2269520743741385E-6</v>
      </c>
      <c r="U68" s="17">
        <f t="shared" si="20"/>
        <v>6.2169524087331829E-7</v>
      </c>
      <c r="V68" s="17">
        <f t="shared" si="20"/>
        <v>1.443193423219913E-5</v>
      </c>
      <c r="W68" s="17">
        <f t="shared" si="20"/>
        <v>1.8247729216970406E-6</v>
      </c>
      <c r="X68" s="17">
        <f t="shared" si="20"/>
        <v>3.3637516206776129E-6</v>
      </c>
      <c r="Y68" s="17">
        <f t="shared" si="20"/>
        <v>1.8803320786179296E-5</v>
      </c>
      <c r="Z68" s="17">
        <f t="shared" si="20"/>
        <v>8.6333662177271852E-5</v>
      </c>
      <c r="AA68" s="16">
        <f t="shared" si="20"/>
        <v>7.2319299720799216E-3</v>
      </c>
      <c r="AB68" s="17">
        <f t="shared" si="20"/>
        <v>1.6851266262002042E-5</v>
      </c>
      <c r="AC68" s="17">
        <f t="shared" si="20"/>
        <v>2.2348011170008614E-7</v>
      </c>
      <c r="AD68" s="17">
        <f t="shared" si="20"/>
        <v>3.051111529524294E-5</v>
      </c>
      <c r="AE68" s="17">
        <f t="shared" si="20"/>
        <v>7.3559961852444101E-9</v>
      </c>
      <c r="AF68" s="17">
        <f t="shared" si="20"/>
        <v>8.4874340985663665E-7</v>
      </c>
      <c r="AG68" s="17">
        <f t="shared" si="20"/>
        <v>2.769964464758515E-6</v>
      </c>
      <c r="AH68" s="17">
        <f t="shared" si="20"/>
        <v>1.6019692040710521E-5</v>
      </c>
      <c r="AI68" s="17">
        <f t="shared" si="20"/>
        <v>2.7957159053569371E-7</v>
      </c>
      <c r="AJ68" s="17">
        <f t="shared" si="20"/>
        <v>5.7322275942006459E-5</v>
      </c>
      <c r="AK68" s="17">
        <f t="shared" si="20"/>
        <v>1.1557985485012359E-5</v>
      </c>
      <c r="AL68" s="17">
        <f t="shared" si="20"/>
        <v>5.961588181221555E-7</v>
      </c>
      <c r="AM68" s="17">
        <f t="shared" si="20"/>
        <v>5.6813225019137139E-5</v>
      </c>
      <c r="AN68" s="18">
        <f t="shared" si="20"/>
        <v>7.4139731894080511E-6</v>
      </c>
    </row>
    <row r="69" spans="1:40" ht="24">
      <c r="A69" s="13" t="s">
        <v>62</v>
      </c>
      <c r="B69" s="14" t="s">
        <v>41</v>
      </c>
      <c r="C69" s="15"/>
      <c r="D69" s="17">
        <f t="shared" ref="D69:AN69" si="21">$C26^2*D26^2</f>
        <v>4.5914965975536762E-8</v>
      </c>
      <c r="E69" s="16">
        <f t="shared" si="21"/>
        <v>6.4862138403132394E-4</v>
      </c>
      <c r="F69" s="17">
        <f t="shared" si="21"/>
        <v>4.7027339874833378E-6</v>
      </c>
      <c r="G69" s="17">
        <f t="shared" si="21"/>
        <v>3.0620487009087082E-7</v>
      </c>
      <c r="H69" s="17">
        <f t="shared" si="21"/>
        <v>1.5114218867190282E-8</v>
      </c>
      <c r="I69" s="17">
        <f t="shared" si="21"/>
        <v>2.6190679603831275E-7</v>
      </c>
      <c r="J69" s="17">
        <f t="shared" si="21"/>
        <v>1.882025688748941E-6</v>
      </c>
      <c r="K69" s="17">
        <f t="shared" si="21"/>
        <v>3.8834855124326584E-7</v>
      </c>
      <c r="L69" s="17">
        <f t="shared" si="21"/>
        <v>4.9838920440229285E-6</v>
      </c>
      <c r="M69" s="17">
        <f t="shared" si="21"/>
        <v>3.5164901976369582E-6</v>
      </c>
      <c r="N69" s="17">
        <f t="shared" si="21"/>
        <v>6.2162666729167979E-7</v>
      </c>
      <c r="O69" s="17">
        <f t="shared" si="21"/>
        <v>4.711380812662098E-7</v>
      </c>
      <c r="P69" s="17">
        <f t="shared" si="21"/>
        <v>1.3998594258493145E-6</v>
      </c>
      <c r="Q69" s="17">
        <f t="shared" si="21"/>
        <v>1.5992515264706939E-8</v>
      </c>
      <c r="R69" s="17">
        <f t="shared" si="21"/>
        <v>5.5918343765385382E-6</v>
      </c>
      <c r="S69" s="17">
        <f t="shared" si="21"/>
        <v>1.2410947598368254E-6</v>
      </c>
      <c r="T69" s="17">
        <f t="shared" si="21"/>
        <v>1.3866080056375881E-6</v>
      </c>
      <c r="U69" s="17">
        <f t="shared" si="21"/>
        <v>2.8717635684501008E-6</v>
      </c>
      <c r="V69" s="17">
        <f t="shared" si="21"/>
        <v>6.8012253130223856E-7</v>
      </c>
      <c r="W69" s="17">
        <f t="shared" si="21"/>
        <v>3.8697738760534184E-6</v>
      </c>
      <c r="X69" s="17">
        <f t="shared" si="21"/>
        <v>3.2839447102596306E-6</v>
      </c>
      <c r="Y69" s="17">
        <f t="shared" si="21"/>
        <v>5.2380692736456091E-6</v>
      </c>
      <c r="Z69" s="17">
        <f t="shared" si="21"/>
        <v>9.2385311813384056E-7</v>
      </c>
      <c r="AA69" s="17">
        <f t="shared" si="21"/>
        <v>2.9262758580197889E-6</v>
      </c>
      <c r="AB69" s="17">
        <f t="shared" si="21"/>
        <v>1.6658444883083068E-8</v>
      </c>
      <c r="AC69" s="17">
        <f t="shared" si="21"/>
        <v>1.1990956033891607E-6</v>
      </c>
      <c r="AD69" s="17">
        <f t="shared" si="21"/>
        <v>4.3780858301319087E-7</v>
      </c>
      <c r="AE69" s="17">
        <f t="shared" si="21"/>
        <v>1.4802016324490183E-6</v>
      </c>
      <c r="AF69" s="17">
        <f t="shared" si="21"/>
        <v>3.9662210396894916E-6</v>
      </c>
      <c r="AG69" s="17">
        <f t="shared" si="21"/>
        <v>3.2858376027867506E-8</v>
      </c>
      <c r="AH69" s="17">
        <f t="shared" si="21"/>
        <v>6.387434475597293E-7</v>
      </c>
      <c r="AI69" s="17">
        <f t="shared" si="21"/>
        <v>1.5919779446874109E-7</v>
      </c>
      <c r="AJ69" s="17">
        <f t="shared" si="21"/>
        <v>1.082824274230564E-8</v>
      </c>
      <c r="AK69" s="17">
        <f t="shared" si="21"/>
        <v>5.7556138831109938E-7</v>
      </c>
      <c r="AL69" s="17">
        <f t="shared" si="21"/>
        <v>1.0458501640443156E-6</v>
      </c>
      <c r="AM69" s="17">
        <f t="shared" si="21"/>
        <v>5.5572450715560312E-7</v>
      </c>
      <c r="AN69" s="18">
        <f t="shared" si="21"/>
        <v>5.4761631362386358E-9</v>
      </c>
    </row>
    <row r="70" spans="1:40" ht="24">
      <c r="A70" s="13" t="s">
        <v>63</v>
      </c>
      <c r="B70" s="14" t="s">
        <v>41</v>
      </c>
      <c r="C70" s="15"/>
      <c r="D70" s="17">
        <f t="shared" ref="D70:AN70" si="22">$C27^2*D27^2</f>
        <v>1.0948327740697128E-4</v>
      </c>
      <c r="E70" s="17">
        <f t="shared" si="22"/>
        <v>1.3247417285803902E-4</v>
      </c>
      <c r="F70" s="17">
        <f t="shared" si="22"/>
        <v>3.6243224091400747E-6</v>
      </c>
      <c r="G70" s="17">
        <f t="shared" si="22"/>
        <v>4.5260868229882704E-7</v>
      </c>
      <c r="H70" s="17">
        <f t="shared" si="22"/>
        <v>6.7608282423500473E-5</v>
      </c>
      <c r="I70" s="17">
        <f t="shared" si="22"/>
        <v>1.0279190355101505E-4</v>
      </c>
      <c r="J70" s="17">
        <f t="shared" si="22"/>
        <v>2.7883021754918898E-5</v>
      </c>
      <c r="K70" s="17">
        <f t="shared" si="22"/>
        <v>6.6586683887646103E-6</v>
      </c>
      <c r="L70" s="16">
        <f t="shared" si="22"/>
        <v>1.7417995054331892E-2</v>
      </c>
      <c r="M70" s="17">
        <f t="shared" si="22"/>
        <v>1.7456828433581075E-6</v>
      </c>
      <c r="N70" s="17">
        <f t="shared" si="22"/>
        <v>7.8999902964579092E-5</v>
      </c>
      <c r="O70" s="17">
        <f t="shared" si="22"/>
        <v>3.2484673869765303E-5</v>
      </c>
      <c r="P70" s="17">
        <f t="shared" si="22"/>
        <v>7.4544299367096234E-6</v>
      </c>
      <c r="Q70" s="17">
        <f t="shared" si="22"/>
        <v>1.0104660301479172E-5</v>
      </c>
      <c r="R70" s="17">
        <f t="shared" si="22"/>
        <v>1.9365865023120677E-5</v>
      </c>
      <c r="S70" s="17">
        <f t="shared" si="22"/>
        <v>1.0533166187488844E-5</v>
      </c>
      <c r="T70" s="17">
        <f t="shared" si="22"/>
        <v>4.8433369757294009E-7</v>
      </c>
      <c r="U70" s="17">
        <f t="shared" si="22"/>
        <v>9.2341711639958132E-5</v>
      </c>
      <c r="V70" s="17">
        <f t="shared" si="22"/>
        <v>1.6593678292323488E-6</v>
      </c>
      <c r="W70" s="17">
        <f t="shared" si="22"/>
        <v>1.8757036571332911E-4</v>
      </c>
      <c r="X70" s="17">
        <f t="shared" si="22"/>
        <v>5.1294125852317019E-5</v>
      </c>
      <c r="Y70" s="17">
        <f t="shared" si="22"/>
        <v>1.847404762350276E-5</v>
      </c>
      <c r="Z70" s="17">
        <f t="shared" si="22"/>
        <v>4.376541342108648E-5</v>
      </c>
      <c r="AA70" s="17">
        <f t="shared" si="22"/>
        <v>4.1290638529966429E-5</v>
      </c>
      <c r="AB70" s="17">
        <f t="shared" si="22"/>
        <v>4.3542890621713461E-5</v>
      </c>
      <c r="AC70" s="17">
        <f t="shared" si="22"/>
        <v>7.652831461526192E-7</v>
      </c>
      <c r="AD70" s="17">
        <f t="shared" si="22"/>
        <v>3.2187098535373507E-5</v>
      </c>
      <c r="AE70" s="17">
        <f t="shared" si="22"/>
        <v>2.2834864209109256E-6</v>
      </c>
      <c r="AF70" s="17">
        <f t="shared" si="22"/>
        <v>4.4253365462976374E-5</v>
      </c>
      <c r="AG70" s="17">
        <f t="shared" si="22"/>
        <v>6.1550510250512326E-5</v>
      </c>
      <c r="AH70" s="17">
        <f t="shared" si="22"/>
        <v>1.1425622743372396E-5</v>
      </c>
      <c r="AI70" s="17">
        <f t="shared" si="22"/>
        <v>2.8157784591268638E-5</v>
      </c>
      <c r="AJ70" s="17">
        <f t="shared" si="22"/>
        <v>6.2756297785699982E-5</v>
      </c>
      <c r="AK70" s="17">
        <f t="shared" si="22"/>
        <v>3.6109871563201489E-5</v>
      </c>
      <c r="AL70" s="17">
        <f t="shared" si="22"/>
        <v>1.9160574367669758E-4</v>
      </c>
      <c r="AM70" s="17">
        <f t="shared" si="22"/>
        <v>7.0508883684673826E-5</v>
      </c>
      <c r="AN70" s="18">
        <f t="shared" si="22"/>
        <v>1.5503836863863096E-5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1.1670995561823648E-7</v>
      </c>
      <c r="E71" s="17">
        <f t="shared" si="23"/>
        <v>5.909828722332061E-6</v>
      </c>
      <c r="F71" s="17">
        <f t="shared" si="23"/>
        <v>3.9847243600291617E-7</v>
      </c>
      <c r="G71" s="17">
        <f t="shared" si="23"/>
        <v>7.2672005776674066E-7</v>
      </c>
      <c r="H71" s="17">
        <f t="shared" si="23"/>
        <v>1.2149557832777165E-6</v>
      </c>
      <c r="I71" s="17">
        <f t="shared" si="23"/>
        <v>2.3183024716995498E-6</v>
      </c>
      <c r="J71" s="17">
        <f t="shared" si="23"/>
        <v>5.6928631138179685E-8</v>
      </c>
      <c r="K71" s="17">
        <f t="shared" si="23"/>
        <v>5.7067114859587943E-10</v>
      </c>
      <c r="L71" s="17">
        <f t="shared" si="23"/>
        <v>7.6945424984262685E-7</v>
      </c>
      <c r="M71" s="17">
        <f t="shared" si="23"/>
        <v>1.4842338096251481E-6</v>
      </c>
      <c r="N71" s="17">
        <f t="shared" si="23"/>
        <v>3.9490119793525039E-7</v>
      </c>
      <c r="O71" s="17">
        <f t="shared" si="23"/>
        <v>1.2965345749029634E-6</v>
      </c>
      <c r="P71" s="17">
        <f t="shared" si="23"/>
        <v>3.6637187402172741E-6</v>
      </c>
      <c r="Q71" s="17">
        <f t="shared" si="23"/>
        <v>1.9340747124176211E-6</v>
      </c>
      <c r="R71" s="16">
        <f t="shared" si="23"/>
        <v>6.7649484411184859E-4</v>
      </c>
      <c r="S71" s="17">
        <f t="shared" si="23"/>
        <v>1.8724126785420049E-9</v>
      </c>
      <c r="T71" s="17">
        <f t="shared" si="23"/>
        <v>1.3391132629494463E-6</v>
      </c>
      <c r="U71" s="17">
        <f t="shared" si="23"/>
        <v>1.0247784745825367E-10</v>
      </c>
      <c r="V71" s="17">
        <f t="shared" si="23"/>
        <v>3.3034226033251541E-9</v>
      </c>
      <c r="W71" s="17">
        <f t="shared" si="23"/>
        <v>1.3351694226640437E-7</v>
      </c>
      <c r="X71" s="17">
        <f t="shared" si="23"/>
        <v>4.0790533361303728E-8</v>
      </c>
      <c r="Y71" s="17">
        <f t="shared" si="23"/>
        <v>3.6641524398114177E-6</v>
      </c>
      <c r="Z71" s="17">
        <f t="shared" si="23"/>
        <v>5.3755605319891796E-9</v>
      </c>
      <c r="AA71" s="17">
        <f t="shared" si="23"/>
        <v>5.3909054368715234E-6</v>
      </c>
      <c r="AB71" s="17">
        <f t="shared" si="23"/>
        <v>4.7651696894874614E-7</v>
      </c>
      <c r="AC71" s="17">
        <f t="shared" si="23"/>
        <v>1.1148894610387944E-7</v>
      </c>
      <c r="AD71" s="17">
        <f t="shared" si="23"/>
        <v>4.4364849003578403E-7</v>
      </c>
      <c r="AE71" s="17">
        <f t="shared" si="23"/>
        <v>5.3547298633520222E-7</v>
      </c>
      <c r="AF71" s="17">
        <f t="shared" si="23"/>
        <v>8.5944370724046008E-7</v>
      </c>
      <c r="AG71" s="17">
        <f t="shared" si="23"/>
        <v>2.4596625860913177E-6</v>
      </c>
      <c r="AH71" s="17">
        <f t="shared" si="23"/>
        <v>1.1181854255382749E-6</v>
      </c>
      <c r="AI71" s="17">
        <f t="shared" si="23"/>
        <v>9.7124393097454954E-7</v>
      </c>
      <c r="AJ71" s="17">
        <f t="shared" si="23"/>
        <v>4.2812506105585828E-6</v>
      </c>
      <c r="AK71" s="17">
        <f t="shared" si="23"/>
        <v>6.3551536918548743E-6</v>
      </c>
      <c r="AL71" s="17">
        <f t="shared" si="23"/>
        <v>5.456318106983689E-6</v>
      </c>
      <c r="AM71" s="17">
        <f t="shared" si="23"/>
        <v>2.532846610106911E-9</v>
      </c>
      <c r="AN71" s="18">
        <f t="shared" si="23"/>
        <v>2.7803790569912717E-7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5.9148755866620925E-7</v>
      </c>
      <c r="E72" s="17">
        <f t="shared" si="24"/>
        <v>8.1347845118548878E-7</v>
      </c>
      <c r="F72" s="17">
        <f t="shared" si="24"/>
        <v>1.1782709246890748E-7</v>
      </c>
      <c r="G72" s="17">
        <f t="shared" si="24"/>
        <v>1.001824312976222E-6</v>
      </c>
      <c r="H72" s="17">
        <f t="shared" si="24"/>
        <v>3.0683069522488871E-7</v>
      </c>
      <c r="I72" s="17">
        <f t="shared" si="24"/>
        <v>1.0058655611942557E-6</v>
      </c>
      <c r="J72" s="16">
        <f t="shared" si="24"/>
        <v>2.8050720342459048E-4</v>
      </c>
      <c r="K72" s="17">
        <f t="shared" si="24"/>
        <v>2.7014653188941232E-9</v>
      </c>
      <c r="L72" s="17">
        <f t="shared" si="24"/>
        <v>4.5063979171097034E-7</v>
      </c>
      <c r="M72" s="17">
        <f t="shared" si="24"/>
        <v>7.590872365519555E-7</v>
      </c>
      <c r="N72" s="17">
        <f t="shared" si="24"/>
        <v>3.4907791297028577E-7</v>
      </c>
      <c r="O72" s="17">
        <f t="shared" si="24"/>
        <v>3.0569950550573853E-11</v>
      </c>
      <c r="P72" s="17">
        <f t="shared" si="24"/>
        <v>9.4270673237356273E-9</v>
      </c>
      <c r="Q72" s="17">
        <f t="shared" si="24"/>
        <v>1.4572055757209072E-6</v>
      </c>
      <c r="R72" s="17">
        <f t="shared" si="24"/>
        <v>2.2909347378400585E-8</v>
      </c>
      <c r="S72" s="17">
        <f t="shared" si="24"/>
        <v>5.4552488535472709E-7</v>
      </c>
      <c r="T72" s="17">
        <f t="shared" si="24"/>
        <v>2.186037830761302E-9</v>
      </c>
      <c r="U72" s="17">
        <f t="shared" si="24"/>
        <v>5.0401362579006828E-9</v>
      </c>
      <c r="V72" s="17">
        <f t="shared" si="24"/>
        <v>2.0085950504089189E-6</v>
      </c>
      <c r="W72" s="17">
        <f t="shared" si="24"/>
        <v>1.316432593185594E-7</v>
      </c>
      <c r="X72" s="17">
        <f t="shared" si="24"/>
        <v>4.5218873114358228E-7</v>
      </c>
      <c r="Y72" s="17">
        <f t="shared" si="24"/>
        <v>3.4820716942853414E-6</v>
      </c>
      <c r="Z72" s="17">
        <f t="shared" si="24"/>
        <v>1.3948659546476864E-7</v>
      </c>
      <c r="AA72" s="17">
        <f t="shared" si="24"/>
        <v>2.5047633720434759E-6</v>
      </c>
      <c r="AB72" s="17">
        <f t="shared" si="24"/>
        <v>1.584219595454926E-7</v>
      </c>
      <c r="AC72" s="17">
        <f t="shared" si="24"/>
        <v>6.4116228307158019E-7</v>
      </c>
      <c r="AD72" s="17">
        <f t="shared" si="24"/>
        <v>8.0429698192508918E-7</v>
      </c>
      <c r="AE72" s="17">
        <f t="shared" si="24"/>
        <v>1.9049976161415783E-7</v>
      </c>
      <c r="AF72" s="17">
        <f t="shared" si="24"/>
        <v>6.1054443574827839E-7</v>
      </c>
      <c r="AG72" s="17">
        <f t="shared" si="24"/>
        <v>6.6462479439964084E-7</v>
      </c>
      <c r="AH72" s="17">
        <f t="shared" si="24"/>
        <v>2.9451618628665139E-12</v>
      </c>
      <c r="AI72" s="17">
        <f t="shared" si="24"/>
        <v>9.3466252140785327E-7</v>
      </c>
      <c r="AJ72" s="17">
        <f t="shared" si="24"/>
        <v>2.718450352580627E-7</v>
      </c>
      <c r="AK72" s="17">
        <f t="shared" si="24"/>
        <v>2.573842956463896E-6</v>
      </c>
      <c r="AL72" s="17">
        <f t="shared" si="24"/>
        <v>7.2983057532916729E-8</v>
      </c>
      <c r="AM72" s="17">
        <f t="shared" si="24"/>
        <v>6.0663102658724055E-8</v>
      </c>
      <c r="AN72" s="18">
        <f t="shared" si="24"/>
        <v>1.6677298543067378E-6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2.9491382792849964E-6</v>
      </c>
      <c r="E73" s="17">
        <f t="shared" si="25"/>
        <v>6.4481625894984883E-7</v>
      </c>
      <c r="F73" s="17">
        <f t="shared" si="25"/>
        <v>9.4262049828376325E-7</v>
      </c>
      <c r="G73" s="17">
        <f t="shared" si="25"/>
        <v>1.9398555153413966E-6</v>
      </c>
      <c r="H73" s="17">
        <f t="shared" si="25"/>
        <v>2.086317804266743E-6</v>
      </c>
      <c r="I73" s="17">
        <f t="shared" si="25"/>
        <v>1.9591030493766722E-8</v>
      </c>
      <c r="J73" s="17">
        <f t="shared" si="25"/>
        <v>2.2056213494258565E-7</v>
      </c>
      <c r="K73" s="17">
        <f t="shared" si="25"/>
        <v>4.1313973948038863E-9</v>
      </c>
      <c r="L73" s="17">
        <f t="shared" si="25"/>
        <v>1.1479559183829322E-6</v>
      </c>
      <c r="M73" s="17">
        <f t="shared" si="25"/>
        <v>1.5472899375581651E-6</v>
      </c>
      <c r="N73" s="17">
        <f t="shared" si="25"/>
        <v>2.2338534382642584E-7</v>
      </c>
      <c r="O73" s="17">
        <f t="shared" si="25"/>
        <v>1.5946990077397067E-6</v>
      </c>
      <c r="P73" s="17">
        <f t="shared" si="25"/>
        <v>9.8425012661353706E-7</v>
      </c>
      <c r="Q73" s="17">
        <f t="shared" si="25"/>
        <v>1.6016949229479311E-7</v>
      </c>
      <c r="R73" s="17">
        <f t="shared" si="25"/>
        <v>3.2366999336226616E-9</v>
      </c>
      <c r="S73" s="17">
        <f t="shared" si="25"/>
        <v>1.1250438231581609E-5</v>
      </c>
      <c r="T73" s="17">
        <f t="shared" si="25"/>
        <v>1.8521921004053964E-7</v>
      </c>
      <c r="U73" s="17">
        <f t="shared" si="25"/>
        <v>2.3669358367257874E-7</v>
      </c>
      <c r="V73" s="17">
        <f t="shared" si="25"/>
        <v>8.1756433557612124E-7</v>
      </c>
      <c r="W73" s="17">
        <f t="shared" si="25"/>
        <v>2.8641473526087393E-9</v>
      </c>
      <c r="X73" s="17">
        <f t="shared" si="25"/>
        <v>9.7437740047919694E-7</v>
      </c>
      <c r="Y73" s="17">
        <f t="shared" si="25"/>
        <v>6.6228143659703702E-8</v>
      </c>
      <c r="Z73" s="16">
        <f t="shared" si="25"/>
        <v>4.6347178413103552E-4</v>
      </c>
      <c r="AA73" s="17">
        <f t="shared" si="25"/>
        <v>5.3435980530577554E-6</v>
      </c>
      <c r="AB73" s="17">
        <f t="shared" si="25"/>
        <v>4.9830515849364353E-7</v>
      </c>
      <c r="AC73" s="17">
        <f t="shared" si="25"/>
        <v>2.0029559900998279E-6</v>
      </c>
      <c r="AD73" s="17">
        <f t="shared" si="25"/>
        <v>3.4435025402735075E-7</v>
      </c>
      <c r="AE73" s="17">
        <f t="shared" si="25"/>
        <v>1.9843854391187309E-7</v>
      </c>
      <c r="AF73" s="17">
        <f t="shared" si="25"/>
        <v>5.1548760091240037E-8</v>
      </c>
      <c r="AG73" s="17">
        <f t="shared" si="25"/>
        <v>5.1765371931271634E-6</v>
      </c>
      <c r="AH73" s="17">
        <f t="shared" si="25"/>
        <v>2.6172362532517131E-8</v>
      </c>
      <c r="AI73" s="17">
        <f t="shared" si="25"/>
        <v>8.4026444293780259E-7</v>
      </c>
      <c r="AJ73" s="17">
        <f t="shared" si="25"/>
        <v>8.9820112627794962E-7</v>
      </c>
      <c r="AK73" s="17">
        <f t="shared" si="25"/>
        <v>9.7245918830158558E-8</v>
      </c>
      <c r="AL73" s="17">
        <f t="shared" si="25"/>
        <v>7.9491949019328263E-7</v>
      </c>
      <c r="AM73" s="17">
        <f t="shared" si="25"/>
        <v>1.4207057430703212E-7</v>
      </c>
      <c r="AN73" s="18">
        <f t="shared" si="25"/>
        <v>2.9986196314148362E-6</v>
      </c>
    </row>
    <row r="74" spans="1:40" ht="24">
      <c r="A74" s="13" t="s">
        <v>67</v>
      </c>
      <c r="B74" s="14" t="s">
        <v>41</v>
      </c>
      <c r="C74" s="15"/>
      <c r="D74" s="17">
        <f t="shared" ref="D74:AN74" si="26">$C31^2*D31^2</f>
        <v>1.8359167969583983E-5</v>
      </c>
      <c r="E74" s="17">
        <f t="shared" si="26"/>
        <v>6.4720533365920637E-6</v>
      </c>
      <c r="F74" s="17">
        <f t="shared" si="26"/>
        <v>1.4314156632160141E-6</v>
      </c>
      <c r="G74" s="17">
        <f t="shared" si="26"/>
        <v>5.6034521346989339E-7</v>
      </c>
      <c r="H74" s="17">
        <f t="shared" si="26"/>
        <v>7.1488573222547827E-6</v>
      </c>
      <c r="I74" s="17">
        <f t="shared" si="26"/>
        <v>7.6494725097629849E-7</v>
      </c>
      <c r="J74" s="17">
        <f t="shared" si="26"/>
        <v>2.6160022594676919E-8</v>
      </c>
      <c r="K74" s="17">
        <f t="shared" si="26"/>
        <v>3.2057522645704529E-7</v>
      </c>
      <c r="L74" s="17">
        <f t="shared" si="26"/>
        <v>7.8676825936394954E-6</v>
      </c>
      <c r="M74" s="17">
        <f t="shared" si="26"/>
        <v>1.2783843151084686E-5</v>
      </c>
      <c r="N74" s="17">
        <f t="shared" si="26"/>
        <v>3.2881427091302641E-6</v>
      </c>
      <c r="O74" s="17">
        <f t="shared" si="26"/>
        <v>2.3105652319299428E-6</v>
      </c>
      <c r="P74" s="17">
        <f t="shared" si="26"/>
        <v>1.0277085215653882E-6</v>
      </c>
      <c r="Q74" s="17">
        <f t="shared" si="26"/>
        <v>5.9666724800611745E-6</v>
      </c>
      <c r="R74" s="17">
        <f t="shared" si="26"/>
        <v>2.1331654297438242E-10</v>
      </c>
      <c r="S74" s="17">
        <f t="shared" si="26"/>
        <v>2.7472971087147247E-7</v>
      </c>
      <c r="T74" s="17">
        <f t="shared" si="26"/>
        <v>2.1280747479005603E-6</v>
      </c>
      <c r="U74" s="16">
        <f t="shared" si="26"/>
        <v>1.486586392794782E-3</v>
      </c>
      <c r="V74" s="17">
        <f t="shared" si="26"/>
        <v>3.6650791153725027E-6</v>
      </c>
      <c r="W74" s="17">
        <f t="shared" si="26"/>
        <v>4.8438945758012266E-8</v>
      </c>
      <c r="X74" s="17">
        <f t="shared" si="26"/>
        <v>4.5129555921740988E-6</v>
      </c>
      <c r="Y74" s="17">
        <f t="shared" si="26"/>
        <v>3.3046360727416388E-6</v>
      </c>
      <c r="Z74" s="17">
        <f t="shared" si="26"/>
        <v>7.6261971441802892E-7</v>
      </c>
      <c r="AA74" s="17">
        <f t="shared" si="26"/>
        <v>1.2114739813348102E-7</v>
      </c>
      <c r="AB74" s="17">
        <f t="shared" si="26"/>
        <v>3.5365391950014755E-6</v>
      </c>
      <c r="AC74" s="17">
        <f t="shared" si="26"/>
        <v>6.4643093198152901E-6</v>
      </c>
      <c r="AD74" s="17">
        <f t="shared" si="26"/>
        <v>2.0813430435341414E-6</v>
      </c>
      <c r="AE74" s="17">
        <f t="shared" si="26"/>
        <v>1.6237364418216944E-5</v>
      </c>
      <c r="AF74" s="17">
        <f t="shared" si="26"/>
        <v>3.0069333701856046E-7</v>
      </c>
      <c r="AG74" s="17">
        <f t="shared" si="26"/>
        <v>6.5983245529510098E-6</v>
      </c>
      <c r="AH74" s="17">
        <f t="shared" si="26"/>
        <v>2.8823899361177135E-6</v>
      </c>
      <c r="AI74" s="17">
        <f t="shared" si="26"/>
        <v>4.5137985794716829E-6</v>
      </c>
      <c r="AJ74" s="17">
        <f t="shared" si="26"/>
        <v>5.7386164533984001E-7</v>
      </c>
      <c r="AK74" s="17">
        <f t="shared" si="26"/>
        <v>1.943486816969952E-6</v>
      </c>
      <c r="AL74" s="17">
        <f t="shared" si="26"/>
        <v>4.4067814584956922E-7</v>
      </c>
      <c r="AM74" s="17">
        <f t="shared" si="26"/>
        <v>1.0273445876372718E-7</v>
      </c>
      <c r="AN74" s="18">
        <f t="shared" si="26"/>
        <v>1.0051765405043219E-5</v>
      </c>
    </row>
    <row r="75" spans="1:40" ht="24">
      <c r="A75" s="13" t="s">
        <v>68</v>
      </c>
      <c r="B75" s="14" t="s">
        <v>41</v>
      </c>
      <c r="C75" s="15"/>
      <c r="D75" s="17">
        <f t="shared" ref="D75:AN75" si="27">$C32^2*D32^2</f>
        <v>6.2187934780421923E-6</v>
      </c>
      <c r="E75" s="17">
        <f t="shared" si="27"/>
        <v>4.8599174488585859E-5</v>
      </c>
      <c r="F75" s="16">
        <f t="shared" si="27"/>
        <v>6.9023280352256749E-3</v>
      </c>
      <c r="G75" s="17">
        <f t="shared" si="27"/>
        <v>3.9068685807360028E-7</v>
      </c>
      <c r="H75" s="17">
        <f t="shared" si="27"/>
        <v>7.1295658264057284E-7</v>
      </c>
      <c r="I75" s="17">
        <f t="shared" si="27"/>
        <v>8.6339910218799355E-5</v>
      </c>
      <c r="J75" s="17">
        <f t="shared" si="27"/>
        <v>2.8401387909211903E-6</v>
      </c>
      <c r="K75" s="17">
        <f t="shared" si="27"/>
        <v>1.0030987252131765E-7</v>
      </c>
      <c r="L75" s="17">
        <f t="shared" si="27"/>
        <v>1.4507131891480277E-6</v>
      </c>
      <c r="M75" s="17">
        <f t="shared" si="27"/>
        <v>6.4665978102846373E-6</v>
      </c>
      <c r="N75" s="17">
        <f t="shared" si="27"/>
        <v>3.6422862119777372E-7</v>
      </c>
      <c r="O75" s="17">
        <f t="shared" si="27"/>
        <v>2.4058483724981388E-5</v>
      </c>
      <c r="P75" s="17">
        <f t="shared" si="27"/>
        <v>7.2085642655310517E-5</v>
      </c>
      <c r="Q75" s="17">
        <f t="shared" si="27"/>
        <v>2.5525968133760155E-5</v>
      </c>
      <c r="R75" s="17">
        <f t="shared" si="27"/>
        <v>3.9035104466774806E-6</v>
      </c>
      <c r="S75" s="17">
        <f t="shared" si="27"/>
        <v>1.1620661816773062E-5</v>
      </c>
      <c r="T75" s="17">
        <f t="shared" si="27"/>
        <v>4.4761081290215775E-7</v>
      </c>
      <c r="U75" s="17">
        <f t="shared" si="27"/>
        <v>6.6166359867637224E-6</v>
      </c>
      <c r="V75" s="17">
        <f t="shared" si="27"/>
        <v>4.3709868987590135E-5</v>
      </c>
      <c r="W75" s="17">
        <f t="shared" si="27"/>
        <v>2.1250846188061887E-6</v>
      </c>
      <c r="X75" s="17">
        <f t="shared" si="27"/>
        <v>9.4399748885038185E-5</v>
      </c>
      <c r="Y75" s="17">
        <f t="shared" si="27"/>
        <v>9.8556245269677787E-5</v>
      </c>
      <c r="Z75" s="17">
        <f t="shared" si="27"/>
        <v>1.3906984969352981E-5</v>
      </c>
      <c r="AA75" s="17">
        <f t="shared" si="27"/>
        <v>1.030613112137421E-5</v>
      </c>
      <c r="AB75" s="17">
        <f t="shared" si="27"/>
        <v>5.3298912394536739E-6</v>
      </c>
      <c r="AC75" s="17">
        <f t="shared" si="27"/>
        <v>6.2173170133813346E-6</v>
      </c>
      <c r="AD75" s="17">
        <f t="shared" si="27"/>
        <v>8.5198240417247464E-5</v>
      </c>
      <c r="AE75" s="17">
        <f t="shared" si="27"/>
        <v>1.1105841503491038E-5</v>
      </c>
      <c r="AF75" s="17">
        <f t="shared" si="27"/>
        <v>4.0688299339657406E-7</v>
      </c>
      <c r="AG75" s="17">
        <f t="shared" si="27"/>
        <v>1.1545488783297984E-6</v>
      </c>
      <c r="AH75" s="17">
        <f t="shared" si="27"/>
        <v>2.3580712832410183E-7</v>
      </c>
      <c r="AI75" s="17">
        <f t="shared" si="27"/>
        <v>5.0984179790684016E-6</v>
      </c>
      <c r="AJ75" s="17">
        <f t="shared" si="27"/>
        <v>3.8106996454999489E-7</v>
      </c>
      <c r="AK75" s="17">
        <f t="shared" si="27"/>
        <v>1.4571899368181325E-5</v>
      </c>
      <c r="AL75" s="17">
        <f t="shared" si="27"/>
        <v>9.0889067958207952E-7</v>
      </c>
      <c r="AM75" s="17">
        <f t="shared" si="27"/>
        <v>2.7329998288592346E-12</v>
      </c>
      <c r="AN75" s="18">
        <f t="shared" si="27"/>
        <v>5.9680927577315868E-7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9.3781063513620794E-6</v>
      </c>
      <c r="E76" s="17">
        <f t="shared" si="28"/>
        <v>1.1136966561473381E-8</v>
      </c>
      <c r="F76" s="17">
        <f t="shared" si="28"/>
        <v>1.0939272289452835E-7</v>
      </c>
      <c r="G76" s="17">
        <f t="shared" si="28"/>
        <v>2.3243791875037776E-6</v>
      </c>
      <c r="H76" s="17">
        <f t="shared" si="28"/>
        <v>1.5659104508108981E-8</v>
      </c>
      <c r="I76" s="17">
        <f t="shared" si="28"/>
        <v>3.8394517064703737E-6</v>
      </c>
      <c r="J76" s="17">
        <f t="shared" si="28"/>
        <v>7.5893286651745722E-6</v>
      </c>
      <c r="K76" s="17">
        <f t="shared" si="28"/>
        <v>2.6513333009922098E-9</v>
      </c>
      <c r="L76" s="17">
        <f t="shared" si="28"/>
        <v>1.1348725141655849E-6</v>
      </c>
      <c r="M76" s="17">
        <f t="shared" si="28"/>
        <v>6.0048261979537671E-7</v>
      </c>
      <c r="N76" s="17">
        <f t="shared" si="28"/>
        <v>9.952997117119451E-8</v>
      </c>
      <c r="O76" s="17">
        <f t="shared" si="28"/>
        <v>1.6713090057199432E-9</v>
      </c>
      <c r="P76" s="17">
        <f t="shared" si="28"/>
        <v>1.6903386498769686E-6</v>
      </c>
      <c r="Q76" s="17">
        <f t="shared" si="28"/>
        <v>2.0108009637730663E-6</v>
      </c>
      <c r="R76" s="17">
        <f t="shared" si="28"/>
        <v>5.1600303990074979E-7</v>
      </c>
      <c r="S76" s="17">
        <f t="shared" si="28"/>
        <v>1.9586771236354363E-7</v>
      </c>
      <c r="T76" s="17">
        <f t="shared" si="28"/>
        <v>6.0122398652519973E-6</v>
      </c>
      <c r="U76" s="17">
        <f t="shared" si="28"/>
        <v>8.6769564464442831E-6</v>
      </c>
      <c r="V76" s="17">
        <f t="shared" si="28"/>
        <v>1.1241057698479227E-5</v>
      </c>
      <c r="W76" s="17">
        <f t="shared" si="28"/>
        <v>1.2317126141787232E-5</v>
      </c>
      <c r="X76" s="17">
        <f t="shared" si="28"/>
        <v>4.2574838711762311E-6</v>
      </c>
      <c r="Y76" s="17">
        <f t="shared" si="28"/>
        <v>1.4649962391636303E-5</v>
      </c>
      <c r="Z76" s="17">
        <f t="shared" si="28"/>
        <v>8.4347705562224051E-6</v>
      </c>
      <c r="AA76" s="17">
        <f t="shared" si="28"/>
        <v>1.2864610835422665E-6</v>
      </c>
      <c r="AB76" s="17">
        <f t="shared" si="28"/>
        <v>6.8941287560808674E-6</v>
      </c>
      <c r="AC76" s="17">
        <f t="shared" si="28"/>
        <v>9.2784473028248185E-6</v>
      </c>
      <c r="AD76" s="17">
        <f t="shared" si="28"/>
        <v>6.4970181874377224E-9</v>
      </c>
      <c r="AE76" s="17">
        <f t="shared" si="28"/>
        <v>8.0255957485661739E-7</v>
      </c>
      <c r="AF76" s="17">
        <f t="shared" si="28"/>
        <v>2.3492073106459601E-5</v>
      </c>
      <c r="AG76" s="17">
        <f t="shared" si="28"/>
        <v>5.95128860520101E-7</v>
      </c>
      <c r="AH76" s="17">
        <f t="shared" si="28"/>
        <v>1.9480685159620442E-6</v>
      </c>
      <c r="AI76" s="17">
        <f t="shared" si="28"/>
        <v>2.1681477064578536E-6</v>
      </c>
      <c r="AJ76" s="17">
        <f t="shared" si="28"/>
        <v>3.0507845788716361E-9</v>
      </c>
      <c r="AK76" s="17">
        <f t="shared" si="28"/>
        <v>6.1798575185208193E-7</v>
      </c>
      <c r="AL76" s="17">
        <f t="shared" si="28"/>
        <v>9.6245446210208831E-7</v>
      </c>
      <c r="AM76" s="17">
        <f t="shared" si="28"/>
        <v>7.351387023183048E-8</v>
      </c>
      <c r="AN76" s="20">
        <f t="shared" si="28"/>
        <v>1.3323465820808734E-3</v>
      </c>
    </row>
    <row r="77" spans="1:40" ht="24">
      <c r="A77" s="13" t="s">
        <v>70</v>
      </c>
      <c r="B77" s="14" t="s">
        <v>41</v>
      </c>
      <c r="C77" s="15"/>
      <c r="D77" s="17">
        <f t="shared" ref="D77:AN77" si="29">$C34^2*D34^2</f>
        <v>6.2431971238044912E-6</v>
      </c>
      <c r="E77" s="17">
        <f t="shared" si="29"/>
        <v>6.229882794566101E-7</v>
      </c>
      <c r="F77" s="17">
        <f t="shared" si="29"/>
        <v>2.0166017564729527E-5</v>
      </c>
      <c r="G77" s="17">
        <f t="shared" si="29"/>
        <v>3.5755416649502632E-7</v>
      </c>
      <c r="H77" s="17">
        <f t="shared" si="29"/>
        <v>7.0870631610579175E-6</v>
      </c>
      <c r="I77" s="16">
        <f t="shared" si="29"/>
        <v>1.6672592643245854E-3</v>
      </c>
      <c r="J77" s="17">
        <f t="shared" si="29"/>
        <v>5.7057804232811492E-6</v>
      </c>
      <c r="K77" s="17">
        <f t="shared" si="29"/>
        <v>3.8528222524699284E-6</v>
      </c>
      <c r="L77" s="17">
        <f t="shared" si="29"/>
        <v>9.4875085808500353E-6</v>
      </c>
      <c r="M77" s="17">
        <f t="shared" si="29"/>
        <v>1.2225028614433128E-5</v>
      </c>
      <c r="N77" s="17">
        <f t="shared" si="29"/>
        <v>1.3669094962130427E-6</v>
      </c>
      <c r="O77" s="17">
        <f t="shared" si="29"/>
        <v>2.2294645439084986E-6</v>
      </c>
      <c r="P77" s="17">
        <f t="shared" si="29"/>
        <v>3.805441460810592E-6</v>
      </c>
      <c r="Q77" s="17">
        <f t="shared" si="29"/>
        <v>3.4494580713728319E-6</v>
      </c>
      <c r="R77" s="17">
        <f t="shared" si="29"/>
        <v>5.3555493289272275E-6</v>
      </c>
      <c r="S77" s="17">
        <f t="shared" si="29"/>
        <v>5.839322016503974E-6</v>
      </c>
      <c r="T77" s="17">
        <f t="shared" si="29"/>
        <v>4.8944356903957242E-6</v>
      </c>
      <c r="U77" s="17">
        <f t="shared" si="29"/>
        <v>8.4090681385166443E-7</v>
      </c>
      <c r="V77" s="17">
        <f t="shared" si="29"/>
        <v>2.580064779005916E-6</v>
      </c>
      <c r="W77" s="17">
        <f t="shared" si="29"/>
        <v>5.0353247351727792E-7</v>
      </c>
      <c r="X77" s="17">
        <f t="shared" si="29"/>
        <v>1.2272208724804998E-6</v>
      </c>
      <c r="Y77" s="17">
        <f t="shared" si="29"/>
        <v>1.5713278023503903E-8</v>
      </c>
      <c r="Z77" s="17">
        <f t="shared" si="29"/>
        <v>6.2710599045709007E-8</v>
      </c>
      <c r="AA77" s="17">
        <f t="shared" si="29"/>
        <v>1.6491067875404407E-6</v>
      </c>
      <c r="AB77" s="17">
        <f t="shared" si="29"/>
        <v>8.4523780057676524E-9</v>
      </c>
      <c r="AC77" s="17">
        <f t="shared" si="29"/>
        <v>1.0546041582692153E-8</v>
      </c>
      <c r="AD77" s="17">
        <f t="shared" si="29"/>
        <v>4.6548430734297007E-5</v>
      </c>
      <c r="AE77" s="17">
        <f t="shared" si="29"/>
        <v>5.8608539121812436E-7</v>
      </c>
      <c r="AF77" s="17">
        <f t="shared" si="29"/>
        <v>1.1223670410676046E-5</v>
      </c>
      <c r="AG77" s="17">
        <f t="shared" si="29"/>
        <v>1.3485453776339008E-5</v>
      </c>
      <c r="AH77" s="17">
        <f t="shared" si="29"/>
        <v>5.7551239330285599E-8</v>
      </c>
      <c r="AI77" s="17">
        <f t="shared" si="29"/>
        <v>3.1549758259407646E-7</v>
      </c>
      <c r="AJ77" s="17">
        <f t="shared" si="29"/>
        <v>2.3718112644364286E-10</v>
      </c>
      <c r="AK77" s="17">
        <f t="shared" si="29"/>
        <v>6.6458531170078822E-9</v>
      </c>
      <c r="AL77" s="17">
        <f t="shared" si="29"/>
        <v>2.5206136672431351E-6</v>
      </c>
      <c r="AM77" s="17">
        <f t="shared" si="29"/>
        <v>3.7313830600067305E-6</v>
      </c>
      <c r="AN77" s="18">
        <f t="shared" si="29"/>
        <v>4.785692742060307E-6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5.856295068198297E-8</v>
      </c>
      <c r="E78" s="17">
        <f t="shared" si="30"/>
        <v>8.8640121283823463E-8</v>
      </c>
      <c r="F78" s="17">
        <f t="shared" si="30"/>
        <v>2.4705196110627315E-7</v>
      </c>
      <c r="G78" s="17">
        <f t="shared" si="30"/>
        <v>1.5261226533359453E-7</v>
      </c>
      <c r="H78" s="17">
        <f t="shared" si="30"/>
        <v>8.3458007993243901E-8</v>
      </c>
      <c r="I78" s="17">
        <f t="shared" si="30"/>
        <v>1.3516171157894905E-8</v>
      </c>
      <c r="J78" s="17">
        <f t="shared" si="30"/>
        <v>2.8378400609833953E-8</v>
      </c>
      <c r="K78" s="17">
        <f t="shared" si="30"/>
        <v>4.7883624439897938E-8</v>
      </c>
      <c r="L78" s="17">
        <f t="shared" si="30"/>
        <v>5.2564442477400516E-8</v>
      </c>
      <c r="M78" s="17">
        <f t="shared" si="30"/>
        <v>4.5141372756965287E-8</v>
      </c>
      <c r="N78" s="17">
        <f t="shared" si="30"/>
        <v>4.1067230537197083E-8</v>
      </c>
      <c r="O78" s="17">
        <f t="shared" si="30"/>
        <v>2.4431902411421735E-10</v>
      </c>
      <c r="P78" s="17">
        <f t="shared" si="30"/>
        <v>8.8797894833395798E-9</v>
      </c>
      <c r="Q78" s="17">
        <f t="shared" si="30"/>
        <v>3.5323976912860206E-10</v>
      </c>
      <c r="R78" s="17">
        <f t="shared" si="30"/>
        <v>1.0755908497571582E-9</v>
      </c>
      <c r="S78" s="17">
        <f t="shared" si="30"/>
        <v>2.5676971570799111E-8</v>
      </c>
      <c r="T78" s="17">
        <f t="shared" si="30"/>
        <v>3.1984377370549169E-8</v>
      </c>
      <c r="U78" s="17">
        <f t="shared" si="30"/>
        <v>5.454406035858242E-8</v>
      </c>
      <c r="V78" s="17">
        <f t="shared" si="30"/>
        <v>1.6456020092857842E-9</v>
      </c>
      <c r="W78" s="17">
        <f t="shared" si="30"/>
        <v>7.3390591203594583E-8</v>
      </c>
      <c r="X78" s="16">
        <f t="shared" si="30"/>
        <v>1.8398789423171654E-5</v>
      </c>
      <c r="Y78" s="17">
        <f t="shared" si="30"/>
        <v>3.4065533749304882E-8</v>
      </c>
      <c r="Z78" s="17">
        <f t="shared" si="30"/>
        <v>3.7445682212212188E-8</v>
      </c>
      <c r="AA78" s="17">
        <f t="shared" si="30"/>
        <v>8.2988081531356312E-9</v>
      </c>
      <c r="AB78" s="17">
        <f t="shared" si="30"/>
        <v>4.5930789383158141E-7</v>
      </c>
      <c r="AC78" s="17">
        <f t="shared" si="30"/>
        <v>6.2029986765239776E-8</v>
      </c>
      <c r="AD78" s="17">
        <f t="shared" si="30"/>
        <v>2.4807718860184436E-8</v>
      </c>
      <c r="AE78" s="17">
        <f t="shared" si="30"/>
        <v>2.6756360565438462E-9</v>
      </c>
      <c r="AF78" s="17">
        <f t="shared" si="30"/>
        <v>1.2666811069248753E-8</v>
      </c>
      <c r="AG78" s="17">
        <f t="shared" si="30"/>
        <v>1.1874025091500406E-9</v>
      </c>
      <c r="AH78" s="17">
        <f t="shared" si="30"/>
        <v>6.3956408893376427E-8</v>
      </c>
      <c r="AI78" s="17">
        <f t="shared" si="30"/>
        <v>3.439216350008918E-9</v>
      </c>
      <c r="AJ78" s="17">
        <f t="shared" si="30"/>
        <v>6.9237933410517929E-8</v>
      </c>
      <c r="AK78" s="17">
        <f t="shared" si="30"/>
        <v>3.8230691766773162E-9</v>
      </c>
      <c r="AL78" s="17">
        <f t="shared" si="30"/>
        <v>6.0774640604332616E-9</v>
      </c>
      <c r="AM78" s="17">
        <f t="shared" si="30"/>
        <v>3.4271921180039542E-8</v>
      </c>
      <c r="AN78" s="18">
        <f t="shared" si="30"/>
        <v>5.9292213253263716E-8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1.7282899674486995E-7</v>
      </c>
      <c r="E79" s="17">
        <f t="shared" si="31"/>
        <v>2.4725653824939717E-6</v>
      </c>
      <c r="F79" s="17">
        <f t="shared" si="31"/>
        <v>4.4777904273545712E-6</v>
      </c>
      <c r="G79" s="17">
        <f t="shared" si="31"/>
        <v>2.1519189270617094E-8</v>
      </c>
      <c r="H79" s="17">
        <f t="shared" si="31"/>
        <v>1.0435007096007054E-6</v>
      </c>
      <c r="I79" s="17">
        <f t="shared" si="31"/>
        <v>3.2507274011685097E-9</v>
      </c>
      <c r="J79" s="17">
        <f t="shared" si="31"/>
        <v>3.8025825274046074E-6</v>
      </c>
      <c r="K79" s="17">
        <f t="shared" si="31"/>
        <v>1.2999806835426895E-6</v>
      </c>
      <c r="L79" s="17">
        <f t="shared" si="31"/>
        <v>3.2655999177751293E-7</v>
      </c>
      <c r="M79" s="17">
        <f t="shared" si="31"/>
        <v>4.6767792053920729E-7</v>
      </c>
      <c r="N79" s="17">
        <f t="shared" si="31"/>
        <v>3.9359233867720347E-6</v>
      </c>
      <c r="O79" s="17">
        <f t="shared" si="31"/>
        <v>1.6962757977871815E-7</v>
      </c>
      <c r="P79" s="17">
        <f t="shared" si="31"/>
        <v>2.7521711523585078E-7</v>
      </c>
      <c r="Q79" s="17">
        <f t="shared" si="31"/>
        <v>3.171923321566051E-7</v>
      </c>
      <c r="R79" s="17">
        <f t="shared" si="31"/>
        <v>1.6321371632928011E-6</v>
      </c>
      <c r="S79" s="17">
        <f t="shared" si="31"/>
        <v>6.5633308880078993E-8</v>
      </c>
      <c r="T79" s="17">
        <f t="shared" si="31"/>
        <v>9.5873935914415587E-7</v>
      </c>
      <c r="U79" s="17">
        <f t="shared" si="31"/>
        <v>6.9024177728118847E-7</v>
      </c>
      <c r="V79" s="17">
        <f t="shared" si="31"/>
        <v>1.3217144017309553E-7</v>
      </c>
      <c r="W79" s="17">
        <f t="shared" si="31"/>
        <v>4.0598984354054458E-8</v>
      </c>
      <c r="X79" s="17">
        <f t="shared" si="31"/>
        <v>5.9974927730186569E-7</v>
      </c>
      <c r="Y79" s="16">
        <f t="shared" si="31"/>
        <v>3.2398609597492789E-4</v>
      </c>
      <c r="Z79" s="17">
        <f t="shared" si="31"/>
        <v>4.4084691585994742E-8</v>
      </c>
      <c r="AA79" s="17">
        <f t="shared" si="31"/>
        <v>7.8584224903894224E-7</v>
      </c>
      <c r="AB79" s="17">
        <f t="shared" si="31"/>
        <v>1.316920406577046E-6</v>
      </c>
      <c r="AC79" s="17">
        <f t="shared" si="31"/>
        <v>9.237670510804155E-8</v>
      </c>
      <c r="AD79" s="17">
        <f t="shared" si="31"/>
        <v>1.7737307939373092E-8</v>
      </c>
      <c r="AE79" s="17">
        <f t="shared" si="31"/>
        <v>1.7281071214978548E-7</v>
      </c>
      <c r="AF79" s="17">
        <f t="shared" si="31"/>
        <v>7.2704758617797763E-7</v>
      </c>
      <c r="AG79" s="17">
        <f t="shared" si="31"/>
        <v>1.3685029887321519E-6</v>
      </c>
      <c r="AH79" s="17">
        <f t="shared" si="31"/>
        <v>9.2822723152062982E-7</v>
      </c>
      <c r="AI79" s="17">
        <f t="shared" si="31"/>
        <v>1.2310739370647679E-8</v>
      </c>
      <c r="AJ79" s="17">
        <f t="shared" si="31"/>
        <v>1.3647619934093523E-6</v>
      </c>
      <c r="AK79" s="17">
        <f t="shared" si="31"/>
        <v>1.2741806151345691E-6</v>
      </c>
      <c r="AL79" s="17">
        <f t="shared" si="31"/>
        <v>4.4458193966535673E-9</v>
      </c>
      <c r="AM79" s="17">
        <f t="shared" si="31"/>
        <v>1.1283771780825547E-6</v>
      </c>
      <c r="AN79" s="18">
        <f t="shared" si="31"/>
        <v>3.5345179756606763E-6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2.9087862478951688E-8</v>
      </c>
      <c r="E80" s="17">
        <f t="shared" si="32"/>
        <v>1.7062329327509738E-7</v>
      </c>
      <c r="F80" s="17">
        <f t="shared" si="32"/>
        <v>5.6252275448726658E-7</v>
      </c>
      <c r="G80" s="17">
        <f t="shared" si="32"/>
        <v>4.6095098461530065E-7</v>
      </c>
      <c r="H80" s="16">
        <f t="shared" si="32"/>
        <v>6.4298921287461175E-3</v>
      </c>
      <c r="I80" s="17">
        <f t="shared" si="32"/>
        <v>2.7005201415219264E-5</v>
      </c>
      <c r="J80" s="17">
        <f t="shared" si="32"/>
        <v>6.6028130738958602E-6</v>
      </c>
      <c r="K80" s="17">
        <f t="shared" si="32"/>
        <v>8.2523265507677258E-6</v>
      </c>
      <c r="L80" s="17">
        <f t="shared" si="32"/>
        <v>2.3264647834420389E-5</v>
      </c>
      <c r="M80" s="17">
        <f t="shared" si="32"/>
        <v>2.426665412680133E-6</v>
      </c>
      <c r="N80" s="17">
        <f t="shared" si="32"/>
        <v>2.9602814194131019E-5</v>
      </c>
      <c r="O80" s="17">
        <f t="shared" si="32"/>
        <v>1.5941017038444303E-7</v>
      </c>
      <c r="P80" s="17">
        <f t="shared" si="32"/>
        <v>1.6083444821927967E-4</v>
      </c>
      <c r="Q80" s="17">
        <f t="shared" si="32"/>
        <v>2.9808885684499437E-10</v>
      </c>
      <c r="R80" s="17">
        <f t="shared" si="32"/>
        <v>1.0763907147004907E-5</v>
      </c>
      <c r="S80" s="17">
        <f t="shared" si="32"/>
        <v>1.1991325652038263E-5</v>
      </c>
      <c r="T80" s="17">
        <f t="shared" si="32"/>
        <v>1.8654115564884879E-5</v>
      </c>
      <c r="U80" s="17">
        <f t="shared" si="32"/>
        <v>2.9275508076713605E-5</v>
      </c>
      <c r="V80" s="17">
        <f t="shared" si="32"/>
        <v>2.9069333202191748E-5</v>
      </c>
      <c r="W80" s="16">
        <f t="shared" si="32"/>
        <v>1.9769347191539186E-4</v>
      </c>
      <c r="X80" s="17">
        <f t="shared" si="32"/>
        <v>2.865683529703819E-5</v>
      </c>
      <c r="Y80" s="17">
        <f t="shared" si="32"/>
        <v>2.0468079651912125E-5</v>
      </c>
      <c r="Z80" s="17">
        <f t="shared" si="32"/>
        <v>2.7862784759660011E-5</v>
      </c>
      <c r="AA80" s="17">
        <f t="shared" si="32"/>
        <v>1.9910158397566807E-8</v>
      </c>
      <c r="AB80" s="17">
        <f t="shared" si="32"/>
        <v>2.9544439497396966E-6</v>
      </c>
      <c r="AC80" s="17">
        <f t="shared" si="32"/>
        <v>2.4660867653287094E-7</v>
      </c>
      <c r="AD80" s="17">
        <f t="shared" si="32"/>
        <v>5.1708125701730202E-6</v>
      </c>
      <c r="AE80" s="17">
        <f t="shared" si="32"/>
        <v>1.3837224663154796E-5</v>
      </c>
      <c r="AF80" s="17">
        <f t="shared" si="32"/>
        <v>2.3614103013470881E-7</v>
      </c>
      <c r="AG80" s="17">
        <f t="shared" si="32"/>
        <v>1.5223080828479756E-5</v>
      </c>
      <c r="AH80" s="17">
        <f t="shared" si="32"/>
        <v>7.0360029445371262E-6</v>
      </c>
      <c r="AI80" s="17">
        <f t="shared" si="32"/>
        <v>1.5563595689969546E-5</v>
      </c>
      <c r="AJ80" s="17">
        <f t="shared" si="32"/>
        <v>1.3771274698480241E-6</v>
      </c>
      <c r="AK80" s="17">
        <f t="shared" si="32"/>
        <v>6.5036934783704765E-6</v>
      </c>
      <c r="AL80" s="17">
        <f t="shared" si="32"/>
        <v>1.9122935379226857E-5</v>
      </c>
      <c r="AM80" s="17">
        <f t="shared" si="32"/>
        <v>4.1525237639919637E-5</v>
      </c>
      <c r="AN80" s="18">
        <f t="shared" si="32"/>
        <v>5.6962009812528879E-8</v>
      </c>
    </row>
    <row r="81" spans="1:40" ht="24">
      <c r="A81" s="13" t="s">
        <v>74</v>
      </c>
      <c r="B81" s="14" t="s">
        <v>41</v>
      </c>
      <c r="C81" s="19"/>
      <c r="D81" s="17">
        <f t="shared" ref="D81:AN81" si="33">$C38^2*D38^2</f>
        <v>1.7842599655765699E-5</v>
      </c>
      <c r="E81" s="17">
        <f t="shared" si="33"/>
        <v>4.1230445485308951E-5</v>
      </c>
      <c r="F81" s="17">
        <f t="shared" si="33"/>
        <v>3.7513181192999466E-5</v>
      </c>
      <c r="G81" s="17">
        <f t="shared" si="33"/>
        <v>2.7539771818405064E-5</v>
      </c>
      <c r="H81" s="17">
        <f t="shared" si="33"/>
        <v>4.2842355969919713E-5</v>
      </c>
      <c r="I81" s="17">
        <f t="shared" si="33"/>
        <v>7.9300364924418852E-5</v>
      </c>
      <c r="J81" s="17">
        <f t="shared" si="33"/>
        <v>4.1859815081554863E-5</v>
      </c>
      <c r="K81" s="17">
        <f t="shared" si="33"/>
        <v>1.4504469218324339E-6</v>
      </c>
      <c r="L81" s="17">
        <f t="shared" si="33"/>
        <v>1.2831151400094142E-5</v>
      </c>
      <c r="M81" s="17">
        <f t="shared" si="33"/>
        <v>8.3834700353233697E-5</v>
      </c>
      <c r="N81" s="17">
        <f t="shared" si="33"/>
        <v>1.5866354081042413E-4</v>
      </c>
      <c r="O81" s="17">
        <f t="shared" si="33"/>
        <v>1.1712337685212776E-4</v>
      </c>
      <c r="P81" s="17">
        <f t="shared" si="33"/>
        <v>1.2051442832447265E-5</v>
      </c>
      <c r="Q81" s="17">
        <f t="shared" si="33"/>
        <v>1.6341981800981682E-5</v>
      </c>
      <c r="R81" s="17">
        <f t="shared" si="33"/>
        <v>6.2260648439959882E-8</v>
      </c>
      <c r="S81" s="16">
        <f t="shared" si="33"/>
        <v>2.3050223329000002E-2</v>
      </c>
      <c r="T81" s="17">
        <f t="shared" si="33"/>
        <v>1.5239126498191627E-5</v>
      </c>
      <c r="U81" s="17">
        <f t="shared" si="33"/>
        <v>4.0453124037395591E-6</v>
      </c>
      <c r="V81" s="17">
        <f t="shared" si="33"/>
        <v>5.409846508413262E-5</v>
      </c>
      <c r="W81" s="17">
        <f t="shared" si="33"/>
        <v>1.0261535408725883E-4</v>
      </c>
      <c r="X81" s="17">
        <f t="shared" si="33"/>
        <v>3.1470669300399122E-5</v>
      </c>
      <c r="Y81" s="17">
        <f t="shared" si="33"/>
        <v>4.8550661855695534E-6</v>
      </c>
      <c r="Z81" s="17">
        <f t="shared" si="33"/>
        <v>5.3492464367569086E-4</v>
      </c>
      <c r="AA81" s="17">
        <f t="shared" si="33"/>
        <v>5.8324418119631853E-5</v>
      </c>
      <c r="AB81" s="17">
        <f t="shared" si="33"/>
        <v>5.4272302628611858E-8</v>
      </c>
      <c r="AC81" s="17">
        <f t="shared" si="33"/>
        <v>1.7833100490553714E-5</v>
      </c>
      <c r="AD81" s="17">
        <f t="shared" si="33"/>
        <v>1.1362093550875904E-5</v>
      </c>
      <c r="AE81" s="17">
        <f t="shared" si="33"/>
        <v>3.2128915921735396E-5</v>
      </c>
      <c r="AF81" s="17">
        <f t="shared" si="33"/>
        <v>2.3438793220604924E-4</v>
      </c>
      <c r="AG81" s="17">
        <f t="shared" si="33"/>
        <v>1.4642870379275399E-5</v>
      </c>
      <c r="AH81" s="17">
        <f t="shared" si="33"/>
        <v>1.2283010066519324E-9</v>
      </c>
      <c r="AI81" s="17">
        <f t="shared" si="33"/>
        <v>8.933494583510816E-5</v>
      </c>
      <c r="AJ81" s="17">
        <f t="shared" si="33"/>
        <v>1.3737008381176855E-4</v>
      </c>
      <c r="AK81" s="17">
        <f t="shared" si="33"/>
        <v>8.6775065604503975E-6</v>
      </c>
      <c r="AL81" s="17">
        <f t="shared" si="33"/>
        <v>1.0939612288661072E-5</v>
      </c>
      <c r="AM81" s="17">
        <f t="shared" si="33"/>
        <v>5.6736370368066927E-4</v>
      </c>
      <c r="AN81" s="18">
        <f t="shared" si="33"/>
        <v>3.3768793738493033E-6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3.051820207930674E-5</v>
      </c>
      <c r="E82" s="17">
        <f t="shared" si="34"/>
        <v>1.1741085074866922E-5</v>
      </c>
      <c r="F82" s="17">
        <f t="shared" si="34"/>
        <v>6.1277877706701415E-7</v>
      </c>
      <c r="G82" s="17">
        <f t="shared" si="34"/>
        <v>4.8106761508133927E-6</v>
      </c>
      <c r="H82" s="16">
        <f t="shared" si="34"/>
        <v>6.5590671044882598E-5</v>
      </c>
      <c r="I82" s="17">
        <f t="shared" si="34"/>
        <v>5.9810577284216041E-7</v>
      </c>
      <c r="J82" s="17">
        <f t="shared" si="34"/>
        <v>9.3284466559723755E-7</v>
      </c>
      <c r="K82" s="17">
        <f t="shared" si="34"/>
        <v>4.1815097373910452E-6</v>
      </c>
      <c r="L82" s="17">
        <f t="shared" si="34"/>
        <v>2.1329117615305331E-5</v>
      </c>
      <c r="M82" s="17">
        <f t="shared" si="34"/>
        <v>5.6904825959946764E-6</v>
      </c>
      <c r="N82" s="17">
        <f t="shared" si="34"/>
        <v>2.2277104286074707E-7</v>
      </c>
      <c r="O82" s="17">
        <f t="shared" si="34"/>
        <v>1.191515726007062E-6</v>
      </c>
      <c r="P82" s="17">
        <f t="shared" si="34"/>
        <v>2.9012969139302366E-9</v>
      </c>
      <c r="Q82" s="17">
        <f t="shared" si="34"/>
        <v>2.2003952521761013E-5</v>
      </c>
      <c r="R82" s="17">
        <f t="shared" si="34"/>
        <v>3.9910322153072417E-7</v>
      </c>
      <c r="S82" s="17">
        <f t="shared" si="34"/>
        <v>9.355848093454269E-6</v>
      </c>
      <c r="T82" s="17">
        <f t="shared" si="34"/>
        <v>4.5647989318642848E-6</v>
      </c>
      <c r="U82" s="17">
        <f t="shared" si="34"/>
        <v>5.6270604289416197E-8</v>
      </c>
      <c r="V82" s="17">
        <f t="shared" si="34"/>
        <v>4.8991594785909234E-6</v>
      </c>
      <c r="W82" s="16">
        <f t="shared" si="34"/>
        <v>2.1502331969201708E-3</v>
      </c>
      <c r="X82" s="17">
        <f t="shared" si="34"/>
        <v>8.3941252834909548E-6</v>
      </c>
      <c r="Y82" s="17">
        <f t="shared" si="34"/>
        <v>2.7627382431629584E-7</v>
      </c>
      <c r="Z82" s="17">
        <f t="shared" si="34"/>
        <v>1.0314878056832052E-8</v>
      </c>
      <c r="AA82" s="17">
        <f t="shared" si="34"/>
        <v>4.9451828214566343E-7</v>
      </c>
      <c r="AB82" s="17">
        <f t="shared" si="34"/>
        <v>1.5987182866913046E-6</v>
      </c>
      <c r="AC82" s="17">
        <f t="shared" si="34"/>
        <v>8.9088580352814537E-8</v>
      </c>
      <c r="AD82" s="17">
        <f t="shared" si="34"/>
        <v>3.6539021231519276E-7</v>
      </c>
      <c r="AE82" s="17">
        <f t="shared" si="34"/>
        <v>2.1025522677107727E-5</v>
      </c>
      <c r="AF82" s="17">
        <f t="shared" si="34"/>
        <v>1.6309837172422712E-6</v>
      </c>
      <c r="AG82" s="17">
        <f t="shared" si="34"/>
        <v>8.1317222535189893E-7</v>
      </c>
      <c r="AH82" s="17">
        <f t="shared" si="34"/>
        <v>1.5594274144792813E-6</v>
      </c>
      <c r="AI82" s="17">
        <f t="shared" si="34"/>
        <v>4.7251772035212222E-6</v>
      </c>
      <c r="AJ82" s="17">
        <f t="shared" si="34"/>
        <v>1.8298507764587365E-6</v>
      </c>
      <c r="AK82" s="17">
        <f t="shared" si="34"/>
        <v>1.7512290678366927E-6</v>
      </c>
      <c r="AL82" s="17">
        <f t="shared" si="34"/>
        <v>6.5952881421953459E-6</v>
      </c>
      <c r="AM82" s="17">
        <f t="shared" si="34"/>
        <v>5.0124586531972356E-6</v>
      </c>
      <c r="AN82" s="18">
        <f t="shared" si="34"/>
        <v>1.9122786307092643E-5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1.426895642369295E-3</v>
      </c>
      <c r="E83" s="17">
        <f t="shared" si="35"/>
        <v>8.7973529134893825E-8</v>
      </c>
      <c r="F83" s="17">
        <f t="shared" si="35"/>
        <v>1.2079475388121981E-6</v>
      </c>
      <c r="G83" s="17">
        <f t="shared" si="35"/>
        <v>3.3804749565226827E-6</v>
      </c>
      <c r="H83" s="17">
        <f t="shared" si="35"/>
        <v>8.5279804614351697E-9</v>
      </c>
      <c r="I83" s="17">
        <f t="shared" si="35"/>
        <v>5.2473974039544587E-6</v>
      </c>
      <c r="J83" s="17">
        <f t="shared" si="35"/>
        <v>2.8063586032718262E-6</v>
      </c>
      <c r="K83" s="17">
        <f t="shared" si="35"/>
        <v>1.8230672123015383E-5</v>
      </c>
      <c r="L83" s="17">
        <f t="shared" si="35"/>
        <v>8.4325552022999635E-6</v>
      </c>
      <c r="M83" s="17">
        <f t="shared" si="35"/>
        <v>8.365275053303422E-7</v>
      </c>
      <c r="N83" s="17">
        <f t="shared" si="35"/>
        <v>2.8782069432352865E-7</v>
      </c>
      <c r="O83" s="17">
        <f t="shared" si="35"/>
        <v>2.4807076589250297E-6</v>
      </c>
      <c r="P83" s="17">
        <f t="shared" si="35"/>
        <v>3.4905202918193903E-6</v>
      </c>
      <c r="Q83" s="17">
        <f t="shared" si="35"/>
        <v>3.2291088387736666E-6</v>
      </c>
      <c r="R83" s="17">
        <f t="shared" si="35"/>
        <v>2.25641575553834E-7</v>
      </c>
      <c r="S83" s="17">
        <f t="shared" si="35"/>
        <v>1.1003727363382284E-6</v>
      </c>
      <c r="T83" s="17">
        <f t="shared" si="35"/>
        <v>2.6563030515074689E-5</v>
      </c>
      <c r="U83" s="17">
        <f t="shared" si="35"/>
        <v>1.6578564526253675E-5</v>
      </c>
      <c r="V83" s="17">
        <f t="shared" si="35"/>
        <v>2.2051784719483563E-6</v>
      </c>
      <c r="W83" s="17">
        <f t="shared" si="35"/>
        <v>2.0474444479943635E-5</v>
      </c>
      <c r="X83" s="17">
        <f t="shared" si="35"/>
        <v>4.3703151084179892E-6</v>
      </c>
      <c r="Y83" s="17">
        <f t="shared" si="35"/>
        <v>7.3420799024603964E-7</v>
      </c>
      <c r="Z83" s="17">
        <f t="shared" si="35"/>
        <v>8.6529528490111575E-6</v>
      </c>
      <c r="AA83" s="17">
        <f t="shared" si="35"/>
        <v>3.1278464671595294E-6</v>
      </c>
      <c r="AB83" s="17">
        <f t="shared" si="35"/>
        <v>2.3869228206592434E-6</v>
      </c>
      <c r="AC83" s="17">
        <f t="shared" si="35"/>
        <v>1.6017311331827017E-7</v>
      </c>
      <c r="AD83" s="17">
        <f t="shared" si="35"/>
        <v>5.4342908292571669E-7</v>
      </c>
      <c r="AE83" s="17">
        <f t="shared" si="35"/>
        <v>3.4768897901794043E-6</v>
      </c>
      <c r="AF83" s="17">
        <f t="shared" si="35"/>
        <v>2.64999238533837E-7</v>
      </c>
      <c r="AG83" s="17">
        <f t="shared" si="35"/>
        <v>4.7556114888405269E-6</v>
      </c>
      <c r="AH83" s="17">
        <f t="shared" si="35"/>
        <v>6.9251627582703201E-8</v>
      </c>
      <c r="AI83" s="17">
        <f t="shared" si="35"/>
        <v>1.7457220967964317E-7</v>
      </c>
      <c r="AJ83" s="17">
        <f t="shared" si="35"/>
        <v>1.3747549880975023E-6</v>
      </c>
      <c r="AK83" s="17">
        <f t="shared" si="35"/>
        <v>6.3076798548580106E-8</v>
      </c>
      <c r="AL83" s="17">
        <f t="shared" si="35"/>
        <v>5.0871407628774959E-6</v>
      </c>
      <c r="AM83" s="17">
        <f t="shared" si="35"/>
        <v>4.3177449891222478E-6</v>
      </c>
      <c r="AN83" s="18">
        <f t="shared" si="35"/>
        <v>9.8250177133412341E-6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2.6655670232968108E-6</v>
      </c>
      <c r="E84" s="17">
        <f t="shared" si="36"/>
        <v>3.9041718420915298E-8</v>
      </c>
      <c r="F84" s="17">
        <f t="shared" si="36"/>
        <v>1.3221204150299006E-7</v>
      </c>
      <c r="G84" s="17">
        <f t="shared" si="36"/>
        <v>2.2684841164922595E-6</v>
      </c>
      <c r="H84" s="17">
        <f t="shared" si="36"/>
        <v>1.8916033171397402E-6</v>
      </c>
      <c r="I84" s="17">
        <f t="shared" si="36"/>
        <v>6.3783232819819649E-6</v>
      </c>
      <c r="J84" s="17">
        <f t="shared" si="36"/>
        <v>1.7643561166604736E-6</v>
      </c>
      <c r="K84" s="17">
        <f t="shared" si="36"/>
        <v>6.3018558974519761E-7</v>
      </c>
      <c r="L84" s="17">
        <f t="shared" si="36"/>
        <v>2.6546308228562899E-6</v>
      </c>
      <c r="M84" s="17">
        <f t="shared" si="36"/>
        <v>7.0237091608612324E-7</v>
      </c>
      <c r="N84" s="17">
        <f t="shared" si="36"/>
        <v>3.0642934390286165E-7</v>
      </c>
      <c r="O84" s="17">
        <f t="shared" si="36"/>
        <v>3.7463707323275112E-6</v>
      </c>
      <c r="P84" s="17">
        <f t="shared" si="36"/>
        <v>2.6768816020618056E-8</v>
      </c>
      <c r="Q84" s="17">
        <f t="shared" si="36"/>
        <v>2.9540218475439078E-7</v>
      </c>
      <c r="R84" s="17">
        <f t="shared" si="36"/>
        <v>2.6575881357035261E-6</v>
      </c>
      <c r="S84" s="17">
        <f t="shared" si="36"/>
        <v>4.8609049997987063E-7</v>
      </c>
      <c r="T84" s="17">
        <f t="shared" si="36"/>
        <v>1.2860377364236212E-5</v>
      </c>
      <c r="U84" s="17">
        <f t="shared" si="36"/>
        <v>3.3654674975958406E-6</v>
      </c>
      <c r="V84" s="17">
        <f t="shared" si="36"/>
        <v>3.8380930297902085E-7</v>
      </c>
      <c r="W84" s="17">
        <f t="shared" si="36"/>
        <v>3.0428877362804849E-7</v>
      </c>
      <c r="X84" s="17">
        <f t="shared" si="36"/>
        <v>5.1234184445556932E-8</v>
      </c>
      <c r="Y84" s="17">
        <f t="shared" si="36"/>
        <v>3.3326761607400305E-6</v>
      </c>
      <c r="Z84" s="17">
        <f t="shared" si="36"/>
        <v>8.4705924535272656E-6</v>
      </c>
      <c r="AA84" s="17">
        <f t="shared" si="36"/>
        <v>2.8246638405787789E-7</v>
      </c>
      <c r="AB84" s="17">
        <f t="shared" si="36"/>
        <v>5.4238408087824148E-9</v>
      </c>
      <c r="AC84" s="17">
        <f t="shared" si="36"/>
        <v>1.4005545013979791E-6</v>
      </c>
      <c r="AD84" s="17">
        <f t="shared" si="36"/>
        <v>2.3707380968938372E-6</v>
      </c>
      <c r="AE84" s="17">
        <f t="shared" si="36"/>
        <v>1.0895859489831706E-6</v>
      </c>
      <c r="AF84" s="17">
        <f t="shared" si="36"/>
        <v>3.004882910243916E-8</v>
      </c>
      <c r="AG84" s="16">
        <f t="shared" si="36"/>
        <v>7.9772895077831181E-4</v>
      </c>
      <c r="AH84" s="17">
        <f t="shared" si="36"/>
        <v>1.4486549466641272E-5</v>
      </c>
      <c r="AI84" s="17">
        <f t="shared" si="36"/>
        <v>5.745339781904332E-7</v>
      </c>
      <c r="AJ84" s="17">
        <f t="shared" si="36"/>
        <v>2.733292216654116E-10</v>
      </c>
      <c r="AK84" s="17">
        <f t="shared" si="36"/>
        <v>1.3761170530520631E-6</v>
      </c>
      <c r="AL84" s="17">
        <f t="shared" si="36"/>
        <v>1.1148231198776248E-5</v>
      </c>
      <c r="AM84" s="17">
        <f t="shared" si="36"/>
        <v>2.4923698460460567E-6</v>
      </c>
      <c r="AN84" s="18">
        <f t="shared" si="36"/>
        <v>3.4571997107257484E-7</v>
      </c>
    </row>
    <row r="85" spans="1:40">
      <c r="A85" t="s">
        <v>106</v>
      </c>
      <c r="D85" s="21">
        <f>SUM($D$48:$D$84)</f>
        <v>2.0955596229472713E-3</v>
      </c>
      <c r="E85" s="21">
        <f>SUM($E$48:$E$84)</f>
        <v>1.563517848099205E-3</v>
      </c>
      <c r="F85" s="21">
        <f>SUM($F$48:$F$84)</f>
        <v>7.4878885541557316E-3</v>
      </c>
      <c r="G85" s="21">
        <f>SUM($G$48:$G$84)</f>
        <v>2.0684470444725142E-2</v>
      </c>
      <c r="H85" s="21">
        <f>SUM($H$48:$H$84)</f>
        <v>7.0132809250162643E-3</v>
      </c>
      <c r="I85" s="21">
        <f>SUM($I$48:$I$84)</f>
        <v>3.4711444116021146E-3</v>
      </c>
      <c r="J85" s="21">
        <f>SUM($J$48:$J$84)</f>
        <v>8.7534468110934732E-4</v>
      </c>
      <c r="K85">
        <f>SUM($K$48:$K$84)</f>
        <v>5.081225437380734E-3</v>
      </c>
      <c r="L85" s="21">
        <f>SUM($L$48:$L$84)</f>
        <v>1.7841328107367795E-2</v>
      </c>
      <c r="M85" s="21">
        <f>SUM($M$48:$M$84)</f>
        <v>6.8426864011551167E-2</v>
      </c>
      <c r="N85" s="21">
        <f>SUM($N$48:$N$84)</f>
        <v>1.4089912697978499E-3</v>
      </c>
      <c r="O85" s="21">
        <f>SUM($O$48:$O$84)</f>
        <v>8.6411745612209098E-3</v>
      </c>
      <c r="P85" s="21">
        <f>SUM($P$48:$P$84)</f>
        <v>4.6372185887442532E-3</v>
      </c>
      <c r="Q85" s="21">
        <f>SUM($Q$48:$Q$84)</f>
        <v>4.7117783146339394E-3</v>
      </c>
      <c r="R85" s="21">
        <f>SUM($R$48:$R$84)</f>
        <v>1.1938602172719063E-3</v>
      </c>
      <c r="S85" s="21">
        <f>SUM($S$48:$S$84)</f>
        <v>2.4105114973873465E-2</v>
      </c>
      <c r="T85" s="21">
        <f>SUM($T$48:$T$84)</f>
        <v>4.8896556314793694E-3</v>
      </c>
      <c r="U85" s="21">
        <f>SUM($U$48:$U$84)</f>
        <v>2.6093849787413434E-3</v>
      </c>
      <c r="V85" s="21">
        <f>SUM($V$48:$V$84)</f>
        <v>1.2319476009795738E-3</v>
      </c>
      <c r="W85" s="21">
        <f>SUM($W$48:$W$84)</f>
        <v>3.3147134074611277E-3</v>
      </c>
      <c r="X85" s="21">
        <f>SUM($X$48:$X$84)</f>
        <v>8.3930764622906925E-4</v>
      </c>
      <c r="Y85" s="21">
        <f>SUM($Y$48:$Y$84)</f>
        <v>8.672894600278313E-4</v>
      </c>
      <c r="Z85" s="21">
        <f>SUM($Z$48:$Z$84)</f>
        <v>1.6277878907908485E-3</v>
      </c>
      <c r="AA85" s="21">
        <f>SUM($AA$48:$AA$84)</f>
        <v>7.7060765850507666E-3</v>
      </c>
      <c r="AB85" s="21">
        <f>SUM($AB$48:$AB$84)</f>
        <v>1.5747534128537199E-3</v>
      </c>
      <c r="AC85" s="21">
        <f>SUM($AC$48:$AC$84)</f>
        <v>4.8252360134399337E-4</v>
      </c>
      <c r="AD85" s="21">
        <f>SUM($AD$48:$AD$84)</f>
        <v>2.363551285154894E-2</v>
      </c>
      <c r="AE85" s="21">
        <f>SUM($AE$48:$AE$84)</f>
        <v>1.8064288632624166E-2</v>
      </c>
      <c r="AF85" s="21">
        <f>SUM($AF$48:$AF$84)</f>
        <v>1.8665047599817724E-2</v>
      </c>
      <c r="AG85" s="21">
        <f>SUM($AG$48:$AG$84)</f>
        <v>1.8584883384423546E-3</v>
      </c>
      <c r="AH85" s="21">
        <f>SUM($AH$48:$AH$84)</f>
        <v>1.9096888726793305E-2</v>
      </c>
      <c r="AI85" s="21">
        <f>SUM($AI$48:$AI$84)</f>
        <v>5.4324869083478063E-4</v>
      </c>
      <c r="AJ85" s="21">
        <f>SUM($AJ$48:$AJ$84)</f>
        <v>2.6095483479112169E-3</v>
      </c>
      <c r="AK85" s="21">
        <f>SUM($AK$48:$AK$84)</f>
        <v>5.9144142914185959E-4</v>
      </c>
      <c r="AL85" s="21">
        <f>SUM($AL$48:$AL$84)</f>
        <v>9.8839038541818896E-3</v>
      </c>
      <c r="AM85" s="21">
        <f>SUM($AM$48:$AM$84)</f>
        <v>1.468315874713636E-2</v>
      </c>
      <c r="AN85" s="21">
        <f>SUM($AN$48:$AN$84)</f>
        <v>1.9119336289692586E-3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107</v>
      </c>
      <c r="C87">
        <f>SUM($D$85:$AN$85)</f>
        <v>0.3159256630318566</v>
      </c>
      <c r="D87" s="22">
        <f>$D$85/$C$87</f>
        <v>6.6330781831293144E-3</v>
      </c>
      <c r="E87" s="22">
        <f>$E$85/$C$87</f>
        <v>4.9490055131784167E-3</v>
      </c>
      <c r="F87" s="22">
        <f>$F$85/$C$87</f>
        <v>2.3701425462864929E-2</v>
      </c>
      <c r="G87" s="22">
        <f>$G$85/$C$87</f>
        <v>6.5472586956759532E-2</v>
      </c>
      <c r="H87" s="22">
        <f>$H$85/$C$87</f>
        <v>2.2199149185006459E-2</v>
      </c>
      <c r="I87" s="22">
        <f>$I$85/$C$87</f>
        <v>1.0987218886526795E-2</v>
      </c>
      <c r="J87" s="22">
        <f>$J$85/$C$87</f>
        <v>2.7707299011700778E-3</v>
      </c>
      <c r="K87" s="22">
        <f>$K$85/$C$87</f>
        <v>1.6083610899531024E-2</v>
      </c>
      <c r="L87" s="22">
        <f>$L$85/$C$87</f>
        <v>5.6473184027372766E-2</v>
      </c>
      <c r="M87" s="22">
        <f>$M$85/$C$87</f>
        <v>0.21659166069282346</v>
      </c>
      <c r="N87" s="22">
        <f>$N$85/$C$87</f>
        <v>4.4598822909038991E-3</v>
      </c>
      <c r="O87" s="22">
        <f>$O$85/$C$87</f>
        <v>2.7351923481915969E-2</v>
      </c>
      <c r="P87" s="22">
        <f>$P$85/$C$87</f>
        <v>1.4678195320513281E-2</v>
      </c>
      <c r="Q87" s="22">
        <f>$Q$85/$C$87</f>
        <v>1.4914199338591951E-2</v>
      </c>
      <c r="R87" s="22">
        <f>$R$85/$C$87</f>
        <v>3.7789276306797607E-3</v>
      </c>
      <c r="S87" s="22">
        <f>$S$85/$C$87</f>
        <v>7.629995848562264E-2</v>
      </c>
      <c r="T87" s="22">
        <f>$T$85/$C$87</f>
        <v>1.5477234690447789E-2</v>
      </c>
      <c r="U87" s="22">
        <f>$U$85/$C$87</f>
        <v>8.2594903930872619E-3</v>
      </c>
      <c r="V87" s="22">
        <f>$V$85/$C$87</f>
        <v>3.8994856864646332E-3</v>
      </c>
      <c r="W87" s="22">
        <f>$W$85/$C$87</f>
        <v>1.049206758213525E-2</v>
      </c>
      <c r="X87" s="22">
        <f>$X$85/$C$87</f>
        <v>2.6566618177657729E-3</v>
      </c>
      <c r="Y87" s="22">
        <f>$Y$85/$C$87</f>
        <v>2.7452326971626156E-3</v>
      </c>
      <c r="Z87" s="22">
        <f>$Z$85/$C$87</f>
        <v>5.1524395807842601E-3</v>
      </c>
      <c r="AA87" s="22">
        <f>$AA$85/$C$87</f>
        <v>2.4392056381547324E-2</v>
      </c>
      <c r="AB87" s="22">
        <f>$AB$85/$C$87</f>
        <v>4.9845694640353686E-3</v>
      </c>
      <c r="AC87" s="22">
        <f>$AC$85/$C$87</f>
        <v>1.5273327171757419E-3</v>
      </c>
      <c r="AD87" s="22">
        <f>$AD$85/$C$87</f>
        <v>7.4813526146388545E-2</v>
      </c>
      <c r="AE87" s="22">
        <f>$AE$85/$C$87</f>
        <v>5.7178921329992242E-2</v>
      </c>
      <c r="AF87" s="22">
        <f>$AF$85/$C$87</f>
        <v>5.9080504637369774E-2</v>
      </c>
      <c r="AG87" s="22">
        <f>$AG$85/$C$87</f>
        <v>5.8826760719813782E-3</v>
      </c>
      <c r="AH87" s="22">
        <f>$AH$85/$C$87</f>
        <v>6.0447412038406187E-2</v>
      </c>
      <c r="AI87" s="22">
        <f>$AI$85/$C$87</f>
        <v>1.7195459388178976E-3</v>
      </c>
      <c r="AJ87" s="22">
        <f>$AJ$85/$C$87</f>
        <v>8.2600075057786028E-3</v>
      </c>
      <c r="AK87" s="22">
        <f>$AK$85/$C$87</f>
        <v>1.8720904894713197E-3</v>
      </c>
      <c r="AL87" s="22">
        <f>$AL$85/$C$87</f>
        <v>3.1285536475032225E-2</v>
      </c>
      <c r="AM87" s="22">
        <f>$AM$85/$C$87</f>
        <v>4.647662556509622E-2</v>
      </c>
      <c r="AN87" s="22">
        <f>$AN$85/$C$87</f>
        <v>6.0518465344693044E-3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2024-12-11T00:14:08Z</dcterms:created>
  <dcterms:modified xsi:type="dcterms:W3CDTF">2024-12-11T00:14:15Z</dcterms:modified>
</cp:coreProperties>
</file>