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9800B19B-EF8C-47C4-95D1-AF551EC6647C}" xr6:coauthVersionLast="47" xr6:coauthVersionMax="47" xr10:uidLastSave="{00000000-0000-0000-0000-000000000000}"/>
  <bookViews>
    <workbookView xWindow="-28920" yWindow="-120" windowWidth="29040" windowHeight="15720" xr2:uid="{683A43C4-0BF6-46DF-8940-08216B0ADE68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<sst xmlns="http://schemas.openxmlformats.org/spreadsheetml/2006/main" count="561" uniqueCount="101">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</sst>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61018" xfId="16" xr:uid="{003AAB61-5EDF-455B-B7C5-457D5AA9D5A9}"/>
    <cellStyle name="style1734470161025" xfId="17" xr:uid="{5B299C1B-322E-402B-B9DE-87CE4DF8E0AF}"/>
    <cellStyle name="style1734470161034" xfId="21" xr:uid="{C6511ACF-8FB8-45FD-991D-B1EB800A02D8}"/>
    <cellStyle name="style1734470161041" xfId="22" xr:uid="{3FE8EF9A-5EB3-475A-9D05-5CB98C56879F}"/>
    <cellStyle name="style1734470161052" xfId="26" xr:uid="{4C02AEDA-16E2-4F12-B12E-7A06637C7648}"/>
    <cellStyle name="style1734470161060" xfId="27" xr:uid="{CB2DB20E-7746-4B4D-8BCB-910DCF290580}"/>
    <cellStyle name="style1734470161113" xfId="1" xr:uid="{B7DB5369-4BDA-406E-BCA7-B33C23BAB40D}"/>
    <cellStyle name="style1734470161119" xfId="2" xr:uid="{687EC543-2E6C-4939-B1A7-B990A83ACF9F}"/>
    <cellStyle name="style1734470161125" xfId="6" xr:uid="{A37D1DDC-D765-45B9-A7F2-7E9DF1777FA6}"/>
    <cellStyle name="style1734470161132" xfId="7" xr:uid="{0828828A-94E4-43EF-A983-5B2FD7D526AF}"/>
    <cellStyle name="style1734470161138" xfId="11" xr:uid="{96D985FD-566A-464D-BF5F-7674C69D51F0}"/>
    <cellStyle name="style1734470161144" xfId="12" xr:uid="{6282D19D-9285-4EFE-94FD-7E70B37C60AE}"/>
    <cellStyle name="style1734470161150" xfId="3" xr:uid="{D016B7A3-E31C-44FC-92BF-9783455EE36C}"/>
    <cellStyle name="style1734470161158" xfId="4" xr:uid="{DB13ABAB-A25F-4865-834A-3D0090833D3C}"/>
    <cellStyle name="style1734470161166" xfId="5" xr:uid="{B9BFD846-113E-440B-B277-EC835AA6E1E5}"/>
    <cellStyle name="style1734470161174" xfId="8" xr:uid="{153294CA-C487-4E09-8624-A54B764717E5}"/>
    <cellStyle name="style1734470161182" xfId="9" xr:uid="{CB808C6B-A51B-47EF-981E-20ABD074A499}"/>
    <cellStyle name="style1734470161189" xfId="10" xr:uid="{FC7C5458-FC9C-4273-A7A9-58772BC6A801}"/>
    <cellStyle name="style1734470161197" xfId="13" xr:uid="{F39D20DF-E0A2-4E06-9A60-1AB41A621368}"/>
    <cellStyle name="style1734470161204" xfId="14" xr:uid="{3CB9831E-482B-4391-8F4B-12AC40FC95B0}"/>
    <cellStyle name="style1734470161213" xfId="15" xr:uid="{DE98457B-579A-4F38-AA7A-6A3F05A250C1}"/>
    <cellStyle name="style1734470161222" xfId="18" xr:uid="{D988710E-941D-4205-B1C5-8906E20FE191}"/>
    <cellStyle name="style1734470161230" xfId="19" xr:uid="{8555D684-4DFB-43F7-88C9-450E20E0FD3C}"/>
    <cellStyle name="style1734470161237" xfId="20" xr:uid="{D4153190-8622-445E-8FE7-55B656C902F0}"/>
    <cellStyle name="style1734470161246" xfId="23" xr:uid="{D295F6DA-81D7-4CA6-BD90-523D8338ADA1}"/>
    <cellStyle name="style1734470161254" xfId="24" xr:uid="{BE165202-4F5C-4342-BBAD-BC2FDBB6D4EF}"/>
    <cellStyle name="style1734470161262" xfId="25" xr:uid="{BA3A7B2B-DF85-4B6E-967D-CC717B99B1E2}"/>
    <cellStyle name="style1734470161271" xfId="28" xr:uid="{FBCD88E2-8F14-41A6-9702-F8930064654B}"/>
    <cellStyle name="style1734470161279" xfId="29" xr:uid="{04935AD8-39F0-4D2F-A4DA-CF653F560669}"/>
    <cellStyle name="style1734470161286" xfId="30" xr:uid="{2A82D759-ECC6-4ECE-8781-FF45747EE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B3A6-C84A-4E73-A22C-E45BB963CD5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15EE-F189-4D91-8BE4-C25081B9957B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0.31283422459893045</v>
      </c>
      <c r="D6" s="19">
        <v>0.26809651474530832</v>
      </c>
      <c r="E6" s="20">
        <v>0.27184466019417475</v>
      </c>
      <c r="F6" s="31">
        <f>AVERAGE(C6:E6)</f>
        <v>0.28425846651280451</v>
      </c>
    </row>
    <row r="7" spans="1:6" x14ac:dyDescent="0.25">
      <c r="A7" s="21"/>
      <c r="B7" s="22" t="s">
        <v>8</v>
      </c>
      <c r="C7" s="23">
        <v>0.21390374331550802</v>
      </c>
      <c r="D7" s="24">
        <v>0.19839142091152817</v>
      </c>
      <c r="E7" s="25">
        <v>0.18932038834951456</v>
      </c>
      <c r="F7" s="31">
        <f>AVERAGE(C7:E7)</f>
        <v>0.20053851752551691</v>
      </c>
    </row>
    <row r="8" spans="1:6" ht="24" x14ac:dyDescent="0.25">
      <c r="A8" s="21"/>
      <c r="B8" s="22" t="s">
        <v>9</v>
      </c>
      <c r="C8" s="23">
        <v>0.24866310160427807</v>
      </c>
      <c r="D8" s="24">
        <v>0.23860589812332439</v>
      </c>
      <c r="E8" s="25">
        <v>0.29126213592233008</v>
      </c>
      <c r="F8" s="31">
        <f>AVERAGE(C8:E8)</f>
        <v>0.25951037854997749</v>
      </c>
    </row>
    <row r="9" spans="1:6" x14ac:dyDescent="0.25">
      <c r="A9" s="21"/>
      <c r="B9" s="22" t="s">
        <v>10</v>
      </c>
      <c r="C9" s="23">
        <v>0.22192513368983957</v>
      </c>
      <c r="D9" s="24">
        <v>0.16621983914209115</v>
      </c>
      <c r="E9" s="25">
        <v>0.11893203883495146</v>
      </c>
      <c r="F9" s="31">
        <f>AVERAGE(C9:E9)</f>
        <v>0.16902567055562737</v>
      </c>
    </row>
    <row r="10" spans="1:6" x14ac:dyDescent="0.25">
      <c r="A10" s="21"/>
      <c r="B10" s="22" t="s">
        <v>11</v>
      </c>
      <c r="C10" s="23">
        <v>0.27272727272727271</v>
      </c>
      <c r="D10" s="24">
        <v>0.28686327077747992</v>
      </c>
      <c r="E10" s="25">
        <v>0.25485436893203883</v>
      </c>
      <c r="F10" s="31">
        <f>AVERAGE(C10:E10)</f>
        <v>0.27148163747893045</v>
      </c>
    </row>
    <row r="11" spans="1:6" ht="24" x14ac:dyDescent="0.25">
      <c r="A11" s="21"/>
      <c r="B11" s="22" t="s">
        <v>12</v>
      </c>
      <c r="C11" s="23">
        <v>0.13903743315508021</v>
      </c>
      <c r="D11" s="24">
        <v>0.16353887399463807</v>
      </c>
      <c r="E11" s="25">
        <v>0.13106796116504854</v>
      </c>
      <c r="F11" s="31">
        <f>AVERAGE(C11:E11)</f>
        <v>0.14454808943825562</v>
      </c>
    </row>
    <row r="12" spans="1:6" x14ac:dyDescent="0.25">
      <c r="A12" s="21"/>
      <c r="B12" s="22" t="s">
        <v>13</v>
      </c>
      <c r="C12" s="23">
        <v>0.28877005347593582</v>
      </c>
      <c r="D12" s="24">
        <v>0.32707774798927614</v>
      </c>
      <c r="E12" s="25">
        <v>0.24514563106796117</v>
      </c>
      <c r="F12" s="31">
        <f>AVERAGE(C12:E12)</f>
        <v>0.28699781084439108</v>
      </c>
    </row>
    <row r="13" spans="1:6" x14ac:dyDescent="0.25">
      <c r="A13" s="21"/>
      <c r="B13" s="22" t="s">
        <v>14</v>
      </c>
      <c r="C13" s="23">
        <v>0.32085561497326204</v>
      </c>
      <c r="D13" s="24">
        <v>0.32707774798927614</v>
      </c>
      <c r="E13" s="25">
        <v>0.39563106796116509</v>
      </c>
      <c r="F13" s="31">
        <f>AVERAGE(C13:E13)</f>
        <v>0.34785481030790111</v>
      </c>
    </row>
    <row r="14" spans="1:6" ht="24" x14ac:dyDescent="0.25">
      <c r="A14" s="21"/>
      <c r="B14" s="22" t="s">
        <v>15</v>
      </c>
      <c r="C14" s="23">
        <v>0.22994652406417113</v>
      </c>
      <c r="D14" s="24">
        <v>0.26005361930294907</v>
      </c>
      <c r="E14" s="25">
        <v>0.22087378640776698</v>
      </c>
      <c r="F14" s="31">
        <f>AVERAGE(C14:E14)</f>
        <v>0.23695797659162907</v>
      </c>
    </row>
    <row r="15" spans="1:6" ht="24" x14ac:dyDescent="0.25">
      <c r="A15" s="21"/>
      <c r="B15" s="22" t="s">
        <v>16</v>
      </c>
      <c r="C15" s="23">
        <v>0.13101604278074866</v>
      </c>
      <c r="D15" s="24">
        <v>0.15549597855227881</v>
      </c>
      <c r="E15" s="25">
        <v>0.11650485436893204</v>
      </c>
      <c r="F15" s="31">
        <f>AVERAGE(C15:E15)</f>
        <v>0.13433895856731984</v>
      </c>
    </row>
    <row r="16" spans="1:6" ht="24" x14ac:dyDescent="0.25">
      <c r="A16" s="21"/>
      <c r="B16" s="22" t="s">
        <v>17</v>
      </c>
      <c r="C16" s="23">
        <v>9.3582887700534745E-2</v>
      </c>
      <c r="D16" s="24">
        <v>0.10455764075067026</v>
      </c>
      <c r="E16" s="25">
        <v>8.9805825242718462E-2</v>
      </c>
      <c r="F16" s="31">
        <f>AVERAGE(C16:E16)</f>
        <v>9.5982117897974492E-2</v>
      </c>
    </row>
    <row r="17" spans="1:6" ht="24" x14ac:dyDescent="0.25">
      <c r="A17" s="21"/>
      <c r="B17" s="22" t="s">
        <v>18</v>
      </c>
      <c r="C17" s="23">
        <v>0.13368983957219252</v>
      </c>
      <c r="D17" s="24">
        <v>0.14745308310991956</v>
      </c>
      <c r="E17" s="25">
        <v>9.2233009708737865E-2</v>
      </c>
      <c r="F17" s="31">
        <f>AVERAGE(C17:E17)</f>
        <v>0.12445864413028331</v>
      </c>
    </row>
    <row r="18" spans="1:6" ht="24" x14ac:dyDescent="0.25">
      <c r="A18" s="21"/>
      <c r="B18" s="22" t="s">
        <v>19</v>
      </c>
      <c r="C18" s="23">
        <v>0.19518716577540107</v>
      </c>
      <c r="D18" s="24">
        <v>0.16621983914209115</v>
      </c>
      <c r="E18" s="25">
        <v>0.1650485436893204</v>
      </c>
      <c r="F18" s="31">
        <f>AVERAGE(C18:E18)</f>
        <v>0.17548518286893755</v>
      </c>
    </row>
    <row r="19" spans="1:6" x14ac:dyDescent="0.25">
      <c r="A19" s="21"/>
      <c r="B19" s="22" t="s">
        <v>20</v>
      </c>
      <c r="C19" s="23">
        <v>0.11497326203208556</v>
      </c>
      <c r="D19" s="24">
        <v>0.10455764075067026</v>
      </c>
      <c r="E19" s="25">
        <v>0.12378640776699029</v>
      </c>
      <c r="F19" s="31">
        <f>AVERAGE(C19:E19)</f>
        <v>0.11443910351658204</v>
      </c>
    </row>
    <row r="20" spans="1:6" x14ac:dyDescent="0.25">
      <c r="A20" s="21"/>
      <c r="B20" s="22" t="s">
        <v>21</v>
      </c>
      <c r="C20" s="23">
        <v>0.10427807486631016</v>
      </c>
      <c r="D20" s="24">
        <v>0.11796246648793565</v>
      </c>
      <c r="E20" s="25">
        <v>9.9514563106796128E-2</v>
      </c>
      <c r="F20" s="31">
        <f>AVERAGE(C20:E20)</f>
        <v>0.10725170148701398</v>
      </c>
    </row>
    <row r="21" spans="1:6" ht="24" x14ac:dyDescent="0.25">
      <c r="A21" s="21"/>
      <c r="B21" s="22" t="s">
        <v>22</v>
      </c>
      <c r="C21" s="23">
        <v>0.12299465240641712</v>
      </c>
      <c r="D21" s="24">
        <v>0.10187667560321716</v>
      </c>
      <c r="E21" s="25">
        <v>9.2233009708737865E-2</v>
      </c>
      <c r="F21" s="31">
        <f>AVERAGE(C21:E21)</f>
        <v>0.10570144590612406</v>
      </c>
    </row>
    <row r="22" spans="1:6" ht="24" x14ac:dyDescent="0.25">
      <c r="A22" s="21"/>
      <c r="B22" s="22" t="s">
        <v>23</v>
      </c>
      <c r="C22" s="23">
        <v>0.10427807486631016</v>
      </c>
      <c r="D22" s="24">
        <v>0.1126005361930295</v>
      </c>
      <c r="E22" s="25">
        <v>0.10194174757281553</v>
      </c>
      <c r="F22" s="31">
        <f>AVERAGE(C22:E22)</f>
        <v>0.10627345287738506</v>
      </c>
    </row>
    <row r="23" spans="1:6" ht="24" x14ac:dyDescent="0.25">
      <c r="A23" s="21"/>
      <c r="B23" s="22" t="s">
        <v>24</v>
      </c>
      <c r="C23" s="23">
        <v>0.16577540106951871</v>
      </c>
      <c r="D23" s="24">
        <v>0.19302949061662197</v>
      </c>
      <c r="E23" s="25">
        <v>0.16262135922330098</v>
      </c>
      <c r="F23" s="31">
        <f>AVERAGE(C23:E23)</f>
        <v>0.17380875030314724</v>
      </c>
    </row>
    <row r="24" spans="1:6" ht="24" x14ac:dyDescent="0.25">
      <c r="A24" s="21"/>
      <c r="B24" s="22" t="s">
        <v>25</v>
      </c>
      <c r="C24" s="23">
        <v>8.8235294117647065E-2</v>
      </c>
      <c r="D24" s="24">
        <v>0.12600536193029491</v>
      </c>
      <c r="E24" s="25">
        <v>8.2524271844660199E-2</v>
      </c>
      <c r="F24" s="31">
        <f>AVERAGE(C24:E24)</f>
        <v>9.892164263086739E-2</v>
      </c>
    </row>
    <row r="25" spans="1:6" ht="24" x14ac:dyDescent="0.25">
      <c r="A25" s="21"/>
      <c r="B25" s="22" t="s">
        <v>26</v>
      </c>
      <c r="C25" s="23">
        <v>8.0213903743315509E-2</v>
      </c>
      <c r="D25" s="24">
        <v>0.12064343163538874</v>
      </c>
      <c r="E25" s="25">
        <v>9.4660194174757281E-2</v>
      </c>
      <c r="F25" s="31">
        <f>AVERAGE(C25:E25)</f>
        <v>9.8505843184487185E-2</v>
      </c>
    </row>
    <row r="26" spans="1:6" x14ac:dyDescent="0.25">
      <c r="A26" s="21" t="s">
        <v>27</v>
      </c>
      <c r="B26" s="22" t="s">
        <v>28</v>
      </c>
      <c r="C26" s="23">
        <v>0.28074866310160429</v>
      </c>
      <c r="D26" s="24">
        <v>0.30026809651474529</v>
      </c>
      <c r="E26" s="25">
        <v>0.26213592233009708</v>
      </c>
      <c r="F26" s="31">
        <f>AVERAGE(C26:E26)</f>
        <v>0.28105089398214889</v>
      </c>
    </row>
    <row r="27" spans="1:6" x14ac:dyDescent="0.25">
      <c r="A27" s="21"/>
      <c r="B27" s="22" t="s">
        <v>29</v>
      </c>
      <c r="C27" s="23">
        <v>0.21122994652406418</v>
      </c>
      <c r="D27" s="24">
        <v>0.20375335120643431</v>
      </c>
      <c r="E27" s="25">
        <v>0.17233009708737865</v>
      </c>
      <c r="F27" s="31">
        <f>AVERAGE(C27:E27)</f>
        <v>0.19577113160595905</v>
      </c>
    </row>
    <row r="28" spans="1:6" ht="24" x14ac:dyDescent="0.25">
      <c r="A28" s="21"/>
      <c r="B28" s="22" t="s">
        <v>30</v>
      </c>
      <c r="C28" s="23">
        <v>0.22459893048128343</v>
      </c>
      <c r="D28" s="24">
        <v>0.27613941018766758</v>
      </c>
      <c r="E28" s="25">
        <v>0.24029126213592236</v>
      </c>
      <c r="F28" s="31">
        <f>AVERAGE(C28:E28)</f>
        <v>0.24700986760162444</v>
      </c>
    </row>
    <row r="29" spans="1:6" ht="24" x14ac:dyDescent="0.25">
      <c r="A29" s="21"/>
      <c r="B29" s="22" t="s">
        <v>31</v>
      </c>
      <c r="C29" s="23">
        <v>0.23529411764705879</v>
      </c>
      <c r="D29" s="24">
        <v>0.22520107238605899</v>
      </c>
      <c r="E29" s="25">
        <v>0.21601941747572811</v>
      </c>
      <c r="F29" s="31">
        <f>AVERAGE(C29:E29)</f>
        <v>0.22550486916961532</v>
      </c>
    </row>
    <row r="30" spans="1:6" x14ac:dyDescent="0.25">
      <c r="A30" s="21"/>
      <c r="B30" s="22" t="s">
        <v>32</v>
      </c>
      <c r="C30" s="23">
        <v>0.16844919786096255</v>
      </c>
      <c r="D30" s="24">
        <v>0.18498659517426275</v>
      </c>
      <c r="E30" s="25">
        <v>0.13834951456310679</v>
      </c>
      <c r="F30" s="31">
        <f>AVERAGE(C30:E30)</f>
        <v>0.16392843586611069</v>
      </c>
    </row>
    <row r="31" spans="1:6" x14ac:dyDescent="0.25">
      <c r="A31" s="21"/>
      <c r="B31" s="22" t="s">
        <v>33</v>
      </c>
      <c r="C31" s="23">
        <v>0.28074866310160429</v>
      </c>
      <c r="D31" s="24">
        <v>0.32171581769436997</v>
      </c>
      <c r="E31" s="25">
        <v>0.28398058252427183</v>
      </c>
      <c r="F31" s="31">
        <f>AVERAGE(C31:E31)</f>
        <v>0.29548168777341538</v>
      </c>
    </row>
    <row r="32" spans="1:6" x14ac:dyDescent="0.25">
      <c r="A32" s="21"/>
      <c r="B32" s="22" t="s">
        <v>34</v>
      </c>
      <c r="C32" s="23">
        <v>0.13101604278074866</v>
      </c>
      <c r="D32" s="24">
        <v>0.17694369973190349</v>
      </c>
      <c r="E32" s="25">
        <v>0.16019417475728159</v>
      </c>
      <c r="F32" s="31">
        <f>AVERAGE(C32:E32)</f>
        <v>0.15605130575664458</v>
      </c>
    </row>
    <row r="33" spans="1:6" x14ac:dyDescent="0.25">
      <c r="A33" s="21"/>
      <c r="B33" s="22" t="s">
        <v>35</v>
      </c>
      <c r="C33" s="23">
        <v>0.18716577540106949</v>
      </c>
      <c r="D33" s="24">
        <v>0.17426273458445041</v>
      </c>
      <c r="E33" s="25">
        <v>0.16990291262135923</v>
      </c>
      <c r="F33" s="31">
        <f>AVERAGE(C33:E33)</f>
        <v>0.17711047420229306</v>
      </c>
    </row>
    <row r="34" spans="1:6" ht="24" x14ac:dyDescent="0.25">
      <c r="A34" s="21"/>
      <c r="B34" s="22" t="s">
        <v>36</v>
      </c>
      <c r="C34" s="23">
        <v>0.19518716577540107</v>
      </c>
      <c r="D34" s="24">
        <v>0.21447721179624665</v>
      </c>
      <c r="E34" s="25">
        <v>0.14320388349514562</v>
      </c>
      <c r="F34" s="31">
        <f>AVERAGE(C34:E34)</f>
        <v>0.18428942035559781</v>
      </c>
    </row>
    <row r="35" spans="1:6" ht="24" x14ac:dyDescent="0.25">
      <c r="A35" s="21"/>
      <c r="B35" s="22" t="s">
        <v>37</v>
      </c>
      <c r="C35" s="23">
        <v>0.24064171122994651</v>
      </c>
      <c r="D35" s="24">
        <v>0.18498659517426275</v>
      </c>
      <c r="E35" s="25">
        <v>0.17475728155339806</v>
      </c>
      <c r="F35" s="31">
        <f>AVERAGE(C35:E35)</f>
        <v>0.20012852931920244</v>
      </c>
    </row>
    <row r="36" spans="1:6" x14ac:dyDescent="0.25">
      <c r="A36" s="21"/>
      <c r="B36" s="22" t="s">
        <v>38</v>
      </c>
      <c r="C36" s="23">
        <v>0.20053475935828879</v>
      </c>
      <c r="D36" s="24">
        <v>0.19034852546916889</v>
      </c>
      <c r="E36" s="25">
        <v>0.15048543689320387</v>
      </c>
      <c r="F36" s="31">
        <f>AVERAGE(C36:E36)</f>
        <v>0.18045624057355383</v>
      </c>
    </row>
    <row r="37" spans="1:6" x14ac:dyDescent="0.25">
      <c r="A37" s="21"/>
      <c r="B37" s="22" t="s">
        <v>39</v>
      </c>
      <c r="C37" s="23">
        <v>0.12566844919786097</v>
      </c>
      <c r="D37" s="24">
        <v>0.13672922252010725</v>
      </c>
      <c r="E37" s="25">
        <v>0.16990291262135923</v>
      </c>
      <c r="F37" s="31">
        <f>AVERAGE(C37:E37)</f>
        <v>0.14410019477977584</v>
      </c>
    </row>
    <row r="38" spans="1:6" x14ac:dyDescent="0.25">
      <c r="A38" s="21"/>
      <c r="B38" s="22" t="s">
        <v>40</v>
      </c>
      <c r="C38" s="23">
        <v>0.26737967914438504</v>
      </c>
      <c r="D38" s="24">
        <v>0.27613941018766758</v>
      </c>
      <c r="E38" s="25">
        <v>0.26941747572815533</v>
      </c>
      <c r="F38" s="31">
        <f>AVERAGE(C38:E38)</f>
        <v>0.2709788550200693</v>
      </c>
    </row>
    <row r="39" spans="1:6" ht="24" x14ac:dyDescent="0.25">
      <c r="A39" s="21"/>
      <c r="B39" s="22" t="s">
        <v>41</v>
      </c>
      <c r="C39" s="23">
        <v>0.13368983957219252</v>
      </c>
      <c r="D39" s="24">
        <v>0.10991957104557643</v>
      </c>
      <c r="E39" s="25">
        <v>0.13834951456310679</v>
      </c>
      <c r="F39" s="31">
        <f>AVERAGE(C39:E39)</f>
        <v>0.12731964172695856</v>
      </c>
    </row>
    <row r="40" spans="1:6" ht="24" x14ac:dyDescent="0.25">
      <c r="A40" s="21"/>
      <c r="B40" s="22" t="s">
        <v>42</v>
      </c>
      <c r="C40" s="23">
        <v>0.28074866310160429</v>
      </c>
      <c r="D40" s="24">
        <v>0.31367292225201071</v>
      </c>
      <c r="E40" s="25">
        <v>0.30097087378640774</v>
      </c>
      <c r="F40" s="31">
        <f>AVERAGE(C40:E40)</f>
        <v>0.29846415304667423</v>
      </c>
    </row>
    <row r="41" spans="1:6" ht="24.75" thickBot="1" x14ac:dyDescent="0.3">
      <c r="A41" s="26"/>
      <c r="B41" s="27" t="s">
        <v>43</v>
      </c>
      <c r="C41" s="28">
        <v>0.30481283422459893</v>
      </c>
      <c r="D41" s="29">
        <v>0.24128686327077747</v>
      </c>
      <c r="E41" s="30">
        <v>0.24514563106796117</v>
      </c>
      <c r="F41" s="31">
        <f>AVERAGE(C41:E41)</f>
        <v>0.26374844285444587</v>
      </c>
    </row>
    <row r="42" spans="1:6" ht="15.75" thickTop="1" x14ac:dyDescent="0.25">
      <c r="C42" s="32">
        <f>AVERAGE(C6:C41)</f>
        <v>0.19585561497326204</v>
      </c>
      <c r="D42" s="32">
        <f>AVERAGE(D6:D41)</f>
        <v>0.20047661602621392</v>
      </c>
      <c r="E42" s="32">
        <f>AVERAGE(E6:E41)</f>
        <v>0.18264563106796117</v>
      </c>
      <c r="F42" s="32">
        <f>AVERAGE(F6:F41)</f>
        <v>0.19299262068914572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2.4358859212315231E-2</v>
      </c>
      <c r="D49" s="19">
        <f t="shared" ref="D49:E49" si="0">D6 -($F6*D$42/$F$42)</f>
        <v>-2.718511436463289E-2</v>
      </c>
      <c r="E49" s="20">
        <f t="shared" si="0"/>
        <v>2.8262551523176582E-3</v>
      </c>
    </row>
    <row r="50" spans="1:5" x14ac:dyDescent="0.25">
      <c r="A50" s="21"/>
      <c r="B50" s="22" t="s">
        <v>8</v>
      </c>
      <c r="C50" s="23">
        <f t="shared" ref="C50:E50" si="1">C7 -($F7*C$42/$F$42)</f>
        <v>1.0390290129909635E-2</v>
      </c>
      <c r="D50" s="24">
        <f t="shared" si="1"/>
        <v>-9.9237117234385885E-3</v>
      </c>
      <c r="E50" s="25">
        <f t="shared" si="1"/>
        <v>-4.6657840647099103E-4</v>
      </c>
    </row>
    <row r="51" spans="1:5" ht="24" x14ac:dyDescent="0.25">
      <c r="A51" s="21"/>
      <c r="B51" s="22" t="s">
        <v>9</v>
      </c>
      <c r="C51" s="23">
        <f t="shared" ref="C51:E51" si="2">C8 -($F8*C$42/$F$42)</f>
        <v>-1.4697044505745993E-2</v>
      </c>
      <c r="D51" s="24">
        <f t="shared" si="2"/>
        <v>-3.0967945320044599E-2</v>
      </c>
      <c r="E51" s="25">
        <f t="shared" si="2"/>
        <v>4.5664989825790675E-2</v>
      </c>
    </row>
    <row r="52" spans="1:5" x14ac:dyDescent="0.25">
      <c r="A52" s="21"/>
      <c r="B52" s="22" t="s">
        <v>10</v>
      </c>
      <c r="C52" s="23">
        <f t="shared" ref="C52:E52" si="3">C9 -($F9*C$42/$F$42)</f>
        <v>5.039201219157155E-2</v>
      </c>
      <c r="D52" s="24">
        <f t="shared" si="3"/>
        <v>-9.3604205256280493E-3</v>
      </c>
      <c r="E52" s="25">
        <f t="shared" si="3"/>
        <v>-4.1031591665943418E-2</v>
      </c>
    </row>
    <row r="53" spans="1:5" x14ac:dyDescent="0.25">
      <c r="A53" s="21"/>
      <c r="B53" s="22" t="s">
        <v>11</v>
      </c>
      <c r="C53" s="23">
        <f t="shared" ref="C53:E53" si="4">C10 -($F10*C$42/$F$42)</f>
        <v>-2.7817227592814575E-3</v>
      </c>
      <c r="D53" s="24">
        <f t="shared" si="4"/>
        <v>4.8539390181316922E-3</v>
      </c>
      <c r="E53" s="25">
        <f t="shared" si="4"/>
        <v>-2.0722162588501236E-3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-7.6549888092787288E-3</v>
      </c>
      <c r="D54" s="24">
        <f t="shared" si="5"/>
        <v>1.338540325488452E-2</v>
      </c>
      <c r="E54" s="25">
        <f t="shared" si="5"/>
        <v>-5.7304144456057637E-3</v>
      </c>
    </row>
    <row r="55" spans="1:5" x14ac:dyDescent="0.25">
      <c r="A55" s="21"/>
      <c r="B55" s="22" t="s">
        <v>13</v>
      </c>
      <c r="C55" s="23">
        <f t="shared" ref="C55:E55" si="6">C12 -($F12*C$42/$F$42)</f>
        <v>-2.4852936880685461E-3</v>
      </c>
      <c r="D55" s="24">
        <f t="shared" si="6"/>
        <v>2.8950546443632152E-2</v>
      </c>
      <c r="E55" s="25">
        <f t="shared" si="6"/>
        <v>-2.6465252755563662E-2</v>
      </c>
    </row>
    <row r="56" spans="1:5" x14ac:dyDescent="0.25">
      <c r="A56" s="21"/>
      <c r="B56" s="22" t="s">
        <v>14</v>
      </c>
      <c r="C56" s="23">
        <f t="shared" ref="C56:E56" si="7">C13 -($F13*C$42/$F$42)</f>
        <v>-3.2159529082414873E-2</v>
      </c>
      <c r="D56" s="24">
        <f t="shared" si="7"/>
        <v>-3.4266405947541712E-2</v>
      </c>
      <c r="E56" s="25">
        <f t="shared" si="7"/>
        <v>6.6425935029956529E-2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-1.0526661192613695E-2</v>
      </c>
      <c r="D57" s="24">
        <f t="shared" si="8"/>
        <v>1.3906729759309872E-2</v>
      </c>
      <c r="E57" s="25">
        <f t="shared" si="8"/>
        <v>-3.3800685666961761E-3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-5.315798566954133E-3</v>
      </c>
      <c r="D58" s="24">
        <f t="shared" si="9"/>
        <v>1.5947535104582078E-2</v>
      </c>
      <c r="E58" s="25">
        <f t="shared" si="9"/>
        <v>-1.0631736537627917E-2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-3.8230994310820832E-3</v>
      </c>
      <c r="D59" s="24">
        <f t="shared" si="10"/>
        <v>4.8534648785342055E-3</v>
      </c>
      <c r="E59" s="25">
        <f t="shared" si="10"/>
        <v>-1.0303654474521223E-3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7.3848845027578158E-3</v>
      </c>
      <c r="D60" s="24">
        <f t="shared" si="11"/>
        <v>1.816809945948869E-2</v>
      </c>
      <c r="E60" s="25">
        <f t="shared" si="11"/>
        <v>-2.5552983962246451E-2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1.7098706813798215E-2</v>
      </c>
      <c r="D61" s="24">
        <f t="shared" si="12"/>
        <v>-1.6070424074613066E-2</v>
      </c>
      <c r="E61" s="25">
        <f t="shared" si="12"/>
        <v>-1.0282827391851768E-3</v>
      </c>
    </row>
    <row r="62" spans="1:5" x14ac:dyDescent="0.25">
      <c r="A62" s="21"/>
      <c r="B62" s="22" t="s">
        <v>20</v>
      </c>
      <c r="C62" s="23">
        <f t="shared" ref="C62:E62" si="13">C19 -($F19*C$42/$F$42)</f>
        <v>-1.1635151990531528E-3</v>
      </c>
      <c r="D62" s="24">
        <f t="shared" si="13"/>
        <v>-1.4319257921177705E-2</v>
      </c>
      <c r="E62" s="25">
        <f t="shared" si="13"/>
        <v>1.5482773120230872E-2</v>
      </c>
    </row>
    <row r="63" spans="1:5" x14ac:dyDescent="0.25">
      <c r="A63" s="21"/>
      <c r="B63" s="22" t="s">
        <v>21</v>
      </c>
      <c r="C63" s="23">
        <f t="shared" ref="C63:E63" si="14">C20 -($F20*C$42/$F$42)</f>
        <v>-4.5646771345659864E-3</v>
      </c>
      <c r="D63" s="24">
        <f t="shared" si="14"/>
        <v>6.5516876695955739E-3</v>
      </c>
      <c r="E63" s="25">
        <f t="shared" si="14"/>
        <v>-1.9870105350295597E-3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1.5725153616346271E-2</v>
      </c>
      <c r="D64" s="24">
        <f t="shared" si="15"/>
        <v>-7.9237307992098965E-3</v>
      </c>
      <c r="E64" s="25">
        <f t="shared" si="15"/>
        <v>-7.8014228171363748E-3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-3.5719164665598546E-3</v>
      </c>
      <c r="D65" s="24">
        <f t="shared" si="16"/>
        <v>2.2059411551389185E-3</v>
      </c>
      <c r="E65" s="25">
        <f t="shared" si="16"/>
        <v>1.36597531142095E-3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-1.0611755894310237E-2</v>
      </c>
      <c r="D66" s="24">
        <f t="shared" si="17"/>
        <v>1.2480669775204845E-2</v>
      </c>
      <c r="E66" s="25">
        <f t="shared" si="17"/>
        <v>-1.8689138808946348E-3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-1.2153824815766323E-2</v>
      </c>
      <c r="D67" s="24">
        <f t="shared" si="18"/>
        <v>2.3247670493307657E-2</v>
      </c>
      <c r="E67" s="25">
        <f t="shared" si="18"/>
        <v>-1.109384567754132E-2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-1.9753247469334573E-2</v>
      </c>
      <c r="D68" s="24">
        <f t="shared" si="19"/>
        <v>1.8317663790392832E-2</v>
      </c>
      <c r="E68" s="25">
        <f t="shared" si="19"/>
        <v>1.4355836789417403E-3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-4.471546267544424E-3</v>
      </c>
      <c r="D69" s="24">
        <f t="shared" si="20"/>
        <v>8.3184253019935039E-3</v>
      </c>
      <c r="E69" s="25">
        <f t="shared" si="20"/>
        <v>-3.8468790344490245E-3</v>
      </c>
    </row>
    <row r="70" spans="1:5" x14ac:dyDescent="0.25">
      <c r="A70" s="21"/>
      <c r="B70" s="22" t="s">
        <v>29</v>
      </c>
      <c r="C70" s="23">
        <f t="shared" ref="C70:E70" si="21">C27 -($F27*C$42/$F$42)</f>
        <v>1.2554602162293954E-2</v>
      </c>
      <c r="D70" s="24">
        <f t="shared" si="21"/>
        <v>3.9047733157529518E-4</v>
      </c>
      <c r="E70" s="25">
        <f t="shared" si="21"/>
        <v>-1.2945079493869249E-2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-2.6075262919630748E-2</v>
      </c>
      <c r="D71" s="24">
        <f t="shared" si="22"/>
        <v>1.9550830764113014E-2</v>
      </c>
      <c r="E71" s="25">
        <f t="shared" si="22"/>
        <v>6.5244321555178453E-3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6.4439436198400757E-3</v>
      </c>
      <c r="D72" s="24">
        <f t="shared" si="23"/>
        <v>-9.0485735699699921E-3</v>
      </c>
      <c r="E72" s="25">
        <f t="shared" si="23"/>
        <v>2.6046299501298609E-3</v>
      </c>
    </row>
    <row r="73" spans="1:5" x14ac:dyDescent="0.25">
      <c r="A73" s="21"/>
      <c r="B73" s="22" t="s">
        <v>32</v>
      </c>
      <c r="C73" s="23">
        <f t="shared" ref="C73:E73" si="24">C30 -($F30*C$42/$F$42)</f>
        <v>2.0889271754016558E-3</v>
      </c>
      <c r="D73" s="24">
        <f t="shared" si="24"/>
        <v>1.4701234130111512E-2</v>
      </c>
      <c r="E73" s="25">
        <f t="shared" si="24"/>
        <v>-1.6790161305513168E-2</v>
      </c>
    </row>
    <row r="74" spans="1:5" x14ac:dyDescent="0.25">
      <c r="A74" s="21"/>
      <c r="B74" s="22" t="s">
        <v>33</v>
      </c>
      <c r="C74" s="23">
        <f t="shared" ref="C74:E74" si="25">C31 -($F31*C$42/$F$42)</f>
        <v>-1.9116417053009593E-2</v>
      </c>
      <c r="D74" s="24">
        <f t="shared" si="25"/>
        <v>1.4775745835652332E-2</v>
      </c>
      <c r="E74" s="25">
        <f t="shared" si="25"/>
        <v>4.3406712173572615E-3</v>
      </c>
    </row>
    <row r="75" spans="1:5" x14ac:dyDescent="0.25">
      <c r="A75" s="21"/>
      <c r="B75" s="22" t="s">
        <v>34</v>
      </c>
      <c r="C75" s="23">
        <f t="shared" ref="C75:E75" si="26">C32 -($F32*C$42/$F$42)</f>
        <v>-2.7350242661724339E-2</v>
      </c>
      <c r="D75" s="24">
        <f t="shared" si="26"/>
        <v>1.4840933352278651E-2</v>
      </c>
      <c r="E75" s="25">
        <f t="shared" si="26"/>
        <v>1.2509309309445715E-2</v>
      </c>
    </row>
    <row r="76" spans="1:5" x14ac:dyDescent="0.25">
      <c r="A76" s="21"/>
      <c r="B76" s="22" t="s">
        <v>35</v>
      </c>
      <c r="C76" s="23">
        <f t="shared" ref="C76:E76" si="27">C33 -($F33*C$42/$F$42)</f>
        <v>7.4279143407315895E-3</v>
      </c>
      <c r="D76" s="24">
        <f t="shared" si="27"/>
        <v>-9.7158465866105659E-3</v>
      </c>
      <c r="E76" s="25">
        <f t="shared" si="27"/>
        <v>2.2879322458789209E-3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8.1638608017430558E-3</v>
      </c>
      <c r="D77" s="24">
        <f t="shared" si="28"/>
        <v>2.3041294555496861E-2</v>
      </c>
      <c r="E77" s="25">
        <f t="shared" si="28"/>
        <v>-3.1205155357239972E-2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3.7544328316842346E-2</v>
      </c>
      <c r="D78" s="24">
        <f t="shared" si="29"/>
        <v>-2.2902650460884633E-2</v>
      </c>
      <c r="E78" s="25">
        <f t="shared" si="29"/>
        <v>-1.4641677855957685E-2</v>
      </c>
    </row>
    <row r="79" spans="1:5" x14ac:dyDescent="0.25">
      <c r="A79" s="21"/>
      <c r="B79" s="22" t="s">
        <v>38</v>
      </c>
      <c r="C79" s="23">
        <f t="shared" ref="C79:E79" si="30">C36 -($F36*C$42/$F$42)</f>
        <v>1.7401498370947399E-2</v>
      </c>
      <c r="D79" s="24">
        <f t="shared" si="30"/>
        <v>2.894433588270795E-3</v>
      </c>
      <c r="E79" s="25">
        <f t="shared" si="30"/>
        <v>-2.0295931959218111E-2</v>
      </c>
    </row>
    <row r="80" spans="1:5" x14ac:dyDescent="0.25">
      <c r="A80" s="21"/>
      <c r="B80" s="22" t="s">
        <v>39</v>
      </c>
      <c r="C80" s="23">
        <f t="shared" ref="C80:E80" si="31">C37 -($F37*C$42/$F$42)</f>
        <v>-2.0569433709685614E-2</v>
      </c>
      <c r="D80" s="24">
        <f t="shared" si="31"/>
        <v>-1.2958984806218349E-2</v>
      </c>
      <c r="E80" s="25">
        <f t="shared" si="31"/>
        <v>3.3528418515903879E-2</v>
      </c>
    </row>
    <row r="81" spans="1:5" x14ac:dyDescent="0.25">
      <c r="A81" s="21"/>
      <c r="B81" s="22" t="s">
        <v>40</v>
      </c>
      <c r="C81" s="23">
        <f t="shared" ref="C81:E81" si="32">C38 -($F38*C$42/$F$42)</f>
        <v>-7.6190752390306038E-3</v>
      </c>
      <c r="D81" s="24">
        <f t="shared" si="32"/>
        <v>-5.3476418824889294E-3</v>
      </c>
      <c r="E81" s="25">
        <f t="shared" si="32"/>
        <v>1.2966717121519644E-2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4.4814447663939772E-3</v>
      </c>
      <c r="D82" s="24">
        <f t="shared" si="33"/>
        <v>-2.2337355856324292E-2</v>
      </c>
      <c r="E82" s="25">
        <f t="shared" si="33"/>
        <v>1.7855911089930371E-2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-2.2143126406686753E-2</v>
      </c>
      <c r="D83" s="24">
        <f t="shared" si="34"/>
        <v>3.6347291114348645E-3</v>
      </c>
      <c r="E83" s="25">
        <f t="shared" si="34"/>
        <v>1.8508397295251999E-2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3.7151753251449426E-2</v>
      </c>
      <c r="D84" s="29">
        <f t="shared" si="35"/>
        <v>-3.2689390934347085E-2</v>
      </c>
      <c r="E84" s="30">
        <f t="shared" si="35"/>
        <v>-4.4623623171023419E-3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9A56-12BA-40B1-8048-9A85FC3B0A3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0.25133689839572193</v>
      </c>
      <c r="D6" s="19">
        <v>0.29222520107238603</v>
      </c>
      <c r="E6" s="20">
        <v>0.20631067961165048</v>
      </c>
      <c r="F6" s="31">
        <f>AVERAGE(C6:E6)</f>
        <v>0.24995759302658616</v>
      </c>
    </row>
    <row r="7" spans="1:6" x14ac:dyDescent="0.25">
      <c r="A7" s="21"/>
      <c r="B7" s="22" t="s">
        <v>46</v>
      </c>
      <c r="C7" s="23">
        <v>0.21390374331550802</v>
      </c>
      <c r="D7" s="24">
        <v>0.19839142091152817</v>
      </c>
      <c r="E7" s="25">
        <v>0.20388349514563106</v>
      </c>
      <c r="F7" s="31">
        <f>AVERAGE(C7:E7)</f>
        <v>0.20539288645755574</v>
      </c>
    </row>
    <row r="8" spans="1:6" x14ac:dyDescent="0.25">
      <c r="A8" s="21"/>
      <c r="B8" s="22" t="s">
        <v>47</v>
      </c>
      <c r="C8" s="23">
        <v>0.35294117647058826</v>
      </c>
      <c r="D8" s="24">
        <v>0.32707774798927614</v>
      </c>
      <c r="E8" s="25">
        <v>0.3300970873786408</v>
      </c>
      <c r="F8" s="31">
        <f>AVERAGE(C8:E8)</f>
        <v>0.33670533727950175</v>
      </c>
    </row>
    <row r="9" spans="1:6" x14ac:dyDescent="0.25">
      <c r="A9" s="21"/>
      <c r="B9" s="22" t="s">
        <v>48</v>
      </c>
      <c r="C9" s="23">
        <v>0.15240641711229946</v>
      </c>
      <c r="D9" s="24">
        <v>0.14745308310991956</v>
      </c>
      <c r="E9" s="25">
        <v>0.15291262135922329</v>
      </c>
      <c r="F9" s="31">
        <f>AVERAGE(C9:E9)</f>
        <v>0.15092404052714745</v>
      </c>
    </row>
    <row r="10" spans="1:6" x14ac:dyDescent="0.25">
      <c r="A10" s="21"/>
      <c r="B10" s="22" t="s">
        <v>49</v>
      </c>
      <c r="C10" s="23">
        <v>0.32887700534759357</v>
      </c>
      <c r="D10" s="24">
        <v>0.37533512064343166</v>
      </c>
      <c r="E10" s="25">
        <v>0.40291262135922329</v>
      </c>
      <c r="F10" s="31">
        <f>AVERAGE(C10:E10)</f>
        <v>0.36904158245008284</v>
      </c>
    </row>
    <row r="11" spans="1:6" x14ac:dyDescent="0.25">
      <c r="A11" s="21"/>
      <c r="B11" s="22" t="s">
        <v>50</v>
      </c>
      <c r="C11" s="23">
        <v>0.27272727272727271</v>
      </c>
      <c r="D11" s="24">
        <v>0.24664879356568364</v>
      </c>
      <c r="E11" s="25">
        <v>0.24029126213592236</v>
      </c>
      <c r="F11" s="31">
        <f>AVERAGE(C11:E11)</f>
        <v>0.25322244280962619</v>
      </c>
    </row>
    <row r="12" spans="1:6" x14ac:dyDescent="0.25">
      <c r="A12" s="21"/>
      <c r="B12" s="22" t="s">
        <v>51</v>
      </c>
      <c r="C12" s="23">
        <v>0.10962566844919784</v>
      </c>
      <c r="D12" s="24">
        <v>0.17694369973190349</v>
      </c>
      <c r="E12" s="25">
        <v>0.13106796116504854</v>
      </c>
      <c r="F12" s="31">
        <f>AVERAGE(C12:E12)</f>
        <v>0.13921244311538331</v>
      </c>
    </row>
    <row r="13" spans="1:6" x14ac:dyDescent="0.25">
      <c r="A13" s="21"/>
      <c r="B13" s="22" t="s">
        <v>52</v>
      </c>
      <c r="C13" s="23">
        <v>0.11229946524064172</v>
      </c>
      <c r="D13" s="24">
        <v>0.10187667560321716</v>
      </c>
      <c r="E13" s="25">
        <v>0.11165048543689321</v>
      </c>
      <c r="F13" s="31">
        <f>AVERAGE(C13:E13)</f>
        <v>0.10860887542691737</v>
      </c>
    </row>
    <row r="14" spans="1:6" x14ac:dyDescent="0.25">
      <c r="A14" s="21"/>
      <c r="B14" s="22" t="s">
        <v>53</v>
      </c>
      <c r="C14" s="23">
        <v>0.13636363636363635</v>
      </c>
      <c r="D14" s="24">
        <v>0.12600536193029491</v>
      </c>
      <c r="E14" s="25">
        <v>9.2233009708737865E-2</v>
      </c>
      <c r="F14" s="31">
        <f>AVERAGE(C14:E14)</f>
        <v>0.11820066933422303</v>
      </c>
    </row>
    <row r="15" spans="1:6" x14ac:dyDescent="0.25">
      <c r="A15" s="21"/>
      <c r="B15" s="22" t="s">
        <v>54</v>
      </c>
      <c r="C15" s="23">
        <v>0.25668449197860965</v>
      </c>
      <c r="D15" s="24">
        <v>0.29222520107238603</v>
      </c>
      <c r="E15" s="25">
        <v>0.26941747572815533</v>
      </c>
      <c r="F15" s="31">
        <f>AVERAGE(C15:E15)</f>
        <v>0.27277572292638369</v>
      </c>
    </row>
    <row r="16" spans="1:6" x14ac:dyDescent="0.25">
      <c r="A16" s="21"/>
      <c r="B16" s="22" t="s">
        <v>55</v>
      </c>
      <c r="C16" s="23">
        <v>0.20053475935828879</v>
      </c>
      <c r="D16" s="24">
        <v>0.18498659517426275</v>
      </c>
      <c r="E16" s="25">
        <v>0.1553398058252427</v>
      </c>
      <c r="F16" s="31">
        <f>AVERAGE(C16:E16)</f>
        <v>0.18028705345259807</v>
      </c>
    </row>
    <row r="17" spans="1:6" x14ac:dyDescent="0.25">
      <c r="A17" s="21"/>
      <c r="B17" s="22" t="s">
        <v>56</v>
      </c>
      <c r="C17" s="23">
        <v>0.21925133689839568</v>
      </c>
      <c r="D17" s="24">
        <v>0.19571045576407506</v>
      </c>
      <c r="E17" s="25">
        <v>0.21116504854368931</v>
      </c>
      <c r="F17" s="31">
        <f>AVERAGE(C17:E17)</f>
        <v>0.20870894706872001</v>
      </c>
    </row>
    <row r="18" spans="1:6" x14ac:dyDescent="0.25">
      <c r="A18" s="21"/>
      <c r="B18" s="22" t="s">
        <v>57</v>
      </c>
      <c r="C18" s="23">
        <v>0.20855614973262032</v>
      </c>
      <c r="D18" s="24">
        <v>0.26273458445040215</v>
      </c>
      <c r="E18" s="25">
        <v>0.21359223300970873</v>
      </c>
      <c r="F18" s="31">
        <f>AVERAGE(C18:E18)</f>
        <v>0.22829432239757708</v>
      </c>
    </row>
    <row r="19" spans="1:6" x14ac:dyDescent="0.25">
      <c r="A19" s="21"/>
      <c r="B19" s="22" t="s">
        <v>58</v>
      </c>
      <c r="C19" s="23">
        <v>0.14705882352941177</v>
      </c>
      <c r="D19" s="24">
        <v>0.13672922252010725</v>
      </c>
      <c r="E19" s="25">
        <v>0.14077669902912621</v>
      </c>
      <c r="F19" s="31">
        <f>AVERAGE(C19:E19)</f>
        <v>0.14152158169288173</v>
      </c>
    </row>
    <row r="20" spans="1:6" x14ac:dyDescent="0.25">
      <c r="A20" s="21"/>
      <c r="B20" s="22" t="s">
        <v>59</v>
      </c>
      <c r="C20" s="23">
        <v>0.22727272727272727</v>
      </c>
      <c r="D20" s="24">
        <v>0.19571045576407506</v>
      </c>
      <c r="E20" s="25">
        <v>0.22087378640776698</v>
      </c>
      <c r="F20" s="31">
        <f>AVERAGE(C20:E20)</f>
        <v>0.21461898981485641</v>
      </c>
    </row>
    <row r="21" spans="1:6" x14ac:dyDescent="0.25">
      <c r="A21" s="21"/>
      <c r="B21" s="22" t="s">
        <v>60</v>
      </c>
      <c r="C21" s="23">
        <v>0.17379679144385027</v>
      </c>
      <c r="D21" s="24">
        <v>0.1581769436997319</v>
      </c>
      <c r="E21" s="25">
        <v>0.17718446601941745</v>
      </c>
      <c r="F21" s="31">
        <f>AVERAGE(C21:E21)</f>
        <v>0.16971940038766653</v>
      </c>
    </row>
    <row r="22" spans="1:6" x14ac:dyDescent="0.25">
      <c r="A22" s="21"/>
      <c r="B22" s="22" t="s">
        <v>61</v>
      </c>
      <c r="C22" s="23">
        <v>8.8235294117647065E-2</v>
      </c>
      <c r="D22" s="24">
        <v>9.3833780160857916E-2</v>
      </c>
      <c r="E22" s="25">
        <v>9.2233009708737865E-2</v>
      </c>
      <c r="F22" s="31">
        <f>AVERAGE(C22:E22)</f>
        <v>9.1434027995747624E-2</v>
      </c>
    </row>
    <row r="23" spans="1:6" ht="15.75" thickBot="1" x14ac:dyDescent="0.3">
      <c r="A23" s="26"/>
      <c r="B23" s="27" t="s">
        <v>62</v>
      </c>
      <c r="C23" s="28">
        <v>0.14438502673796791</v>
      </c>
      <c r="D23" s="29">
        <v>0.15013404825737264</v>
      </c>
      <c r="E23" s="30">
        <v>0.1650485436893204</v>
      </c>
      <c r="F23" s="31">
        <f>AVERAGE(C23:E23)</f>
        <v>0.15318920622822033</v>
      </c>
    </row>
    <row r="24" spans="1:6" ht="15.75" thickTop="1" x14ac:dyDescent="0.25">
      <c r="C24" s="32">
        <f>AVERAGE(C6:C23)</f>
        <v>0.19979203802733214</v>
      </c>
      <c r="D24" s="32">
        <f>AVERAGE(D6:D23)</f>
        <v>0.20345546619005062</v>
      </c>
      <c r="E24" s="32">
        <f>AVERAGE(E6:E23)</f>
        <v>0.19538834951456308</v>
      </c>
      <c r="F24" s="32">
        <f>AVERAGE(F6:F23)</f>
        <v>0.19954528457731532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1.0702131319132446E-3</v>
      </c>
      <c r="D31" s="19">
        <f t="shared" ref="D31:E31" si="0">D6 -($F6*D$24/$F$24)</f>
        <v>3.7369574066763722E-2</v>
      </c>
      <c r="E31" s="20">
        <f t="shared" si="0"/>
        <v>-3.8439787198676828E-2</v>
      </c>
    </row>
    <row r="32" spans="1:6" x14ac:dyDescent="0.25">
      <c r="A32" s="21"/>
      <c r="B32" s="22" t="s">
        <v>46</v>
      </c>
      <c r="C32" s="23">
        <f t="shared" ref="C32:E32" si="1">C7 -($F7*C$24/$F$24)</f>
        <v>8.2568723879625494E-3</v>
      </c>
      <c r="D32" s="24">
        <f t="shared" si="1"/>
        <v>-1.1026233606641817E-2</v>
      </c>
      <c r="E32" s="25">
        <f t="shared" si="1"/>
        <v>2.7693612186794336E-3</v>
      </c>
    </row>
    <row r="33" spans="1:5" x14ac:dyDescent="0.25">
      <c r="A33" s="21"/>
      <c r="B33" s="22" t="s">
        <v>47</v>
      </c>
      <c r="C33" s="23">
        <f t="shared" ref="C33:E33" si="2">C8 -($F8*C$24/$F$24)</f>
        <v>1.5819476540429089E-2</v>
      </c>
      <c r="D33" s="24">
        <f t="shared" si="2"/>
        <v>-1.6225485209084178E-2</v>
      </c>
      <c r="E33" s="25">
        <f t="shared" si="2"/>
        <v>4.0600866865525553E-4</v>
      </c>
    </row>
    <row r="34" spans="1:5" x14ac:dyDescent="0.25">
      <c r="A34" s="21"/>
      <c r="B34" s="22" t="s">
        <v>48</v>
      </c>
      <c r="C34" s="23">
        <f t="shared" ref="C34:E34" si="3">C9 -($F9*C$24/$F$24)</f>
        <v>1.2957471302418866E-3</v>
      </c>
      <c r="D34" s="24">
        <f t="shared" si="3"/>
        <v>-6.4283833941886082E-3</v>
      </c>
      <c r="E34" s="25">
        <f t="shared" si="3"/>
        <v>5.1326362639467771E-3</v>
      </c>
    </row>
    <row r="35" spans="1:5" x14ac:dyDescent="0.25">
      <c r="A35" s="21"/>
      <c r="B35" s="22" t="s">
        <v>49</v>
      </c>
      <c r="C35" s="23">
        <f t="shared" ref="C35:E35" si="4">C10 -($F10*C$24/$F$24)</f>
        <v>-4.0620926065393137E-2</v>
      </c>
      <c r="D35" s="24">
        <f t="shared" si="4"/>
        <v>-9.3800131953769572E-4</v>
      </c>
      <c r="E35" s="25">
        <f t="shared" si="4"/>
        <v>4.1558927384931166E-2</v>
      </c>
    </row>
    <row r="36" spans="1:5" x14ac:dyDescent="0.25">
      <c r="A36" s="21"/>
      <c r="B36" s="22" t="s">
        <v>50</v>
      </c>
      <c r="C36" s="23">
        <f t="shared" ref="C36:E36" si="5">C11 -($F11*C$24/$F$24)</f>
        <v>1.9191700436700265E-2</v>
      </c>
      <c r="D36" s="24">
        <f t="shared" si="5"/>
        <v>-1.1535659455827463E-2</v>
      </c>
      <c r="E36" s="25">
        <f t="shared" si="5"/>
        <v>-7.6560409808725527E-3</v>
      </c>
    </row>
    <row r="37" spans="1:5" x14ac:dyDescent="0.25">
      <c r="A37" s="21"/>
      <c r="B37" s="22" t="s">
        <v>51</v>
      </c>
      <c r="C37" s="23">
        <f t="shared" ref="C37:E37" si="6">C12 -($F12*C$24/$F$24)</f>
        <v>-2.9758921809109704E-2</v>
      </c>
      <c r="D37" s="24">
        <f t="shared" si="6"/>
        <v>3.5003324776452988E-2</v>
      </c>
      <c r="E37" s="25">
        <f t="shared" si="6"/>
        <v>-5.2444029673432146E-3</v>
      </c>
    </row>
    <row r="38" spans="1:5" x14ac:dyDescent="0.25">
      <c r="A38" s="21"/>
      <c r="B38" s="22" t="s">
        <v>52</v>
      </c>
      <c r="C38" s="23">
        <f t="shared" ref="C38:E38" si="7">C13 -($F13*C$24/$F$24)</f>
        <v>3.5562863909659181E-3</v>
      </c>
      <c r="D38" s="24">
        <f t="shared" si="7"/>
        <v>-8.8604406817779369E-3</v>
      </c>
      <c r="E38" s="25">
        <f t="shared" si="7"/>
        <v>5.3041542908120742E-3</v>
      </c>
    </row>
    <row r="39" spans="1:5" x14ac:dyDescent="0.25">
      <c r="A39" s="21"/>
      <c r="B39" s="22" t="s">
        <v>53</v>
      </c>
      <c r="C39" s="23">
        <f t="shared" ref="C39:E39" si="8">C14 -($F14*C$24/$F$24)</f>
        <v>1.801680259854592E-2</v>
      </c>
      <c r="D39" s="24">
        <f t="shared" si="8"/>
        <v>5.4884961255679265E-3</v>
      </c>
      <c r="E39" s="25">
        <f t="shared" si="8"/>
        <v>-2.3505298724113735E-2</v>
      </c>
    </row>
    <row r="40" spans="1:5" x14ac:dyDescent="0.25">
      <c r="A40" s="21"/>
      <c r="B40" s="22" t="s">
        <v>54</v>
      </c>
      <c r="C40" s="23">
        <f t="shared" ref="C40:E40" si="9">C15 -($F15*C$24/$F$24)</f>
        <v>-1.6428539598567216E-2</v>
      </c>
      <c r="D40" s="24">
        <f t="shared" si="9"/>
        <v>1.410431241860044E-2</v>
      </c>
      <c r="E40" s="25">
        <f t="shared" si="9"/>
        <v>2.3242271799668868E-3</v>
      </c>
    </row>
    <row r="41" spans="1:5" x14ac:dyDescent="0.25">
      <c r="A41" s="21"/>
      <c r="B41" s="22" t="s">
        <v>55</v>
      </c>
      <c r="C41" s="23">
        <f t="shared" ref="C41:E41" si="10">C16 -($F16*C$24/$F$24)</f>
        <v>2.0024766774219743E-2</v>
      </c>
      <c r="D41" s="24">
        <f t="shared" si="10"/>
        <v>1.1667340037682938E-3</v>
      </c>
      <c r="E41" s="25">
        <f t="shared" si="10"/>
        <v>-2.1191500777987843E-2</v>
      </c>
    </row>
    <row r="42" spans="1:5" x14ac:dyDescent="0.25">
      <c r="A42" s="21"/>
      <c r="B42" s="22" t="s">
        <v>56</v>
      </c>
      <c r="C42" s="23">
        <f t="shared" ref="C42:E42" si="11">C17 -($F17*C$24/$F$24)</f>
        <v>1.0284304789742654E-2</v>
      </c>
      <c r="D42" s="24">
        <f t="shared" si="11"/>
        <v>-1.7088239097834496E-2</v>
      </c>
      <c r="E42" s="25">
        <f t="shared" si="11"/>
        <v>6.8039343080919801E-3</v>
      </c>
    </row>
    <row r="43" spans="1:5" x14ac:dyDescent="0.25">
      <c r="A43" s="21"/>
      <c r="B43" s="22" t="s">
        <v>57</v>
      </c>
      <c r="C43" s="23">
        <f t="shared" ref="C43:E43" si="12">C18 -($F18*C$24/$F$24)</f>
        <v>-2.0020476562992634E-2</v>
      </c>
      <c r="D43" s="24">
        <f t="shared" si="12"/>
        <v>2.9966729823678401E-2</v>
      </c>
      <c r="E43" s="25">
        <f t="shared" si="12"/>
        <v>-9.9462532606856002E-3</v>
      </c>
    </row>
    <row r="44" spans="1:5" x14ac:dyDescent="0.25">
      <c r="A44" s="21"/>
      <c r="B44" s="22" t="s">
        <v>58</v>
      </c>
      <c r="C44" s="23">
        <f t="shared" ref="C44:E44" si="13">C19 -($F19*C$24/$F$24)</f>
        <v>5.3622392620090442E-3</v>
      </c>
      <c r="D44" s="24">
        <f t="shared" si="13"/>
        <v>-7.5655396451314305E-3</v>
      </c>
      <c r="E44" s="25">
        <f t="shared" si="13"/>
        <v>2.2033003831225251E-3</v>
      </c>
    </row>
    <row r="45" spans="1:5" x14ac:dyDescent="0.25">
      <c r="A45" s="21"/>
      <c r="B45" s="22" t="s">
        <v>59</v>
      </c>
      <c r="C45" s="23">
        <f t="shared" ref="C45:E45" si="14">C20 -($F20*C$24/$F$24)</f>
        <v>1.2388344184919714E-2</v>
      </c>
      <c r="D45" s="24">
        <f t="shared" si="14"/>
        <v>-2.3114091849330692E-2</v>
      </c>
      <c r="E45" s="25">
        <f t="shared" si="14"/>
        <v>1.07257476644112E-2</v>
      </c>
    </row>
    <row r="46" spans="1:5" x14ac:dyDescent="0.25">
      <c r="A46" s="21"/>
      <c r="B46" s="22" t="s">
        <v>60</v>
      </c>
      <c r="C46" s="23">
        <f t="shared" ref="C46:E46" si="15">C21 -($F21*C$24/$F$24)</f>
        <v>3.8675196594772088E-3</v>
      </c>
      <c r="D46" s="24">
        <f t="shared" si="15"/>
        <v>-1.4868186384459664E-2</v>
      </c>
      <c r="E46" s="25">
        <f t="shared" si="15"/>
        <v>1.1000666724982566E-2</v>
      </c>
    </row>
    <row r="47" spans="1:5" x14ac:dyDescent="0.25">
      <c r="A47" s="21"/>
      <c r="B47" s="22" t="s">
        <v>61</v>
      </c>
      <c r="C47" s="23">
        <f t="shared" ref="C47:E47" si="16">C22 -($F22*C$24/$F$24)</f>
        <v>-3.3117992502273708E-3</v>
      </c>
      <c r="D47" s="24">
        <f t="shared" si="16"/>
        <v>6.0806034034671663E-4</v>
      </c>
      <c r="E47" s="25">
        <f t="shared" si="16"/>
        <v>2.7037389098806958E-3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-8.9936100008366215E-3</v>
      </c>
      <c r="D48" s="29">
        <f t="shared" si="17"/>
        <v>-6.056970911363535E-3</v>
      </c>
      <c r="E48" s="30">
        <f t="shared" si="17"/>
        <v>1.5050580912200212E-2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D326-4A46-40A5-B7C7-F22510A8584D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0.31283422459893045</v>
      </c>
      <c r="D6" s="19">
        <v>0.26809651474530832</v>
      </c>
      <c r="E6" s="20">
        <v>0.27184466019417475</v>
      </c>
      <c r="F6" s="31">
        <f>AVERAGE(C6:E6)</f>
        <v>0.28425846651280451</v>
      </c>
    </row>
    <row r="7" spans="1:6" x14ac:dyDescent="0.25">
      <c r="A7" s="21"/>
      <c r="B7" s="22" t="s">
        <v>8</v>
      </c>
      <c r="C7" s="23">
        <v>0.21390374331550802</v>
      </c>
      <c r="D7" s="24">
        <v>0.19839142091152817</v>
      </c>
      <c r="E7" s="25">
        <v>0.18932038834951456</v>
      </c>
      <c r="F7" s="31">
        <f>AVERAGE(C7:E7)</f>
        <v>0.20053851752551691</v>
      </c>
    </row>
    <row r="8" spans="1:6" ht="24" x14ac:dyDescent="0.25">
      <c r="A8" s="21"/>
      <c r="B8" s="22" t="s">
        <v>9</v>
      </c>
      <c r="C8" s="23">
        <v>0.24866310160427807</v>
      </c>
      <c r="D8" s="24">
        <v>0.23860589812332439</v>
      </c>
      <c r="E8" s="25">
        <v>0.29126213592233008</v>
      </c>
      <c r="F8" s="31">
        <f>AVERAGE(C8:E8)</f>
        <v>0.25951037854997749</v>
      </c>
    </row>
    <row r="9" spans="1:6" x14ac:dyDescent="0.25">
      <c r="A9" s="21"/>
      <c r="B9" s="22" t="s">
        <v>10</v>
      </c>
      <c r="C9" s="23">
        <v>0.22192513368983957</v>
      </c>
      <c r="D9" s="24">
        <v>0.16621983914209115</v>
      </c>
      <c r="E9" s="25">
        <v>0.11893203883495146</v>
      </c>
      <c r="F9" s="31">
        <f>AVERAGE(C9:E9)</f>
        <v>0.16902567055562737</v>
      </c>
    </row>
    <row r="10" spans="1:6" x14ac:dyDescent="0.25">
      <c r="A10" s="21"/>
      <c r="B10" s="22" t="s">
        <v>11</v>
      </c>
      <c r="C10" s="23">
        <v>0.27272727272727271</v>
      </c>
      <c r="D10" s="24">
        <v>0.28686327077747992</v>
      </c>
      <c r="E10" s="25">
        <v>0.25485436893203883</v>
      </c>
      <c r="F10" s="31">
        <f>AVERAGE(C10:E10)</f>
        <v>0.27148163747893045</v>
      </c>
    </row>
    <row r="11" spans="1:6" ht="24" x14ac:dyDescent="0.25">
      <c r="A11" s="21"/>
      <c r="B11" s="22" t="s">
        <v>12</v>
      </c>
      <c r="C11" s="23">
        <v>0.13903743315508021</v>
      </c>
      <c r="D11" s="24">
        <v>0.16353887399463807</v>
      </c>
      <c r="E11" s="25">
        <v>0.13106796116504854</v>
      </c>
      <c r="F11" s="31">
        <f>AVERAGE(C11:E11)</f>
        <v>0.14454808943825562</v>
      </c>
    </row>
    <row r="12" spans="1:6" x14ac:dyDescent="0.25">
      <c r="A12" s="21"/>
      <c r="B12" s="22" t="s">
        <v>13</v>
      </c>
      <c r="C12" s="23">
        <v>0.28877005347593582</v>
      </c>
      <c r="D12" s="24">
        <v>0.32707774798927614</v>
      </c>
      <c r="E12" s="25">
        <v>0.24514563106796117</v>
      </c>
      <c r="F12" s="31">
        <f>AVERAGE(C12:E12)</f>
        <v>0.28699781084439108</v>
      </c>
    </row>
    <row r="13" spans="1:6" x14ac:dyDescent="0.25">
      <c r="A13" s="21"/>
      <c r="B13" s="22" t="s">
        <v>14</v>
      </c>
      <c r="C13" s="23">
        <v>0.32085561497326204</v>
      </c>
      <c r="D13" s="24">
        <v>0.32707774798927614</v>
      </c>
      <c r="E13" s="25">
        <v>0.39563106796116509</v>
      </c>
      <c r="F13" s="31">
        <f>AVERAGE(C13:E13)</f>
        <v>0.34785481030790111</v>
      </c>
    </row>
    <row r="14" spans="1:6" ht="24" x14ac:dyDescent="0.25">
      <c r="A14" s="21"/>
      <c r="B14" s="22" t="s">
        <v>15</v>
      </c>
      <c r="C14" s="23">
        <v>0.22994652406417113</v>
      </c>
      <c r="D14" s="24">
        <v>0.26005361930294907</v>
      </c>
      <c r="E14" s="25">
        <v>0.22087378640776698</v>
      </c>
      <c r="F14" s="31">
        <f>AVERAGE(C14:E14)</f>
        <v>0.23695797659162907</v>
      </c>
    </row>
    <row r="15" spans="1:6" ht="24" x14ac:dyDescent="0.25">
      <c r="A15" s="21"/>
      <c r="B15" s="22" t="s">
        <v>16</v>
      </c>
      <c r="C15" s="23">
        <v>0.13101604278074866</v>
      </c>
      <c r="D15" s="24">
        <v>0.15549597855227881</v>
      </c>
      <c r="E15" s="25">
        <v>0.11650485436893204</v>
      </c>
      <c r="F15" s="31">
        <f>AVERAGE(C15:E15)</f>
        <v>0.13433895856731984</v>
      </c>
    </row>
    <row r="16" spans="1:6" ht="24" x14ac:dyDescent="0.25">
      <c r="A16" s="21"/>
      <c r="B16" s="22" t="s">
        <v>17</v>
      </c>
      <c r="C16" s="23">
        <v>9.3582887700534745E-2</v>
      </c>
      <c r="D16" s="24">
        <v>0.10455764075067026</v>
      </c>
      <c r="E16" s="25">
        <v>8.9805825242718462E-2</v>
      </c>
      <c r="F16" s="31">
        <f>AVERAGE(C16:E16)</f>
        <v>9.5982117897974492E-2</v>
      </c>
    </row>
    <row r="17" spans="1:6" ht="24" x14ac:dyDescent="0.25">
      <c r="A17" s="21"/>
      <c r="B17" s="22" t="s">
        <v>18</v>
      </c>
      <c r="C17" s="23">
        <v>0.13368983957219252</v>
      </c>
      <c r="D17" s="24">
        <v>0.14745308310991956</v>
      </c>
      <c r="E17" s="25">
        <v>9.2233009708737865E-2</v>
      </c>
      <c r="F17" s="31">
        <f>AVERAGE(C17:E17)</f>
        <v>0.12445864413028331</v>
      </c>
    </row>
    <row r="18" spans="1:6" ht="24" x14ac:dyDescent="0.25">
      <c r="A18" s="21"/>
      <c r="B18" s="22" t="s">
        <v>19</v>
      </c>
      <c r="C18" s="23">
        <v>0.19518716577540107</v>
      </c>
      <c r="D18" s="24">
        <v>0.16621983914209115</v>
      </c>
      <c r="E18" s="25">
        <v>0.1650485436893204</v>
      </c>
      <c r="F18" s="31">
        <f>AVERAGE(C18:E18)</f>
        <v>0.17548518286893755</v>
      </c>
    </row>
    <row r="19" spans="1:6" x14ac:dyDescent="0.25">
      <c r="A19" s="21"/>
      <c r="B19" s="22" t="s">
        <v>20</v>
      </c>
      <c r="C19" s="23">
        <v>0.11497326203208556</v>
      </c>
      <c r="D19" s="24">
        <v>0.10455764075067026</v>
      </c>
      <c r="E19" s="25">
        <v>0.12378640776699029</v>
      </c>
      <c r="F19" s="31">
        <f>AVERAGE(C19:E19)</f>
        <v>0.11443910351658204</v>
      </c>
    </row>
    <row r="20" spans="1:6" x14ac:dyDescent="0.25">
      <c r="A20" s="21"/>
      <c r="B20" s="22" t="s">
        <v>21</v>
      </c>
      <c r="C20" s="23">
        <v>0.10427807486631016</v>
      </c>
      <c r="D20" s="24">
        <v>0.11796246648793565</v>
      </c>
      <c r="E20" s="25">
        <v>9.9514563106796128E-2</v>
      </c>
      <c r="F20" s="31">
        <f>AVERAGE(C20:E20)</f>
        <v>0.10725170148701398</v>
      </c>
    </row>
    <row r="21" spans="1:6" ht="24" x14ac:dyDescent="0.25">
      <c r="A21" s="21"/>
      <c r="B21" s="22" t="s">
        <v>22</v>
      </c>
      <c r="C21" s="23">
        <v>0.12299465240641712</v>
      </c>
      <c r="D21" s="24">
        <v>0.10187667560321716</v>
      </c>
      <c r="E21" s="25">
        <v>9.2233009708737865E-2</v>
      </c>
      <c r="F21" s="31">
        <f>AVERAGE(C21:E21)</f>
        <v>0.10570144590612406</v>
      </c>
    </row>
    <row r="22" spans="1:6" ht="24" x14ac:dyDescent="0.25">
      <c r="A22" s="21"/>
      <c r="B22" s="22" t="s">
        <v>23</v>
      </c>
      <c r="C22" s="23">
        <v>0.10427807486631016</v>
      </c>
      <c r="D22" s="24">
        <v>0.1126005361930295</v>
      </c>
      <c r="E22" s="25">
        <v>0.10194174757281553</v>
      </c>
      <c r="F22" s="31">
        <f>AVERAGE(C22:E22)</f>
        <v>0.10627345287738506</v>
      </c>
    </row>
    <row r="23" spans="1:6" ht="24" x14ac:dyDescent="0.25">
      <c r="A23" s="21"/>
      <c r="B23" s="22" t="s">
        <v>24</v>
      </c>
      <c r="C23" s="23">
        <v>0.16577540106951871</v>
      </c>
      <c r="D23" s="24">
        <v>0.19302949061662197</v>
      </c>
      <c r="E23" s="25">
        <v>0.16262135922330098</v>
      </c>
      <c r="F23" s="31">
        <f>AVERAGE(C23:E23)</f>
        <v>0.17380875030314724</v>
      </c>
    </row>
    <row r="24" spans="1:6" ht="24" x14ac:dyDescent="0.25">
      <c r="A24" s="21"/>
      <c r="B24" s="22" t="s">
        <v>25</v>
      </c>
      <c r="C24" s="23">
        <v>8.8235294117647065E-2</v>
      </c>
      <c r="D24" s="24">
        <v>0.12600536193029491</v>
      </c>
      <c r="E24" s="25">
        <v>8.2524271844660199E-2</v>
      </c>
      <c r="F24" s="31">
        <f>AVERAGE(C24:E24)</f>
        <v>9.892164263086739E-2</v>
      </c>
    </row>
    <row r="25" spans="1:6" ht="24.75" thickBot="1" x14ac:dyDescent="0.3">
      <c r="A25" s="26"/>
      <c r="B25" s="27" t="s">
        <v>26</v>
      </c>
      <c r="C25" s="28">
        <v>8.0213903743315509E-2</v>
      </c>
      <c r="D25" s="29">
        <v>0.12064343163538874</v>
      </c>
      <c r="E25" s="30">
        <v>9.4660194174757281E-2</v>
      </c>
      <c r="F25" s="31">
        <f>AVERAGE(C25:E25)</f>
        <v>9.8505843184487185E-2</v>
      </c>
    </row>
    <row r="26" spans="1:6" ht="15.75" thickTop="1" x14ac:dyDescent="0.25">
      <c r="C26" s="32">
        <f>AVERAGE(C6:C25)</f>
        <v>0.17914438502673799</v>
      </c>
      <c r="D26" s="32">
        <f>AVERAGE(D6:D25)</f>
        <v>0.18431635388739948</v>
      </c>
      <c r="E26" s="32">
        <f>AVERAGE(E6:E25)</f>
        <v>0.16699029126213594</v>
      </c>
      <c r="F26" s="32">
        <f>AVERAGE(F6:F25)</f>
        <v>0.17681701005875777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2.4834172142678024E-2</v>
      </c>
      <c r="D33" s="19">
        <f t="shared" ref="D33:E33" si="0">D6 -($F6*D$26/$F$26)</f>
        <v>-2.8218212507758411E-2</v>
      </c>
      <c r="E33" s="20">
        <f t="shared" si="0"/>
        <v>3.3840403650802764E-3</v>
      </c>
    </row>
    <row r="34" spans="1:5" x14ac:dyDescent="0.25">
      <c r="A34" s="21"/>
      <c r="B34" s="22" t="s">
        <v>8</v>
      </c>
      <c r="C34" s="23">
        <f t="shared" ref="C34:E34" si="1">C7 -($F7*C$26/$F$26)</f>
        <v>1.07256136528463E-2</v>
      </c>
      <c r="D34" s="24">
        <f t="shared" si="1"/>
        <v>-1.0652541272905769E-2</v>
      </c>
      <c r="E34" s="25">
        <f t="shared" si="1"/>
        <v>-7.3072379940586352E-5</v>
      </c>
    </row>
    <row r="35" spans="1:5" ht="24" x14ac:dyDescent="0.25">
      <c r="A35" s="21"/>
      <c r="B35" s="22" t="s">
        <v>9</v>
      </c>
      <c r="C35" s="23">
        <f t="shared" ref="C35:E35" si="2">C8 -($F8*C$26/$F$26)</f>
        <v>-1.4263113231855251E-2</v>
      </c>
      <c r="D35" s="24">
        <f t="shared" si="2"/>
        <v>-3.1911099954946898E-2</v>
      </c>
      <c r="E35" s="25">
        <f t="shared" si="2"/>
        <v>4.6174213186802093E-2</v>
      </c>
    </row>
    <row r="36" spans="1:5" x14ac:dyDescent="0.25">
      <c r="A36" s="21"/>
      <c r="B36" s="22" t="s">
        <v>10</v>
      </c>
      <c r="C36" s="23">
        <f t="shared" ref="C36:E36" si="3">C9 -($F9*C$26/$F$26)</f>
        <v>5.0674642601015146E-2</v>
      </c>
      <c r="D36" s="24">
        <f t="shared" si="3"/>
        <v>-9.9747209844103235E-3</v>
      </c>
      <c r="E36" s="25">
        <f t="shared" si="3"/>
        <v>-4.0699921616604823E-2</v>
      </c>
    </row>
    <row r="37" spans="1:5" x14ac:dyDescent="0.25">
      <c r="A37" s="21"/>
      <c r="B37" s="22" t="s">
        <v>11</v>
      </c>
      <c r="C37" s="23">
        <f t="shared" ref="C37:E37" si="4">C10 -($F10*C$26/$F$26)</f>
        <v>-2.3277741602026336E-3</v>
      </c>
      <c r="D37" s="24">
        <f t="shared" si="4"/>
        <v>3.8672764957701222E-3</v>
      </c>
      <c r="E37" s="25">
        <f t="shared" si="4"/>
        <v>-1.5395023355674886E-3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-7.4132877376727191E-3</v>
      </c>
      <c r="D38" s="24">
        <f t="shared" si="5"/>
        <v>1.2860063184550047E-2</v>
      </c>
      <c r="E38" s="25">
        <f t="shared" si="5"/>
        <v>-5.446775446877411E-3</v>
      </c>
    </row>
    <row r="39" spans="1:5" x14ac:dyDescent="0.25">
      <c r="A39" s="21"/>
      <c r="B39" s="22" t="s">
        <v>13</v>
      </c>
      <c r="C39" s="23">
        <f t="shared" ref="C39:E39" si="6">C12 -($F12*C$26/$F$26)</f>
        <v>-2.005400258143275E-3</v>
      </c>
      <c r="D39" s="24">
        <f t="shared" si="6"/>
        <v>2.7907492531811129E-2</v>
      </c>
      <c r="E39" s="25">
        <f t="shared" si="6"/>
        <v>-2.5902092273668131E-2</v>
      </c>
    </row>
    <row r="40" spans="1:5" x14ac:dyDescent="0.25">
      <c r="A40" s="21"/>
      <c r="B40" s="22" t="s">
        <v>14</v>
      </c>
      <c r="C40" s="23">
        <f t="shared" ref="C40:E40" si="7">C13 -($F13*C$26/$F$26)</f>
        <v>-3.1577875732713201E-2</v>
      </c>
      <c r="D40" s="24">
        <f t="shared" si="7"/>
        <v>-3.5530636220134804E-2</v>
      </c>
      <c r="E40" s="25">
        <f t="shared" si="7"/>
        <v>6.7108511952847838E-2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-1.0130440135037888E-2</v>
      </c>
      <c r="D41" s="24">
        <f t="shared" si="8"/>
        <v>1.3045538715051014E-2</v>
      </c>
      <c r="E41" s="25">
        <f t="shared" si="8"/>
        <v>-2.9150985800132645E-3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-5.0911683392538265E-3</v>
      </c>
      <c r="D42" s="24">
        <f t="shared" si="9"/>
        <v>1.5459298710613273E-2</v>
      </c>
      <c r="E42" s="25">
        <f t="shared" si="9"/>
        <v>-1.0368130371359502E-2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-3.6626062634372292E-3</v>
      </c>
      <c r="D43" s="24">
        <f t="shared" si="10"/>
        <v>4.5046311252599364E-3</v>
      </c>
      <c r="E43" s="25">
        <f t="shared" si="10"/>
        <v>-8.4202486182274883E-4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7.5929937055416452E-3</v>
      </c>
      <c r="D44" s="24">
        <f t="shared" si="11"/>
        <v>1.771577170396299E-2</v>
      </c>
      <c r="E44" s="25">
        <f t="shared" si="11"/>
        <v>-2.5308765409504677E-2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1.7392138272596724E-2</v>
      </c>
      <c r="D45" s="24">
        <f t="shared" si="12"/>
        <v>-1.6708200738900281E-2</v>
      </c>
      <c r="E45" s="25">
        <f t="shared" si="12"/>
        <v>-6.8393753369652699E-4</v>
      </c>
    </row>
    <row r="46" spans="1:5" x14ac:dyDescent="0.25">
      <c r="A46" s="21"/>
      <c r="B46" s="22" t="s">
        <v>20</v>
      </c>
      <c r="C46" s="23">
        <f t="shared" ref="C46:E46" si="13">C19 -($F19*C$26/$F$26)</f>
        <v>-9.7215982340562168E-4</v>
      </c>
      <c r="D46" s="24">
        <f t="shared" si="13"/>
        <v>-1.4735171039947051E-2</v>
      </c>
      <c r="E46" s="25">
        <f t="shared" si="13"/>
        <v>1.5707330863352603E-2</v>
      </c>
    </row>
    <row r="47" spans="1:5" x14ac:dyDescent="0.25">
      <c r="A47" s="21"/>
      <c r="B47" s="22" t="s">
        <v>21</v>
      </c>
      <c r="C47" s="23">
        <f t="shared" ref="C47:E47" si="14">C20 -($F20*C$26/$F$26)</f>
        <v>-4.3853399238029528E-3</v>
      </c>
      <c r="D47" s="24">
        <f t="shared" si="14"/>
        <v>6.1618961709902081E-3</v>
      </c>
      <c r="E47" s="25">
        <f t="shared" si="14"/>
        <v>-1.776556247187297E-3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1.5901898621037122E-2</v>
      </c>
      <c r="D48" s="24">
        <f t="shared" si="15"/>
        <v>-8.3078881079822059E-3</v>
      </c>
      <c r="E48" s="25">
        <f t="shared" si="15"/>
        <v>-7.5940105130549718E-3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-3.3942150002619631E-3</v>
      </c>
      <c r="D49" s="24">
        <f t="shared" si="16"/>
        <v>1.819704966018354E-3</v>
      </c>
      <c r="E49" s="25">
        <f t="shared" si="16"/>
        <v>1.5745100342435814E-3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-1.0321127624050602E-2</v>
      </c>
      <c r="D50" s="24">
        <f t="shared" si="17"/>
        <v>1.1848985873578466E-2</v>
      </c>
      <c r="E50" s="25">
        <f t="shared" si="17"/>
        <v>-1.5278582495279747E-3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-1.198841642384757E-2</v>
      </c>
      <c r="D51" s="24">
        <f t="shared" si="18"/>
        <v>2.2888153443312353E-2</v>
      </c>
      <c r="E51" s="25">
        <f t="shared" si="18"/>
        <v>-1.0899737019464825E-2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-1.9588534342030908E-2</v>
      </c>
      <c r="D52" s="29">
        <f t="shared" si="19"/>
        <v>1.7959657906067392E-2</v>
      </c>
      <c r="E52" s="30">
        <f t="shared" si="19"/>
        <v>1.6288764359634195E-3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C943-EBE9-4E6F-983F-C68E4D03E2B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0.28074866310160429</v>
      </c>
      <c r="D6" s="19">
        <v>0.30026809651474529</v>
      </c>
      <c r="E6" s="20">
        <v>0.26213592233009708</v>
      </c>
      <c r="F6" s="31">
        <f>AVERAGE(C6:E6)</f>
        <v>0.28105089398214889</v>
      </c>
    </row>
    <row r="7" spans="1:6" x14ac:dyDescent="0.25">
      <c r="A7" s="21"/>
      <c r="B7" s="22" t="s">
        <v>29</v>
      </c>
      <c r="C7" s="23">
        <v>0.21122994652406418</v>
      </c>
      <c r="D7" s="24">
        <v>0.20375335120643431</v>
      </c>
      <c r="E7" s="25">
        <v>0.17233009708737865</v>
      </c>
      <c r="F7" s="31">
        <f>AVERAGE(C7:E7)</f>
        <v>0.19577113160595905</v>
      </c>
    </row>
    <row r="8" spans="1:6" ht="24" x14ac:dyDescent="0.25">
      <c r="A8" s="21"/>
      <c r="B8" s="22" t="s">
        <v>30</v>
      </c>
      <c r="C8" s="23">
        <v>0.22459893048128343</v>
      </c>
      <c r="D8" s="24">
        <v>0.27613941018766758</v>
      </c>
      <c r="E8" s="25">
        <v>0.24029126213592236</v>
      </c>
      <c r="F8" s="31">
        <f>AVERAGE(C8:E8)</f>
        <v>0.24700986760162444</v>
      </c>
    </row>
    <row r="9" spans="1:6" ht="24" x14ac:dyDescent="0.25">
      <c r="A9" s="21"/>
      <c r="B9" s="22" t="s">
        <v>31</v>
      </c>
      <c r="C9" s="23">
        <v>0.23529411764705879</v>
      </c>
      <c r="D9" s="24">
        <v>0.22520107238605899</v>
      </c>
      <c r="E9" s="25">
        <v>0.21601941747572811</v>
      </c>
      <c r="F9" s="31">
        <f>AVERAGE(C9:E9)</f>
        <v>0.22550486916961532</v>
      </c>
    </row>
    <row r="10" spans="1:6" x14ac:dyDescent="0.25">
      <c r="A10" s="21"/>
      <c r="B10" s="22" t="s">
        <v>32</v>
      </c>
      <c r="C10" s="23">
        <v>0.16844919786096255</v>
      </c>
      <c r="D10" s="24">
        <v>0.18498659517426275</v>
      </c>
      <c r="E10" s="25">
        <v>0.13834951456310679</v>
      </c>
      <c r="F10" s="31">
        <f>AVERAGE(C10:E10)</f>
        <v>0.16392843586611069</v>
      </c>
    </row>
    <row r="11" spans="1:6" x14ac:dyDescent="0.25">
      <c r="A11" s="21"/>
      <c r="B11" s="22" t="s">
        <v>33</v>
      </c>
      <c r="C11" s="23">
        <v>0.28074866310160429</v>
      </c>
      <c r="D11" s="24">
        <v>0.32171581769436997</v>
      </c>
      <c r="E11" s="25">
        <v>0.28398058252427183</v>
      </c>
      <c r="F11" s="31">
        <f>AVERAGE(C11:E11)</f>
        <v>0.29548168777341538</v>
      </c>
    </row>
    <row r="12" spans="1:6" x14ac:dyDescent="0.25">
      <c r="A12" s="21"/>
      <c r="B12" s="22" t="s">
        <v>34</v>
      </c>
      <c r="C12" s="23">
        <v>0.13101604278074866</v>
      </c>
      <c r="D12" s="24">
        <v>0.17694369973190349</v>
      </c>
      <c r="E12" s="25">
        <v>0.16019417475728159</v>
      </c>
      <c r="F12" s="31">
        <f>AVERAGE(C12:E12)</f>
        <v>0.15605130575664458</v>
      </c>
    </row>
    <row r="13" spans="1:6" x14ac:dyDescent="0.25">
      <c r="A13" s="21"/>
      <c r="B13" s="22" t="s">
        <v>35</v>
      </c>
      <c r="C13" s="23">
        <v>0.18716577540106949</v>
      </c>
      <c r="D13" s="24">
        <v>0.17426273458445041</v>
      </c>
      <c r="E13" s="25">
        <v>0.16990291262135923</v>
      </c>
      <c r="F13" s="31">
        <f>AVERAGE(C13:E13)</f>
        <v>0.17711047420229306</v>
      </c>
    </row>
    <row r="14" spans="1:6" ht="24" x14ac:dyDescent="0.25">
      <c r="A14" s="21"/>
      <c r="B14" s="22" t="s">
        <v>36</v>
      </c>
      <c r="C14" s="23">
        <v>0.19518716577540107</v>
      </c>
      <c r="D14" s="24">
        <v>0.21447721179624665</v>
      </c>
      <c r="E14" s="25">
        <v>0.14320388349514562</v>
      </c>
      <c r="F14" s="31">
        <f>AVERAGE(C14:E14)</f>
        <v>0.18428942035559781</v>
      </c>
    </row>
    <row r="15" spans="1:6" ht="24" x14ac:dyDescent="0.25">
      <c r="A15" s="21"/>
      <c r="B15" s="22" t="s">
        <v>37</v>
      </c>
      <c r="C15" s="23">
        <v>0.24064171122994651</v>
      </c>
      <c r="D15" s="24">
        <v>0.18498659517426275</v>
      </c>
      <c r="E15" s="25">
        <v>0.17475728155339806</v>
      </c>
      <c r="F15" s="31">
        <f>AVERAGE(C15:E15)</f>
        <v>0.20012852931920244</v>
      </c>
    </row>
    <row r="16" spans="1:6" x14ac:dyDescent="0.25">
      <c r="A16" s="21"/>
      <c r="B16" s="22" t="s">
        <v>38</v>
      </c>
      <c r="C16" s="23">
        <v>0.20053475935828879</v>
      </c>
      <c r="D16" s="24">
        <v>0.19034852546916889</v>
      </c>
      <c r="E16" s="25">
        <v>0.15048543689320387</v>
      </c>
      <c r="F16" s="31">
        <f>AVERAGE(C16:E16)</f>
        <v>0.18045624057355383</v>
      </c>
    </row>
    <row r="17" spans="1:6" x14ac:dyDescent="0.25">
      <c r="A17" s="21"/>
      <c r="B17" s="22" t="s">
        <v>39</v>
      </c>
      <c r="C17" s="23">
        <v>0.12566844919786097</v>
      </c>
      <c r="D17" s="24">
        <v>0.13672922252010725</v>
      </c>
      <c r="E17" s="25">
        <v>0.16990291262135923</v>
      </c>
      <c r="F17" s="31">
        <f>AVERAGE(C17:E17)</f>
        <v>0.14410019477977584</v>
      </c>
    </row>
    <row r="18" spans="1:6" x14ac:dyDescent="0.25">
      <c r="A18" s="21"/>
      <c r="B18" s="22" t="s">
        <v>40</v>
      </c>
      <c r="C18" s="23">
        <v>0.26737967914438504</v>
      </c>
      <c r="D18" s="24">
        <v>0.27613941018766758</v>
      </c>
      <c r="E18" s="25">
        <v>0.26941747572815533</v>
      </c>
      <c r="F18" s="31">
        <f>AVERAGE(C18:E18)</f>
        <v>0.2709788550200693</v>
      </c>
    </row>
    <row r="19" spans="1:6" ht="24" x14ac:dyDescent="0.25">
      <c r="A19" s="21"/>
      <c r="B19" s="22" t="s">
        <v>41</v>
      </c>
      <c r="C19" s="23">
        <v>0.13368983957219252</v>
      </c>
      <c r="D19" s="24">
        <v>0.10991957104557643</v>
      </c>
      <c r="E19" s="25">
        <v>0.13834951456310679</v>
      </c>
      <c r="F19" s="31">
        <f>AVERAGE(C19:E19)</f>
        <v>0.12731964172695856</v>
      </c>
    </row>
    <row r="20" spans="1:6" ht="24" x14ac:dyDescent="0.25">
      <c r="A20" s="21"/>
      <c r="B20" s="22" t="s">
        <v>42</v>
      </c>
      <c r="C20" s="23">
        <v>0.28074866310160429</v>
      </c>
      <c r="D20" s="24">
        <v>0.31367292225201071</v>
      </c>
      <c r="E20" s="25">
        <v>0.30097087378640774</v>
      </c>
      <c r="F20" s="31">
        <f>AVERAGE(C20:E20)</f>
        <v>0.29846415304667423</v>
      </c>
    </row>
    <row r="21" spans="1:6" ht="24.75" thickBot="1" x14ac:dyDescent="0.3">
      <c r="A21" s="26"/>
      <c r="B21" s="27" t="s">
        <v>43</v>
      </c>
      <c r="C21" s="28">
        <v>0.30481283422459893</v>
      </c>
      <c r="D21" s="29">
        <v>0.24128686327077747</v>
      </c>
      <c r="E21" s="30">
        <v>0.24514563106796117</v>
      </c>
      <c r="F21" s="31">
        <f>AVERAGE(C21:E21)</f>
        <v>0.26374844285444587</v>
      </c>
    </row>
    <row r="22" spans="1:6" ht="15.75" thickTop="1" x14ac:dyDescent="0.25">
      <c r="C22" s="32">
        <f>AVERAGE(C6:C21)</f>
        <v>0.21674465240641713</v>
      </c>
      <c r="D22" s="32">
        <f>AVERAGE(D6:D21)</f>
        <v>0.22067694369973187</v>
      </c>
      <c r="E22" s="32">
        <f>AVERAGE(E6:E21)</f>
        <v>0.2022148058252427</v>
      </c>
      <c r="F22" s="32">
        <f>AVERAGE(F6:F21)</f>
        <v>0.21321213397713057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-4.9587081834071567E-3</v>
      </c>
      <c r="D29" s="19">
        <f t="shared" ref="D29:E29" si="0">D6 -($F6*D$22/$F$22)</f>
        <v>9.3772773519368302E-3</v>
      </c>
      <c r="E29" s="20">
        <f t="shared" si="0"/>
        <v>-4.418569168529618E-3</v>
      </c>
    </row>
    <row r="30" spans="1:6" x14ac:dyDescent="0.25">
      <c r="A30" s="21"/>
      <c r="B30" s="22" t="s">
        <v>29</v>
      </c>
      <c r="C30" s="23">
        <f t="shared" ref="C30:E30" si="1">C7 -($F7*C$22/$F$22)</f>
        <v>1.2215260635240005E-2</v>
      </c>
      <c r="D30" s="24">
        <f t="shared" si="1"/>
        <v>1.1280400593916828E-3</v>
      </c>
      <c r="E30" s="25">
        <f t="shared" si="1"/>
        <v>-1.334330069463166E-2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-2.6503419537931616E-2</v>
      </c>
      <c r="D31" s="24">
        <f t="shared" si="2"/>
        <v>2.0481434118403863E-2</v>
      </c>
      <c r="E31" s="25">
        <f t="shared" si="2"/>
        <v>6.0219854195278089E-3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6.0530628702914757E-3</v>
      </c>
      <c r="D32" s="24">
        <f t="shared" si="3"/>
        <v>-8.198989746879104E-3</v>
      </c>
      <c r="E32" s="25">
        <f t="shared" si="3"/>
        <v>2.1459268765876005E-3</v>
      </c>
    </row>
    <row r="33" spans="1:5" x14ac:dyDescent="0.25">
      <c r="A33" s="21"/>
      <c r="B33" s="22" t="s">
        <v>32</v>
      </c>
      <c r="C33" s="23">
        <f t="shared" ref="C33:E33" si="4">C10 -($F10*C$22/$F$22)</f>
        <v>1.8047804511219512E-3</v>
      </c>
      <c r="D33" s="24">
        <f t="shared" si="4"/>
        <v>1.5318830316700643E-2</v>
      </c>
      <c r="E33" s="25">
        <f t="shared" si="4"/>
        <v>-1.7123610767822567E-2</v>
      </c>
    </row>
    <row r="34" spans="1:5" x14ac:dyDescent="0.25">
      <c r="A34" s="21"/>
      <c r="B34" s="22" t="s">
        <v>33</v>
      </c>
      <c r="C34" s="23">
        <f t="shared" ref="C34:E34" si="5">C11 -($F11*C$22/$F$22)</f>
        <v>-1.9628592705890457E-2</v>
      </c>
      <c r="D34" s="24">
        <f t="shared" si="5"/>
        <v>1.588896553186675E-2</v>
      </c>
      <c r="E34" s="25">
        <f t="shared" si="5"/>
        <v>3.739627174023652E-3</v>
      </c>
    </row>
    <row r="35" spans="1:5" x14ac:dyDescent="0.25">
      <c r="A35" s="21"/>
      <c r="B35" s="22" t="s">
        <v>34</v>
      </c>
      <c r="C35" s="23">
        <f t="shared" ref="C35:E35" si="6">C12 -($F12*C$22/$F$22)</f>
        <v>-2.7620735496698634E-2</v>
      </c>
      <c r="D35" s="24">
        <f t="shared" si="6"/>
        <v>1.5428852652785319E-2</v>
      </c>
      <c r="E35" s="25">
        <f t="shared" si="6"/>
        <v>1.2191882843913343E-2</v>
      </c>
    </row>
    <row r="36" spans="1:5" x14ac:dyDescent="0.25">
      <c r="A36" s="21"/>
      <c r="B36" s="22" t="s">
        <v>35</v>
      </c>
      <c r="C36" s="23">
        <f t="shared" ref="C36:E36" si="7">C13 -($F13*C$22/$F$22)</f>
        <v>7.1209184201378173E-3</v>
      </c>
      <c r="D36" s="24">
        <f t="shared" si="7"/>
        <v>-9.0485874079670736E-3</v>
      </c>
      <c r="E36" s="25">
        <f t="shared" si="7"/>
        <v>1.9276689878292286E-3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7.8444211948390519E-3</v>
      </c>
      <c r="D37" s="24">
        <f t="shared" si="8"/>
        <v>2.3735600230037068E-2</v>
      </c>
      <c r="E37" s="25">
        <f t="shared" si="8"/>
        <v>-3.1580021424876203E-2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3.7197433858046802E-2</v>
      </c>
      <c r="D38" s="24">
        <f t="shared" si="9"/>
        <v>-2.2148671348705601E-2</v>
      </c>
      <c r="E38" s="25">
        <f t="shared" si="9"/>
        <v>-1.5048762509341201E-2</v>
      </c>
    </row>
    <row r="39" spans="1:5" x14ac:dyDescent="0.25">
      <c r="A39" s="21"/>
      <c r="B39" s="22" t="s">
        <v>38</v>
      </c>
      <c r="C39" s="23">
        <f t="shared" ref="C39:E39" si="10">C16 -($F16*C$22/$F$22)</f>
        <v>1.7088703038252995E-2</v>
      </c>
      <c r="D39" s="24">
        <f t="shared" si="10"/>
        <v>3.5742978560873995E-3</v>
      </c>
      <c r="E39" s="25">
        <f t="shared" si="10"/>
        <v>-2.0663000894340339E-2</v>
      </c>
    </row>
    <row r="40" spans="1:5" x14ac:dyDescent="0.25">
      <c r="A40" s="21"/>
      <c r="B40" s="22" t="s">
        <v>39</v>
      </c>
      <c r="C40" s="23">
        <f t="shared" ref="C40:E40" si="11">C17 -($F17*C$22/$F$22)</f>
        <v>-2.0819210986571163E-2</v>
      </c>
      <c r="D40" s="24">
        <f t="shared" si="11"/>
        <v>-1.2416091010443775E-2</v>
      </c>
      <c r="E40" s="25">
        <f t="shared" si="11"/>
        <v>3.3235301997014882E-2</v>
      </c>
    </row>
    <row r="41" spans="1:5" x14ac:dyDescent="0.25">
      <c r="A41" s="21"/>
      <c r="B41" s="22" t="s">
        <v>40</v>
      </c>
      <c r="C41" s="23">
        <f t="shared" ref="C41:E41" si="12">C18 -($F18*C$22/$F$22)</f>
        <v>-8.0887787019851554E-3</v>
      </c>
      <c r="D41" s="24">
        <f t="shared" si="12"/>
        <v>-4.3267359815543638E-3</v>
      </c>
      <c r="E41" s="25">
        <f t="shared" si="12"/>
        <v>1.2415514683539575E-2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4.2607542013797794E-3</v>
      </c>
      <c r="D42" s="24">
        <f t="shared" si="13"/>
        <v>-2.1857682364699649E-2</v>
      </c>
      <c r="E42" s="25">
        <f t="shared" si="13"/>
        <v>1.7596928163319911E-2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-2.2660471740673871E-2</v>
      </c>
      <c r="D43" s="24">
        <f t="shared" si="14"/>
        <v>4.7591851692339593E-3</v>
      </c>
      <c r="E43" s="25">
        <f t="shared" si="14"/>
        <v>1.7901286571440023E-2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3.6694582683847676E-2</v>
      </c>
      <c r="D44" s="29">
        <f t="shared" si="15"/>
        <v>-3.1695725426193477E-2</v>
      </c>
      <c r="E44" s="30">
        <f t="shared" si="15"/>
        <v>-4.99885725765431E-3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8DFD3-3515-435B-BA16-93114443253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0.16844919786096255</v>
      </c>
      <c r="D6" s="19">
        <v>0.12600536193029491</v>
      </c>
      <c r="E6" s="20">
        <v>0.13106796116504854</v>
      </c>
      <c r="F6" s="31">
        <f>AVERAGE(C6:E6)</f>
        <v>0.14184084031876867</v>
      </c>
    </row>
    <row r="7" spans="1:6" ht="24" x14ac:dyDescent="0.25">
      <c r="A7" s="21"/>
      <c r="B7" s="22" t="s">
        <v>65</v>
      </c>
      <c r="C7" s="23">
        <v>0.13636363636363635</v>
      </c>
      <c r="D7" s="24">
        <v>0.19839142091152817</v>
      </c>
      <c r="E7" s="25">
        <v>0.16747572815533981</v>
      </c>
      <c r="F7" s="31">
        <f>AVERAGE(C7:E7)</f>
        <v>0.16741026181016813</v>
      </c>
    </row>
    <row r="8" spans="1:6" ht="24" x14ac:dyDescent="0.25">
      <c r="A8" s="21"/>
      <c r="B8" s="22" t="s">
        <v>66</v>
      </c>
      <c r="C8" s="23">
        <v>7.7540106951871662E-2</v>
      </c>
      <c r="D8" s="24">
        <v>9.9195710455764086E-2</v>
      </c>
      <c r="E8" s="25">
        <v>9.4660194174757281E-2</v>
      </c>
      <c r="F8" s="31">
        <f>AVERAGE(C8:E8)</f>
        <v>9.046533719413101E-2</v>
      </c>
    </row>
    <row r="9" spans="1:6" x14ac:dyDescent="0.25">
      <c r="A9" s="21"/>
      <c r="B9" s="22" t="s">
        <v>67</v>
      </c>
      <c r="C9" s="23">
        <v>0.21390374331550802</v>
      </c>
      <c r="D9" s="24">
        <v>0.28418230563002683</v>
      </c>
      <c r="E9" s="25">
        <v>0.22572815533980584</v>
      </c>
      <c r="F9" s="31">
        <f>AVERAGE(C9:E9)</f>
        <v>0.24127140142844691</v>
      </c>
    </row>
    <row r="10" spans="1:6" x14ac:dyDescent="0.25">
      <c r="A10" s="21"/>
      <c r="B10" s="22" t="s">
        <v>68</v>
      </c>
      <c r="C10" s="23">
        <v>0.24064171122994651</v>
      </c>
      <c r="D10" s="24">
        <v>0.2359249329758713</v>
      </c>
      <c r="E10" s="25">
        <v>0.21601941747572811</v>
      </c>
      <c r="F10" s="31">
        <f>AVERAGE(C10:E10)</f>
        <v>0.23086202056051533</v>
      </c>
    </row>
    <row r="11" spans="1:6" ht="24" x14ac:dyDescent="0.25">
      <c r="A11" s="21"/>
      <c r="B11" s="22" t="s">
        <v>69</v>
      </c>
      <c r="C11" s="23">
        <v>0.18449197860962566</v>
      </c>
      <c r="D11" s="24">
        <v>0.14745308310991956</v>
      </c>
      <c r="E11" s="25">
        <v>0.12135922330097088</v>
      </c>
      <c r="F11" s="31">
        <f>AVERAGE(C11:E11)</f>
        <v>0.15110142834017201</v>
      </c>
    </row>
    <row r="12" spans="1:6" x14ac:dyDescent="0.25">
      <c r="A12" s="21"/>
      <c r="B12" s="22" t="s">
        <v>70</v>
      </c>
      <c r="C12" s="23">
        <v>0.24866310160427807</v>
      </c>
      <c r="D12" s="24">
        <v>0.23056300268096513</v>
      </c>
      <c r="E12" s="25">
        <v>0.21359223300970873</v>
      </c>
      <c r="F12" s="31">
        <f>AVERAGE(C12:E12)</f>
        <v>0.23093944576498396</v>
      </c>
    </row>
    <row r="13" spans="1:6" x14ac:dyDescent="0.25">
      <c r="A13" s="21"/>
      <c r="B13" s="22" t="s">
        <v>71</v>
      </c>
      <c r="C13" s="23">
        <v>0.22459893048128343</v>
      </c>
      <c r="D13" s="24">
        <v>0.24932975871313673</v>
      </c>
      <c r="E13" s="25">
        <v>0.18932038834951456</v>
      </c>
      <c r="F13" s="31">
        <f>AVERAGE(C13:E13)</f>
        <v>0.22108302584797823</v>
      </c>
    </row>
    <row r="14" spans="1:6" x14ac:dyDescent="0.25">
      <c r="A14" s="21"/>
      <c r="B14" s="22" t="s">
        <v>72</v>
      </c>
      <c r="C14" s="23">
        <v>0.2165775401069519</v>
      </c>
      <c r="D14" s="24">
        <v>0.2064343163538874</v>
      </c>
      <c r="E14" s="25">
        <v>0.19174757281553398</v>
      </c>
      <c r="F14" s="31">
        <f>AVERAGE(C14:E14)</f>
        <v>0.20491980975879109</v>
      </c>
    </row>
    <row r="15" spans="1:6" x14ac:dyDescent="0.25">
      <c r="A15" s="21"/>
      <c r="B15" s="22" t="s">
        <v>73</v>
      </c>
      <c r="C15" s="23">
        <v>0.24598930481283424</v>
      </c>
      <c r="D15" s="24">
        <v>0.24932975871313673</v>
      </c>
      <c r="E15" s="25">
        <v>0.20388349514563106</v>
      </c>
      <c r="F15" s="31">
        <f>AVERAGE(C15:E15)</f>
        <v>0.2330675195572007</v>
      </c>
    </row>
    <row r="16" spans="1:6" x14ac:dyDescent="0.25">
      <c r="A16" s="21"/>
      <c r="B16" s="22" t="s">
        <v>74</v>
      </c>
      <c r="C16" s="23">
        <v>0.15240641711229946</v>
      </c>
      <c r="D16" s="24">
        <v>0.16085790884718498</v>
      </c>
      <c r="E16" s="25">
        <v>0.11407766990291263</v>
      </c>
      <c r="F16" s="31">
        <f>AVERAGE(C16:E16)</f>
        <v>0.14244733195413237</v>
      </c>
    </row>
    <row r="17" spans="1:6" x14ac:dyDescent="0.25">
      <c r="A17" s="21"/>
      <c r="B17" s="22" t="s">
        <v>75</v>
      </c>
      <c r="C17" s="23">
        <v>0.14705882352941177</v>
      </c>
      <c r="D17" s="24">
        <v>0.1447721179624665</v>
      </c>
      <c r="E17" s="25">
        <v>0.11893203883495146</v>
      </c>
      <c r="F17" s="31">
        <f>AVERAGE(C17:E17)</f>
        <v>0.13692099344227657</v>
      </c>
    </row>
    <row r="18" spans="1:6" x14ac:dyDescent="0.25">
      <c r="A18" s="21"/>
      <c r="B18" s="22" t="s">
        <v>76</v>
      </c>
      <c r="C18" s="23">
        <v>0.24064171122994651</v>
      </c>
      <c r="D18" s="24">
        <v>0.2546916890080429</v>
      </c>
      <c r="E18" s="25">
        <v>0.25485436893203883</v>
      </c>
      <c r="F18" s="31">
        <f>AVERAGE(C18:E18)</f>
        <v>0.25006258972334278</v>
      </c>
    </row>
    <row r="19" spans="1:6" ht="24" x14ac:dyDescent="0.25">
      <c r="A19" s="21"/>
      <c r="B19" s="22" t="s">
        <v>77</v>
      </c>
      <c r="C19" s="23">
        <v>0.12566844919786097</v>
      </c>
      <c r="D19" s="24">
        <v>0.14209115281501342</v>
      </c>
      <c r="E19" s="25">
        <v>0.12378640776699029</v>
      </c>
      <c r="F19" s="31">
        <f>AVERAGE(C19:E19)</f>
        <v>0.13051533659328823</v>
      </c>
    </row>
    <row r="20" spans="1:6" x14ac:dyDescent="0.25">
      <c r="A20" s="21"/>
      <c r="B20" s="22" t="s">
        <v>78</v>
      </c>
      <c r="C20" s="23">
        <v>0.27540106951871657</v>
      </c>
      <c r="D20" s="24">
        <v>0.23324396782841825</v>
      </c>
      <c r="E20" s="25">
        <v>0.28640776699029125</v>
      </c>
      <c r="F20" s="31">
        <f>AVERAGE(C20:E20)</f>
        <v>0.26501760144580871</v>
      </c>
    </row>
    <row r="21" spans="1:6" x14ac:dyDescent="0.25">
      <c r="A21" s="21"/>
      <c r="B21" s="22" t="s">
        <v>79</v>
      </c>
      <c r="C21" s="23">
        <v>0.1497326203208556</v>
      </c>
      <c r="D21" s="24">
        <v>0.17962466487935658</v>
      </c>
      <c r="E21" s="25">
        <v>0.17961165048543692</v>
      </c>
      <c r="F21" s="31">
        <f>AVERAGE(C21:E21)</f>
        <v>0.16965631189521635</v>
      </c>
    </row>
    <row r="22" spans="1:6" x14ac:dyDescent="0.25">
      <c r="A22" s="21"/>
      <c r="B22" s="22" t="s">
        <v>80</v>
      </c>
      <c r="C22" s="23">
        <v>0.21390374331550802</v>
      </c>
      <c r="D22" s="24">
        <v>0.21715817694369974</v>
      </c>
      <c r="E22" s="25">
        <v>0.20873786407766989</v>
      </c>
      <c r="F22" s="31">
        <f>AVERAGE(C22:E22)</f>
        <v>0.21326659477895923</v>
      </c>
    </row>
    <row r="23" spans="1:6" ht="15.75" thickBot="1" x14ac:dyDescent="0.3">
      <c r="A23" s="26"/>
      <c r="B23" s="27" t="s">
        <v>81</v>
      </c>
      <c r="C23" s="28">
        <v>0.23262032085561496</v>
      </c>
      <c r="D23" s="29">
        <v>0.20911528150134051</v>
      </c>
      <c r="E23" s="30">
        <v>0.20388349514563106</v>
      </c>
      <c r="F23" s="31">
        <f>AVERAGE(C23:E23)</f>
        <v>0.2152063658341955</v>
      </c>
    </row>
    <row r="24" spans="1:6" ht="15.75" thickTop="1" x14ac:dyDescent="0.25">
      <c r="C24" s="32">
        <f>AVERAGE(C6:C23)</f>
        <v>0.19414735591206178</v>
      </c>
      <c r="D24" s="32">
        <f>AVERAGE(D6:D23)</f>
        <v>0.19824247840333631</v>
      </c>
      <c r="E24" s="32">
        <f>AVERAGE(E6:E23)</f>
        <v>0.18028586839266453</v>
      </c>
      <c r="F24" s="32">
        <f>AVERAGE(F6:F23)</f>
        <v>0.19089190090268754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2.4189415345243465E-2</v>
      </c>
      <c r="D31" s="19">
        <f t="shared" ref="D31:E31" si="0">D6 -($F6*D$24/$F$24)</f>
        <v>-2.1297271605419915E-2</v>
      </c>
      <c r="E31" s="20">
        <f t="shared" si="0"/>
        <v>-2.8921437398235772E-3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-3.3901626485619285E-2</v>
      </c>
      <c r="D32" s="24">
        <f t="shared" si="1"/>
        <v>2.4534777154192694E-2</v>
      </c>
      <c r="E32" s="25">
        <f t="shared" si="1"/>
        <v>9.3668493314265355E-3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-1.4468018772053989E-2</v>
      </c>
      <c r="D33" s="24">
        <f t="shared" si="2"/>
        <v>5.2468704570443614E-3</v>
      </c>
      <c r="E33" s="25">
        <f t="shared" si="2"/>
        <v>9.2211483150096418E-3</v>
      </c>
    </row>
    <row r="34" spans="1:5" x14ac:dyDescent="0.25">
      <c r="A34" s="21"/>
      <c r="B34" s="22" t="s">
        <v>67</v>
      </c>
      <c r="C34" s="23">
        <f t="shared" ref="C34:E34" si="3">C9 -($F9*C$24/$F$24)</f>
        <v>-3.1482281041857102E-2</v>
      </c>
      <c r="D34" s="24">
        <f t="shared" si="3"/>
        <v>3.3620388854917693E-2</v>
      </c>
      <c r="E34" s="25">
        <f t="shared" si="3"/>
        <v>-2.1381078130606468E-3</v>
      </c>
    </row>
    <row r="35" spans="1:5" x14ac:dyDescent="0.25">
      <c r="A35" s="21"/>
      <c r="B35" s="22" t="s">
        <v>68</v>
      </c>
      <c r="C35" s="23">
        <f t="shared" ref="C35:E35" si="4">C10 -($F10*C$24/$F$24)</f>
        <v>5.8425884783271098E-3</v>
      </c>
      <c r="D35" s="24">
        <f t="shared" si="4"/>
        <v>-3.8267741876996109E-3</v>
      </c>
      <c r="E35" s="25">
        <f t="shared" si="4"/>
        <v>-2.0158142906275545E-3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3.0813678754803175E-2</v>
      </c>
      <c r="D36" s="24">
        <f t="shared" si="5"/>
        <v>-9.466731207975837E-3</v>
      </c>
      <c r="E36" s="25">
        <f t="shared" si="5"/>
        <v>-2.1346947546827283E-2</v>
      </c>
    </row>
    <row r="37" spans="1:5" x14ac:dyDescent="0.25">
      <c r="A37" s="21"/>
      <c r="B37" s="22" t="s">
        <v>70</v>
      </c>
      <c r="C37" s="23">
        <f t="shared" ref="C37:E37" si="6">C12 -($F12*C$24/$F$24)</f>
        <v>1.3785233245027062E-2</v>
      </c>
      <c r="D37" s="24">
        <f t="shared" si="6"/>
        <v>-9.269111060109414E-3</v>
      </c>
      <c r="E37" s="25">
        <f t="shared" si="6"/>
        <v>-4.5161221849175925E-3</v>
      </c>
    </row>
    <row r="38" spans="1:5" x14ac:dyDescent="0.25">
      <c r="A38" s="21"/>
      <c r="B38" s="22" t="s">
        <v>71</v>
      </c>
      <c r="C38" s="23">
        <f t="shared" ref="C38:E38" si="7">C13 -($F13*C$24/$F$24)</f>
        <v>-2.5442737439645979E-4</v>
      </c>
      <c r="D38" s="24">
        <f t="shared" si="7"/>
        <v>1.9733601046109051E-2</v>
      </c>
      <c r="E38" s="25">
        <f t="shared" si="7"/>
        <v>-1.9479173671712591E-2</v>
      </c>
    </row>
    <row r="39" spans="1:5" x14ac:dyDescent="0.25">
      <c r="A39" s="21"/>
      <c r="B39" s="22" t="s">
        <v>72</v>
      </c>
      <c r="C39" s="23">
        <f t="shared" ref="C39:E39" si="8">C14 -($F14*C$24/$F$24)</f>
        <v>8.1630445178837718E-3</v>
      </c>
      <c r="D39" s="24">
        <f t="shared" si="8"/>
        <v>-6.3762364690531925E-3</v>
      </c>
      <c r="E39" s="25">
        <f t="shared" si="8"/>
        <v>-1.7868080488305516E-3</v>
      </c>
    </row>
    <row r="40" spans="1:5" x14ac:dyDescent="0.25">
      <c r="A40" s="21"/>
      <c r="B40" s="22" t="s">
        <v>73</v>
      </c>
      <c r="C40" s="23">
        <f t="shared" ref="C40:E40" si="9">C15 -($F15*C$24/$F$24)</f>
        <v>8.9470706633590913E-3</v>
      </c>
      <c r="D40" s="24">
        <f t="shared" si="9"/>
        <v>7.2876265228808412E-3</v>
      </c>
      <c r="E40" s="25">
        <f t="shared" si="9"/>
        <v>-1.6234697186240044E-2</v>
      </c>
    </row>
    <row r="41" spans="1:5" x14ac:dyDescent="0.25">
      <c r="A41" s="21"/>
      <c r="B41" s="22" t="s">
        <v>74</v>
      </c>
      <c r="C41" s="23">
        <f t="shared" ref="C41:E41" si="10">C16 -($F16*C$24/$F$24)</f>
        <v>7.5297999020132733E-3</v>
      </c>
      <c r="D41" s="24">
        <f t="shared" si="10"/>
        <v>1.2925429810656142E-2</v>
      </c>
      <c r="E41" s="25">
        <f t="shared" si="10"/>
        <v>-2.0455229712669443E-2</v>
      </c>
    </row>
    <row r="42" spans="1:5" x14ac:dyDescent="0.25">
      <c r="A42" s="21"/>
      <c r="B42" s="22" t="s">
        <v>75</v>
      </c>
      <c r="C42" s="23">
        <f t="shared" ref="C42:E42" si="11">C17 -($F17*C$24/$F$24)</f>
        <v>7.8027905601445735E-3</v>
      </c>
      <c r="D42" s="24">
        <f t="shared" si="11"/>
        <v>2.5787773488118171E-3</v>
      </c>
      <c r="E42" s="25">
        <f t="shared" si="11"/>
        <v>-1.0381567908956335E-2</v>
      </c>
    </row>
    <row r="43" spans="1:5" x14ac:dyDescent="0.25">
      <c r="A43" s="21"/>
      <c r="B43" s="22" t="s">
        <v>76</v>
      </c>
      <c r="C43" s="23">
        <f t="shared" ref="C43:E43" si="12">C18 -($F18*C$24/$F$24)</f>
        <v>-1.3685425635115739E-2</v>
      </c>
      <c r="D43" s="24">
        <f t="shared" si="12"/>
        <v>-4.9999338858134346E-3</v>
      </c>
      <c r="E43" s="25">
        <f t="shared" si="12"/>
        <v>1.8685359520929118E-2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-7.0726853695874392E-3</v>
      </c>
      <c r="D44" s="24">
        <f t="shared" si="13"/>
        <v>6.5501284260900683E-3</v>
      </c>
      <c r="E44" s="25">
        <f t="shared" si="13"/>
        <v>5.2255694349735704E-4</v>
      </c>
    </row>
    <row r="45" spans="1:5" x14ac:dyDescent="0.25">
      <c r="A45" s="21"/>
      <c r="B45" s="22" t="s">
        <v>78</v>
      </c>
      <c r="C45" s="23">
        <f t="shared" ref="C45:E45" si="14">C20 -($F20*C$24/$F$24)</f>
        <v>5.8638793731289329E-3</v>
      </c>
      <c r="D45" s="24">
        <f t="shared" si="14"/>
        <v>-4.1978531830733384E-2</v>
      </c>
      <c r="E45" s="25">
        <f t="shared" si="14"/>
        <v>3.6114652457604313E-2</v>
      </c>
    </row>
    <row r="46" spans="1:5" x14ac:dyDescent="0.25">
      <c r="A46" s="21"/>
      <c r="B46" s="22" t="s">
        <v>79</v>
      </c>
      <c r="C46" s="23">
        <f t="shared" ref="C46:E46" si="15">C21 -($F21*C$24/$F$24)</f>
        <v>-2.2816996569593628E-2</v>
      </c>
      <c r="D46" s="24">
        <f t="shared" si="15"/>
        <v>3.4354835268039785E-3</v>
      </c>
      <c r="E46" s="25">
        <f t="shared" si="15"/>
        <v>1.9381513042789678E-2</v>
      </c>
    </row>
    <row r="47" spans="1:5" x14ac:dyDescent="0.25">
      <c r="A47" s="21"/>
      <c r="B47" s="22" t="s">
        <v>80</v>
      </c>
      <c r="C47" s="23">
        <f t="shared" ref="C47:E47" si="16">C22 -($F22*C$24/$F$24)</f>
        <v>-2.9998826890938468E-3</v>
      </c>
      <c r="D47" s="24">
        <f t="shared" si="16"/>
        <v>-4.3205663120109705E-3</v>
      </c>
      <c r="E47" s="25">
        <f t="shared" si="16"/>
        <v>7.3204490011047341E-3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1.3743843097387104E-2</v>
      </c>
      <c r="D48" s="29">
        <f t="shared" si="17"/>
        <v>-1.4377926588690887E-2</v>
      </c>
      <c r="E48" s="30">
        <f t="shared" si="17"/>
        <v>6.3408349130378294E-4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51F0-FA3D-4104-9F00-166E6D41339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0.16844919786096255</v>
      </c>
      <c r="D6" s="19">
        <v>0.16890080428954424</v>
      </c>
      <c r="E6" s="20">
        <v>0.13349514563106796</v>
      </c>
      <c r="F6" s="31">
        <f>AVERAGE(C6:E6)</f>
        <v>0.15694838259385827</v>
      </c>
    </row>
    <row r="7" spans="1:6" x14ac:dyDescent="0.25">
      <c r="A7" s="21"/>
      <c r="B7" s="22" t="s">
        <v>84</v>
      </c>
      <c r="C7" s="23">
        <v>0.17379679144385027</v>
      </c>
      <c r="D7" s="24">
        <v>0.23324396782841825</v>
      </c>
      <c r="E7" s="25">
        <v>0.19660194174757278</v>
      </c>
      <c r="F7" s="31">
        <f>AVERAGE(C7:E7)</f>
        <v>0.20121423367328042</v>
      </c>
    </row>
    <row r="8" spans="1:6" x14ac:dyDescent="0.25">
      <c r="A8" s="21"/>
      <c r="B8" s="22" t="s">
        <v>85</v>
      </c>
      <c r="C8" s="23">
        <v>0.12299465240641712</v>
      </c>
      <c r="D8" s="24">
        <v>0.19571045576407506</v>
      </c>
      <c r="E8" s="25">
        <v>0.15291262135922329</v>
      </c>
      <c r="F8" s="31">
        <f>AVERAGE(C8:E8)</f>
        <v>0.15720590984323848</v>
      </c>
    </row>
    <row r="9" spans="1:6" x14ac:dyDescent="0.25">
      <c r="A9" s="21"/>
      <c r="B9" s="22" t="s">
        <v>86</v>
      </c>
      <c r="C9" s="23">
        <v>0.23262032085561496</v>
      </c>
      <c r="D9" s="24">
        <v>0.27613941018766758</v>
      </c>
      <c r="E9" s="25">
        <v>0.23300970873786409</v>
      </c>
      <c r="F9" s="31">
        <f>AVERAGE(C9:E9)</f>
        <v>0.24725647992704888</v>
      </c>
    </row>
    <row r="10" spans="1:6" x14ac:dyDescent="0.25">
      <c r="A10" s="21"/>
      <c r="B10" s="22" t="s">
        <v>87</v>
      </c>
      <c r="C10" s="23">
        <v>0.16844919786096255</v>
      </c>
      <c r="D10" s="24">
        <v>0.24664879356568364</v>
      </c>
      <c r="E10" s="25">
        <v>0.16019417475728159</v>
      </c>
      <c r="F10" s="31">
        <f>AVERAGE(C10:E10)</f>
        <v>0.19176405539464259</v>
      </c>
    </row>
    <row r="11" spans="1:6" ht="24" x14ac:dyDescent="0.25">
      <c r="A11" s="21"/>
      <c r="B11" s="22" t="s">
        <v>88</v>
      </c>
      <c r="C11" s="23">
        <v>0.14438502673796791</v>
      </c>
      <c r="D11" s="24">
        <v>0.13404825737265416</v>
      </c>
      <c r="E11" s="25">
        <v>0.13592233009708737</v>
      </c>
      <c r="F11" s="31">
        <f>AVERAGE(C11:E11)</f>
        <v>0.13811853806923649</v>
      </c>
    </row>
    <row r="12" spans="1:6" ht="24" x14ac:dyDescent="0.25">
      <c r="A12" s="21"/>
      <c r="B12" s="22" t="s">
        <v>89</v>
      </c>
      <c r="C12" s="23">
        <v>0.18983957219251338</v>
      </c>
      <c r="D12" s="24">
        <v>0.2064343163538874</v>
      </c>
      <c r="E12" s="25">
        <v>0.13592233009708737</v>
      </c>
      <c r="F12" s="31">
        <f>AVERAGE(C12:E12)</f>
        <v>0.17739873954782936</v>
      </c>
    </row>
    <row r="13" spans="1:6" x14ac:dyDescent="0.25">
      <c r="A13" s="21"/>
      <c r="B13" s="22" t="s">
        <v>90</v>
      </c>
      <c r="C13" s="23">
        <v>0.17647058823529413</v>
      </c>
      <c r="D13" s="24">
        <v>0.16621983914209115</v>
      </c>
      <c r="E13" s="25">
        <v>0.17718446601941745</v>
      </c>
      <c r="F13" s="31">
        <f>AVERAGE(C13:E13)</f>
        <v>0.17329163113226756</v>
      </c>
    </row>
    <row r="14" spans="1:6" x14ac:dyDescent="0.25">
      <c r="A14" s="21"/>
      <c r="B14" s="22" t="s">
        <v>91</v>
      </c>
      <c r="C14" s="23">
        <v>0.16042780748663102</v>
      </c>
      <c r="D14" s="24">
        <v>0.13404825737265416</v>
      </c>
      <c r="E14" s="25">
        <v>0.12864077669902912</v>
      </c>
      <c r="F14" s="31">
        <f>AVERAGE(C14:E14)</f>
        <v>0.14103894718610477</v>
      </c>
    </row>
    <row r="15" spans="1:6" x14ac:dyDescent="0.25">
      <c r="A15" s="21"/>
      <c r="B15" s="22" t="s">
        <v>92</v>
      </c>
      <c r="C15" s="23">
        <v>0.17112299465240638</v>
      </c>
      <c r="D15" s="24">
        <v>0.18230563002680966</v>
      </c>
      <c r="E15" s="25">
        <v>0.1650485436893204</v>
      </c>
      <c r="F15" s="31">
        <f>AVERAGE(C15:E15)</f>
        <v>0.17282572278951214</v>
      </c>
    </row>
    <row r="16" spans="1:6" x14ac:dyDescent="0.25">
      <c r="A16" s="21"/>
      <c r="B16" s="22" t="s">
        <v>93</v>
      </c>
      <c r="C16" s="23">
        <v>0.26470588235294118</v>
      </c>
      <c r="D16" s="24">
        <v>0.2359249329758713</v>
      </c>
      <c r="E16" s="25">
        <v>0.22572815533980584</v>
      </c>
      <c r="F16" s="31">
        <f>AVERAGE(C16:E16)</f>
        <v>0.24211965688953943</v>
      </c>
    </row>
    <row r="17" spans="1:6" x14ac:dyDescent="0.25">
      <c r="A17" s="21"/>
      <c r="B17" s="22" t="s">
        <v>94</v>
      </c>
      <c r="C17" s="23">
        <v>0.19786096256684493</v>
      </c>
      <c r="D17" s="24">
        <v>0.24128686327077747</v>
      </c>
      <c r="E17" s="25">
        <v>0.21359223300970873</v>
      </c>
      <c r="F17" s="31">
        <f>AVERAGE(C17:E17)</f>
        <v>0.21758001961577703</v>
      </c>
    </row>
    <row r="18" spans="1:6" ht="24" x14ac:dyDescent="0.25">
      <c r="A18" s="21"/>
      <c r="B18" s="22" t="s">
        <v>95</v>
      </c>
      <c r="C18" s="23">
        <v>0.15508021390374332</v>
      </c>
      <c r="D18" s="24">
        <v>0.12332439678284182</v>
      </c>
      <c r="E18" s="25">
        <v>0.14805825242718446</v>
      </c>
      <c r="F18" s="31">
        <f>AVERAGE(C18:E18)</f>
        <v>0.14215428770458988</v>
      </c>
    </row>
    <row r="19" spans="1:6" ht="24" x14ac:dyDescent="0.25">
      <c r="A19" s="21"/>
      <c r="B19" s="22" t="s">
        <v>96</v>
      </c>
      <c r="C19" s="23">
        <v>0.14705882352941177</v>
      </c>
      <c r="D19" s="24">
        <v>0.17962466487935658</v>
      </c>
      <c r="E19" s="25">
        <v>0.1650485436893204</v>
      </c>
      <c r="F19" s="31">
        <f>AVERAGE(C19:E19)</f>
        <v>0.1639106773660296</v>
      </c>
    </row>
    <row r="20" spans="1:6" x14ac:dyDescent="0.25">
      <c r="A20" s="21"/>
      <c r="B20" s="22" t="s">
        <v>97</v>
      </c>
      <c r="C20" s="23">
        <v>0.25668449197860965</v>
      </c>
      <c r="D20" s="24">
        <v>0.23860589812332439</v>
      </c>
      <c r="E20" s="25">
        <v>0.26213592233009708</v>
      </c>
      <c r="F20" s="31">
        <f>AVERAGE(C20:E20)</f>
        <v>0.25247543747734369</v>
      </c>
    </row>
    <row r="21" spans="1:6" x14ac:dyDescent="0.25">
      <c r="A21" s="21"/>
      <c r="B21" s="22" t="s">
        <v>98</v>
      </c>
      <c r="C21" s="23">
        <v>0.2700534759358289</v>
      </c>
      <c r="D21" s="24">
        <v>0.24932975871313673</v>
      </c>
      <c r="E21" s="25">
        <v>0.24029126213592236</v>
      </c>
      <c r="F21" s="31">
        <f>AVERAGE(C21:E21)</f>
        <v>0.25322483226162934</v>
      </c>
    </row>
    <row r="22" spans="1:6" x14ac:dyDescent="0.25">
      <c r="A22" s="21"/>
      <c r="B22" s="22" t="s">
        <v>99</v>
      </c>
      <c r="C22" s="23">
        <v>0.24866310160427807</v>
      </c>
      <c r="D22" s="24">
        <v>0.19839142091152817</v>
      </c>
      <c r="E22" s="25">
        <v>0.19902912621359226</v>
      </c>
      <c r="F22" s="31">
        <f>AVERAGE(C22:E22)</f>
        <v>0.21536121624313284</v>
      </c>
    </row>
    <row r="23" spans="1:6" ht="15.75" thickBot="1" x14ac:dyDescent="0.3">
      <c r="A23" s="26"/>
      <c r="B23" s="27" t="s">
        <v>100</v>
      </c>
      <c r="C23" s="28">
        <v>0.20320855614973263</v>
      </c>
      <c r="D23" s="29">
        <v>0.18766756032171583</v>
      </c>
      <c r="E23" s="30">
        <v>0.21359223300970873</v>
      </c>
      <c r="F23" s="31">
        <f>AVERAGE(C23:E23)</f>
        <v>0.20148944982705241</v>
      </c>
    </row>
    <row r="24" spans="1:6" ht="15.75" thickTop="1" x14ac:dyDescent="0.25">
      <c r="C24" s="32">
        <f>AVERAGE(C6:C23)</f>
        <v>0.19177064765300059</v>
      </c>
      <c r="D24" s="32">
        <f>AVERAGE(D6:D23)</f>
        <v>0.19988084599344658</v>
      </c>
      <c r="E24" s="32">
        <f>AVERAGE(E6:E23)</f>
        <v>0.18257820927723839</v>
      </c>
      <c r="F24" s="32">
        <f>AVERAGE(F6:F23)</f>
        <v>0.19140990097456187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1.1205017571066678E-2</v>
      </c>
      <c r="D31" s="19">
        <f t="shared" ref="D31:E31" si="0">D6 -($F6*D$24/$F$24)</f>
        <v>5.0065891500009618E-3</v>
      </c>
      <c r="E31" s="20">
        <f t="shared" si="0"/>
        <v>-1.6211606721067667E-2</v>
      </c>
    </row>
    <row r="32" spans="1:6" x14ac:dyDescent="0.25">
      <c r="A32" s="21"/>
      <c r="B32" s="22" t="s">
        <v>84</v>
      </c>
      <c r="C32" s="23">
        <f t="shared" ref="C32:E32" si="1">C7 -($F7*C$24/$F$24)</f>
        <v>-2.7796666951258292E-2</v>
      </c>
      <c r="D32" s="24">
        <f t="shared" si="1"/>
        <v>2.3124893278124364E-2</v>
      </c>
      <c r="E32" s="25">
        <f t="shared" si="1"/>
        <v>4.6717736731340387E-3</v>
      </c>
    </row>
    <row r="33" spans="1:5" x14ac:dyDescent="0.25">
      <c r="A33" s="21"/>
      <c r="B33" s="22" t="s">
        <v>85</v>
      </c>
      <c r="C33" s="23">
        <f t="shared" ref="C33:E33" si="2">C8 -($F8*C$24/$F$24)</f>
        <v>-3.4507540489673597E-2</v>
      </c>
      <c r="D33" s="24">
        <f t="shared" si="2"/>
        <v>3.1547316372388112E-2</v>
      </c>
      <c r="E33" s="25">
        <f t="shared" si="2"/>
        <v>2.9602241172855537E-3</v>
      </c>
    </row>
    <row r="34" spans="1:5" x14ac:dyDescent="0.25">
      <c r="A34" s="21"/>
      <c r="B34" s="22" t="s">
        <v>86</v>
      </c>
      <c r="C34" s="23">
        <f t="shared" ref="C34:E34" si="3">C9 -($F9*C$24/$F$24)</f>
        <v>-1.5102158757980905E-2</v>
      </c>
      <c r="D34" s="24">
        <f t="shared" si="3"/>
        <v>1.7940465757158353E-2</v>
      </c>
      <c r="E34" s="25">
        <f t="shared" si="3"/>
        <v>-2.8383069991774201E-3</v>
      </c>
    </row>
    <row r="35" spans="1:5" x14ac:dyDescent="0.25">
      <c r="A35" s="21"/>
      <c r="B35" s="22" t="s">
        <v>87</v>
      </c>
      <c r="C35" s="23">
        <f t="shared" ref="C35:E35" si="4">C10 -($F10*C$24/$F$24)</f>
        <v>-2.3676271680363847E-2</v>
      </c>
      <c r="D35" s="24">
        <f t="shared" si="4"/>
        <v>4.6398119863546805E-2</v>
      </c>
      <c r="E35" s="25">
        <f t="shared" si="4"/>
        <v>-2.2721848183182874E-2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6.0061792302666117E-3</v>
      </c>
      <c r="D36" s="24">
        <f t="shared" si="5"/>
        <v>-1.0182788650017455E-2</v>
      </c>
      <c r="E36" s="25">
        <f t="shared" si="5"/>
        <v>4.1766094197508152E-3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1.2106492541453934E-2</v>
      </c>
      <c r="D37" s="24">
        <f t="shared" si="6"/>
        <v>2.1184703045202674E-2</v>
      </c>
      <c r="E37" s="25">
        <f t="shared" si="6"/>
        <v>-3.3291195586656497E-2</v>
      </c>
    </row>
    <row r="38" spans="1:5" x14ac:dyDescent="0.25">
      <c r="A38" s="21"/>
      <c r="B38" s="22" t="s">
        <v>90</v>
      </c>
      <c r="C38" s="23">
        <f t="shared" ref="C38:E38" si="7">C13 -($F13*C$24/$F$24)</f>
        <v>2.8523575905985143E-3</v>
      </c>
      <c r="D38" s="24">
        <f t="shared" si="7"/>
        <v>-1.4740903525579052E-2</v>
      </c>
      <c r="E38" s="25">
        <f t="shared" si="7"/>
        <v>1.1888545934980593E-2</v>
      </c>
    </row>
    <row r="39" spans="1:5" x14ac:dyDescent="0.25">
      <c r="A39" s="21"/>
      <c r="B39" s="22" t="s">
        <v>91</v>
      </c>
      <c r="C39" s="23">
        <f t="shared" ref="C39:E39" si="8">C14 -($F14*C$24/$F$24)</f>
        <v>1.9123046821344525E-2</v>
      </c>
      <c r="D39" s="24">
        <f t="shared" si="8"/>
        <v>-1.3232441995818939E-2</v>
      </c>
      <c r="E39" s="25">
        <f t="shared" si="8"/>
        <v>-5.8906048255255306E-3</v>
      </c>
    </row>
    <row r="40" spans="1:5" x14ac:dyDescent="0.25">
      <c r="A40" s="21"/>
      <c r="B40" s="22" t="s">
        <v>92</v>
      </c>
      <c r="C40" s="23">
        <f t="shared" ref="C40:E40" si="9">C15 -($F15*C$24/$F$24)</f>
        <v>-2.0284495607502673E-3</v>
      </c>
      <c r="D40" s="24">
        <f t="shared" si="9"/>
        <v>1.8314147186501706E-3</v>
      </c>
      <c r="E40" s="25">
        <f t="shared" si="9"/>
        <v>1.9703484210015221E-4</v>
      </c>
    </row>
    <row r="41" spans="1:5" x14ac:dyDescent="0.25">
      <c r="A41" s="21"/>
      <c r="B41" s="22" t="s">
        <v>93</v>
      </c>
      <c r="C41" s="23">
        <f t="shared" ref="C41:E41" si="10">C16 -($F16*C$24/$F$24)</f>
        <v>2.2129907051642944E-2</v>
      </c>
      <c r="D41" s="24">
        <f t="shared" si="10"/>
        <v>-1.6909855633918558E-2</v>
      </c>
      <c r="E41" s="25">
        <f t="shared" si="10"/>
        <v>-5.2200514177243307E-3</v>
      </c>
    </row>
    <row r="42" spans="1:5" x14ac:dyDescent="0.25">
      <c r="A42" s="21"/>
      <c r="B42" s="22" t="s">
        <v>94</v>
      </c>
      <c r="C42" s="23">
        <f t="shared" ref="C42:E42" si="11">C17 -($F17*C$24/$F$24)</f>
        <v>-2.012912606297676E-2</v>
      </c>
      <c r="D42" s="24">
        <f t="shared" si="11"/>
        <v>1.4077726383694589E-2</v>
      </c>
      <c r="E42" s="25">
        <f t="shared" si="11"/>
        <v>6.0513996792823099E-3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1.265801065845179E-2</v>
      </c>
      <c r="D43" s="24">
        <f t="shared" si="12"/>
        <v>-2.5121003080592619E-2</v>
      </c>
      <c r="E43" s="25">
        <f t="shared" si="12"/>
        <v>1.2462992422140828E-2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-1.7160773240051913E-2</v>
      </c>
      <c r="D44" s="24">
        <f t="shared" si="13"/>
        <v>8.4600349805355191E-3</v>
      </c>
      <c r="E44" s="25">
        <f t="shared" si="13"/>
        <v>8.700738259516394E-3</v>
      </c>
    </row>
    <row r="45" spans="1:5" x14ac:dyDescent="0.25">
      <c r="A45" s="21"/>
      <c r="B45" s="22" t="s">
        <v>97</v>
      </c>
      <c r="C45" s="23">
        <f t="shared" ref="C45:E45" si="14">C20 -($F20*C$24/$F$24)</f>
        <v>3.7332187425430097E-3</v>
      </c>
      <c r="D45" s="24">
        <f t="shared" si="14"/>
        <v>-2.504297154639934E-2</v>
      </c>
      <c r="E45" s="25">
        <f t="shared" si="14"/>
        <v>2.1309752803856441E-2</v>
      </c>
    </row>
    <row r="46" spans="1:5" x14ac:dyDescent="0.25">
      <c r="A46" s="21"/>
      <c r="B46" s="22" t="s">
        <v>98</v>
      </c>
      <c r="C46" s="23">
        <f t="shared" ref="C46:E46" si="15">C21 -($F21*C$24/$F$24)</f>
        <v>1.6351395545072089E-2</v>
      </c>
      <c r="D46" s="24">
        <f t="shared" si="15"/>
        <v>-1.5101670597981898E-2</v>
      </c>
      <c r="E46" s="25">
        <f t="shared" si="15"/>
        <v>-1.2497249470901362E-3</v>
      </c>
    </row>
    <row r="47" spans="1:5" x14ac:dyDescent="0.25">
      <c r="A47" s="21"/>
      <c r="B47" s="22" t="s">
        <v>99</v>
      </c>
      <c r="C47" s="23">
        <f t="shared" ref="C47:E47" si="16">C22 -($F22*C$24/$F$24)</f>
        <v>3.2895998084527506E-2</v>
      </c>
      <c r="D47" s="24">
        <f t="shared" si="16"/>
        <v>-2.6500718302188975E-2</v>
      </c>
      <c r="E47" s="25">
        <f t="shared" si="16"/>
        <v>-6.3952797823385032E-3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1.3393629060885481E-3</v>
      </c>
      <c r="D48" s="29">
        <f t="shared" si="17"/>
        <v>-2.2738910216805019E-2</v>
      </c>
      <c r="E48" s="30">
        <f t="shared" si="17"/>
        <v>2.1399547310716499E-2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87EA-9F01-4454-ADA2-BEA54D6C56EC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0.25133689839572193</v>
      </c>
      <c r="D6" s="19">
        <v>0.29222520107238603</v>
      </c>
      <c r="E6" s="20">
        <v>0.20631067961165048</v>
      </c>
      <c r="F6" s="31">
        <f>AVERAGE(C6:E6)</f>
        <v>0.24995759302658616</v>
      </c>
    </row>
    <row r="7" spans="1:6" x14ac:dyDescent="0.25">
      <c r="A7" s="21"/>
      <c r="B7" s="22" t="s">
        <v>46</v>
      </c>
      <c r="C7" s="23">
        <v>0.21390374331550802</v>
      </c>
      <c r="D7" s="24">
        <v>0.19839142091152817</v>
      </c>
      <c r="E7" s="25">
        <v>0.20388349514563106</v>
      </c>
      <c r="F7" s="31">
        <f>AVERAGE(C7:E7)</f>
        <v>0.20539288645755574</v>
      </c>
    </row>
    <row r="8" spans="1:6" x14ac:dyDescent="0.25">
      <c r="A8" s="21"/>
      <c r="B8" s="22" t="s">
        <v>47</v>
      </c>
      <c r="C8" s="23">
        <v>0.35294117647058826</v>
      </c>
      <c r="D8" s="24">
        <v>0.32707774798927614</v>
      </c>
      <c r="E8" s="25">
        <v>0.3300970873786408</v>
      </c>
      <c r="F8" s="31">
        <f>AVERAGE(C8:E8)</f>
        <v>0.33670533727950175</v>
      </c>
    </row>
    <row r="9" spans="1:6" x14ac:dyDescent="0.25">
      <c r="A9" s="21"/>
      <c r="B9" s="22" t="s">
        <v>48</v>
      </c>
      <c r="C9" s="23">
        <v>0.15240641711229946</v>
      </c>
      <c r="D9" s="24">
        <v>0.14745308310991956</v>
      </c>
      <c r="E9" s="25">
        <v>0.15291262135922329</v>
      </c>
      <c r="F9" s="31">
        <f>AVERAGE(C9:E9)</f>
        <v>0.15092404052714745</v>
      </c>
    </row>
    <row r="10" spans="1:6" x14ac:dyDescent="0.25">
      <c r="A10" s="21"/>
      <c r="B10" s="22" t="s">
        <v>49</v>
      </c>
      <c r="C10" s="23">
        <v>0.32887700534759357</v>
      </c>
      <c r="D10" s="24">
        <v>0.37533512064343166</v>
      </c>
      <c r="E10" s="25">
        <v>0.40291262135922329</v>
      </c>
      <c r="F10" s="31">
        <f>AVERAGE(C10:E10)</f>
        <v>0.36904158245008284</v>
      </c>
    </row>
    <row r="11" spans="1:6" x14ac:dyDescent="0.25">
      <c r="A11" s="21"/>
      <c r="B11" s="22" t="s">
        <v>50</v>
      </c>
      <c r="C11" s="23">
        <v>0.27272727272727271</v>
      </c>
      <c r="D11" s="24">
        <v>0.24664879356568364</v>
      </c>
      <c r="E11" s="25">
        <v>0.24029126213592236</v>
      </c>
      <c r="F11" s="31">
        <f>AVERAGE(C11:E11)</f>
        <v>0.25322244280962619</v>
      </c>
    </row>
    <row r="12" spans="1:6" x14ac:dyDescent="0.25">
      <c r="A12" s="21"/>
      <c r="B12" s="22" t="s">
        <v>51</v>
      </c>
      <c r="C12" s="23">
        <v>0.10962566844919784</v>
      </c>
      <c r="D12" s="24">
        <v>0.17694369973190349</v>
      </c>
      <c r="E12" s="25">
        <v>0.13106796116504854</v>
      </c>
      <c r="F12" s="31">
        <f>AVERAGE(C12:E12)</f>
        <v>0.13921244311538331</v>
      </c>
    </row>
    <row r="13" spans="1:6" x14ac:dyDescent="0.25">
      <c r="A13" s="21"/>
      <c r="B13" s="22" t="s">
        <v>52</v>
      </c>
      <c r="C13" s="23">
        <v>0.11229946524064172</v>
      </c>
      <c r="D13" s="24">
        <v>0.10187667560321716</v>
      </c>
      <c r="E13" s="25">
        <v>0.11165048543689321</v>
      </c>
      <c r="F13" s="31">
        <f>AVERAGE(C13:E13)</f>
        <v>0.10860887542691737</v>
      </c>
    </row>
    <row r="14" spans="1:6" x14ac:dyDescent="0.25">
      <c r="A14" s="21"/>
      <c r="B14" s="22" t="s">
        <v>53</v>
      </c>
      <c r="C14" s="23">
        <v>0.13636363636363635</v>
      </c>
      <c r="D14" s="24">
        <v>0.12600536193029491</v>
      </c>
      <c r="E14" s="25">
        <v>9.2233009708737865E-2</v>
      </c>
      <c r="F14" s="31">
        <f>AVERAGE(C14:E14)</f>
        <v>0.11820066933422303</v>
      </c>
    </row>
    <row r="15" spans="1:6" x14ac:dyDescent="0.25">
      <c r="A15" s="21"/>
      <c r="B15" s="22" t="s">
        <v>54</v>
      </c>
      <c r="C15" s="23">
        <v>0.25668449197860965</v>
      </c>
      <c r="D15" s="24">
        <v>0.29222520107238603</v>
      </c>
      <c r="E15" s="25">
        <v>0.26941747572815533</v>
      </c>
      <c r="F15" s="31">
        <f>AVERAGE(C15:E15)</f>
        <v>0.27277572292638369</v>
      </c>
    </row>
    <row r="16" spans="1:6" x14ac:dyDescent="0.25">
      <c r="A16" s="21"/>
      <c r="B16" s="22" t="s">
        <v>55</v>
      </c>
      <c r="C16" s="23">
        <v>0.20053475935828879</v>
      </c>
      <c r="D16" s="24">
        <v>0.18498659517426275</v>
      </c>
      <c r="E16" s="25">
        <v>0.1553398058252427</v>
      </c>
      <c r="F16" s="31">
        <f>AVERAGE(C16:E16)</f>
        <v>0.18028705345259807</v>
      </c>
    </row>
    <row r="17" spans="1:6" x14ac:dyDescent="0.25">
      <c r="A17" s="21"/>
      <c r="B17" s="22" t="s">
        <v>56</v>
      </c>
      <c r="C17" s="23">
        <v>0.21925133689839568</v>
      </c>
      <c r="D17" s="24">
        <v>0.19571045576407506</v>
      </c>
      <c r="E17" s="25">
        <v>0.21116504854368931</v>
      </c>
      <c r="F17" s="31">
        <f>AVERAGE(C17:E17)</f>
        <v>0.20870894706872001</v>
      </c>
    </row>
    <row r="18" spans="1:6" x14ac:dyDescent="0.25">
      <c r="A18" s="21"/>
      <c r="B18" s="22" t="s">
        <v>57</v>
      </c>
      <c r="C18" s="23">
        <v>0.20855614973262032</v>
      </c>
      <c r="D18" s="24">
        <v>0.26273458445040215</v>
      </c>
      <c r="E18" s="25">
        <v>0.21359223300970873</v>
      </c>
      <c r="F18" s="31">
        <f>AVERAGE(C18:E18)</f>
        <v>0.22829432239757708</v>
      </c>
    </row>
    <row r="19" spans="1:6" x14ac:dyDescent="0.25">
      <c r="A19" s="21"/>
      <c r="B19" s="22" t="s">
        <v>58</v>
      </c>
      <c r="C19" s="23">
        <v>0.14705882352941177</v>
      </c>
      <c r="D19" s="24">
        <v>0.13672922252010725</v>
      </c>
      <c r="E19" s="25">
        <v>0.14077669902912621</v>
      </c>
      <c r="F19" s="31">
        <f>AVERAGE(C19:E19)</f>
        <v>0.14152158169288173</v>
      </c>
    </row>
    <row r="20" spans="1:6" x14ac:dyDescent="0.25">
      <c r="A20" s="21"/>
      <c r="B20" s="22" t="s">
        <v>59</v>
      </c>
      <c r="C20" s="23">
        <v>0.22727272727272727</v>
      </c>
      <c r="D20" s="24">
        <v>0.19571045576407506</v>
      </c>
      <c r="E20" s="25">
        <v>0.22087378640776698</v>
      </c>
      <c r="F20" s="31">
        <f>AVERAGE(C20:E20)</f>
        <v>0.21461898981485641</v>
      </c>
    </row>
    <row r="21" spans="1:6" x14ac:dyDescent="0.25">
      <c r="A21" s="21"/>
      <c r="B21" s="22" t="s">
        <v>60</v>
      </c>
      <c r="C21" s="23">
        <v>0.17379679144385027</v>
      </c>
      <c r="D21" s="24">
        <v>0.1581769436997319</v>
      </c>
      <c r="E21" s="25">
        <v>0.17718446601941745</v>
      </c>
      <c r="F21" s="31">
        <f>AVERAGE(C21:E21)</f>
        <v>0.16971940038766653</v>
      </c>
    </row>
    <row r="22" spans="1:6" x14ac:dyDescent="0.25">
      <c r="A22" s="21"/>
      <c r="B22" s="22" t="s">
        <v>61</v>
      </c>
      <c r="C22" s="23">
        <v>8.8235294117647065E-2</v>
      </c>
      <c r="D22" s="24">
        <v>9.3833780160857916E-2</v>
      </c>
      <c r="E22" s="25">
        <v>9.2233009708737865E-2</v>
      </c>
      <c r="F22" s="31">
        <f>AVERAGE(C22:E22)</f>
        <v>9.1434027995747624E-2</v>
      </c>
    </row>
    <row r="23" spans="1:6" x14ac:dyDescent="0.25">
      <c r="A23" s="21"/>
      <c r="B23" s="22" t="s">
        <v>62</v>
      </c>
      <c r="C23" s="23">
        <v>0.14438502673796791</v>
      </c>
      <c r="D23" s="24">
        <v>0.15013404825737264</v>
      </c>
      <c r="E23" s="25">
        <v>0.1650485436893204</v>
      </c>
      <c r="F23" s="31">
        <f>AVERAGE(C23:E23)</f>
        <v>0.15318920622822033</v>
      </c>
    </row>
    <row r="24" spans="1:6" x14ac:dyDescent="0.25">
      <c r="A24" s="21" t="s">
        <v>6</v>
      </c>
      <c r="B24" s="22" t="s">
        <v>7</v>
      </c>
      <c r="C24" s="23">
        <v>0.31283422459893045</v>
      </c>
      <c r="D24" s="24">
        <v>0.26809651474530832</v>
      </c>
      <c r="E24" s="25">
        <v>0.27184466019417475</v>
      </c>
      <c r="F24" s="31">
        <f>AVERAGE(C24:E24)</f>
        <v>0.28425846651280451</v>
      </c>
    </row>
    <row r="25" spans="1:6" x14ac:dyDescent="0.25">
      <c r="A25" s="21"/>
      <c r="B25" s="22" t="s">
        <v>8</v>
      </c>
      <c r="C25" s="23">
        <v>0.21390374331550802</v>
      </c>
      <c r="D25" s="24">
        <v>0.19839142091152817</v>
      </c>
      <c r="E25" s="25">
        <v>0.18932038834951456</v>
      </c>
      <c r="F25" s="31">
        <f>AVERAGE(C25:E25)</f>
        <v>0.20053851752551691</v>
      </c>
    </row>
    <row r="26" spans="1:6" ht="24" x14ac:dyDescent="0.25">
      <c r="A26" s="21"/>
      <c r="B26" s="22" t="s">
        <v>9</v>
      </c>
      <c r="C26" s="23">
        <v>0.24866310160427807</v>
      </c>
      <c r="D26" s="24">
        <v>0.23860589812332439</v>
      </c>
      <c r="E26" s="25">
        <v>0.29126213592233008</v>
      </c>
      <c r="F26" s="31">
        <f>AVERAGE(C26:E26)</f>
        <v>0.25951037854997749</v>
      </c>
    </row>
    <row r="27" spans="1:6" x14ac:dyDescent="0.25">
      <c r="A27" s="21"/>
      <c r="B27" s="22" t="s">
        <v>10</v>
      </c>
      <c r="C27" s="23">
        <v>0.22192513368983957</v>
      </c>
      <c r="D27" s="24">
        <v>0.16621983914209115</v>
      </c>
      <c r="E27" s="25">
        <v>0.11893203883495146</v>
      </c>
      <c r="F27" s="31">
        <f>AVERAGE(C27:E27)</f>
        <v>0.16902567055562737</v>
      </c>
    </row>
    <row r="28" spans="1:6" x14ac:dyDescent="0.25">
      <c r="A28" s="21"/>
      <c r="B28" s="22" t="s">
        <v>11</v>
      </c>
      <c r="C28" s="23">
        <v>0.27272727272727271</v>
      </c>
      <c r="D28" s="24">
        <v>0.28686327077747992</v>
      </c>
      <c r="E28" s="25">
        <v>0.25485436893203883</v>
      </c>
      <c r="F28" s="31">
        <f>AVERAGE(C28:E28)</f>
        <v>0.27148163747893045</v>
      </c>
    </row>
    <row r="29" spans="1:6" ht="24" x14ac:dyDescent="0.25">
      <c r="A29" s="21"/>
      <c r="B29" s="22" t="s">
        <v>12</v>
      </c>
      <c r="C29" s="23">
        <v>0.13903743315508021</v>
      </c>
      <c r="D29" s="24">
        <v>0.16353887399463807</v>
      </c>
      <c r="E29" s="25">
        <v>0.13106796116504854</v>
      </c>
      <c r="F29" s="31">
        <f>AVERAGE(C29:E29)</f>
        <v>0.14454808943825562</v>
      </c>
    </row>
    <row r="30" spans="1:6" x14ac:dyDescent="0.25">
      <c r="A30" s="21"/>
      <c r="B30" s="22" t="s">
        <v>13</v>
      </c>
      <c r="C30" s="23">
        <v>0.28877005347593582</v>
      </c>
      <c r="D30" s="24">
        <v>0.32707774798927614</v>
      </c>
      <c r="E30" s="25">
        <v>0.24514563106796117</v>
      </c>
      <c r="F30" s="31">
        <f>AVERAGE(C30:E30)</f>
        <v>0.28699781084439108</v>
      </c>
    </row>
    <row r="31" spans="1:6" x14ac:dyDescent="0.25">
      <c r="A31" s="21"/>
      <c r="B31" s="22" t="s">
        <v>14</v>
      </c>
      <c r="C31" s="23">
        <v>0.32085561497326204</v>
      </c>
      <c r="D31" s="24">
        <v>0.32707774798927614</v>
      </c>
      <c r="E31" s="25">
        <v>0.39563106796116509</v>
      </c>
      <c r="F31" s="31">
        <f>AVERAGE(C31:E31)</f>
        <v>0.34785481030790111</v>
      </c>
    </row>
    <row r="32" spans="1:6" ht="24" x14ac:dyDescent="0.25">
      <c r="A32" s="21"/>
      <c r="B32" s="22" t="s">
        <v>15</v>
      </c>
      <c r="C32" s="23">
        <v>0.22994652406417113</v>
      </c>
      <c r="D32" s="24">
        <v>0.26005361930294907</v>
      </c>
      <c r="E32" s="25">
        <v>0.22087378640776698</v>
      </c>
      <c r="F32" s="31">
        <f>AVERAGE(C32:E32)</f>
        <v>0.23695797659162907</v>
      </c>
    </row>
    <row r="33" spans="1:6" ht="24" x14ac:dyDescent="0.25">
      <c r="A33" s="21"/>
      <c r="B33" s="22" t="s">
        <v>16</v>
      </c>
      <c r="C33" s="23">
        <v>0.13101604278074866</v>
      </c>
      <c r="D33" s="24">
        <v>0.15549597855227881</v>
      </c>
      <c r="E33" s="25">
        <v>0.11650485436893204</v>
      </c>
      <c r="F33" s="31">
        <f>AVERAGE(C33:E33)</f>
        <v>0.13433895856731984</v>
      </c>
    </row>
    <row r="34" spans="1:6" ht="24" x14ac:dyDescent="0.25">
      <c r="A34" s="21"/>
      <c r="B34" s="22" t="s">
        <v>17</v>
      </c>
      <c r="C34" s="23">
        <v>9.3582887700534745E-2</v>
      </c>
      <c r="D34" s="24">
        <v>0.10455764075067026</v>
      </c>
      <c r="E34" s="25">
        <v>8.9805825242718462E-2</v>
      </c>
      <c r="F34" s="31">
        <f>AVERAGE(C34:E34)</f>
        <v>9.5982117897974492E-2</v>
      </c>
    </row>
    <row r="35" spans="1:6" ht="24" x14ac:dyDescent="0.25">
      <c r="A35" s="21"/>
      <c r="B35" s="22" t="s">
        <v>18</v>
      </c>
      <c r="C35" s="23">
        <v>0.13368983957219252</v>
      </c>
      <c r="D35" s="24">
        <v>0.14745308310991956</v>
      </c>
      <c r="E35" s="25">
        <v>9.2233009708737865E-2</v>
      </c>
      <c r="F35" s="31">
        <f>AVERAGE(C35:E35)</f>
        <v>0.12445864413028331</v>
      </c>
    </row>
    <row r="36" spans="1:6" ht="24" x14ac:dyDescent="0.25">
      <c r="A36" s="21"/>
      <c r="B36" s="22" t="s">
        <v>19</v>
      </c>
      <c r="C36" s="23">
        <v>0.19518716577540107</v>
      </c>
      <c r="D36" s="24">
        <v>0.16621983914209115</v>
      </c>
      <c r="E36" s="25">
        <v>0.1650485436893204</v>
      </c>
      <c r="F36" s="31">
        <f>AVERAGE(C36:E36)</f>
        <v>0.17548518286893755</v>
      </c>
    </row>
    <row r="37" spans="1:6" x14ac:dyDescent="0.25">
      <c r="A37" s="21"/>
      <c r="B37" s="22" t="s">
        <v>20</v>
      </c>
      <c r="C37" s="23">
        <v>0.11497326203208556</v>
      </c>
      <c r="D37" s="24">
        <v>0.10455764075067026</v>
      </c>
      <c r="E37" s="25">
        <v>0.12378640776699029</v>
      </c>
      <c r="F37" s="31">
        <f>AVERAGE(C37:E37)</f>
        <v>0.11443910351658204</v>
      </c>
    </row>
    <row r="38" spans="1:6" x14ac:dyDescent="0.25">
      <c r="A38" s="21"/>
      <c r="B38" s="22" t="s">
        <v>21</v>
      </c>
      <c r="C38" s="23">
        <v>0.10427807486631016</v>
      </c>
      <c r="D38" s="24">
        <v>0.11796246648793565</v>
      </c>
      <c r="E38" s="25">
        <v>9.9514563106796128E-2</v>
      </c>
      <c r="F38" s="31">
        <f>AVERAGE(C38:E38)</f>
        <v>0.10725170148701398</v>
      </c>
    </row>
    <row r="39" spans="1:6" ht="24" x14ac:dyDescent="0.25">
      <c r="A39" s="21"/>
      <c r="B39" s="22" t="s">
        <v>22</v>
      </c>
      <c r="C39" s="23">
        <v>0.12299465240641712</v>
      </c>
      <c r="D39" s="24">
        <v>0.10187667560321716</v>
      </c>
      <c r="E39" s="25">
        <v>9.2233009708737865E-2</v>
      </c>
      <c r="F39" s="31">
        <f>AVERAGE(C39:E39)</f>
        <v>0.10570144590612406</v>
      </c>
    </row>
    <row r="40" spans="1:6" ht="24" x14ac:dyDescent="0.25">
      <c r="A40" s="21"/>
      <c r="B40" s="22" t="s">
        <v>23</v>
      </c>
      <c r="C40" s="23">
        <v>0.10427807486631016</v>
      </c>
      <c r="D40" s="24">
        <v>0.1126005361930295</v>
      </c>
      <c r="E40" s="25">
        <v>0.10194174757281553</v>
      </c>
      <c r="F40" s="31">
        <f>AVERAGE(C40:E40)</f>
        <v>0.10627345287738506</v>
      </c>
    </row>
    <row r="41" spans="1:6" ht="24" x14ac:dyDescent="0.25">
      <c r="A41" s="21"/>
      <c r="B41" s="22" t="s">
        <v>24</v>
      </c>
      <c r="C41" s="23">
        <v>0.16577540106951871</v>
      </c>
      <c r="D41" s="24">
        <v>0.19302949061662197</v>
      </c>
      <c r="E41" s="25">
        <v>0.16262135922330098</v>
      </c>
      <c r="F41" s="31">
        <f>AVERAGE(C41:E41)</f>
        <v>0.17380875030314724</v>
      </c>
    </row>
    <row r="42" spans="1:6" ht="24" x14ac:dyDescent="0.25">
      <c r="A42" s="21"/>
      <c r="B42" s="22" t="s">
        <v>25</v>
      </c>
      <c r="C42" s="23">
        <v>8.8235294117647065E-2</v>
      </c>
      <c r="D42" s="24">
        <v>0.12600536193029491</v>
      </c>
      <c r="E42" s="25">
        <v>8.2524271844660199E-2</v>
      </c>
      <c r="F42" s="31">
        <f>AVERAGE(C42:E42)</f>
        <v>9.892164263086739E-2</v>
      </c>
    </row>
    <row r="43" spans="1:6" ht="24" x14ac:dyDescent="0.25">
      <c r="A43" s="21"/>
      <c r="B43" s="22" t="s">
        <v>26</v>
      </c>
      <c r="C43" s="23">
        <v>8.0213903743315509E-2</v>
      </c>
      <c r="D43" s="24">
        <v>0.12064343163538874</v>
      </c>
      <c r="E43" s="25">
        <v>9.4660194174757281E-2</v>
      </c>
      <c r="F43" s="31">
        <f>AVERAGE(C43:E43)</f>
        <v>9.8505843184487185E-2</v>
      </c>
    </row>
    <row r="44" spans="1:6" x14ac:dyDescent="0.25">
      <c r="A44" s="21" t="s">
        <v>27</v>
      </c>
      <c r="B44" s="22" t="s">
        <v>28</v>
      </c>
      <c r="C44" s="23">
        <v>0.28074866310160429</v>
      </c>
      <c r="D44" s="24">
        <v>0.30026809651474529</v>
      </c>
      <c r="E44" s="25">
        <v>0.26213592233009708</v>
      </c>
      <c r="F44" s="31">
        <f>AVERAGE(C44:E44)</f>
        <v>0.28105089398214889</v>
      </c>
    </row>
    <row r="45" spans="1:6" x14ac:dyDescent="0.25">
      <c r="A45" s="21"/>
      <c r="B45" s="22" t="s">
        <v>29</v>
      </c>
      <c r="C45" s="23">
        <v>0.21122994652406418</v>
      </c>
      <c r="D45" s="24">
        <v>0.20375335120643431</v>
      </c>
      <c r="E45" s="25">
        <v>0.17233009708737865</v>
      </c>
      <c r="F45" s="31">
        <f>AVERAGE(C45:E45)</f>
        <v>0.19577113160595905</v>
      </c>
    </row>
    <row r="46" spans="1:6" ht="24" x14ac:dyDescent="0.25">
      <c r="A46" s="21"/>
      <c r="B46" s="22" t="s">
        <v>30</v>
      </c>
      <c r="C46" s="23">
        <v>0.22459893048128343</v>
      </c>
      <c r="D46" s="24">
        <v>0.27613941018766758</v>
      </c>
      <c r="E46" s="25">
        <v>0.24029126213592236</v>
      </c>
      <c r="F46" s="31">
        <f>AVERAGE(C46:E46)</f>
        <v>0.24700986760162444</v>
      </c>
    </row>
    <row r="47" spans="1:6" ht="24" x14ac:dyDescent="0.25">
      <c r="A47" s="21"/>
      <c r="B47" s="22" t="s">
        <v>31</v>
      </c>
      <c r="C47" s="23">
        <v>0.23529411764705879</v>
      </c>
      <c r="D47" s="24">
        <v>0.22520107238605899</v>
      </c>
      <c r="E47" s="25">
        <v>0.21601941747572811</v>
      </c>
      <c r="F47" s="31">
        <f>AVERAGE(C47:E47)</f>
        <v>0.22550486916961532</v>
      </c>
    </row>
    <row r="48" spans="1:6" x14ac:dyDescent="0.25">
      <c r="A48" s="21"/>
      <c r="B48" s="22" t="s">
        <v>32</v>
      </c>
      <c r="C48" s="23">
        <v>0.16844919786096255</v>
      </c>
      <c r="D48" s="24">
        <v>0.18498659517426275</v>
      </c>
      <c r="E48" s="25">
        <v>0.13834951456310679</v>
      </c>
      <c r="F48" s="31">
        <f>AVERAGE(C48:E48)</f>
        <v>0.16392843586611069</v>
      </c>
    </row>
    <row r="49" spans="1:6" x14ac:dyDescent="0.25">
      <c r="A49" s="21"/>
      <c r="B49" s="22" t="s">
        <v>33</v>
      </c>
      <c r="C49" s="23">
        <v>0.28074866310160429</v>
      </c>
      <c r="D49" s="24">
        <v>0.32171581769436997</v>
      </c>
      <c r="E49" s="25">
        <v>0.28398058252427183</v>
      </c>
      <c r="F49" s="31">
        <f>AVERAGE(C49:E49)</f>
        <v>0.29548168777341538</v>
      </c>
    </row>
    <row r="50" spans="1:6" x14ac:dyDescent="0.25">
      <c r="A50" s="21"/>
      <c r="B50" s="22" t="s">
        <v>34</v>
      </c>
      <c r="C50" s="23">
        <v>0.13101604278074866</v>
      </c>
      <c r="D50" s="24">
        <v>0.17694369973190349</v>
      </c>
      <c r="E50" s="25">
        <v>0.16019417475728159</v>
      </c>
      <c r="F50" s="31">
        <f>AVERAGE(C50:E50)</f>
        <v>0.15605130575664458</v>
      </c>
    </row>
    <row r="51" spans="1:6" x14ac:dyDescent="0.25">
      <c r="A51" s="21"/>
      <c r="B51" s="22" t="s">
        <v>35</v>
      </c>
      <c r="C51" s="23">
        <v>0.18716577540106949</v>
      </c>
      <c r="D51" s="24">
        <v>0.17426273458445041</v>
      </c>
      <c r="E51" s="25">
        <v>0.16990291262135923</v>
      </c>
      <c r="F51" s="31">
        <f>AVERAGE(C51:E51)</f>
        <v>0.17711047420229306</v>
      </c>
    </row>
    <row r="52" spans="1:6" ht="24" x14ac:dyDescent="0.25">
      <c r="A52" s="21"/>
      <c r="B52" s="22" t="s">
        <v>36</v>
      </c>
      <c r="C52" s="23">
        <v>0.19518716577540107</v>
      </c>
      <c r="D52" s="24">
        <v>0.21447721179624665</v>
      </c>
      <c r="E52" s="25">
        <v>0.14320388349514562</v>
      </c>
      <c r="F52" s="31">
        <f>AVERAGE(C52:E52)</f>
        <v>0.18428942035559781</v>
      </c>
    </row>
    <row r="53" spans="1:6" ht="24" x14ac:dyDescent="0.25">
      <c r="A53" s="21"/>
      <c r="B53" s="22" t="s">
        <v>37</v>
      </c>
      <c r="C53" s="23">
        <v>0.24064171122994651</v>
      </c>
      <c r="D53" s="24">
        <v>0.18498659517426275</v>
      </c>
      <c r="E53" s="25">
        <v>0.17475728155339806</v>
      </c>
      <c r="F53" s="31">
        <f>AVERAGE(C53:E53)</f>
        <v>0.20012852931920244</v>
      </c>
    </row>
    <row r="54" spans="1:6" x14ac:dyDescent="0.25">
      <c r="A54" s="21"/>
      <c r="B54" s="22" t="s">
        <v>38</v>
      </c>
      <c r="C54" s="23">
        <v>0.20053475935828879</v>
      </c>
      <c r="D54" s="24">
        <v>0.19034852546916889</v>
      </c>
      <c r="E54" s="25">
        <v>0.15048543689320387</v>
      </c>
      <c r="F54" s="31">
        <f>AVERAGE(C54:E54)</f>
        <v>0.18045624057355383</v>
      </c>
    </row>
    <row r="55" spans="1:6" x14ac:dyDescent="0.25">
      <c r="A55" s="21"/>
      <c r="B55" s="22" t="s">
        <v>39</v>
      </c>
      <c r="C55" s="23">
        <v>0.12566844919786097</v>
      </c>
      <c r="D55" s="24">
        <v>0.13672922252010725</v>
      </c>
      <c r="E55" s="25">
        <v>0.16990291262135923</v>
      </c>
      <c r="F55" s="31">
        <f>AVERAGE(C55:E55)</f>
        <v>0.14410019477977584</v>
      </c>
    </row>
    <row r="56" spans="1:6" x14ac:dyDescent="0.25">
      <c r="A56" s="21"/>
      <c r="B56" s="22" t="s">
        <v>40</v>
      </c>
      <c r="C56" s="23">
        <v>0.26737967914438504</v>
      </c>
      <c r="D56" s="24">
        <v>0.27613941018766758</v>
      </c>
      <c r="E56" s="25">
        <v>0.26941747572815533</v>
      </c>
      <c r="F56" s="31">
        <f>AVERAGE(C56:E56)</f>
        <v>0.2709788550200693</v>
      </c>
    </row>
    <row r="57" spans="1:6" ht="24" x14ac:dyDescent="0.25">
      <c r="A57" s="21"/>
      <c r="B57" s="22" t="s">
        <v>41</v>
      </c>
      <c r="C57" s="23">
        <v>0.13368983957219252</v>
      </c>
      <c r="D57" s="24">
        <v>0.10991957104557643</v>
      </c>
      <c r="E57" s="25">
        <v>0.13834951456310679</v>
      </c>
      <c r="F57" s="31">
        <f>AVERAGE(C57:E57)</f>
        <v>0.12731964172695856</v>
      </c>
    </row>
    <row r="58" spans="1:6" ht="24" x14ac:dyDescent="0.25">
      <c r="A58" s="21"/>
      <c r="B58" s="22" t="s">
        <v>42</v>
      </c>
      <c r="C58" s="23">
        <v>0.28074866310160429</v>
      </c>
      <c r="D58" s="24">
        <v>0.31367292225201071</v>
      </c>
      <c r="E58" s="25">
        <v>0.30097087378640774</v>
      </c>
      <c r="F58" s="31">
        <f>AVERAGE(C58:E58)</f>
        <v>0.29846415304667423</v>
      </c>
    </row>
    <row r="59" spans="1:6" ht="24" x14ac:dyDescent="0.25">
      <c r="A59" s="21"/>
      <c r="B59" s="22" t="s">
        <v>43</v>
      </c>
      <c r="C59" s="23">
        <v>0.30481283422459893</v>
      </c>
      <c r="D59" s="24">
        <v>0.24128686327077747</v>
      </c>
      <c r="E59" s="25">
        <v>0.24514563106796117</v>
      </c>
      <c r="F59" s="31">
        <f>AVERAGE(C59:E59)</f>
        <v>0.26374844285444587</v>
      </c>
    </row>
    <row r="60" spans="1:6" x14ac:dyDescent="0.25">
      <c r="A60" s="21" t="s">
        <v>63</v>
      </c>
      <c r="B60" s="22" t="s">
        <v>64</v>
      </c>
      <c r="C60" s="23">
        <v>0.16844919786096255</v>
      </c>
      <c r="D60" s="24">
        <v>0.12600536193029491</v>
      </c>
      <c r="E60" s="25">
        <v>0.13106796116504854</v>
      </c>
      <c r="F60" s="31">
        <f>AVERAGE(C60:E60)</f>
        <v>0.14184084031876867</v>
      </c>
    </row>
    <row r="61" spans="1:6" ht="24" x14ac:dyDescent="0.25">
      <c r="A61" s="21"/>
      <c r="B61" s="22" t="s">
        <v>65</v>
      </c>
      <c r="C61" s="23">
        <v>0.13636363636363635</v>
      </c>
      <c r="D61" s="24">
        <v>0.19839142091152817</v>
      </c>
      <c r="E61" s="25">
        <v>0.16747572815533981</v>
      </c>
      <c r="F61" s="31">
        <f>AVERAGE(C61:E61)</f>
        <v>0.16741026181016813</v>
      </c>
    </row>
    <row r="62" spans="1:6" ht="24" x14ac:dyDescent="0.25">
      <c r="A62" s="21"/>
      <c r="B62" s="22" t="s">
        <v>66</v>
      </c>
      <c r="C62" s="23">
        <v>7.7540106951871662E-2</v>
      </c>
      <c r="D62" s="24">
        <v>9.9195710455764086E-2</v>
      </c>
      <c r="E62" s="25">
        <v>9.4660194174757281E-2</v>
      </c>
      <c r="F62" s="31">
        <f>AVERAGE(C62:E62)</f>
        <v>9.046533719413101E-2</v>
      </c>
    </row>
    <row r="63" spans="1:6" x14ac:dyDescent="0.25">
      <c r="A63" s="21"/>
      <c r="B63" s="22" t="s">
        <v>67</v>
      </c>
      <c r="C63" s="23">
        <v>0.21390374331550802</v>
      </c>
      <c r="D63" s="24">
        <v>0.28418230563002683</v>
      </c>
      <c r="E63" s="25">
        <v>0.22572815533980584</v>
      </c>
      <c r="F63" s="31">
        <f>AVERAGE(C63:E63)</f>
        <v>0.24127140142844691</v>
      </c>
    </row>
    <row r="64" spans="1:6" x14ac:dyDescent="0.25">
      <c r="A64" s="21"/>
      <c r="B64" s="22" t="s">
        <v>68</v>
      </c>
      <c r="C64" s="23">
        <v>0.24064171122994651</v>
      </c>
      <c r="D64" s="24">
        <v>0.2359249329758713</v>
      </c>
      <c r="E64" s="25">
        <v>0.21601941747572811</v>
      </c>
      <c r="F64" s="31">
        <f>AVERAGE(C64:E64)</f>
        <v>0.23086202056051533</v>
      </c>
    </row>
    <row r="65" spans="1:6" ht="24" x14ac:dyDescent="0.25">
      <c r="A65" s="21"/>
      <c r="B65" s="22" t="s">
        <v>69</v>
      </c>
      <c r="C65" s="23">
        <v>0.18449197860962566</v>
      </c>
      <c r="D65" s="24">
        <v>0.14745308310991956</v>
      </c>
      <c r="E65" s="25">
        <v>0.12135922330097088</v>
      </c>
      <c r="F65" s="31">
        <f>AVERAGE(C65:E65)</f>
        <v>0.15110142834017201</v>
      </c>
    </row>
    <row r="66" spans="1:6" x14ac:dyDescent="0.25">
      <c r="A66" s="21"/>
      <c r="B66" s="22" t="s">
        <v>70</v>
      </c>
      <c r="C66" s="23">
        <v>0.24866310160427807</v>
      </c>
      <c r="D66" s="24">
        <v>0.23056300268096513</v>
      </c>
      <c r="E66" s="25">
        <v>0.21359223300970873</v>
      </c>
      <c r="F66" s="31">
        <f>AVERAGE(C66:E66)</f>
        <v>0.23093944576498396</v>
      </c>
    </row>
    <row r="67" spans="1:6" x14ac:dyDescent="0.25">
      <c r="A67" s="21"/>
      <c r="B67" s="22" t="s">
        <v>71</v>
      </c>
      <c r="C67" s="23">
        <v>0.22459893048128343</v>
      </c>
      <c r="D67" s="24">
        <v>0.24932975871313673</v>
      </c>
      <c r="E67" s="25">
        <v>0.18932038834951456</v>
      </c>
      <c r="F67" s="31">
        <f>AVERAGE(C67:E67)</f>
        <v>0.22108302584797823</v>
      </c>
    </row>
    <row r="68" spans="1:6" x14ac:dyDescent="0.25">
      <c r="A68" s="21"/>
      <c r="B68" s="22" t="s">
        <v>72</v>
      </c>
      <c r="C68" s="23">
        <v>0.2165775401069519</v>
      </c>
      <c r="D68" s="24">
        <v>0.2064343163538874</v>
      </c>
      <c r="E68" s="25">
        <v>0.19174757281553398</v>
      </c>
      <c r="F68" s="31">
        <f>AVERAGE(C68:E68)</f>
        <v>0.20491980975879109</v>
      </c>
    </row>
    <row r="69" spans="1:6" x14ac:dyDescent="0.25">
      <c r="A69" s="21"/>
      <c r="B69" s="22" t="s">
        <v>73</v>
      </c>
      <c r="C69" s="23">
        <v>0.24598930481283424</v>
      </c>
      <c r="D69" s="24">
        <v>0.24932975871313673</v>
      </c>
      <c r="E69" s="25">
        <v>0.20388349514563106</v>
      </c>
      <c r="F69" s="31">
        <f>AVERAGE(C69:E69)</f>
        <v>0.2330675195572007</v>
      </c>
    </row>
    <row r="70" spans="1:6" x14ac:dyDescent="0.25">
      <c r="A70" s="21"/>
      <c r="B70" s="22" t="s">
        <v>74</v>
      </c>
      <c r="C70" s="23">
        <v>0.15240641711229946</v>
      </c>
      <c r="D70" s="24">
        <v>0.16085790884718498</v>
      </c>
      <c r="E70" s="25">
        <v>0.11407766990291263</v>
      </c>
      <c r="F70" s="31">
        <f>AVERAGE(C70:E70)</f>
        <v>0.14244733195413237</v>
      </c>
    </row>
    <row r="71" spans="1:6" x14ac:dyDescent="0.25">
      <c r="A71" s="21"/>
      <c r="B71" s="22" t="s">
        <v>75</v>
      </c>
      <c r="C71" s="23">
        <v>0.14705882352941177</v>
      </c>
      <c r="D71" s="24">
        <v>0.1447721179624665</v>
      </c>
      <c r="E71" s="25">
        <v>0.11893203883495146</v>
      </c>
      <c r="F71" s="31">
        <f>AVERAGE(C71:E71)</f>
        <v>0.13692099344227657</v>
      </c>
    </row>
    <row r="72" spans="1:6" x14ac:dyDescent="0.25">
      <c r="A72" s="21"/>
      <c r="B72" s="22" t="s">
        <v>76</v>
      </c>
      <c r="C72" s="23">
        <v>0.24064171122994651</v>
      </c>
      <c r="D72" s="24">
        <v>0.2546916890080429</v>
      </c>
      <c r="E72" s="25">
        <v>0.25485436893203883</v>
      </c>
      <c r="F72" s="31">
        <f>AVERAGE(C72:E72)</f>
        <v>0.25006258972334278</v>
      </c>
    </row>
    <row r="73" spans="1:6" ht="24" x14ac:dyDescent="0.25">
      <c r="A73" s="21"/>
      <c r="B73" s="22" t="s">
        <v>77</v>
      </c>
      <c r="C73" s="23">
        <v>0.12566844919786097</v>
      </c>
      <c r="D73" s="24">
        <v>0.14209115281501342</v>
      </c>
      <c r="E73" s="25">
        <v>0.12378640776699029</v>
      </c>
      <c r="F73" s="31">
        <f>AVERAGE(C73:E73)</f>
        <v>0.13051533659328823</v>
      </c>
    </row>
    <row r="74" spans="1:6" x14ac:dyDescent="0.25">
      <c r="A74" s="21"/>
      <c r="B74" s="22" t="s">
        <v>78</v>
      </c>
      <c r="C74" s="23">
        <v>0.27540106951871657</v>
      </c>
      <c r="D74" s="24">
        <v>0.23324396782841825</v>
      </c>
      <c r="E74" s="25">
        <v>0.28640776699029125</v>
      </c>
      <c r="F74" s="31">
        <f>AVERAGE(C74:E74)</f>
        <v>0.26501760144580871</v>
      </c>
    </row>
    <row r="75" spans="1:6" x14ac:dyDescent="0.25">
      <c r="A75" s="21"/>
      <c r="B75" s="22" t="s">
        <v>79</v>
      </c>
      <c r="C75" s="23">
        <v>0.1497326203208556</v>
      </c>
      <c r="D75" s="24">
        <v>0.17962466487935658</v>
      </c>
      <c r="E75" s="25">
        <v>0.17961165048543692</v>
      </c>
      <c r="F75" s="31">
        <f>AVERAGE(C75:E75)</f>
        <v>0.16965631189521635</v>
      </c>
    </row>
    <row r="76" spans="1:6" x14ac:dyDescent="0.25">
      <c r="A76" s="21"/>
      <c r="B76" s="22" t="s">
        <v>80</v>
      </c>
      <c r="C76" s="23">
        <v>0.21390374331550802</v>
      </c>
      <c r="D76" s="24">
        <v>0.21715817694369974</v>
      </c>
      <c r="E76" s="25">
        <v>0.20873786407766989</v>
      </c>
      <c r="F76" s="31">
        <f>AVERAGE(C76:E76)</f>
        <v>0.21326659477895923</v>
      </c>
    </row>
    <row r="77" spans="1:6" x14ac:dyDescent="0.25">
      <c r="A77" s="21"/>
      <c r="B77" s="22" t="s">
        <v>81</v>
      </c>
      <c r="C77" s="23">
        <v>0.23262032085561496</v>
      </c>
      <c r="D77" s="24">
        <v>0.20911528150134051</v>
      </c>
      <c r="E77" s="25">
        <v>0.20388349514563106</v>
      </c>
      <c r="F77" s="31">
        <f>AVERAGE(C77:E77)</f>
        <v>0.2152063658341955</v>
      </c>
    </row>
    <row r="78" spans="1:6" x14ac:dyDescent="0.25">
      <c r="A78" s="21" t="s">
        <v>82</v>
      </c>
      <c r="B78" s="22" t="s">
        <v>83</v>
      </c>
      <c r="C78" s="23">
        <v>0.16844919786096255</v>
      </c>
      <c r="D78" s="24">
        <v>0.16890080428954424</v>
      </c>
      <c r="E78" s="25">
        <v>0.13349514563106796</v>
      </c>
      <c r="F78" s="31">
        <f>AVERAGE(C78:E78)</f>
        <v>0.15694838259385827</v>
      </c>
    </row>
    <row r="79" spans="1:6" x14ac:dyDescent="0.25">
      <c r="A79" s="21"/>
      <c r="B79" s="22" t="s">
        <v>84</v>
      </c>
      <c r="C79" s="23">
        <v>0.17379679144385027</v>
      </c>
      <c r="D79" s="24">
        <v>0.23324396782841825</v>
      </c>
      <c r="E79" s="25">
        <v>0.19660194174757278</v>
      </c>
      <c r="F79" s="31">
        <f>AVERAGE(C79:E79)</f>
        <v>0.20121423367328042</v>
      </c>
    </row>
    <row r="80" spans="1:6" x14ac:dyDescent="0.25">
      <c r="A80" s="21"/>
      <c r="B80" s="22" t="s">
        <v>85</v>
      </c>
      <c r="C80" s="23">
        <v>0.12299465240641712</v>
      </c>
      <c r="D80" s="24">
        <v>0.19571045576407506</v>
      </c>
      <c r="E80" s="25">
        <v>0.15291262135922329</v>
      </c>
      <c r="F80" s="31">
        <f>AVERAGE(C80:E80)</f>
        <v>0.15720590984323848</v>
      </c>
    </row>
    <row r="81" spans="1:6" x14ac:dyDescent="0.25">
      <c r="A81" s="21"/>
      <c r="B81" s="22" t="s">
        <v>86</v>
      </c>
      <c r="C81" s="23">
        <v>0.23262032085561496</v>
      </c>
      <c r="D81" s="24">
        <v>0.27613941018766758</v>
      </c>
      <c r="E81" s="25">
        <v>0.23300970873786409</v>
      </c>
      <c r="F81" s="31">
        <f>AVERAGE(C81:E81)</f>
        <v>0.24725647992704888</v>
      </c>
    </row>
    <row r="82" spans="1:6" x14ac:dyDescent="0.25">
      <c r="A82" s="21"/>
      <c r="B82" s="22" t="s">
        <v>87</v>
      </c>
      <c r="C82" s="23">
        <v>0.16844919786096255</v>
      </c>
      <c r="D82" s="24">
        <v>0.24664879356568364</v>
      </c>
      <c r="E82" s="25">
        <v>0.16019417475728159</v>
      </c>
      <c r="F82" s="31">
        <f>AVERAGE(C82:E82)</f>
        <v>0.19176405539464259</v>
      </c>
    </row>
    <row r="83" spans="1:6" ht="24" x14ac:dyDescent="0.25">
      <c r="A83" s="21"/>
      <c r="B83" s="22" t="s">
        <v>88</v>
      </c>
      <c r="C83" s="23">
        <v>0.14438502673796791</v>
      </c>
      <c r="D83" s="24">
        <v>0.13404825737265416</v>
      </c>
      <c r="E83" s="25">
        <v>0.13592233009708737</v>
      </c>
      <c r="F83" s="31">
        <f>AVERAGE(C83:E83)</f>
        <v>0.13811853806923649</v>
      </c>
    </row>
    <row r="84" spans="1:6" ht="24" x14ac:dyDescent="0.25">
      <c r="A84" s="21"/>
      <c r="B84" s="22" t="s">
        <v>89</v>
      </c>
      <c r="C84" s="23">
        <v>0.18983957219251338</v>
      </c>
      <c r="D84" s="24">
        <v>0.2064343163538874</v>
      </c>
      <c r="E84" s="25">
        <v>0.13592233009708737</v>
      </c>
      <c r="F84" s="31">
        <f>AVERAGE(C84:E84)</f>
        <v>0.17739873954782936</v>
      </c>
    </row>
    <row r="85" spans="1:6" x14ac:dyDescent="0.25">
      <c r="A85" s="21"/>
      <c r="B85" s="22" t="s">
        <v>90</v>
      </c>
      <c r="C85" s="23">
        <v>0.17647058823529413</v>
      </c>
      <c r="D85" s="24">
        <v>0.16621983914209115</v>
      </c>
      <c r="E85" s="25">
        <v>0.17718446601941745</v>
      </c>
      <c r="F85" s="31">
        <f>AVERAGE(C85:E85)</f>
        <v>0.17329163113226756</v>
      </c>
    </row>
    <row r="86" spans="1:6" x14ac:dyDescent="0.25">
      <c r="A86" s="21"/>
      <c r="B86" s="22" t="s">
        <v>91</v>
      </c>
      <c r="C86" s="23">
        <v>0.16042780748663102</v>
      </c>
      <c r="D86" s="24">
        <v>0.13404825737265416</v>
      </c>
      <c r="E86" s="25">
        <v>0.12864077669902912</v>
      </c>
      <c r="F86" s="31">
        <f>AVERAGE(C86:E86)</f>
        <v>0.14103894718610477</v>
      </c>
    </row>
    <row r="87" spans="1:6" x14ac:dyDescent="0.25">
      <c r="A87" s="21"/>
      <c r="B87" s="22" t="s">
        <v>92</v>
      </c>
      <c r="C87" s="23">
        <v>0.17112299465240638</v>
      </c>
      <c r="D87" s="24">
        <v>0.18230563002680966</v>
      </c>
      <c r="E87" s="25">
        <v>0.1650485436893204</v>
      </c>
      <c r="F87" s="31">
        <f>AVERAGE(C87:E87)</f>
        <v>0.17282572278951214</v>
      </c>
    </row>
    <row r="88" spans="1:6" x14ac:dyDescent="0.25">
      <c r="A88" s="21"/>
      <c r="B88" s="22" t="s">
        <v>93</v>
      </c>
      <c r="C88" s="23">
        <v>0.26470588235294118</v>
      </c>
      <c r="D88" s="24">
        <v>0.2359249329758713</v>
      </c>
      <c r="E88" s="25">
        <v>0.22572815533980584</v>
      </c>
      <c r="F88" s="31">
        <f>AVERAGE(C88:E88)</f>
        <v>0.24211965688953943</v>
      </c>
    </row>
    <row r="89" spans="1:6" x14ac:dyDescent="0.25">
      <c r="A89" s="21"/>
      <c r="B89" s="22" t="s">
        <v>94</v>
      </c>
      <c r="C89" s="23">
        <v>0.19786096256684493</v>
      </c>
      <c r="D89" s="24">
        <v>0.24128686327077747</v>
      </c>
      <c r="E89" s="25">
        <v>0.21359223300970873</v>
      </c>
      <c r="F89" s="31">
        <f>AVERAGE(C89:E89)</f>
        <v>0.21758001961577703</v>
      </c>
    </row>
    <row r="90" spans="1:6" ht="24" x14ac:dyDescent="0.25">
      <c r="A90" s="21"/>
      <c r="B90" s="22" t="s">
        <v>95</v>
      </c>
      <c r="C90" s="23">
        <v>0.15508021390374332</v>
      </c>
      <c r="D90" s="24">
        <v>0.12332439678284182</v>
      </c>
      <c r="E90" s="25">
        <v>0.14805825242718446</v>
      </c>
      <c r="F90" s="31">
        <f>AVERAGE(C90:E90)</f>
        <v>0.14215428770458988</v>
      </c>
    </row>
    <row r="91" spans="1:6" ht="24" x14ac:dyDescent="0.25">
      <c r="A91" s="21"/>
      <c r="B91" s="22" t="s">
        <v>96</v>
      </c>
      <c r="C91" s="23">
        <v>0.14705882352941177</v>
      </c>
      <c r="D91" s="24">
        <v>0.17962466487935658</v>
      </c>
      <c r="E91" s="25">
        <v>0.1650485436893204</v>
      </c>
      <c r="F91" s="31">
        <f>AVERAGE(C91:E91)</f>
        <v>0.1639106773660296</v>
      </c>
    </row>
    <row r="92" spans="1:6" x14ac:dyDescent="0.25">
      <c r="A92" s="21"/>
      <c r="B92" s="22" t="s">
        <v>97</v>
      </c>
      <c r="C92" s="23">
        <v>0.25668449197860965</v>
      </c>
      <c r="D92" s="24">
        <v>0.23860589812332439</v>
      </c>
      <c r="E92" s="25">
        <v>0.26213592233009708</v>
      </c>
      <c r="F92" s="31">
        <f>AVERAGE(C92:E92)</f>
        <v>0.25247543747734369</v>
      </c>
    </row>
    <row r="93" spans="1:6" x14ac:dyDescent="0.25">
      <c r="A93" s="21"/>
      <c r="B93" s="22" t="s">
        <v>98</v>
      </c>
      <c r="C93" s="23">
        <v>0.2700534759358289</v>
      </c>
      <c r="D93" s="24">
        <v>0.24932975871313673</v>
      </c>
      <c r="E93" s="25">
        <v>0.24029126213592236</v>
      </c>
      <c r="F93" s="31">
        <f>AVERAGE(C93:E93)</f>
        <v>0.25322483226162934</v>
      </c>
    </row>
    <row r="94" spans="1:6" x14ac:dyDescent="0.25">
      <c r="A94" s="21"/>
      <c r="B94" s="22" t="s">
        <v>99</v>
      </c>
      <c r="C94" s="23">
        <v>0.24866310160427807</v>
      </c>
      <c r="D94" s="24">
        <v>0.19839142091152817</v>
      </c>
      <c r="E94" s="25">
        <v>0.19902912621359226</v>
      </c>
      <c r="F94" s="31">
        <f>AVERAGE(C94:E94)</f>
        <v>0.21536121624313284</v>
      </c>
    </row>
    <row r="95" spans="1:6" ht="15.75" thickBot="1" x14ac:dyDescent="0.3">
      <c r="A95" s="26"/>
      <c r="B95" s="27" t="s">
        <v>100</v>
      </c>
      <c r="C95" s="28">
        <v>0.20320855614973263</v>
      </c>
      <c r="D95" s="29">
        <v>0.18766756032171583</v>
      </c>
      <c r="E95" s="30">
        <v>0.21359223300970873</v>
      </c>
      <c r="F95" s="31">
        <f>AVERAGE(C95:E95)</f>
        <v>0.20148944982705241</v>
      </c>
    </row>
    <row r="96" spans="1:6" ht="15.75" thickTop="1" x14ac:dyDescent="0.25">
      <c r="C96" s="32">
        <f>AVERAGE(C6:C95)</f>
        <v>0.19548425430778377</v>
      </c>
      <c r="D96" s="32">
        <f>AVERAGE(D6:D95)</f>
        <v>0.20050640452785221</v>
      </c>
      <c r="E96" s="32">
        <f>AVERAGE(E6:E95)</f>
        <v>0.18470873786407763</v>
      </c>
      <c r="F96" s="32">
        <f>AVERAGE(F6:F95)</f>
        <v>0.1935664655665712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-1.0971869110940058E-3</v>
      </c>
      <c r="D103" s="19">
        <f t="shared" ref="D103:E103" si="0">D6 -($F6*D$96/$F$96)</f>
        <v>3.3305877854385935E-2</v>
      </c>
      <c r="E103" s="20">
        <f t="shared" si="0"/>
        <v>-3.2208690943291957E-2</v>
      </c>
    </row>
    <row r="104" spans="1:5" x14ac:dyDescent="0.25">
      <c r="A104" s="21"/>
      <c r="B104" s="22" t="s">
        <v>46</v>
      </c>
      <c r="C104" s="23">
        <f t="shared" ref="C104:E104" si="1">C7 -($F7*C$96/$F$96)</f>
        <v>6.4758960809369881E-3</v>
      </c>
      <c r="D104" s="24">
        <f t="shared" si="1"/>
        <v>-1.4365417204309672E-2</v>
      </c>
      <c r="E104" s="25">
        <f t="shared" si="1"/>
        <v>7.8895211233727114E-3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1.2899880645525663E-2</v>
      </c>
      <c r="D105" s="24">
        <f t="shared" si="2"/>
        <v>-2.169948656756493E-2</v>
      </c>
      <c r="E105" s="25">
        <f t="shared" si="2"/>
        <v>8.7996059220391554E-3</v>
      </c>
    </row>
    <row r="106" spans="1:5" x14ac:dyDescent="0.25">
      <c r="A106" s="21"/>
      <c r="B106" s="22" t="s">
        <v>48</v>
      </c>
      <c r="C106" s="23">
        <f t="shared" ref="C106:E106" si="3">C9 -($F9*C$96/$F$96)</f>
        <v>-1.2925944932823397E-5</v>
      </c>
      <c r="D106" s="24">
        <f t="shared" si="3"/>
        <v>-8.8820374097386967E-3</v>
      </c>
      <c r="E106" s="25">
        <f t="shared" si="3"/>
        <v>8.8949633546714646E-3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-4.3820911838934773E-2</v>
      </c>
      <c r="D107" s="24">
        <f t="shared" si="4"/>
        <v>-6.937710560828092E-3</v>
      </c>
      <c r="E107" s="25">
        <f t="shared" si="4"/>
        <v>5.0758622399762865E-2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1.6995990649330051E-2</v>
      </c>
      <c r="D108" s="24">
        <f t="shared" si="5"/>
        <v>-1.565243410257755E-2</v>
      </c>
      <c r="E108" s="25">
        <f t="shared" si="5"/>
        <v>-1.3435565467523614E-3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-3.0966042791280998E-2</v>
      </c>
      <c r="D109" s="24">
        <f t="shared" si="6"/>
        <v>3.2740072554530403E-2</v>
      </c>
      <c r="E109" s="25">
        <f t="shared" si="6"/>
        <v>-1.7740297632494462E-3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2.6145311179175262E-3</v>
      </c>
      <c r="D110" s="24">
        <f t="shared" si="7"/>
        <v>-1.0626154098837562E-2</v>
      </c>
      <c r="E110" s="25">
        <f t="shared" si="7"/>
        <v>8.0116229809200357E-3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1.699187619924572E-2</v>
      </c>
      <c r="D111" s="24">
        <f t="shared" si="8"/>
        <v>3.5668437106204376E-3</v>
      </c>
      <c r="E111" s="25">
        <f t="shared" si="8"/>
        <v>-2.0558719909866144E-2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-1.8793797266651369E-2</v>
      </c>
      <c r="D112" s="24">
        <f t="shared" si="9"/>
        <v>9.669649487730192E-3</v>
      </c>
      <c r="E112" s="25">
        <f t="shared" si="9"/>
        <v>9.1241477789210657E-3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1.8461484928385813E-2</v>
      </c>
      <c r="D113" s="24">
        <f t="shared" si="10"/>
        <v>-1.7642904447594809E-3</v>
      </c>
      <c r="E113" s="25">
        <f t="shared" si="10"/>
        <v>-1.6697194483626276E-2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8.4745746856260407E-3</v>
      </c>
      <c r="D114" s="24">
        <f t="shared" si="11"/>
        <v>-2.048133369209354E-2</v>
      </c>
      <c r="E114" s="25">
        <f t="shared" si="11"/>
        <v>1.2006759006467527E-2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-2.2000032847686868E-2</v>
      </c>
      <c r="D115" s="24">
        <f t="shared" si="12"/>
        <v>2.6255225156021772E-2</v>
      </c>
      <c r="E115" s="25">
        <f t="shared" si="12"/>
        <v>-4.2551923083349319E-3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4.1350955752197938E-3</v>
      </c>
      <c r="D116" s="24">
        <f t="shared" si="13"/>
        <v>-9.8663327858059258E-3</v>
      </c>
      <c r="E116" s="25">
        <f t="shared" si="13"/>
        <v>5.7312372105861598E-3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1.0527367680375516E-2</v>
      </c>
      <c r="D117" s="24">
        <f t="shared" si="14"/>
        <v>-2.6603269215197761E-2</v>
      </c>
      <c r="E117" s="25">
        <f t="shared" si="14"/>
        <v>1.6075901534822301E-2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2.3958706839637134E-3</v>
      </c>
      <c r="D118" s="24">
        <f t="shared" si="15"/>
        <v>-1.7627406763290193E-2</v>
      </c>
      <c r="E118" s="25">
        <f t="shared" si="15"/>
        <v>1.523153607932648E-2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-4.1046302013128672E-3</v>
      </c>
      <c r="D119" s="24">
        <f t="shared" si="16"/>
        <v>-8.7843226325762247E-4</v>
      </c>
      <c r="E119" s="25">
        <f t="shared" si="16"/>
        <v>4.9830624645704619E-3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-1.0321924488694484E-2</v>
      </c>
      <c r="D120" s="24">
        <f t="shared" si="17"/>
        <v>-8.5474509547545929E-3</v>
      </c>
      <c r="E120" s="25">
        <f t="shared" si="17"/>
        <v>1.8869375443449049E-2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2.5759424765801286E-2</v>
      </c>
      <c r="D121" s="24">
        <f t="shared" si="18"/>
        <v>-2.635347125953208E-2</v>
      </c>
      <c r="E121" s="25">
        <f t="shared" si="18"/>
        <v>5.940464937307377E-4</v>
      </c>
    </row>
    <row r="122" spans="1:5" x14ac:dyDescent="0.25">
      <c r="A122" s="21"/>
      <c r="B122" s="22" t="s">
        <v>8</v>
      </c>
      <c r="C122" s="23">
        <f t="shared" ref="C122:E122" si="19">C25 -($F25*C$96/$F$96)</f>
        <v>1.1378360400037341E-2</v>
      </c>
      <c r="D122" s="24">
        <f t="shared" si="19"/>
        <v>-9.3370045711303473E-3</v>
      </c>
      <c r="E122" s="25">
        <f t="shared" si="19"/>
        <v>-2.0413558289069933E-3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-1.3418414878885454E-2</v>
      </c>
      <c r="D123" s="24">
        <f t="shared" si="20"/>
        <v>-3.0208706660697637E-2</v>
      </c>
      <c r="E123" s="25">
        <f t="shared" si="20"/>
        <v>4.3627121539583175E-2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5.1224815994178524E-2</v>
      </c>
      <c r="D124" s="24">
        <f t="shared" si="21"/>
        <v>-8.8659091915345156E-3</v>
      </c>
      <c r="E124" s="25">
        <f t="shared" si="21"/>
        <v>-4.2358906802643953E-2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-1.4441097251949309E-3</v>
      </c>
      <c r="D125" s="24">
        <f t="shared" si="22"/>
        <v>5.6482014889758791E-3</v>
      </c>
      <c r="E125" s="25">
        <f t="shared" si="22"/>
        <v>-4.2040917637808373E-3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-6.942788123146082E-3</v>
      </c>
      <c r="D126" s="24">
        <f t="shared" si="23"/>
        <v>1.3808301553786761E-2</v>
      </c>
      <c r="E126" s="25">
        <f t="shared" si="23"/>
        <v>-6.8655134306406795E-3</v>
      </c>
    </row>
    <row r="127" spans="1:5" x14ac:dyDescent="0.25">
      <c r="A127" s="21"/>
      <c r="B127" s="22" t="s">
        <v>13</v>
      </c>
      <c r="C127" s="23">
        <f t="shared" ref="C127:E127" si="24">C30 -($F30*C$96/$F$96)</f>
        <v>-1.0712311529199048E-3</v>
      </c>
      <c r="D127" s="24">
        <f t="shared" si="24"/>
        <v>2.9790203933858672E-2</v>
      </c>
      <c r="E127" s="25">
        <f t="shared" si="24"/>
        <v>-2.8718972780938823E-2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-3.0445618953691467E-2</v>
      </c>
      <c r="D128" s="24">
        <f t="shared" si="25"/>
        <v>-3.3248701679599757E-2</v>
      </c>
      <c r="E128" s="25">
        <f t="shared" si="25"/>
        <v>6.3694320633291168E-2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-9.3591491613650712E-3</v>
      </c>
      <c r="D129" s="24">
        <f t="shared" si="26"/>
        <v>1.4599987799601866E-2</v>
      </c>
      <c r="E129" s="25">
        <f t="shared" si="26"/>
        <v>-5.2408386382368499E-3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-4.6538991337771729E-3</v>
      </c>
      <c r="D130" s="24">
        <f t="shared" si="27"/>
        <v>1.634056497633754E-2</v>
      </c>
      <c r="E130" s="25">
        <f t="shared" si="27"/>
        <v>-1.1686665842560395E-2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-3.3501874023651457E-3</v>
      </c>
      <c r="D131" s="24">
        <f t="shared" si="28"/>
        <v>5.1342757459889726E-3</v>
      </c>
      <c r="E131" s="25">
        <f t="shared" si="28"/>
        <v>-1.7840883436238686E-3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7.998102789413819E-3</v>
      </c>
      <c r="D132" s="24">
        <f t="shared" si="29"/>
        <v>1.853222290858389E-2</v>
      </c>
      <c r="E132" s="25">
        <f t="shared" si="29"/>
        <v>-2.6530325697997681E-2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1.796333718097276E-2</v>
      </c>
      <c r="D133" s="24">
        <f t="shared" si="30"/>
        <v>-1.5557014415542303E-2</v>
      </c>
      <c r="E133" s="25">
        <f t="shared" si="30"/>
        <v>-2.4063227654304575E-3</v>
      </c>
    </row>
    <row r="134" spans="1:5" x14ac:dyDescent="0.25">
      <c r="A134" s="21"/>
      <c r="B134" s="22" t="s">
        <v>20</v>
      </c>
      <c r="C134" s="23">
        <f t="shared" ref="C134:E134" si="31">C37 -($F37*C$96/$F$96)</f>
        <v>-5.9966403808896229E-4</v>
      </c>
      <c r="D134" s="24">
        <f t="shared" si="31"/>
        <v>-1.398444822294416E-2</v>
      </c>
      <c r="E134" s="25">
        <f t="shared" si="31"/>
        <v>1.4584112261033094E-2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-4.0362389124850434E-3</v>
      </c>
      <c r="D135" s="24">
        <f t="shared" si="32"/>
        <v>6.8654694863563015E-3</v>
      </c>
      <c r="E135" s="25">
        <f t="shared" si="32"/>
        <v>-2.8292305738712581E-3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1.6245953597806506E-2</v>
      </c>
      <c r="D136" s="24">
        <f t="shared" si="33"/>
        <v>-7.6144845003558448E-3</v>
      </c>
      <c r="E136" s="25">
        <f t="shared" si="33"/>
        <v>-8.631469097450703E-3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-3.0482981582784924E-3</v>
      </c>
      <c r="D137" s="24">
        <f t="shared" si="34"/>
        <v>2.5168609508620654E-3</v>
      </c>
      <c r="E137" s="25">
        <f t="shared" si="34"/>
        <v>5.3143720741642697E-4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-9.7553854524536632E-3</v>
      </c>
      <c r="D138" s="24">
        <f t="shared" si="35"/>
        <v>1.2989174765642125E-2</v>
      </c>
      <c r="E138" s="25">
        <f t="shared" si="35"/>
        <v>-3.2337893131885176E-3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-1.1666429499585629E-2</v>
      </c>
      <c r="D139" s="24">
        <f t="shared" si="36"/>
        <v>2.3537081405314769E-2</v>
      </c>
      <c r="E139" s="25">
        <f t="shared" si="36"/>
        <v>-1.187065190572914E-2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-1.9267900832262375E-2</v>
      </c>
      <c r="D140" s="24">
        <f t="shared" si="37"/>
        <v>1.8605858215352308E-2</v>
      </c>
      <c r="E140" s="25">
        <f t="shared" si="37"/>
        <v>6.6204261691002464E-4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-3.0867846957369216E-3</v>
      </c>
      <c r="D141" s="24">
        <f t="shared" si="38"/>
        <v>9.1406841463123611E-3</v>
      </c>
      <c r="E141" s="25">
        <f t="shared" si="38"/>
        <v>-6.0538994505754395E-3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1.3519183117992356E-2</v>
      </c>
      <c r="D142" s="24">
        <f t="shared" si="39"/>
        <v>9.6323674231585388E-4</v>
      </c>
      <c r="E142" s="25">
        <f t="shared" si="39"/>
        <v>-1.4482419860308265E-2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-2.4858224369546267E-2</v>
      </c>
      <c r="D143" s="24">
        <f t="shared" si="40"/>
        <v>2.0273497201467872E-2</v>
      </c>
      <c r="E143" s="25">
        <f t="shared" si="40"/>
        <v>4.5847271680784507E-3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7.5550252202472856E-3</v>
      </c>
      <c r="D144" s="24">
        <f t="shared" si="41"/>
        <v>-8.3888234069853795E-3</v>
      </c>
      <c r="E144" s="25">
        <f t="shared" si="41"/>
        <v>8.337981867380384E-4</v>
      </c>
    </row>
    <row r="145" spans="1:5" x14ac:dyDescent="0.25">
      <c r="A145" s="21"/>
      <c r="B145" s="22" t="s">
        <v>32</v>
      </c>
      <c r="C145" s="23">
        <f t="shared" ref="C145:E145" si="42">C48 -($F48*C$96/$F$96)</f>
        <v>2.8966164707373288E-3</v>
      </c>
      <c r="D145" s="24">
        <f t="shared" si="42"/>
        <v>1.5180832697888474E-2</v>
      </c>
      <c r="E145" s="25">
        <f t="shared" si="42"/>
        <v>-1.8077449168625803E-2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-1.7660553737280649E-2</v>
      </c>
      <c r="D146" s="24">
        <f t="shared" si="43"/>
        <v>1.5640224249734158E-2</v>
      </c>
      <c r="E146" s="25">
        <f t="shared" si="43"/>
        <v>2.020329487546435E-3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-2.6581364653971373E-2</v>
      </c>
      <c r="D147" s="24">
        <f t="shared" si="44"/>
        <v>1.5297486129990351E-2</v>
      </c>
      <c r="E147" s="25">
        <f t="shared" si="44"/>
        <v>1.1283878523981022E-2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8.3005526560379905E-3</v>
      </c>
      <c r="D148" s="24">
        <f t="shared" si="45"/>
        <v>-9.1976818806708549E-3</v>
      </c>
      <c r="E148" s="25">
        <f t="shared" si="45"/>
        <v>8.9712922463280886E-4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9.0718703931137457E-3</v>
      </c>
      <c r="D149" s="24">
        <f t="shared" si="46"/>
        <v>2.3580462403905905E-2</v>
      </c>
      <c r="E149" s="25">
        <f t="shared" si="46"/>
        <v>-3.2652332797019762E-2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3.8530378540333809E-2</v>
      </c>
      <c r="D150" s="24">
        <f t="shared" si="47"/>
        <v>-2.2317142793922023E-2</v>
      </c>
      <c r="E150" s="25">
        <f t="shared" si="47"/>
        <v>-1.6213235746411786E-2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1.8290621560695969E-2</v>
      </c>
      <c r="D151" s="24">
        <f t="shared" si="48"/>
        <v>3.422386862931337E-3</v>
      </c>
      <c r="E151" s="25">
        <f t="shared" si="48"/>
        <v>-2.171300842362725E-2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-1.9859439838491311E-2</v>
      </c>
      <c r="D152" s="24">
        <f t="shared" si="49"/>
        <v>-1.2537396893983227E-2</v>
      </c>
      <c r="E152" s="25">
        <f t="shared" si="49"/>
        <v>3.2396836732474454E-2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-6.2839394567263396E-3</v>
      </c>
      <c r="D153" s="24">
        <f t="shared" si="50"/>
        <v>-4.5548503812535279E-3</v>
      </c>
      <c r="E153" s="25">
        <f t="shared" si="50"/>
        <v>1.0838789837979868E-2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5.1087594306589712E-3</v>
      </c>
      <c r="D154" s="24">
        <f t="shared" si="51"/>
        <v>-2.1964862106234467E-2</v>
      </c>
      <c r="E154" s="25">
        <f t="shared" si="51"/>
        <v>1.6856102675575552E-2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-2.0672568231812738E-2</v>
      </c>
      <c r="D155" s="24">
        <f t="shared" si="52"/>
        <v>4.5079331994117844E-3</v>
      </c>
      <c r="E155" s="25">
        <f t="shared" si="52"/>
        <v>1.6164635032401009E-2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3.8451264180285327E-2</v>
      </c>
      <c r="D156" s="24">
        <f t="shared" si="53"/>
        <v>-3.1917753147540473E-2</v>
      </c>
      <c r="E156" s="25">
        <f t="shared" si="53"/>
        <v>-6.5335110327449097E-3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2.5203048178243592E-2</v>
      </c>
      <c r="D157" s="24">
        <f t="shared" si="54"/>
        <v>-2.0920898381796532E-2</v>
      </c>
      <c r="E157" s="25">
        <f t="shared" si="54"/>
        <v>-4.2821497964470878E-3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-3.270526768253712E-2</v>
      </c>
      <c r="D158" s="24">
        <f t="shared" si="55"/>
        <v>2.4978998577046163E-2</v>
      </c>
      <c r="E158" s="25">
        <f t="shared" si="55"/>
        <v>7.7262691054909294E-3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-1.3821529116308046E-2</v>
      </c>
      <c r="D159" s="24">
        <f t="shared" si="56"/>
        <v>5.4869193069342348E-3</v>
      </c>
      <c r="E159" s="25">
        <f t="shared" si="56"/>
        <v>8.3346098093738108E-3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-2.9758090649286029E-2</v>
      </c>
      <c r="D160" s="24">
        <f t="shared" si="57"/>
        <v>3.4260600058684421E-2</v>
      </c>
      <c r="E160" s="25">
        <f t="shared" si="57"/>
        <v>-4.5025094093984197E-3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7.4923906326783418E-3</v>
      </c>
      <c r="D161" s="24">
        <f t="shared" si="58"/>
        <v>-3.2141841699353524E-3</v>
      </c>
      <c r="E161" s="25">
        <f t="shared" si="58"/>
        <v>-4.2782064627430172E-3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3.189349024305016E-2</v>
      </c>
      <c r="D162" s="24">
        <f t="shared" si="59"/>
        <v>-9.0657851084555707E-3</v>
      </c>
      <c r="E162" s="25">
        <f t="shared" si="59"/>
        <v>-2.2827705134594561E-2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1.5435588700734748E-2</v>
      </c>
      <c r="D163" s="24">
        <f t="shared" si="60"/>
        <v>-8.6563155953544857E-3</v>
      </c>
      <c r="E163" s="25">
        <f t="shared" si="60"/>
        <v>-6.7792731053802069E-3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1.3254914509213678E-3</v>
      </c>
      <c r="D164" s="24">
        <f t="shared" si="61"/>
        <v>2.0320242601107041E-2</v>
      </c>
      <c r="E164" s="25">
        <f t="shared" si="61"/>
        <v>-2.1645734052028381E-2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9.6274566493745328E-3</v>
      </c>
      <c r="D165" s="24">
        <f t="shared" si="62"/>
        <v>-5.8324838431530746E-3</v>
      </c>
      <c r="E165" s="25">
        <f t="shared" si="62"/>
        <v>-3.7949728062214305E-3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1.0612633907331331E-2</v>
      </c>
      <c r="D166" s="24">
        <f t="shared" si="63"/>
        <v>7.9060688097462861E-3</v>
      </c>
      <c r="E166" s="25">
        <f t="shared" si="63"/>
        <v>-1.8518702717077701E-2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8.5477668875265922E-3</v>
      </c>
      <c r="D167" s="24">
        <f t="shared" si="64"/>
        <v>1.3303412353650401E-2</v>
      </c>
      <c r="E167" s="25">
        <f t="shared" si="64"/>
        <v>-2.1851179241177049E-2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8.7812648427854356E-3</v>
      </c>
      <c r="D168" s="24">
        <f t="shared" si="65"/>
        <v>2.9420958089095839E-3</v>
      </c>
      <c r="E168" s="25">
        <f t="shared" si="65"/>
        <v>-1.1723360651694992E-2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-1.1898411044120843E-2</v>
      </c>
      <c r="D169" s="24">
        <f t="shared" si="66"/>
        <v>-4.3363953535383026E-3</v>
      </c>
      <c r="E169" s="25">
        <f t="shared" si="66"/>
        <v>1.6234806397659035E-2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-6.1399876353967486E-3</v>
      </c>
      <c r="D170" s="24">
        <f t="shared" si="67"/>
        <v>6.8964495410490101E-3</v>
      </c>
      <c r="E170" s="25">
        <f t="shared" si="67"/>
        <v>-7.5646190565228921E-4</v>
      </c>
    </row>
    <row r="171" spans="1:5" x14ac:dyDescent="0.25">
      <c r="A171" s="21"/>
      <c r="B171" s="22" t="s">
        <v>78</v>
      </c>
      <c r="C171" s="23">
        <f t="shared" ref="C171:E171" si="68">C74 -($F74*C$96/$F$96)</f>
        <v>7.7577665042591337E-3</v>
      </c>
      <c r="D171" s="24">
        <f t="shared" si="68"/>
        <v>-4.1275310327328979E-2</v>
      </c>
      <c r="E171" s="25">
        <f t="shared" si="68"/>
        <v>3.3517543823069762E-2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-2.1604586887895266E-2</v>
      </c>
      <c r="D172" s="24">
        <f t="shared" si="69"/>
        <v>3.8856648206580802E-3</v>
      </c>
      <c r="E172" s="25">
        <f t="shared" si="69"/>
        <v>1.7718922067237242E-2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-1.4758221846279673E-3</v>
      </c>
      <c r="D173" s="24">
        <f t="shared" si="70"/>
        <v>-3.7546655771608928E-3</v>
      </c>
      <c r="E173" s="25">
        <f t="shared" si="70"/>
        <v>5.2304877617887768E-3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1.5281765728061975E-2</v>
      </c>
      <c r="D174" s="24">
        <f t="shared" si="71"/>
        <v>-1.3806878691123015E-2</v>
      </c>
      <c r="E174" s="25">
        <f t="shared" si="71"/>
        <v>-1.4748870369389599E-3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9.9458256659405997E-3</v>
      </c>
      <c r="D175" s="24">
        <f t="shared" si="72"/>
        <v>6.3253509523884532E-3</v>
      </c>
      <c r="E175" s="25">
        <f t="shared" si="72"/>
        <v>-1.6271176618329136E-2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-2.9411002378296025E-2</v>
      </c>
      <c r="D176" s="24">
        <f t="shared" si="73"/>
        <v>2.4815599745305117E-2</v>
      </c>
      <c r="E176" s="25">
        <f t="shared" si="73"/>
        <v>4.5954026329909359E-3</v>
      </c>
    </row>
    <row r="177" spans="1:5" x14ac:dyDescent="0.25">
      <c r="A177" s="21"/>
      <c r="B177" s="22" t="s">
        <v>85</v>
      </c>
      <c r="C177" s="23">
        <f t="shared" ref="C177:E177" si="74">C80 -($F80*C$96/$F$96)</f>
        <v>-3.5768798527769027E-2</v>
      </c>
      <c r="D177" s="24">
        <f t="shared" si="74"/>
        <v>3.2868242052439961E-2</v>
      </c>
      <c r="E177" s="25">
        <f t="shared" si="74"/>
        <v>2.9005564753290525E-3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-1.708588966917976E-2</v>
      </c>
      <c r="D178" s="24">
        <f t="shared" si="75"/>
        <v>2.0018043083739556E-2</v>
      </c>
      <c r="E178" s="25">
        <f t="shared" si="75"/>
        <v>-2.9321534145597961E-3</v>
      </c>
    </row>
    <row r="179" spans="1:5" x14ac:dyDescent="0.25">
      <c r="A179" s="21"/>
      <c r="B179" s="22" t="s">
        <v>87</v>
      </c>
      <c r="C179" s="23">
        <f t="shared" ref="C179:E179" si="76">C82 -($F82*C$96/$F$96)</f>
        <v>-2.5214788626230916E-2</v>
      </c>
      <c r="D179" s="24">
        <f t="shared" si="76"/>
        <v>4.800942102604297E-2</v>
      </c>
      <c r="E179" s="25">
        <f t="shared" si="76"/>
        <v>-2.2794632399811998E-2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4.8980585716760783E-3</v>
      </c>
      <c r="D180" s="24">
        <f t="shared" si="77"/>
        <v>-9.0222449782890179E-3</v>
      </c>
      <c r="E180" s="25">
        <f t="shared" si="77"/>
        <v>4.1241864066129119E-3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1.068322806987132E-2</v>
      </c>
      <c r="D181" s="24">
        <f t="shared" si="78"/>
        <v>2.2675299365094437E-2</v>
      </c>
      <c r="E181" s="25">
        <f t="shared" si="78"/>
        <v>-3.3358527434965701E-2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1.4620443198176125E-3</v>
      </c>
      <c r="D182" s="24">
        <f t="shared" si="79"/>
        <v>-1.3284817263116339E-2</v>
      </c>
      <c r="E182" s="25">
        <f t="shared" si="79"/>
        <v>1.1822772943298782E-2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1.7991495812859054E-2</v>
      </c>
      <c r="D183" s="24">
        <f t="shared" si="80"/>
        <v>-1.2047359530335394E-2</v>
      </c>
      <c r="E183" s="25">
        <f t="shared" si="80"/>
        <v>-5.9441362825236599E-3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-3.4150248636462266E-3</v>
      </c>
      <c r="D184" s="24">
        <f t="shared" si="81"/>
        <v>3.2835861773048702E-3</v>
      </c>
      <c r="E184" s="25">
        <f t="shared" si="81"/>
        <v>1.3143868634138411E-4</v>
      </c>
    </row>
    <row r="185" spans="1:5" x14ac:dyDescent="0.25">
      <c r="A185" s="21"/>
      <c r="B185" s="22" t="s">
        <v>93</v>
      </c>
      <c r="C185" s="23">
        <f t="shared" ref="C185:E185" si="82">C88 -($F88*C$96/$F$96)</f>
        <v>2.0187388709060561E-2</v>
      </c>
      <c r="D185" s="24">
        <f t="shared" si="82"/>
        <v>-1.4875440561675612E-2</v>
      </c>
      <c r="E185" s="25">
        <f t="shared" si="82"/>
        <v>-5.3119481473849206E-3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-2.1874763672548869E-2</v>
      </c>
      <c r="D186" s="24">
        <f t="shared" si="83"/>
        <v>1.5905946681921718E-2</v>
      </c>
      <c r="E186" s="25">
        <f t="shared" si="83"/>
        <v>5.9688169906272071E-3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1.1517511308294204E-2</v>
      </c>
      <c r="D187" s="24">
        <f t="shared" si="84"/>
        <v>-2.3926548944957882E-2</v>
      </c>
      <c r="E187" s="25">
        <f t="shared" si="84"/>
        <v>1.2409037636663678E-2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-1.8475823415733755E-2</v>
      </c>
      <c r="D188" s="24">
        <f t="shared" si="85"/>
        <v>9.837297598610073E-3</v>
      </c>
      <c r="E188" s="25">
        <f t="shared" si="85"/>
        <v>8.6385258171236268E-3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1.7076163001316647E-3</v>
      </c>
      <c r="D189" s="24">
        <f t="shared" si="86"/>
        <v>-2.2921541828657022E-2</v>
      </c>
      <c r="E189" s="25">
        <f t="shared" si="86"/>
        <v>2.1213925528525412E-2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1.4319780732029608E-2</v>
      </c>
      <c r="D190" s="24">
        <f t="shared" si="87"/>
        <v>-1.2973944076156096E-2</v>
      </c>
      <c r="E190" s="25">
        <f t="shared" si="87"/>
        <v>-1.3458366558735391E-3</v>
      </c>
    </row>
    <row r="191" spans="1:5" x14ac:dyDescent="0.25">
      <c r="A191" s="21"/>
      <c r="B191" s="22" t="s">
        <v>99</v>
      </c>
      <c r="C191" s="23">
        <f t="shared" ref="C191:E191" si="88">C94 -($F94*C$96/$F$96)</f>
        <v>3.1168161864174732E-2</v>
      </c>
      <c r="D191" s="24">
        <f t="shared" si="88"/>
        <v>-2.4691141541961337E-2</v>
      </c>
      <c r="E191" s="25">
        <f t="shared" si="88"/>
        <v>-6.4770203222133949E-3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-2.7718057143855113E-4</v>
      </c>
      <c r="D192" s="29">
        <f t="shared" si="89"/>
        <v>-2.1045891240600606E-2</v>
      </c>
      <c r="E192" s="30">
        <f t="shared" si="89"/>
        <v>2.1323071812039102E-2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2024-12-17T21:18:24Z</dcterms:created>
  <dcterms:modified xsi:type="dcterms:W3CDTF">2024-12-17T21:18:34Z</dcterms:modified>
</cp:coreProperties>
</file>