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73A2DFB8-973C-4354-8BDB-A47C587BCEA2}" xr6:coauthVersionLast="47" xr6:coauthVersionMax="47" xr10:uidLastSave="{00000000-0000-0000-0000-000000000000}"/>
  <bookViews>
    <workbookView xWindow="-28920" yWindow="-120" windowWidth="29040" windowHeight="15720" xr2:uid="{3110E1F3-9362-4F72-925E-DDD3E570EF91}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<sst xmlns="http://schemas.openxmlformats.org/spreadsheetml/2006/main" count="561" uniqueCount="101">
  <si>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Becherovka + Competition</t>
  </si>
  <si>
    <t>BRAND BRAND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</si>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</sst>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54717" xfId="16" xr:uid="{AD50D156-050B-4A51-85C9-B9F93CC2AB0A}"/>
    <cellStyle name="style1734470154772" xfId="17" xr:uid="{F811D0E3-071F-4AB5-A33E-783725318B99}"/>
    <cellStyle name="style1734470154781" xfId="21" xr:uid="{663C71D6-0B00-481B-BFB9-51484EBDE598}"/>
    <cellStyle name="style1734470154789" xfId="22" xr:uid="{1DF1D18E-9E12-41D6-847C-27F223936478}"/>
    <cellStyle name="style1734470154798" xfId="26" xr:uid="{519A326D-741C-4D7D-AAE1-169B9C0F5E29}"/>
    <cellStyle name="style1734470154806" xfId="27" xr:uid="{5F827D55-2AFD-430B-8419-1E7DAA6978B2}"/>
    <cellStyle name="style1734470154854" xfId="1" xr:uid="{936BECB7-E8C4-4AD0-834E-46EF0E759442}"/>
    <cellStyle name="style1734470154862" xfId="2" xr:uid="{7CD5F044-5082-4A12-A277-0D76AE39F8B2}"/>
    <cellStyle name="style1734470154868" xfId="6" xr:uid="{FCE12EC9-2160-4E7D-A088-7DF4D8FCA7E1}"/>
    <cellStyle name="style1734470154873" xfId="7" xr:uid="{D29D1F21-78AF-4647-8D76-A83A188F2D3B}"/>
    <cellStyle name="style1734470154879" xfId="11" xr:uid="{8E8FD853-74FD-443D-97B2-CD83C35119F9}"/>
    <cellStyle name="style1734470154884" xfId="12" xr:uid="{3C59E2A6-22C7-49AD-B601-6A86807E36B0}"/>
    <cellStyle name="style1734470154891" xfId="3" xr:uid="{63A1B574-88BF-40A9-A331-1E414A60F78C}"/>
    <cellStyle name="style1734470154898" xfId="4" xr:uid="{6F9F0F70-0474-42A6-B648-263F7DE88E97}"/>
    <cellStyle name="style1734470154905" xfId="5" xr:uid="{EAD83180-532C-49A5-9621-3418B3D4E558}"/>
    <cellStyle name="style1734470154913" xfId="8" xr:uid="{DF5BDAE5-D8B1-4544-8DEB-F998EA13D35D}"/>
    <cellStyle name="style1734470154921" xfId="9" xr:uid="{BCDA7B7D-6340-4979-8B68-D9BFF6CE4F57}"/>
    <cellStyle name="style1734470154929" xfId="10" xr:uid="{D3F02A00-F261-4E91-8408-B45CD48E0EBE}"/>
    <cellStyle name="style1734470154937" xfId="13" xr:uid="{F7CD5D46-F4B4-49E8-8038-6DAA860BCB9E}"/>
    <cellStyle name="style1734470154944" xfId="14" xr:uid="{B2C87150-ECFD-4E6D-AD2A-5BEE811905FB}"/>
    <cellStyle name="style1734470154952" xfId="15" xr:uid="{B6EB2421-3372-4E89-86D4-FC34DF4F9AF0}"/>
    <cellStyle name="style1734470154961" xfId="18" xr:uid="{2F01685D-45B8-4A7B-91B8-21A95D1A21A8}"/>
    <cellStyle name="style1734470154969" xfId="19" xr:uid="{CF08F184-15D9-4173-8443-2D6DD11B55DE}"/>
    <cellStyle name="style1734470154977" xfId="20" xr:uid="{57D59937-45D0-41E3-AD84-799B6C23EF7E}"/>
    <cellStyle name="style1734470154984" xfId="23" xr:uid="{1D1C0EFB-BE01-426E-820A-7FC3BDB0402F}"/>
    <cellStyle name="style1734470154992" xfId="24" xr:uid="{84598751-E2EA-43BB-88D3-D622B54F5F32}"/>
    <cellStyle name="style1734470155000" xfId="25" xr:uid="{4435E13A-9DC7-4B57-9D2D-5AE90E06ECDE}"/>
    <cellStyle name="style1734470155009" xfId="28" xr:uid="{8A9477A0-BCC0-4725-96BE-000E101006D5}"/>
    <cellStyle name="style1734470155016" xfId="29" xr:uid="{BE6CB431-F375-44B5-8EC6-29F93DD34D27}"/>
    <cellStyle name="style1734470155024" xfId="30" xr:uid="{E1E9BEF1-73F8-4778-9ED2-99F20C5E0E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EC147-6448-453F-B896-676933D313F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B0D13-DEFB-494F-84DD-CF4191A42A29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0.15326902465166131</v>
      </c>
      <c r="D6" s="19">
        <v>0.12266666666666666</v>
      </c>
      <c r="E6" s="20">
        <v>0.14237855946398659</v>
      </c>
      <c r="F6" s="31">
        <f>AVERAGE(C6:E6)</f>
        <v>0.13943808359410484</v>
      </c>
    </row>
    <row r="7" spans="1:6" x14ac:dyDescent="0.25">
      <c r="A7" s="21"/>
      <c r="B7" s="22" t="s">
        <v>8</v>
      </c>
      <c r="C7" s="23">
        <v>0.22829581993569131</v>
      </c>
      <c r="D7" s="24">
        <v>0.25600000000000001</v>
      </c>
      <c r="E7" s="25">
        <v>0.23785594639865998</v>
      </c>
      <c r="F7" s="31">
        <f>AVERAGE(C7:E7)</f>
        <v>0.24071725544478376</v>
      </c>
    </row>
    <row r="8" spans="1:6" ht="24" x14ac:dyDescent="0.25">
      <c r="A8" s="21"/>
      <c r="B8" s="22" t="s">
        <v>9</v>
      </c>
      <c r="C8" s="23">
        <v>0.27116827438370844</v>
      </c>
      <c r="D8" s="24">
        <v>0.23733333333333334</v>
      </c>
      <c r="E8" s="25">
        <v>0.15242881072026801</v>
      </c>
      <c r="F8" s="31">
        <f>AVERAGE(C8:E8)</f>
        <v>0.22031013947910327</v>
      </c>
    </row>
    <row r="9" spans="1:6" x14ac:dyDescent="0.25">
      <c r="A9" s="21"/>
      <c r="B9" s="22" t="s">
        <v>10</v>
      </c>
      <c r="C9" s="23">
        <v>0.11146838156484459</v>
      </c>
      <c r="D9" s="24">
        <v>0.10266666666666667</v>
      </c>
      <c r="E9" s="25">
        <v>8.3752093802345065E-2</v>
      </c>
      <c r="F9" s="31">
        <f>AVERAGE(C9:E9)</f>
        <v>9.9295714011285438E-2</v>
      </c>
    </row>
    <row r="10" spans="1:6" x14ac:dyDescent="0.25">
      <c r="A10" s="21"/>
      <c r="B10" s="22" t="s">
        <v>11</v>
      </c>
      <c r="C10" s="23">
        <v>0.28831725616291531</v>
      </c>
      <c r="D10" s="24">
        <v>0.43066666666666664</v>
      </c>
      <c r="E10" s="25">
        <v>0.39698492462311558</v>
      </c>
      <c r="F10" s="31">
        <f>AVERAGE(C10:E10)</f>
        <v>0.3719896158175659</v>
      </c>
    </row>
    <row r="11" spans="1:6" ht="24" x14ac:dyDescent="0.25">
      <c r="A11" s="21"/>
      <c r="B11" s="22" t="s">
        <v>12</v>
      </c>
      <c r="C11" s="23">
        <v>8.2529474812433015E-2</v>
      </c>
      <c r="D11" s="24">
        <v>0.22666666666666666</v>
      </c>
      <c r="E11" s="25">
        <v>0.13735343383584589</v>
      </c>
      <c r="F11" s="31">
        <f>AVERAGE(C11:E11)</f>
        <v>0.14884985843831519</v>
      </c>
    </row>
    <row r="12" spans="1:6" x14ac:dyDescent="0.25">
      <c r="A12" s="21"/>
      <c r="B12" s="22" t="s">
        <v>13</v>
      </c>
      <c r="C12" s="23">
        <v>0.27009646302250806</v>
      </c>
      <c r="D12" s="24">
        <v>0.32666666666666666</v>
      </c>
      <c r="E12" s="25">
        <v>0.23953098827470687</v>
      </c>
      <c r="F12" s="31">
        <f>AVERAGE(C12:E12)</f>
        <v>0.27876470598796049</v>
      </c>
    </row>
    <row r="13" spans="1:6" x14ac:dyDescent="0.25">
      <c r="A13" s="21"/>
      <c r="B13" s="22" t="s">
        <v>14</v>
      </c>
      <c r="C13" s="23">
        <v>0.45980707395498394</v>
      </c>
      <c r="D13" s="24">
        <v>0.42533333333333334</v>
      </c>
      <c r="E13" s="25">
        <v>0.40703517587939703</v>
      </c>
      <c r="F13" s="31">
        <f>AVERAGE(C13:E13)</f>
        <v>0.43072519438923812</v>
      </c>
    </row>
    <row r="14" spans="1:6" ht="24" x14ac:dyDescent="0.25">
      <c r="A14" s="21"/>
      <c r="B14" s="22" t="s">
        <v>15</v>
      </c>
      <c r="C14" s="23">
        <v>0.17577706323687031</v>
      </c>
      <c r="D14" s="24">
        <v>0.13733333333333334</v>
      </c>
      <c r="E14" s="25">
        <v>7.8726968174204354E-2</v>
      </c>
      <c r="F14" s="31">
        <f>AVERAGE(C14:E14)</f>
        <v>0.13061245491480267</v>
      </c>
    </row>
    <row r="15" spans="1:6" ht="24" x14ac:dyDescent="0.25">
      <c r="A15" s="21"/>
      <c r="B15" s="22" t="s">
        <v>16</v>
      </c>
      <c r="C15" s="23">
        <v>9.6463022508038579E-2</v>
      </c>
      <c r="D15" s="24">
        <v>9.7333333333333327E-2</v>
      </c>
      <c r="E15" s="25">
        <v>0.10385259631490787</v>
      </c>
      <c r="F15" s="31">
        <f>AVERAGE(C15:E15)</f>
        <v>9.9216317385426578E-2</v>
      </c>
    </row>
    <row r="16" spans="1:6" ht="24" x14ac:dyDescent="0.25">
      <c r="A16" s="21"/>
      <c r="B16" s="22" t="s">
        <v>17</v>
      </c>
      <c r="C16" s="23">
        <v>8.8960342979635579E-2</v>
      </c>
      <c r="D16" s="24">
        <v>8.1333333333333327E-2</v>
      </c>
      <c r="E16" s="25">
        <v>8.5427135678391955E-2</v>
      </c>
      <c r="F16" s="31">
        <f>AVERAGE(C16:E16)</f>
        <v>8.5240270663786963E-2</v>
      </c>
    </row>
    <row r="17" spans="1:6" ht="24" x14ac:dyDescent="0.25">
      <c r="A17" s="21"/>
      <c r="B17" s="22" t="s">
        <v>18</v>
      </c>
      <c r="C17" s="23">
        <v>8.0385852090032156E-2</v>
      </c>
      <c r="D17" s="24">
        <v>0.08</v>
      </c>
      <c r="E17" s="25">
        <v>9.8827470686767172E-2</v>
      </c>
      <c r="F17" s="31">
        <f>AVERAGE(C17:E17)</f>
        <v>8.6404440925599776E-2</v>
      </c>
    </row>
    <row r="18" spans="1:6" ht="24" x14ac:dyDescent="0.25">
      <c r="A18" s="21"/>
      <c r="B18" s="22" t="s">
        <v>19</v>
      </c>
      <c r="C18" s="23">
        <v>0.19185423365487675</v>
      </c>
      <c r="D18" s="24">
        <v>0.20800000000000002</v>
      </c>
      <c r="E18" s="25">
        <v>0.24120603015075376</v>
      </c>
      <c r="F18" s="31">
        <f>AVERAGE(C18:E18)</f>
        <v>0.21368675460187683</v>
      </c>
    </row>
    <row r="19" spans="1:6" x14ac:dyDescent="0.25">
      <c r="A19" s="21"/>
      <c r="B19" s="22" t="s">
        <v>20</v>
      </c>
      <c r="C19" s="23">
        <v>0.13826366559485531</v>
      </c>
      <c r="D19" s="24">
        <v>0.23733333333333334</v>
      </c>
      <c r="E19" s="25">
        <v>0.16917922948073702</v>
      </c>
      <c r="F19" s="31">
        <f>AVERAGE(C19:E19)</f>
        <v>0.18159207613630857</v>
      </c>
    </row>
    <row r="20" spans="1:6" x14ac:dyDescent="0.25">
      <c r="A20" s="21"/>
      <c r="B20" s="22" t="s">
        <v>21</v>
      </c>
      <c r="C20" s="23">
        <v>0.2936763129689175</v>
      </c>
      <c r="D20" s="24">
        <v>0.16266666666666665</v>
      </c>
      <c r="E20" s="25">
        <v>0.1775544388609715</v>
      </c>
      <c r="F20" s="31">
        <f>AVERAGE(C20:E20)</f>
        <v>0.21129913949885185</v>
      </c>
    </row>
    <row r="21" spans="1:6" ht="24" x14ac:dyDescent="0.25">
      <c r="A21" s="21"/>
      <c r="B21" s="22" t="s">
        <v>22</v>
      </c>
      <c r="C21" s="23">
        <v>9.2175777063236874E-2</v>
      </c>
      <c r="D21" s="24">
        <v>8.2666666666666652E-2</v>
      </c>
      <c r="E21" s="25">
        <v>6.8676716917922945E-2</v>
      </c>
      <c r="F21" s="31">
        <f>AVERAGE(C21:E21)</f>
        <v>8.1173053549275495E-2</v>
      </c>
    </row>
    <row r="22" spans="1:6" ht="24" x14ac:dyDescent="0.25">
      <c r="A22" s="21"/>
      <c r="B22" s="22" t="s">
        <v>23</v>
      </c>
      <c r="C22" s="23">
        <v>9.4319399785637734E-2</v>
      </c>
      <c r="D22" s="24">
        <v>9.0666666666666659E-2</v>
      </c>
      <c r="E22" s="25">
        <v>8.2077051926298161E-2</v>
      </c>
      <c r="F22" s="31">
        <f>AVERAGE(C22:E22)</f>
        <v>8.9021039459534171E-2</v>
      </c>
    </row>
    <row r="23" spans="1:6" ht="24" x14ac:dyDescent="0.25">
      <c r="A23" s="21"/>
      <c r="B23" s="22" t="s">
        <v>24</v>
      </c>
      <c r="C23" s="23">
        <v>0.19828510182207931</v>
      </c>
      <c r="D23" s="24">
        <v>0.14666666666666667</v>
      </c>
      <c r="E23" s="25">
        <v>0.19262981574539365</v>
      </c>
      <c r="F23" s="31">
        <f>AVERAGE(C23:E23)</f>
        <v>0.17919386141137986</v>
      </c>
    </row>
    <row r="24" spans="1:6" ht="24" x14ac:dyDescent="0.25">
      <c r="A24" s="21"/>
      <c r="B24" s="22" t="s">
        <v>25</v>
      </c>
      <c r="C24" s="23">
        <v>0.17041800643086816</v>
      </c>
      <c r="D24" s="24">
        <v>8.1333333333333327E-2</v>
      </c>
      <c r="E24" s="25">
        <v>0.11222780569514237</v>
      </c>
      <c r="F24" s="31">
        <f>AVERAGE(C24:E24)</f>
        <v>0.12132638181978128</v>
      </c>
    </row>
    <row r="25" spans="1:6" ht="24" x14ac:dyDescent="0.25">
      <c r="A25" s="21"/>
      <c r="B25" s="22" t="s">
        <v>26</v>
      </c>
      <c r="C25" s="23">
        <v>9.8606645230439438E-2</v>
      </c>
      <c r="D25" s="24">
        <v>0.10400000000000001</v>
      </c>
      <c r="E25" s="25">
        <v>0.1490787269681742</v>
      </c>
      <c r="F25" s="31">
        <f>AVERAGE(C25:E25)</f>
        <v>0.11722845739953787</v>
      </c>
    </row>
    <row r="26" spans="1:6" x14ac:dyDescent="0.25">
      <c r="A26" s="21" t="s">
        <v>27</v>
      </c>
      <c r="B26" s="22" t="s">
        <v>28</v>
      </c>
      <c r="C26" s="23">
        <v>0.47052518756698819</v>
      </c>
      <c r="D26" s="24">
        <v>0.54933333333333334</v>
      </c>
      <c r="E26" s="25">
        <v>0.48241206030150752</v>
      </c>
      <c r="F26" s="31">
        <f>AVERAGE(C26:E26)</f>
        <v>0.50075686040060974</v>
      </c>
    </row>
    <row r="27" spans="1:6" x14ac:dyDescent="0.25">
      <c r="A27" s="21"/>
      <c r="B27" s="22" t="s">
        <v>29</v>
      </c>
      <c r="C27" s="23">
        <v>0.10396570203644159</v>
      </c>
      <c r="D27" s="24">
        <v>0.13333333333333333</v>
      </c>
      <c r="E27" s="25">
        <v>0.11725293132328309</v>
      </c>
      <c r="F27" s="31">
        <f>AVERAGE(C27:E27)</f>
        <v>0.118183988897686</v>
      </c>
    </row>
    <row r="28" spans="1:6" ht="24" x14ac:dyDescent="0.25">
      <c r="A28" s="21"/>
      <c r="B28" s="22" t="s">
        <v>30</v>
      </c>
      <c r="C28" s="23">
        <v>0.17684887459807075</v>
      </c>
      <c r="D28" s="24">
        <v>0.18</v>
      </c>
      <c r="E28" s="25">
        <v>0.1440536013400335</v>
      </c>
      <c r="F28" s="31">
        <f>AVERAGE(C28:E28)</f>
        <v>0.16696749197936808</v>
      </c>
    </row>
    <row r="29" spans="1:6" ht="24" x14ac:dyDescent="0.25">
      <c r="A29" s="21"/>
      <c r="B29" s="22" t="s">
        <v>31</v>
      </c>
      <c r="C29" s="23">
        <v>0.13290460878885316</v>
      </c>
      <c r="D29" s="24">
        <v>0.13466666666666666</v>
      </c>
      <c r="E29" s="25">
        <v>0.11390284757118926</v>
      </c>
      <c r="F29" s="31">
        <f>AVERAGE(C29:E29)</f>
        <v>0.12715804100890304</v>
      </c>
    </row>
    <row r="30" spans="1:6" x14ac:dyDescent="0.25">
      <c r="A30" s="21"/>
      <c r="B30" s="22" t="s">
        <v>32</v>
      </c>
      <c r="C30" s="23">
        <v>7.1811361200428719E-2</v>
      </c>
      <c r="D30" s="24">
        <v>0.128</v>
      </c>
      <c r="E30" s="25">
        <v>0.12730318257956449</v>
      </c>
      <c r="F30" s="31">
        <f>AVERAGE(C30:E30)</f>
        <v>0.10903818125999774</v>
      </c>
    </row>
    <row r="31" spans="1:6" x14ac:dyDescent="0.25">
      <c r="A31" s="21"/>
      <c r="B31" s="22" t="s">
        <v>33</v>
      </c>
      <c r="C31" s="23">
        <v>0.38906752411575563</v>
      </c>
      <c r="D31" s="24">
        <v>0.29466666666666669</v>
      </c>
      <c r="E31" s="25">
        <v>0.32998324958123953</v>
      </c>
      <c r="F31" s="31">
        <f>AVERAGE(C31:E31)</f>
        <v>0.337905813454554</v>
      </c>
    </row>
    <row r="32" spans="1:6" x14ac:dyDescent="0.25">
      <c r="A32" s="21"/>
      <c r="B32" s="22" t="s">
        <v>34</v>
      </c>
      <c r="C32" s="23">
        <v>0.22186495176848875</v>
      </c>
      <c r="D32" s="24">
        <v>8.8000000000000009E-2</v>
      </c>
      <c r="E32" s="25">
        <v>0.10050251256281408</v>
      </c>
      <c r="F32" s="31">
        <f>AVERAGE(C32:E32)</f>
        <v>0.13678915477710094</v>
      </c>
    </row>
    <row r="33" spans="1:6" x14ac:dyDescent="0.25">
      <c r="A33" s="21"/>
      <c r="B33" s="22" t="s">
        <v>35</v>
      </c>
      <c r="C33" s="23">
        <v>8.5744908896034297E-2</v>
      </c>
      <c r="D33" s="24">
        <v>0.16800000000000001</v>
      </c>
      <c r="E33" s="25">
        <v>0.15577889447236182</v>
      </c>
      <c r="F33" s="31">
        <f>AVERAGE(C33:E33)</f>
        <v>0.13650793445613205</v>
      </c>
    </row>
    <row r="34" spans="1:6" ht="24" x14ac:dyDescent="0.25">
      <c r="A34" s="21"/>
      <c r="B34" s="22" t="s">
        <v>36</v>
      </c>
      <c r="C34" s="23">
        <v>0.21972132904608788</v>
      </c>
      <c r="D34" s="24">
        <v>0.11200000000000002</v>
      </c>
      <c r="E34" s="25">
        <v>0.1407035175879397</v>
      </c>
      <c r="F34" s="31">
        <f>AVERAGE(C34:E34)</f>
        <v>0.1574749488780092</v>
      </c>
    </row>
    <row r="35" spans="1:6" ht="24" x14ac:dyDescent="0.25">
      <c r="A35" s="21"/>
      <c r="B35" s="22" t="s">
        <v>37</v>
      </c>
      <c r="C35" s="23">
        <v>0.18756698821007503</v>
      </c>
      <c r="D35" s="24">
        <v>0.17066666666666666</v>
      </c>
      <c r="E35" s="25">
        <v>0.14572864321608039</v>
      </c>
      <c r="F35" s="31">
        <f>AVERAGE(C35:E35)</f>
        <v>0.16798743269760738</v>
      </c>
    </row>
    <row r="36" spans="1:6" x14ac:dyDescent="0.25">
      <c r="A36" s="21"/>
      <c r="B36" s="22" t="s">
        <v>38</v>
      </c>
      <c r="C36" s="23">
        <v>0.17256162915326903</v>
      </c>
      <c r="D36" s="24">
        <v>0.14266666666666666</v>
      </c>
      <c r="E36" s="25">
        <v>0.15912897822445563</v>
      </c>
      <c r="F36" s="31">
        <f>AVERAGE(C36:E36)</f>
        <v>0.15811909134813043</v>
      </c>
    </row>
    <row r="37" spans="1:6" x14ac:dyDescent="0.25">
      <c r="A37" s="21"/>
      <c r="B37" s="22" t="s">
        <v>39</v>
      </c>
      <c r="C37" s="23">
        <v>0.14147909967845659</v>
      </c>
      <c r="D37" s="24">
        <v>0.26933333333333331</v>
      </c>
      <c r="E37" s="25">
        <v>0.20770519262981574</v>
      </c>
      <c r="F37" s="31">
        <f>AVERAGE(C37:E37)</f>
        <v>0.20617254188053522</v>
      </c>
    </row>
    <row r="38" spans="1:6" x14ac:dyDescent="0.25">
      <c r="A38" s="21"/>
      <c r="B38" s="22" t="s">
        <v>40</v>
      </c>
      <c r="C38" s="23">
        <v>0.36012861736334406</v>
      </c>
      <c r="D38" s="24">
        <v>0.19466666666666665</v>
      </c>
      <c r="E38" s="25">
        <v>0.26800670016750416</v>
      </c>
      <c r="F38" s="31">
        <f>AVERAGE(C38:E38)</f>
        <v>0.27426732806583831</v>
      </c>
    </row>
    <row r="39" spans="1:6" ht="24" x14ac:dyDescent="0.25">
      <c r="A39" s="21"/>
      <c r="B39" s="22" t="s">
        <v>41</v>
      </c>
      <c r="C39" s="23">
        <v>0.11146838156484459</v>
      </c>
      <c r="D39" s="24">
        <v>8.4000000000000005E-2</v>
      </c>
      <c r="E39" s="25">
        <v>0.11055276381909548</v>
      </c>
      <c r="F39" s="31">
        <f>AVERAGE(C39:E39)</f>
        <v>0.10200704846131337</v>
      </c>
    </row>
    <row r="40" spans="1:6" ht="24" x14ac:dyDescent="0.25">
      <c r="A40" s="21"/>
      <c r="B40" s="22" t="s">
        <v>42</v>
      </c>
      <c r="C40" s="23">
        <v>0.35584137191854232</v>
      </c>
      <c r="D40" s="24">
        <v>0.36</v>
      </c>
      <c r="E40" s="25">
        <v>0.35008375209380233</v>
      </c>
      <c r="F40" s="31">
        <f>AVERAGE(C40:E40)</f>
        <v>0.35530837467078152</v>
      </c>
    </row>
    <row r="41" spans="1:6" ht="24.75" thickBot="1" x14ac:dyDescent="0.3">
      <c r="A41" s="26"/>
      <c r="B41" s="27" t="s">
        <v>43</v>
      </c>
      <c r="C41" s="28">
        <v>0.19399785637727759</v>
      </c>
      <c r="D41" s="29">
        <v>0.25866666666666666</v>
      </c>
      <c r="E41" s="30">
        <v>0.20603015075376885</v>
      </c>
      <c r="F41" s="31">
        <f>AVERAGE(C41:E41)</f>
        <v>0.21956489126590437</v>
      </c>
    </row>
    <row r="42" spans="1:6" ht="15.75" thickTop="1" x14ac:dyDescent="0.25">
      <c r="C42" s="32">
        <f>AVERAGE(C6:C41)</f>
        <v>0.19387876622603317</v>
      </c>
      <c r="D42" s="32">
        <f>AVERAGE(D6:D41)</f>
        <v>0.19181481481481483</v>
      </c>
      <c r="E42" s="32">
        <f>AVERAGE(E6:E41)</f>
        <v>0.18099758049506795</v>
      </c>
      <c r="F42" s="32">
        <f>AVERAGE(F6:F41)</f>
        <v>0.18889705384530531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1.0153591870551232E-2</v>
      </c>
      <c r="D49" s="19">
        <f t="shared" ref="D49:E49" si="0">D6 -($F6*D$42/$F$42)</f>
        <v>-1.8925219698270504E-2</v>
      </c>
      <c r="E49" s="20">
        <f t="shared" si="0"/>
        <v>8.7716278277193138E-3</v>
      </c>
    </row>
    <row r="50" spans="1:5" x14ac:dyDescent="0.25">
      <c r="A50" s="21"/>
      <c r="B50" s="22" t="s">
        <v>8</v>
      </c>
      <c r="C50" s="23">
        <f t="shared" ref="C50:E50" si="1">C7 -($F7*C$42/$F$42)</f>
        <v>-1.8769782967630183E-2</v>
      </c>
      <c r="D50" s="24">
        <f t="shared" si="1"/>
        <v>1.1564553094170898E-2</v>
      </c>
      <c r="E50" s="25">
        <f t="shared" si="1"/>
        <v>7.2052298734593123E-3</v>
      </c>
    </row>
    <row r="51" spans="1:5" ht="24" x14ac:dyDescent="0.25">
      <c r="A51" s="21"/>
      <c r="B51" s="22" t="s">
        <v>9</v>
      </c>
      <c r="C51" s="23">
        <f t="shared" ref="C51:E51" si="2">C8 -($F8*C$42/$F$42)</f>
        <v>4.5047976794136524E-2</v>
      </c>
      <c r="D51" s="24">
        <f t="shared" si="2"/>
        <v>1.362021687246226E-2</v>
      </c>
      <c r="E51" s="25">
        <f t="shared" si="2"/>
        <v>-5.8668193666598867E-2</v>
      </c>
    </row>
    <row r="52" spans="1:5" x14ac:dyDescent="0.25">
      <c r="A52" s="21"/>
      <c r="B52" s="22" t="s">
        <v>10</v>
      </c>
      <c r="C52" s="23">
        <f t="shared" ref="C52:E52" si="3">C9 -($F9*C$42/$F$42)</f>
        <v>9.5539782845971699E-3</v>
      </c>
      <c r="D52" s="24">
        <f t="shared" si="3"/>
        <v>1.8372010542632433E-3</v>
      </c>
      <c r="E52" s="25">
        <f t="shared" si="3"/>
        <v>-1.1391179338860427E-2</v>
      </c>
    </row>
    <row r="53" spans="1:5" x14ac:dyDescent="0.25">
      <c r="A53" s="21"/>
      <c r="B53" s="22" t="s">
        <v>11</v>
      </c>
      <c r="C53" s="23">
        <f t="shared" ref="C53:E53" si="4">C10 -($F10*C$42/$F$42)</f>
        <v>-9.3482704691255469E-2</v>
      </c>
      <c r="D53" s="24">
        <f t="shared" si="4"/>
        <v>5.2931186845397493E-2</v>
      </c>
      <c r="E53" s="25">
        <f t="shared" si="4"/>
        <v>4.0551517845857754E-2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-7.0245946082028318E-2</v>
      </c>
      <c r="D54" s="24">
        <f t="shared" si="5"/>
        <v>7.5517628339479281E-2</v>
      </c>
      <c r="E54" s="25">
        <f t="shared" si="5"/>
        <v>-5.2716822574510047E-3</v>
      </c>
    </row>
    <row r="55" spans="1:5" x14ac:dyDescent="0.25">
      <c r="A55" s="21"/>
      <c r="B55" s="22" t="s">
        <v>13</v>
      </c>
      <c r="C55" s="23">
        <f t="shared" ref="C55:E55" si="6">C12 -($F12*C$42/$F$42)</f>
        <v>-1.6020001814309126E-2</v>
      </c>
      <c r="D55" s="24">
        <f t="shared" si="6"/>
        <v>4.3596076800418881E-2</v>
      </c>
      <c r="E55" s="25">
        <f t="shared" si="6"/>
        <v>-2.7576074986109644E-2</v>
      </c>
    </row>
    <row r="56" spans="1:5" x14ac:dyDescent="0.25">
      <c r="A56" s="21"/>
      <c r="B56" s="22" t="s">
        <v>14</v>
      </c>
      <c r="C56" s="23">
        <f t="shared" ref="C56:E56" si="7">C13 -($F13*C$42/$F$42)</f>
        <v>1.7722522763190751E-2</v>
      </c>
      <c r="D56" s="24">
        <f t="shared" si="7"/>
        <v>-1.2044972553358402E-2</v>
      </c>
      <c r="E56" s="25">
        <f t="shared" si="7"/>
        <v>-5.6775502098324604E-3</v>
      </c>
    </row>
    <row r="57" spans="1:5" ht="24" x14ac:dyDescent="0.25">
      <c r="A57" s="21"/>
      <c r="B57" s="22" t="s">
        <v>15</v>
      </c>
      <c r="C57" s="23">
        <f t="shared" ref="C57:E57" si="8">C14 -($F14*C$42/$F$42)</f>
        <v>4.1720014187427573E-2</v>
      </c>
      <c r="D57" s="24">
        <f t="shared" si="8"/>
        <v>4.7033989749691585E-3</v>
      </c>
      <c r="E57" s="25">
        <f t="shared" si="8"/>
        <v>-4.6423413162396732E-2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-5.3698902483988037E-3</v>
      </c>
      <c r="D58" s="24">
        <f t="shared" si="9"/>
        <v>-3.4155092689382993E-3</v>
      </c>
      <c r="E58" s="25">
        <f t="shared" si="9"/>
        <v>8.7853995173371169E-3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1.4720620739835516E-3</v>
      </c>
      <c r="D59" s="24">
        <f t="shared" si="10"/>
        <v>-5.2235843067315463E-3</v>
      </c>
      <c r="E59" s="25">
        <f t="shared" si="10"/>
        <v>3.7515222327479392E-3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-8.2973013106781845E-3</v>
      </c>
      <c r="D60" s="24">
        <f t="shared" si="11"/>
        <v>-7.739070027499198E-3</v>
      </c>
      <c r="E60" s="25">
        <f t="shared" si="11"/>
        <v>1.6036371338177369E-2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-2.7468002969231659E-2</v>
      </c>
      <c r="D61" s="24">
        <f t="shared" si="12"/>
        <v>-8.9874247795552198E-3</v>
      </c>
      <c r="E61" s="25">
        <f t="shared" si="12"/>
        <v>3.6455427748786878E-2</v>
      </c>
    </row>
    <row r="62" spans="1:5" x14ac:dyDescent="0.25">
      <c r="A62" s="21"/>
      <c r="B62" s="22" t="s">
        <v>20</v>
      </c>
      <c r="C62" s="23">
        <f t="shared" ref="C62:E62" si="13">C19 -($F19*C$42/$F$42)</f>
        <v>-4.8117471437401194E-2</v>
      </c>
      <c r="D62" s="24">
        <f t="shared" si="13"/>
        <v>5.2936331120429475E-2</v>
      </c>
      <c r="E62" s="25">
        <f t="shared" si="13"/>
        <v>-4.818859683028337E-3</v>
      </c>
    </row>
    <row r="63" spans="1:5" x14ac:dyDescent="0.25">
      <c r="A63" s="21"/>
      <c r="B63" s="22" t="s">
        <v>21</v>
      </c>
      <c r="C63" s="23">
        <f t="shared" ref="C63:E63" si="14">C20 -($F20*C$42/$F$42)</f>
        <v>7.6804659140961212E-2</v>
      </c>
      <c r="D63" s="24">
        <f t="shared" si="14"/>
        <v>-5.1896263185557179E-2</v>
      </c>
      <c r="E63" s="25">
        <f t="shared" si="14"/>
        <v>-2.490839595540395E-2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8.8619764900343956E-3</v>
      </c>
      <c r="D64" s="24">
        <f t="shared" si="15"/>
        <v>2.3978960558593276E-4</v>
      </c>
      <c r="E64" s="25">
        <f t="shared" si="15"/>
        <v>-9.1017660956203561E-3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2.9506412622371386E-3</v>
      </c>
      <c r="D65" s="24">
        <f t="shared" si="16"/>
        <v>2.7058133366476833E-4</v>
      </c>
      <c r="E65" s="25">
        <f t="shared" si="16"/>
        <v>-3.2212225959018931E-3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1.4365426747800503E-2</v>
      </c>
      <c r="D66" s="24">
        <f t="shared" si="17"/>
        <v>-3.5295077272039427E-2</v>
      </c>
      <c r="E66" s="25">
        <f t="shared" si="17"/>
        <v>2.0929650524238952E-2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4.5891928659685249E-2</v>
      </c>
      <c r="D67" s="24">
        <f t="shared" si="18"/>
        <v>-4.1867092439168738E-2</v>
      </c>
      <c r="E67" s="25">
        <f t="shared" si="18"/>
        <v>-4.0248362205164978E-3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-2.171343507010548E-2</v>
      </c>
      <c r="D68" s="24">
        <f t="shared" si="19"/>
        <v>-1.5039203573463333E-2</v>
      </c>
      <c r="E68" s="25">
        <f t="shared" si="19"/>
        <v>3.6752638643568827E-2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-4.3437948952862071E-2</v>
      </c>
      <c r="D69" s="24">
        <f t="shared" si="20"/>
        <v>4.0841631161779079E-2</v>
      </c>
      <c r="E69" s="25">
        <f t="shared" si="20"/>
        <v>2.596317791082714E-3</v>
      </c>
    </row>
    <row r="70" spans="1:5" x14ac:dyDescent="0.25">
      <c r="A70" s="21"/>
      <c r="B70" s="22" t="s">
        <v>29</v>
      </c>
      <c r="C70" s="23">
        <f t="shared" ref="C70:E70" si="21">C27 -($F27*C$42/$F$42)</f>
        <v>-1.7335109642279217E-2</v>
      </c>
      <c r="D70" s="24">
        <f t="shared" si="21"/>
        <v>1.3323838833484744E-2</v>
      </c>
      <c r="E70" s="25">
        <f t="shared" si="21"/>
        <v>4.0112708087944871E-3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5.4780104906552163E-3</v>
      </c>
      <c r="D71" s="24">
        <f t="shared" si="22"/>
        <v>1.0453477689786966E-2</v>
      </c>
      <c r="E71" s="25">
        <f t="shared" si="22"/>
        <v>-1.5931488180442183E-2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2.3930756300835354E-3</v>
      </c>
      <c r="D72" s="24">
        <f t="shared" si="23"/>
        <v>5.5445041351542268E-3</v>
      </c>
      <c r="E72" s="25">
        <f t="shared" si="23"/>
        <v>-7.9375797652378455E-3</v>
      </c>
    </row>
    <row r="73" spans="1:5" x14ac:dyDescent="0.25">
      <c r="A73" s="21"/>
      <c r="B73" s="22" t="s">
        <v>32</v>
      </c>
      <c r="C73" s="23">
        <f t="shared" ref="C73:E73" si="24">C30 -($F30*C$42/$F$42)</f>
        <v>-4.010244382657506E-2</v>
      </c>
      <c r="D73" s="24">
        <f t="shared" si="24"/>
        <v>1.7277582046044779E-2</v>
      </c>
      <c r="E73" s="25">
        <f t="shared" si="24"/>
        <v>2.2824861780530253E-2</v>
      </c>
    </row>
    <row r="74" spans="1:5" x14ac:dyDescent="0.25">
      <c r="A74" s="21"/>
      <c r="B74" s="22" t="s">
        <v>33</v>
      </c>
      <c r="C74" s="23">
        <f t="shared" ref="C74:E74" si="25">C31 -($F31*C$42/$F$42)</f>
        <v>4.2250245182311574E-2</v>
      </c>
      <c r="D74" s="24">
        <f t="shared" si="25"/>
        <v>-4.8458542081767753E-2</v>
      </c>
      <c r="E74" s="25">
        <f t="shared" si="25"/>
        <v>6.2082968994559562E-3</v>
      </c>
    </row>
    <row r="75" spans="1:5" x14ac:dyDescent="0.25">
      <c r="A75" s="21"/>
      <c r="B75" s="22" t="s">
        <v>34</v>
      </c>
      <c r="C75" s="23">
        <f t="shared" ref="C75:E75" si="26">C32 -($F32*C$42/$F$42)</f>
        <v>8.1468307027778075E-2</v>
      </c>
      <c r="D75" s="24">
        <f t="shared" si="26"/>
        <v>-5.0902041393044009E-2</v>
      </c>
      <c r="E75" s="25">
        <f t="shared" si="26"/>
        <v>-3.0566265634734094E-2</v>
      </c>
    </row>
    <row r="76" spans="1:5" x14ac:dyDescent="0.25">
      <c r="A76" s="21"/>
      <c r="B76" s="22" t="s">
        <v>35</v>
      </c>
      <c r="C76" s="23">
        <f t="shared" ref="C76:E76" si="27">C33 -($F33*C$42/$F$42)</f>
        <v>-5.4363099003829754E-2</v>
      </c>
      <c r="D76" s="24">
        <f t="shared" si="27"/>
        <v>2.9383522741974144E-2</v>
      </c>
      <c r="E76" s="25">
        <f t="shared" si="27"/>
        <v>2.4979576261855568E-2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5.8093351380649749E-2</v>
      </c>
      <c r="D77" s="24">
        <f t="shared" si="28"/>
        <v>-4.7907354519909989E-2</v>
      </c>
      <c r="E77" s="25">
        <f t="shared" si="28"/>
        <v>-1.0185996860739788E-2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1.5149284863769791E-2</v>
      </c>
      <c r="D78" s="24">
        <f t="shared" si="29"/>
        <v>8.4449325702229405E-5</v>
      </c>
      <c r="E78" s="25">
        <f t="shared" si="29"/>
        <v>-1.5233734189472103E-2</v>
      </c>
    </row>
    <row r="79" spans="1:5" x14ac:dyDescent="0.25">
      <c r="A79" s="21"/>
      <c r="B79" s="22" t="s">
        <v>38</v>
      </c>
      <c r="C79" s="23">
        <f t="shared" ref="C79:E79" si="30">C36 -($F36*C$42/$F$42)</f>
        <v>1.027252128575179E-2</v>
      </c>
      <c r="D79" s="24">
        <f t="shared" si="30"/>
        <v>-1.7894779942587674E-2</v>
      </c>
      <c r="E79" s="25">
        <f t="shared" si="30"/>
        <v>7.6222586568358841E-3</v>
      </c>
    </row>
    <row r="80" spans="1:5" x14ac:dyDescent="0.25">
      <c r="A80" s="21"/>
      <c r="B80" s="22" t="s">
        <v>39</v>
      </c>
      <c r="C80" s="23">
        <f t="shared" ref="C80:E80" si="31">C37 -($F37*C$42/$F$42)</f>
        <v>-7.0130754661665823E-2</v>
      </c>
      <c r="D80" s="24">
        <f t="shared" si="31"/>
        <v>5.9976188075255565E-2</v>
      </c>
      <c r="E80" s="25">
        <f t="shared" si="31"/>
        <v>1.015456658641023E-2</v>
      </c>
    </row>
    <row r="81" spans="1:5" x14ac:dyDescent="0.25">
      <c r="A81" s="21"/>
      <c r="B81" s="22" t="s">
        <v>40</v>
      </c>
      <c r="C81" s="23">
        <f t="shared" ref="C81:E81" si="32">C38 -($F38*C$42/$F$42)</f>
        <v>7.8628138139025194E-2</v>
      </c>
      <c r="D81" s="24">
        <f t="shared" si="32"/>
        <v>-8.3837077419177564E-2</v>
      </c>
      <c r="E81" s="25">
        <f t="shared" si="32"/>
        <v>5.2089392801523138E-3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6.7711388104143427E-3</v>
      </c>
      <c r="D82" s="24">
        <f t="shared" si="33"/>
        <v>-1.9582680153584373E-2</v>
      </c>
      <c r="E82" s="25">
        <f t="shared" si="33"/>
        <v>1.2811541343169988E-2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-8.8374195641566233E-3</v>
      </c>
      <c r="D83" s="24">
        <f t="shared" si="34"/>
        <v>-7.9657518344422584E-4</v>
      </c>
      <c r="E83" s="25">
        <f t="shared" si="34"/>
        <v>9.6339947476008492E-3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-3.1357538842639116E-2</v>
      </c>
      <c r="D84" s="29">
        <f t="shared" si="35"/>
        <v>3.5710309748074542E-2</v>
      </c>
      <c r="E84" s="30">
        <f t="shared" si="35"/>
        <v>-4.3527709054354824E-3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F4514-3BE4-4452-B564-ABFF3156F2D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0.20578778135048231</v>
      </c>
      <c r="D6" s="19">
        <v>0.18</v>
      </c>
      <c r="E6" s="20">
        <v>0.1541038525963149</v>
      </c>
      <c r="F6" s="31">
        <f>AVERAGE(C6:E6)</f>
        <v>0.17996387798226574</v>
      </c>
    </row>
    <row r="7" spans="1:6" x14ac:dyDescent="0.25">
      <c r="A7" s="21"/>
      <c r="B7" s="22" t="s">
        <v>46</v>
      </c>
      <c r="C7" s="23">
        <v>0.26473740621650588</v>
      </c>
      <c r="D7" s="24">
        <v>0.28799999999999998</v>
      </c>
      <c r="E7" s="25">
        <v>0.27303182579564489</v>
      </c>
      <c r="F7" s="31">
        <f>AVERAGE(C7:E7)</f>
        <v>0.27525641067071688</v>
      </c>
    </row>
    <row r="8" spans="1:6" x14ac:dyDescent="0.25">
      <c r="A8" s="21"/>
      <c r="B8" s="22" t="s">
        <v>47</v>
      </c>
      <c r="C8" s="23">
        <v>0.4062165058949625</v>
      </c>
      <c r="D8" s="24">
        <v>0.26266666666666666</v>
      </c>
      <c r="E8" s="25">
        <v>0.33835845896147404</v>
      </c>
      <c r="F8" s="31">
        <f>AVERAGE(C8:E8)</f>
        <v>0.33574721050770107</v>
      </c>
    </row>
    <row r="9" spans="1:6" x14ac:dyDescent="0.25">
      <c r="A9" s="21"/>
      <c r="B9" s="22" t="s">
        <v>48</v>
      </c>
      <c r="C9" s="23">
        <v>0.15862808145766344</v>
      </c>
      <c r="D9" s="24">
        <v>0.11333333333333333</v>
      </c>
      <c r="E9" s="25">
        <v>0.1490787269681742</v>
      </c>
      <c r="F9" s="31">
        <f>AVERAGE(C9:E9)</f>
        <v>0.14034671391972367</v>
      </c>
    </row>
    <row r="10" spans="1:6" x14ac:dyDescent="0.25">
      <c r="A10" s="21"/>
      <c r="B10" s="22" t="s">
        <v>49</v>
      </c>
      <c r="C10" s="23">
        <v>0.43729903536977494</v>
      </c>
      <c r="D10" s="24">
        <v>0.39200000000000002</v>
      </c>
      <c r="E10" s="25">
        <v>0.4020100502512563</v>
      </c>
      <c r="F10" s="31">
        <f>AVERAGE(C10:E10)</f>
        <v>0.41043636187367705</v>
      </c>
    </row>
    <row r="11" spans="1:6" x14ac:dyDescent="0.25">
      <c r="A11" s="21"/>
      <c r="B11" s="22" t="s">
        <v>50</v>
      </c>
      <c r="C11" s="23">
        <v>0.17577706323687031</v>
      </c>
      <c r="D11" s="24">
        <v>0.17733333333333334</v>
      </c>
      <c r="E11" s="25">
        <v>0.22948073701842545</v>
      </c>
      <c r="F11" s="31">
        <f>AVERAGE(C11:E11)</f>
        <v>0.19419704452954303</v>
      </c>
    </row>
    <row r="12" spans="1:6" x14ac:dyDescent="0.25">
      <c r="A12" s="21"/>
      <c r="B12" s="22" t="s">
        <v>51</v>
      </c>
      <c r="C12" s="23">
        <v>0.10182207931404073</v>
      </c>
      <c r="D12" s="24">
        <v>9.1999999999999998E-2</v>
      </c>
      <c r="E12" s="25">
        <v>9.380234505862646E-2</v>
      </c>
      <c r="F12" s="31">
        <f>AVERAGE(C12:E12)</f>
        <v>9.5874808124222388E-2</v>
      </c>
    </row>
    <row r="13" spans="1:6" x14ac:dyDescent="0.25">
      <c r="A13" s="21"/>
      <c r="B13" s="22" t="s">
        <v>52</v>
      </c>
      <c r="C13" s="23">
        <v>9.0032154340836015E-2</v>
      </c>
      <c r="D13" s="24">
        <v>9.6000000000000002E-2</v>
      </c>
      <c r="E13" s="25">
        <v>8.3752093802345065E-2</v>
      </c>
      <c r="F13" s="31">
        <f>AVERAGE(C13:E13)</f>
        <v>8.992808271439369E-2</v>
      </c>
    </row>
    <row r="14" spans="1:6" x14ac:dyDescent="0.25">
      <c r="A14" s="21"/>
      <c r="B14" s="22" t="s">
        <v>53</v>
      </c>
      <c r="C14" s="23">
        <v>4.7159699892818867E-2</v>
      </c>
      <c r="D14" s="24">
        <v>6.4000000000000001E-2</v>
      </c>
      <c r="E14" s="25">
        <v>8.5427135678391955E-2</v>
      </c>
      <c r="F14" s="31">
        <f>AVERAGE(C14:E14)</f>
        <v>6.5528945190403601E-2</v>
      </c>
    </row>
    <row r="15" spans="1:6" x14ac:dyDescent="0.25">
      <c r="A15" s="21"/>
      <c r="B15" s="22" t="s">
        <v>54</v>
      </c>
      <c r="C15" s="23">
        <v>0.21757770632368703</v>
      </c>
      <c r="D15" s="24">
        <v>0.24399999999999999</v>
      </c>
      <c r="E15" s="25">
        <v>0.21608040201005024</v>
      </c>
      <c r="F15" s="31">
        <f>AVERAGE(C15:E15)</f>
        <v>0.22588603611124572</v>
      </c>
    </row>
    <row r="16" spans="1:6" x14ac:dyDescent="0.25">
      <c r="A16" s="21"/>
      <c r="B16" s="22" t="s">
        <v>55</v>
      </c>
      <c r="C16" s="23">
        <v>0.2465166130760986</v>
      </c>
      <c r="D16" s="24">
        <v>0.16266666666666665</v>
      </c>
      <c r="E16" s="25">
        <v>0.17252931323283083</v>
      </c>
      <c r="F16" s="31">
        <f>AVERAGE(C16:E16)</f>
        <v>0.19390419765853203</v>
      </c>
    </row>
    <row r="17" spans="1:6" x14ac:dyDescent="0.25">
      <c r="A17" s="21"/>
      <c r="B17" s="22" t="s">
        <v>56</v>
      </c>
      <c r="C17" s="23">
        <v>0.20685959271168275</v>
      </c>
      <c r="D17" s="24">
        <v>0.25733333333333336</v>
      </c>
      <c r="E17" s="25">
        <v>0.18090452261306533</v>
      </c>
      <c r="F17" s="31">
        <f>AVERAGE(C17:E17)</f>
        <v>0.21503248288602714</v>
      </c>
    </row>
    <row r="18" spans="1:6" x14ac:dyDescent="0.25">
      <c r="A18" s="21"/>
      <c r="B18" s="22" t="s">
        <v>57</v>
      </c>
      <c r="C18" s="23">
        <v>0.24437299035369775</v>
      </c>
      <c r="D18" s="24">
        <v>0.2173333333333333</v>
      </c>
      <c r="E18" s="25">
        <v>0.17252931323283083</v>
      </c>
      <c r="F18" s="31">
        <f>AVERAGE(C18:E18)</f>
        <v>0.21141187897328728</v>
      </c>
    </row>
    <row r="19" spans="1:6" x14ac:dyDescent="0.25">
      <c r="A19" s="21"/>
      <c r="B19" s="22" t="s">
        <v>58</v>
      </c>
      <c r="C19" s="23">
        <v>0.16827438370846731</v>
      </c>
      <c r="D19" s="24">
        <v>0.15066666666666667</v>
      </c>
      <c r="E19" s="25">
        <v>0.17922948073701842</v>
      </c>
      <c r="F19" s="31">
        <f>AVERAGE(C19:E19)</f>
        <v>0.1660568437040508</v>
      </c>
    </row>
    <row r="20" spans="1:6" x14ac:dyDescent="0.25">
      <c r="A20" s="21"/>
      <c r="B20" s="22" t="s">
        <v>59</v>
      </c>
      <c r="C20" s="23">
        <v>0.25616291532690244</v>
      </c>
      <c r="D20" s="24">
        <v>0.32</v>
      </c>
      <c r="E20" s="25">
        <v>0.22110552763819097</v>
      </c>
      <c r="F20" s="31">
        <f>AVERAGE(C20:E20)</f>
        <v>0.26575614765503114</v>
      </c>
    </row>
    <row r="21" spans="1:6" x14ac:dyDescent="0.25">
      <c r="A21" s="21"/>
      <c r="B21" s="22" t="s">
        <v>60</v>
      </c>
      <c r="C21" s="23">
        <v>0.17577706323687031</v>
      </c>
      <c r="D21" s="24">
        <v>0.22666666666666666</v>
      </c>
      <c r="E21" s="25">
        <v>0.15242881072026801</v>
      </c>
      <c r="F21" s="31">
        <f>AVERAGE(C21:E21)</f>
        <v>0.18495751354126833</v>
      </c>
    </row>
    <row r="22" spans="1:6" x14ac:dyDescent="0.25">
      <c r="A22" s="21"/>
      <c r="B22" s="22" t="s">
        <v>61</v>
      </c>
      <c r="C22" s="23">
        <v>0.10396570203644159</v>
      </c>
      <c r="D22" s="24">
        <v>0.23333333333333331</v>
      </c>
      <c r="E22" s="25">
        <v>0.16080402010050249</v>
      </c>
      <c r="F22" s="31">
        <f>AVERAGE(C22:E22)</f>
        <v>0.1660343518234258</v>
      </c>
    </row>
    <row r="23" spans="1:6" ht="15.75" thickBot="1" x14ac:dyDescent="0.3">
      <c r="A23" s="26"/>
      <c r="B23" s="27" t="s">
        <v>62</v>
      </c>
      <c r="C23" s="28">
        <v>0.23579849946409431</v>
      </c>
      <c r="D23" s="29">
        <v>0.20399999999999999</v>
      </c>
      <c r="E23" s="30">
        <v>0.32160804020100497</v>
      </c>
      <c r="F23" s="31">
        <f>AVERAGE(C23:E23)</f>
        <v>0.25380217988836645</v>
      </c>
    </row>
    <row r="24" spans="1:6" ht="15.75" thickTop="1" x14ac:dyDescent="0.25">
      <c r="C24" s="32">
        <f>AVERAGE(C6:C23)</f>
        <v>0.20793140407288319</v>
      </c>
      <c r="D24" s="32">
        <f>AVERAGE(D6:D23)</f>
        <v>0.20451851851851852</v>
      </c>
      <c r="E24" s="32">
        <f>AVERAGE(E6:E23)</f>
        <v>0.19923692536757862</v>
      </c>
      <c r="F24" s="32">
        <f>AVERAGE(F6:F23)</f>
        <v>0.20389561598632677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2.2261805815221497E-2</v>
      </c>
      <c r="D31" s="19">
        <f t="shared" ref="D31:E31" si="0">D6 -($F6*D$24/$F$24)</f>
        <v>-5.1366888755777218E-4</v>
      </c>
      <c r="E31" s="20">
        <f t="shared" si="0"/>
        <v>-2.1748136927663725E-2</v>
      </c>
    </row>
    <row r="32" spans="1:6" x14ac:dyDescent="0.25">
      <c r="A32" s="21"/>
      <c r="B32" s="22" t="s">
        <v>46</v>
      </c>
      <c r="C32" s="23">
        <f t="shared" ref="C32:E32" si="1">C7 -($F7*C$24/$F$24)</f>
        <v>-1.5967265504647998E-2</v>
      </c>
      <c r="D32" s="24">
        <f t="shared" si="1"/>
        <v>1.1902679070475486E-2</v>
      </c>
      <c r="E32" s="25">
        <f t="shared" si="1"/>
        <v>4.0645864341726234E-3</v>
      </c>
    </row>
    <row r="33" spans="1:5" x14ac:dyDescent="0.25">
      <c r="A33" s="21"/>
      <c r="B33" s="22" t="s">
        <v>47</v>
      </c>
      <c r="C33" s="23">
        <f t="shared" ref="C33:E33" si="2">C8 -($F8*C$24/$F$24)</f>
        <v>6.3823715561001693E-2</v>
      </c>
      <c r="D33" s="24">
        <f t="shared" si="2"/>
        <v>-7.4106253916211229E-2</v>
      </c>
      <c r="E33" s="25">
        <f t="shared" si="2"/>
        <v>1.0282538355209536E-2</v>
      </c>
    </row>
    <row r="34" spans="1:5" x14ac:dyDescent="0.25">
      <c r="A34" s="21"/>
      <c r="B34" s="22" t="s">
        <v>48</v>
      </c>
      <c r="C34" s="23">
        <f t="shared" ref="C34:E34" si="3">C9 -($F9*C$24/$F$24)</f>
        <v>1.5503428476893233E-2</v>
      </c>
      <c r="D34" s="24">
        <f t="shared" si="3"/>
        <v>-2.7442140778523402E-2</v>
      </c>
      <c r="E34" s="25">
        <f t="shared" si="3"/>
        <v>1.1938712301630128E-2</v>
      </c>
    </row>
    <row r="35" spans="1:5" x14ac:dyDescent="0.25">
      <c r="A35" s="21"/>
      <c r="B35" s="22" t="s">
        <v>49</v>
      </c>
      <c r="C35" s="23">
        <f t="shared" ref="C35:E35" si="4">C10 -($F10*C$24/$F$24)</f>
        <v>1.8738741201004161E-2</v>
      </c>
      <c r="D35" s="24">
        <f t="shared" si="4"/>
        <v>-1.9690247828399177E-2</v>
      </c>
      <c r="E35" s="25">
        <f t="shared" si="4"/>
        <v>9.5150662739507119E-4</v>
      </c>
    </row>
    <row r="36" spans="1:5" x14ac:dyDescent="0.25">
      <c r="A36" s="21"/>
      <c r="B36" s="22" t="s">
        <v>50</v>
      </c>
      <c r="C36" s="23">
        <f t="shared" ref="C36:E36" si="5">C11 -($F11*C$24/$F$24)</f>
        <v>-2.2263801646364656E-2</v>
      </c>
      <c r="D36" s="24">
        <f t="shared" si="5"/>
        <v>-1.7456984524802099E-2</v>
      </c>
      <c r="E36" s="25">
        <f t="shared" si="5"/>
        <v>3.9720786171166755E-2</v>
      </c>
    </row>
    <row r="37" spans="1:5" x14ac:dyDescent="0.25">
      <c r="A37" s="21"/>
      <c r="B37" s="22" t="s">
        <v>51</v>
      </c>
      <c r="C37" s="23">
        <f t="shared" ref="C37:E37" si="6">C12 -($F12*C$24/$F$24)</f>
        <v>4.0495824800494823E-3</v>
      </c>
      <c r="D37" s="24">
        <f t="shared" si="6"/>
        <v>-4.1677063332647146E-3</v>
      </c>
      <c r="E37" s="25">
        <f t="shared" si="6"/>
        <v>1.1812385321524621E-4</v>
      </c>
    </row>
    <row r="38" spans="1:5" x14ac:dyDescent="0.25">
      <c r="A38" s="21"/>
      <c r="B38" s="22" t="s">
        <v>52</v>
      </c>
      <c r="C38" s="23">
        <f t="shared" ref="C38:E38" si="7">C13 -($F13*C$24/$F$24)</f>
        <v>-1.6759111510684377E-3</v>
      </c>
      <c r="D38" s="24">
        <f t="shared" si="7"/>
        <v>5.7971863642622135E-3</v>
      </c>
      <c r="E38" s="25">
        <f t="shared" si="7"/>
        <v>-4.1212752131937758E-3</v>
      </c>
    </row>
    <row r="39" spans="1:5" x14ac:dyDescent="0.25">
      <c r="A39" s="21"/>
      <c r="B39" s="22" t="s">
        <v>53</v>
      </c>
      <c r="C39" s="23">
        <f t="shared" ref="C39:E39" si="8">C14 -($F14*C$24/$F$24)</f>
        <v>-1.9666286114498492E-2</v>
      </c>
      <c r="D39" s="24">
        <f t="shared" si="8"/>
        <v>-1.7291365760471883E-3</v>
      </c>
      <c r="E39" s="25">
        <f t="shared" si="8"/>
        <v>2.1395422690545701E-2</v>
      </c>
    </row>
    <row r="40" spans="1:5" x14ac:dyDescent="0.25">
      <c r="A40" s="21"/>
      <c r="B40" s="22" t="s">
        <v>54</v>
      </c>
      <c r="C40" s="23">
        <f t="shared" ref="C40:E40" si="9">C15 -($F15*C$24/$F$24)</f>
        <v>-1.2779383120644333E-2</v>
      </c>
      <c r="D40" s="24">
        <f t="shared" si="9"/>
        <v>1.7423880469354613E-2</v>
      </c>
      <c r="E40" s="25">
        <f t="shared" si="9"/>
        <v>-4.6444973487101415E-3</v>
      </c>
    </row>
    <row r="41" spans="1:5" x14ac:dyDescent="0.25">
      <c r="A41" s="21"/>
      <c r="B41" s="22" t="s">
        <v>55</v>
      </c>
      <c r="C41" s="23">
        <f t="shared" ref="C41:E41" si="10">C16 -($F16*C$24/$F$24)</f>
        <v>4.8774391499994629E-2</v>
      </c>
      <c r="D41" s="24">
        <f t="shared" si="10"/>
        <v>-3.1829909671219681E-2</v>
      </c>
      <c r="E41" s="25">
        <f t="shared" si="10"/>
        <v>-1.6944481828775004E-2</v>
      </c>
    </row>
    <row r="42" spans="1:5" x14ac:dyDescent="0.25">
      <c r="A42" s="21"/>
      <c r="B42" s="22" t="s">
        <v>56</v>
      </c>
      <c r="C42" s="23">
        <f t="shared" ref="C42:E42" si="11">C17 -($F17*C$24/$F$24)</f>
        <v>-1.2429114755025256E-2</v>
      </c>
      <c r="D42" s="24">
        <f t="shared" si="11"/>
        <v>4.1643924708882479E-2</v>
      </c>
      <c r="E42" s="25">
        <f t="shared" si="11"/>
        <v>-2.9214809953857168E-2</v>
      </c>
    </row>
    <row r="43" spans="1:5" x14ac:dyDescent="0.25">
      <c r="A43" s="21"/>
      <c r="B43" s="22" t="s">
        <v>57</v>
      </c>
      <c r="C43" s="23">
        <f t="shared" ref="C43:E43" si="12">C18 -($F18*C$24/$F$24)</f>
        <v>2.8776550871889683E-2</v>
      </c>
      <c r="D43" s="24">
        <f t="shared" si="12"/>
        <v>5.2755895918858708E-3</v>
      </c>
      <c r="E43" s="25">
        <f t="shared" si="12"/>
        <v>-3.4052140463775554E-2</v>
      </c>
    </row>
    <row r="44" spans="1:5" x14ac:dyDescent="0.25">
      <c r="A44" s="21"/>
      <c r="B44" s="22" t="s">
        <v>58</v>
      </c>
      <c r="C44" s="23">
        <f t="shared" ref="C44:E44" si="13">C19 -($F19*C$24/$F$24)</f>
        <v>-1.0692900152976248E-3</v>
      </c>
      <c r="D44" s="24">
        <f t="shared" si="13"/>
        <v>-1.5897481855737639E-2</v>
      </c>
      <c r="E44" s="25">
        <f t="shared" si="13"/>
        <v>1.6966771871035291E-2</v>
      </c>
    </row>
    <row r="45" spans="1:5" x14ac:dyDescent="0.25">
      <c r="A45" s="21"/>
      <c r="B45" s="22" t="s">
        <v>59</v>
      </c>
      <c r="C45" s="23">
        <f t="shared" ref="C45:E45" si="14">C20 -($F20*C$24/$F$24)</f>
        <v>-1.4853450844583838E-2</v>
      </c>
      <c r="D45" s="24">
        <f t="shared" si="14"/>
        <v>5.343196545608675E-2</v>
      </c>
      <c r="E45" s="25">
        <f t="shared" si="14"/>
        <v>-3.8578514611502912E-2</v>
      </c>
    </row>
    <row r="46" spans="1:5" x14ac:dyDescent="0.25">
      <c r="A46" s="21"/>
      <c r="B46" s="22" t="s">
        <v>60</v>
      </c>
      <c r="C46" s="23">
        <f t="shared" ref="C46:E46" si="15">C21 -($F21*C$24/$F$24)</f>
        <v>-1.2841388898188116E-2</v>
      </c>
      <c r="D46" s="24">
        <f t="shared" si="15"/>
        <v>4.1144106628565019E-2</v>
      </c>
      <c r="E46" s="25">
        <f t="shared" si="15"/>
        <v>-2.8302717730376903E-2</v>
      </c>
    </row>
    <row r="47" spans="1:5" x14ac:dyDescent="0.25">
      <c r="A47" s="21"/>
      <c r="B47" s="22" t="s">
        <v>61</v>
      </c>
      <c r="C47" s="23">
        <f t="shared" ref="C47:E47" si="16">C22 -($F22*C$24/$F$24)</f>
        <v>-6.5355034615842106E-2</v>
      </c>
      <c r="D47" s="24">
        <f t="shared" si="16"/>
        <v>6.6791745404406522E-2</v>
      </c>
      <c r="E47" s="25">
        <f t="shared" si="16"/>
        <v>-1.4367107885644437E-3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-2.3027289239893778E-2</v>
      </c>
      <c r="D48" s="29">
        <f t="shared" si="17"/>
        <v>-5.0577547322155997E-2</v>
      </c>
      <c r="E48" s="30">
        <f t="shared" si="17"/>
        <v>7.3604836562049664E-2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DD9C3-DC27-48EA-91D1-1B08163F092B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0.15326902465166131</v>
      </c>
      <c r="D6" s="19">
        <v>0.12266666666666666</v>
      </c>
      <c r="E6" s="20">
        <v>0.14237855946398659</v>
      </c>
      <c r="F6" s="31">
        <f>AVERAGE(C6:E6)</f>
        <v>0.13943808359410484</v>
      </c>
    </row>
    <row r="7" spans="1:6" x14ac:dyDescent="0.25">
      <c r="A7" s="21"/>
      <c r="B7" s="22" t="s">
        <v>8</v>
      </c>
      <c r="C7" s="23">
        <v>0.22829581993569131</v>
      </c>
      <c r="D7" s="24">
        <v>0.25600000000000001</v>
      </c>
      <c r="E7" s="25">
        <v>0.23785594639865998</v>
      </c>
      <c r="F7" s="31">
        <f>AVERAGE(C7:E7)</f>
        <v>0.24071725544478376</v>
      </c>
    </row>
    <row r="8" spans="1:6" ht="24" x14ac:dyDescent="0.25">
      <c r="A8" s="21"/>
      <c r="B8" s="22" t="s">
        <v>9</v>
      </c>
      <c r="C8" s="23">
        <v>0.27116827438370844</v>
      </c>
      <c r="D8" s="24">
        <v>0.23733333333333334</v>
      </c>
      <c r="E8" s="25">
        <v>0.15242881072026801</v>
      </c>
      <c r="F8" s="31">
        <f>AVERAGE(C8:E8)</f>
        <v>0.22031013947910327</v>
      </c>
    </row>
    <row r="9" spans="1:6" x14ac:dyDescent="0.25">
      <c r="A9" s="21"/>
      <c r="B9" s="22" t="s">
        <v>10</v>
      </c>
      <c r="C9" s="23">
        <v>0.11146838156484459</v>
      </c>
      <c r="D9" s="24">
        <v>0.10266666666666667</v>
      </c>
      <c r="E9" s="25">
        <v>8.3752093802345065E-2</v>
      </c>
      <c r="F9" s="31">
        <f>AVERAGE(C9:E9)</f>
        <v>9.9295714011285438E-2</v>
      </c>
    </row>
    <row r="10" spans="1:6" x14ac:dyDescent="0.25">
      <c r="A10" s="21"/>
      <c r="B10" s="22" t="s">
        <v>11</v>
      </c>
      <c r="C10" s="23">
        <v>0.28831725616291531</v>
      </c>
      <c r="D10" s="24">
        <v>0.43066666666666664</v>
      </c>
      <c r="E10" s="25">
        <v>0.39698492462311558</v>
      </c>
      <c r="F10" s="31">
        <f>AVERAGE(C10:E10)</f>
        <v>0.3719896158175659</v>
      </c>
    </row>
    <row r="11" spans="1:6" ht="24" x14ac:dyDescent="0.25">
      <c r="A11" s="21"/>
      <c r="B11" s="22" t="s">
        <v>12</v>
      </c>
      <c r="C11" s="23">
        <v>8.2529474812433015E-2</v>
      </c>
      <c r="D11" s="24">
        <v>0.22666666666666666</v>
      </c>
      <c r="E11" s="25">
        <v>0.13735343383584589</v>
      </c>
      <c r="F11" s="31">
        <f>AVERAGE(C11:E11)</f>
        <v>0.14884985843831519</v>
      </c>
    </row>
    <row r="12" spans="1:6" x14ac:dyDescent="0.25">
      <c r="A12" s="21"/>
      <c r="B12" s="22" t="s">
        <v>13</v>
      </c>
      <c r="C12" s="23">
        <v>0.27009646302250806</v>
      </c>
      <c r="D12" s="24">
        <v>0.32666666666666666</v>
      </c>
      <c r="E12" s="25">
        <v>0.23953098827470687</v>
      </c>
      <c r="F12" s="31">
        <f>AVERAGE(C12:E12)</f>
        <v>0.27876470598796049</v>
      </c>
    </row>
    <row r="13" spans="1:6" x14ac:dyDescent="0.25">
      <c r="A13" s="21"/>
      <c r="B13" s="22" t="s">
        <v>14</v>
      </c>
      <c r="C13" s="23">
        <v>0.45980707395498394</v>
      </c>
      <c r="D13" s="24">
        <v>0.42533333333333334</v>
      </c>
      <c r="E13" s="25">
        <v>0.40703517587939703</v>
      </c>
      <c r="F13" s="31">
        <f>AVERAGE(C13:E13)</f>
        <v>0.43072519438923812</v>
      </c>
    </row>
    <row r="14" spans="1:6" ht="24" x14ac:dyDescent="0.25">
      <c r="A14" s="21"/>
      <c r="B14" s="22" t="s">
        <v>15</v>
      </c>
      <c r="C14" s="23">
        <v>0.17577706323687031</v>
      </c>
      <c r="D14" s="24">
        <v>0.13733333333333334</v>
      </c>
      <c r="E14" s="25">
        <v>7.8726968174204354E-2</v>
      </c>
      <c r="F14" s="31">
        <f>AVERAGE(C14:E14)</f>
        <v>0.13061245491480267</v>
      </c>
    </row>
    <row r="15" spans="1:6" ht="24" x14ac:dyDescent="0.25">
      <c r="A15" s="21"/>
      <c r="B15" s="22" t="s">
        <v>16</v>
      </c>
      <c r="C15" s="23">
        <v>9.6463022508038579E-2</v>
      </c>
      <c r="D15" s="24">
        <v>9.7333333333333327E-2</v>
      </c>
      <c r="E15" s="25">
        <v>0.10385259631490787</v>
      </c>
      <c r="F15" s="31">
        <f>AVERAGE(C15:E15)</f>
        <v>9.9216317385426578E-2</v>
      </c>
    </row>
    <row r="16" spans="1:6" ht="24" x14ac:dyDescent="0.25">
      <c r="A16" s="21"/>
      <c r="B16" s="22" t="s">
        <v>17</v>
      </c>
      <c r="C16" s="23">
        <v>8.8960342979635579E-2</v>
      </c>
      <c r="D16" s="24">
        <v>8.1333333333333327E-2</v>
      </c>
      <c r="E16" s="25">
        <v>8.5427135678391955E-2</v>
      </c>
      <c r="F16" s="31">
        <f>AVERAGE(C16:E16)</f>
        <v>8.5240270663786963E-2</v>
      </c>
    </row>
    <row r="17" spans="1:6" ht="24" x14ac:dyDescent="0.25">
      <c r="A17" s="21"/>
      <c r="B17" s="22" t="s">
        <v>18</v>
      </c>
      <c r="C17" s="23">
        <v>8.0385852090032156E-2</v>
      </c>
      <c r="D17" s="24">
        <v>0.08</v>
      </c>
      <c r="E17" s="25">
        <v>9.8827470686767172E-2</v>
      </c>
      <c r="F17" s="31">
        <f>AVERAGE(C17:E17)</f>
        <v>8.6404440925599776E-2</v>
      </c>
    </row>
    <row r="18" spans="1:6" ht="24" x14ac:dyDescent="0.25">
      <c r="A18" s="21"/>
      <c r="B18" s="22" t="s">
        <v>19</v>
      </c>
      <c r="C18" s="23">
        <v>0.19185423365487675</v>
      </c>
      <c r="D18" s="24">
        <v>0.20800000000000002</v>
      </c>
      <c r="E18" s="25">
        <v>0.24120603015075376</v>
      </c>
      <c r="F18" s="31">
        <f>AVERAGE(C18:E18)</f>
        <v>0.21368675460187683</v>
      </c>
    </row>
    <row r="19" spans="1:6" x14ac:dyDescent="0.25">
      <c r="A19" s="21"/>
      <c r="B19" s="22" t="s">
        <v>20</v>
      </c>
      <c r="C19" s="23">
        <v>0.13826366559485531</v>
      </c>
      <c r="D19" s="24">
        <v>0.23733333333333334</v>
      </c>
      <c r="E19" s="25">
        <v>0.16917922948073702</v>
      </c>
      <c r="F19" s="31">
        <f>AVERAGE(C19:E19)</f>
        <v>0.18159207613630857</v>
      </c>
    </row>
    <row r="20" spans="1:6" x14ac:dyDescent="0.25">
      <c r="A20" s="21"/>
      <c r="B20" s="22" t="s">
        <v>21</v>
      </c>
      <c r="C20" s="23">
        <v>0.2936763129689175</v>
      </c>
      <c r="D20" s="24">
        <v>0.16266666666666665</v>
      </c>
      <c r="E20" s="25">
        <v>0.1775544388609715</v>
      </c>
      <c r="F20" s="31">
        <f>AVERAGE(C20:E20)</f>
        <v>0.21129913949885185</v>
      </c>
    </row>
    <row r="21" spans="1:6" ht="24" x14ac:dyDescent="0.25">
      <c r="A21" s="21"/>
      <c r="B21" s="22" t="s">
        <v>22</v>
      </c>
      <c r="C21" s="23">
        <v>9.2175777063236874E-2</v>
      </c>
      <c r="D21" s="24">
        <v>8.2666666666666652E-2</v>
      </c>
      <c r="E21" s="25">
        <v>6.8676716917922945E-2</v>
      </c>
      <c r="F21" s="31">
        <f>AVERAGE(C21:E21)</f>
        <v>8.1173053549275495E-2</v>
      </c>
    </row>
    <row r="22" spans="1:6" ht="24" x14ac:dyDescent="0.25">
      <c r="A22" s="21"/>
      <c r="B22" s="22" t="s">
        <v>23</v>
      </c>
      <c r="C22" s="23">
        <v>9.4319399785637734E-2</v>
      </c>
      <c r="D22" s="24">
        <v>9.0666666666666659E-2</v>
      </c>
      <c r="E22" s="25">
        <v>8.2077051926298161E-2</v>
      </c>
      <c r="F22" s="31">
        <f>AVERAGE(C22:E22)</f>
        <v>8.9021039459534171E-2</v>
      </c>
    </row>
    <row r="23" spans="1:6" ht="24" x14ac:dyDescent="0.25">
      <c r="A23" s="21"/>
      <c r="B23" s="22" t="s">
        <v>24</v>
      </c>
      <c r="C23" s="23">
        <v>0.19828510182207931</v>
      </c>
      <c r="D23" s="24">
        <v>0.14666666666666667</v>
      </c>
      <c r="E23" s="25">
        <v>0.19262981574539365</v>
      </c>
      <c r="F23" s="31">
        <f>AVERAGE(C23:E23)</f>
        <v>0.17919386141137986</v>
      </c>
    </row>
    <row r="24" spans="1:6" ht="24" x14ac:dyDescent="0.25">
      <c r="A24" s="21"/>
      <c r="B24" s="22" t="s">
        <v>25</v>
      </c>
      <c r="C24" s="23">
        <v>0.17041800643086816</v>
      </c>
      <c r="D24" s="24">
        <v>8.1333333333333327E-2</v>
      </c>
      <c r="E24" s="25">
        <v>0.11222780569514237</v>
      </c>
      <c r="F24" s="31">
        <f>AVERAGE(C24:E24)</f>
        <v>0.12132638181978128</v>
      </c>
    </row>
    <row r="25" spans="1:6" ht="24.75" thickBot="1" x14ac:dyDescent="0.3">
      <c r="A25" s="26"/>
      <c r="B25" s="27" t="s">
        <v>26</v>
      </c>
      <c r="C25" s="28">
        <v>9.8606645230439438E-2</v>
      </c>
      <c r="D25" s="29">
        <v>0.10400000000000001</v>
      </c>
      <c r="E25" s="30">
        <v>0.1490787269681742</v>
      </c>
      <c r="F25" s="31">
        <f>AVERAGE(C25:E25)</f>
        <v>0.11722845739953787</v>
      </c>
    </row>
    <row r="26" spans="1:6" ht="15.75" thickTop="1" x14ac:dyDescent="0.25">
      <c r="C26" s="32">
        <f>AVERAGE(C6:C25)</f>
        <v>0.17920685959271168</v>
      </c>
      <c r="D26" s="32">
        <f>AVERAGE(D6:D25)</f>
        <v>0.18186666666666665</v>
      </c>
      <c r="E26" s="32">
        <f>AVERAGE(E6:E25)</f>
        <v>0.16783919597989952</v>
      </c>
      <c r="F26" s="32">
        <f>AVERAGE(F6:F25)</f>
        <v>0.17630424074642598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1.1535275294687314E-2</v>
      </c>
      <c r="D33" s="19">
        <f t="shared" ref="D33:E33" si="0">D6 -($F6*D$26/$F$26)</f>
        <v>-2.1170709917605571E-2</v>
      </c>
      <c r="E33" s="20">
        <f t="shared" si="0"/>
        <v>9.6354346229183541E-3</v>
      </c>
    </row>
    <row r="34" spans="1:5" x14ac:dyDescent="0.25">
      <c r="A34" s="21"/>
      <c r="B34" s="22" t="s">
        <v>8</v>
      </c>
      <c r="C34" s="23">
        <f t="shared" ref="C34:E34" si="1">C7 -($F7*C$26/$F$26)</f>
        <v>-1.6384530437053568E-2</v>
      </c>
      <c r="D34" s="24">
        <f t="shared" si="1"/>
        <v>7.6880781111965113E-3</v>
      </c>
      <c r="E34" s="25">
        <f t="shared" si="1"/>
        <v>8.6964523258572235E-3</v>
      </c>
    </row>
    <row r="35" spans="1:5" ht="24" x14ac:dyDescent="0.25">
      <c r="A35" s="21"/>
      <c r="B35" s="22" t="s">
        <v>9</v>
      </c>
      <c r="C35" s="23">
        <f t="shared" ref="C35:E35" si="2">C8 -($F8*C$26/$F$26)</f>
        <v>4.7231016463366887E-2</v>
      </c>
      <c r="D35" s="24">
        <f t="shared" si="2"/>
        <v>1.0072375058595123E-2</v>
      </c>
      <c r="E35" s="25">
        <f t="shared" si="2"/>
        <v>-5.7303391521961955E-2</v>
      </c>
    </row>
    <row r="36" spans="1:5" x14ac:dyDescent="0.25">
      <c r="A36" s="21"/>
      <c r="B36" s="22" t="s">
        <v>10</v>
      </c>
      <c r="C36" s="23">
        <f t="shared" ref="C36:E36" si="3">C9 -($F9*C$26/$F$26)</f>
        <v>1.0537893428873804E-2</v>
      </c>
      <c r="D36" s="24">
        <f t="shared" si="3"/>
        <v>2.3815760151990606E-4</v>
      </c>
      <c r="E36" s="25">
        <f t="shared" si="3"/>
        <v>-1.0776051030393669E-2</v>
      </c>
    </row>
    <row r="37" spans="1:5" x14ac:dyDescent="0.25">
      <c r="A37" s="21"/>
      <c r="B37" s="22" t="s">
        <v>11</v>
      </c>
      <c r="C37" s="23">
        <f t="shared" ref="C37:E37" si="4">C10 -($F10*C$26/$F$26)</f>
        <v>-8.9796682387463411E-2</v>
      </c>
      <c r="D37" s="24">
        <f t="shared" si="4"/>
        <v>4.6940721238856009E-2</v>
      </c>
      <c r="E37" s="25">
        <f t="shared" si="4"/>
        <v>4.2855961148607458E-2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-6.8771001957811148E-2</v>
      </c>
      <c r="D38" s="24">
        <f t="shared" si="5"/>
        <v>7.3120572293832564E-2</v>
      </c>
      <c r="E38" s="25">
        <f t="shared" si="5"/>
        <v>-4.3495703360213189E-3</v>
      </c>
    </row>
    <row r="39" spans="1:5" x14ac:dyDescent="0.25">
      <c r="A39" s="21"/>
      <c r="B39" s="22" t="s">
        <v>13</v>
      </c>
      <c r="C39" s="23">
        <f t="shared" ref="C39:E39" si="6">C12 -($F12*C$26/$F$26)</f>
        <v>-1.3257739428238713E-2</v>
      </c>
      <c r="D39" s="24">
        <f t="shared" si="6"/>
        <v>3.9106891316387782E-2</v>
      </c>
      <c r="E39" s="25">
        <f t="shared" si="6"/>
        <v>-2.5849151888148791E-2</v>
      </c>
    </row>
    <row r="40" spans="1:5" x14ac:dyDescent="0.25">
      <c r="A40" s="21"/>
      <c r="B40" s="22" t="s">
        <v>14</v>
      </c>
      <c r="C40" s="23">
        <f t="shared" ref="C40:E40" si="7">C13 -($F13*C$26/$F$26)</f>
        <v>2.1990552315129974E-2</v>
      </c>
      <c r="D40" s="24">
        <f t="shared" si="7"/>
        <v>-1.8981307206648979E-2</v>
      </c>
      <c r="E40" s="25">
        <f t="shared" si="7"/>
        <v>-3.0092451084808292E-3</v>
      </c>
    </row>
    <row r="41" spans="1:5" ht="24" x14ac:dyDescent="0.25">
      <c r="A41" s="21"/>
      <c r="B41" s="22" t="s">
        <v>15</v>
      </c>
      <c r="C41" s="23">
        <f t="shared" ref="C41:E41" si="8">C14 -($F14*C$26/$F$26)</f>
        <v>4.3014244997905626E-2</v>
      </c>
      <c r="D41" s="24">
        <f t="shared" si="8"/>
        <v>2.6000353710324275E-3</v>
      </c>
      <c r="E41" s="25">
        <f t="shared" si="8"/>
        <v>-4.5614280368937998E-2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-4.3867618404215686E-3</v>
      </c>
      <c r="D42" s="24">
        <f t="shared" si="9"/>
        <v>-5.0132741301934236E-3</v>
      </c>
      <c r="E42" s="25">
        <f t="shared" si="9"/>
        <v>9.4000359706150755E-3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2.3167026915917599E-3</v>
      </c>
      <c r="D43" s="24">
        <f t="shared" si="10"/>
        <v>-6.5962809842488174E-3</v>
      </c>
      <c r="E43" s="25">
        <f t="shared" si="10"/>
        <v>4.2795782926570713E-3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-7.4411250012979963E-3</v>
      </c>
      <c r="D44" s="24">
        <f t="shared" si="11"/>
        <v>-9.1305143302646136E-3</v>
      </c>
      <c r="E44" s="25">
        <f t="shared" si="11"/>
        <v>1.6571639331562651E-2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-2.5350594014800693E-2</v>
      </c>
      <c r="D45" s="24">
        <f t="shared" si="12"/>
        <v>-1.2428604585616815E-2</v>
      </c>
      <c r="E45" s="25">
        <f t="shared" si="12"/>
        <v>3.7779198600417674E-2</v>
      </c>
    </row>
    <row r="46" spans="1:5" x14ac:dyDescent="0.25">
      <c r="A46" s="21"/>
      <c r="B46" s="22" t="s">
        <v>20</v>
      </c>
      <c r="C46" s="23">
        <f t="shared" ref="C46:E46" si="13">C19 -($F19*C$26/$F$26)</f>
        <v>-4.6318086684794035E-2</v>
      </c>
      <c r="D46" s="24">
        <f t="shared" si="13"/>
        <v>5.0011999256691309E-2</v>
      </c>
      <c r="E46" s="25">
        <f t="shared" si="13"/>
        <v>-3.6939125718972454E-3</v>
      </c>
    </row>
    <row r="47" spans="1:5" x14ac:dyDescent="0.25">
      <c r="A47" s="21"/>
      <c r="B47" s="22" t="s">
        <v>21</v>
      </c>
      <c r="C47" s="23">
        <f t="shared" ref="C47:E47" si="14">C20 -($F20*C$26/$F$26)</f>
        <v>7.8898409363673871E-2</v>
      </c>
      <c r="D47" s="24">
        <f t="shared" si="14"/>
        <v>-5.5298993192086365E-2</v>
      </c>
      <c r="E47" s="25">
        <f t="shared" si="14"/>
        <v>-2.3599416171587312E-2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9.6663153025357412E-3</v>
      </c>
      <c r="D48" s="24">
        <f t="shared" si="15"/>
        <v>-1.0674092106933014E-3</v>
      </c>
      <c r="E48" s="25">
        <f t="shared" si="15"/>
        <v>-8.5989060918424121E-3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3.8327452861180444E-3</v>
      </c>
      <c r="D49" s="24">
        <f t="shared" si="16"/>
        <v>-1.1630002838458747E-3</v>
      </c>
      <c r="E49" s="25">
        <f t="shared" si="16"/>
        <v>-2.6697450022720864E-3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1.6141047737685599E-2</v>
      </c>
      <c r="D50" s="24">
        <f t="shared" si="17"/>
        <v>-3.8180788641505925E-2</v>
      </c>
      <c r="E50" s="25">
        <f t="shared" si="17"/>
        <v>2.2039740903820493E-2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4.7094144341010669E-2</v>
      </c>
      <c r="D51" s="24">
        <f t="shared" si="18"/>
        <v>-4.3820914499120997E-2</v>
      </c>
      <c r="E51" s="25">
        <f t="shared" si="18"/>
        <v>-3.2732298418896022E-3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-2.0551825470697352E-2</v>
      </c>
      <c r="D52" s="29">
        <f t="shared" si="19"/>
        <v>-1.6927033266279951E-2</v>
      </c>
      <c r="E52" s="30">
        <f t="shared" si="19"/>
        <v>3.74788587369774E-2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05E9C-5B46-43E3-8B25-9FDC58908C07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0.47052518756698819</v>
      </c>
      <c r="D6" s="19">
        <v>0.54933333333333334</v>
      </c>
      <c r="E6" s="20">
        <v>0.48241206030150752</v>
      </c>
      <c r="F6" s="31">
        <f>AVERAGE(C6:E6)</f>
        <v>0.50075686040060974</v>
      </c>
    </row>
    <row r="7" spans="1:6" x14ac:dyDescent="0.25">
      <c r="A7" s="21"/>
      <c r="B7" s="22" t="s">
        <v>29</v>
      </c>
      <c r="C7" s="23">
        <v>0.10396570203644159</v>
      </c>
      <c r="D7" s="24">
        <v>0.13333333333333333</v>
      </c>
      <c r="E7" s="25">
        <v>0.11725293132328309</v>
      </c>
      <c r="F7" s="31">
        <f>AVERAGE(C7:E7)</f>
        <v>0.118183988897686</v>
      </c>
    </row>
    <row r="8" spans="1:6" ht="24" x14ac:dyDescent="0.25">
      <c r="A8" s="21"/>
      <c r="B8" s="22" t="s">
        <v>30</v>
      </c>
      <c r="C8" s="23">
        <v>0.17684887459807075</v>
      </c>
      <c r="D8" s="24">
        <v>0.18</v>
      </c>
      <c r="E8" s="25">
        <v>0.1440536013400335</v>
      </c>
      <c r="F8" s="31">
        <f>AVERAGE(C8:E8)</f>
        <v>0.16696749197936808</v>
      </c>
    </row>
    <row r="9" spans="1:6" ht="24" x14ac:dyDescent="0.25">
      <c r="A9" s="21"/>
      <c r="B9" s="22" t="s">
        <v>31</v>
      </c>
      <c r="C9" s="23">
        <v>0.13290460878885316</v>
      </c>
      <c r="D9" s="24">
        <v>0.13466666666666666</v>
      </c>
      <c r="E9" s="25">
        <v>0.11390284757118926</v>
      </c>
      <c r="F9" s="31">
        <f>AVERAGE(C9:E9)</f>
        <v>0.12715804100890304</v>
      </c>
    </row>
    <row r="10" spans="1:6" x14ac:dyDescent="0.25">
      <c r="A10" s="21"/>
      <c r="B10" s="22" t="s">
        <v>32</v>
      </c>
      <c r="C10" s="23">
        <v>7.1811361200428719E-2</v>
      </c>
      <c r="D10" s="24">
        <v>0.128</v>
      </c>
      <c r="E10" s="25">
        <v>0.12730318257956449</v>
      </c>
      <c r="F10" s="31">
        <f>AVERAGE(C10:E10)</f>
        <v>0.10903818125999774</v>
      </c>
    </row>
    <row r="11" spans="1:6" x14ac:dyDescent="0.25">
      <c r="A11" s="21"/>
      <c r="B11" s="22" t="s">
        <v>33</v>
      </c>
      <c r="C11" s="23">
        <v>0.38906752411575563</v>
      </c>
      <c r="D11" s="24">
        <v>0.29466666666666669</v>
      </c>
      <c r="E11" s="25">
        <v>0.32998324958123953</v>
      </c>
      <c r="F11" s="31">
        <f>AVERAGE(C11:E11)</f>
        <v>0.337905813454554</v>
      </c>
    </row>
    <row r="12" spans="1:6" x14ac:dyDescent="0.25">
      <c r="A12" s="21"/>
      <c r="B12" s="22" t="s">
        <v>34</v>
      </c>
      <c r="C12" s="23">
        <v>0.22186495176848875</v>
      </c>
      <c r="D12" s="24">
        <v>8.8000000000000009E-2</v>
      </c>
      <c r="E12" s="25">
        <v>0.10050251256281408</v>
      </c>
      <c r="F12" s="31">
        <f>AVERAGE(C12:E12)</f>
        <v>0.13678915477710094</v>
      </c>
    </row>
    <row r="13" spans="1:6" x14ac:dyDescent="0.25">
      <c r="A13" s="21"/>
      <c r="B13" s="22" t="s">
        <v>35</v>
      </c>
      <c r="C13" s="23">
        <v>8.5744908896034297E-2</v>
      </c>
      <c r="D13" s="24">
        <v>0.16800000000000001</v>
      </c>
      <c r="E13" s="25">
        <v>0.15577889447236182</v>
      </c>
      <c r="F13" s="31">
        <f>AVERAGE(C13:E13)</f>
        <v>0.13650793445613205</v>
      </c>
    </row>
    <row r="14" spans="1:6" ht="24" x14ac:dyDescent="0.25">
      <c r="A14" s="21"/>
      <c r="B14" s="22" t="s">
        <v>36</v>
      </c>
      <c r="C14" s="23">
        <v>0.21972132904608788</v>
      </c>
      <c r="D14" s="24">
        <v>0.11200000000000002</v>
      </c>
      <c r="E14" s="25">
        <v>0.1407035175879397</v>
      </c>
      <c r="F14" s="31">
        <f>AVERAGE(C14:E14)</f>
        <v>0.1574749488780092</v>
      </c>
    </row>
    <row r="15" spans="1:6" ht="24" x14ac:dyDescent="0.25">
      <c r="A15" s="21"/>
      <c r="B15" s="22" t="s">
        <v>37</v>
      </c>
      <c r="C15" s="23">
        <v>0.18756698821007503</v>
      </c>
      <c r="D15" s="24">
        <v>0.17066666666666666</v>
      </c>
      <c r="E15" s="25">
        <v>0.14572864321608039</v>
      </c>
      <c r="F15" s="31">
        <f>AVERAGE(C15:E15)</f>
        <v>0.16798743269760738</v>
      </c>
    </row>
    <row r="16" spans="1:6" x14ac:dyDescent="0.25">
      <c r="A16" s="21"/>
      <c r="B16" s="22" t="s">
        <v>38</v>
      </c>
      <c r="C16" s="23">
        <v>0.17256162915326903</v>
      </c>
      <c r="D16" s="24">
        <v>0.14266666666666666</v>
      </c>
      <c r="E16" s="25">
        <v>0.15912897822445563</v>
      </c>
      <c r="F16" s="31">
        <f>AVERAGE(C16:E16)</f>
        <v>0.15811909134813043</v>
      </c>
    </row>
    <row r="17" spans="1:6" x14ac:dyDescent="0.25">
      <c r="A17" s="21"/>
      <c r="B17" s="22" t="s">
        <v>39</v>
      </c>
      <c r="C17" s="23">
        <v>0.14147909967845659</v>
      </c>
      <c r="D17" s="24">
        <v>0.26933333333333331</v>
      </c>
      <c r="E17" s="25">
        <v>0.20770519262981574</v>
      </c>
      <c r="F17" s="31">
        <f>AVERAGE(C17:E17)</f>
        <v>0.20617254188053522</v>
      </c>
    </row>
    <row r="18" spans="1:6" x14ac:dyDescent="0.25">
      <c r="A18" s="21"/>
      <c r="B18" s="22" t="s">
        <v>40</v>
      </c>
      <c r="C18" s="23">
        <v>0.36012861736334406</v>
      </c>
      <c r="D18" s="24">
        <v>0.19466666666666665</v>
      </c>
      <c r="E18" s="25">
        <v>0.26800670016750416</v>
      </c>
      <c r="F18" s="31">
        <f>AVERAGE(C18:E18)</f>
        <v>0.27426732806583831</v>
      </c>
    </row>
    <row r="19" spans="1:6" ht="24" x14ac:dyDescent="0.25">
      <c r="A19" s="21"/>
      <c r="B19" s="22" t="s">
        <v>41</v>
      </c>
      <c r="C19" s="23">
        <v>0.11146838156484459</v>
      </c>
      <c r="D19" s="24">
        <v>8.4000000000000005E-2</v>
      </c>
      <c r="E19" s="25">
        <v>0.11055276381909548</v>
      </c>
      <c r="F19" s="31">
        <f>AVERAGE(C19:E19)</f>
        <v>0.10200704846131337</v>
      </c>
    </row>
    <row r="20" spans="1:6" ht="24" x14ac:dyDescent="0.25">
      <c r="A20" s="21"/>
      <c r="B20" s="22" t="s">
        <v>42</v>
      </c>
      <c r="C20" s="23">
        <v>0.35584137191854232</v>
      </c>
      <c r="D20" s="24">
        <v>0.36</v>
      </c>
      <c r="E20" s="25">
        <v>0.35008375209380233</v>
      </c>
      <c r="F20" s="31">
        <f>AVERAGE(C20:E20)</f>
        <v>0.35530837467078152</v>
      </c>
    </row>
    <row r="21" spans="1:6" ht="24.75" thickBot="1" x14ac:dyDescent="0.3">
      <c r="A21" s="26"/>
      <c r="B21" s="27" t="s">
        <v>43</v>
      </c>
      <c r="C21" s="28">
        <v>0.19399785637727759</v>
      </c>
      <c r="D21" s="29">
        <v>0.25866666666666666</v>
      </c>
      <c r="E21" s="30">
        <v>0.20603015075376885</v>
      </c>
      <c r="F21" s="31">
        <f>AVERAGE(C21:E21)</f>
        <v>0.21956489126590437</v>
      </c>
    </row>
    <row r="22" spans="1:6" ht="15.75" thickTop="1" x14ac:dyDescent="0.25">
      <c r="C22" s="32">
        <f>AVERAGE(C6:C21)</f>
        <v>0.21221864951768488</v>
      </c>
      <c r="D22" s="32">
        <f>AVERAGE(D6:D21)</f>
        <v>0.20424999999999999</v>
      </c>
      <c r="E22" s="32">
        <f>AVERAGE(E6:E21)</f>
        <v>0.1974455611390285</v>
      </c>
      <c r="F22" s="32">
        <f>AVERAGE(F6:F21)</f>
        <v>0.20463807021890448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-4.8781628301900082E-2</v>
      </c>
      <c r="D29" s="19">
        <f t="shared" ref="D29:E29" si="0">D6 -($F6*D$22/$F$22)</f>
        <v>4.9526094986067415E-2</v>
      </c>
      <c r="E29" s="20">
        <f t="shared" si="0"/>
        <v>-7.4446668416738859E-4</v>
      </c>
    </row>
    <row r="30" spans="1:6" x14ac:dyDescent="0.25">
      <c r="A30" s="21"/>
      <c r="B30" s="22" t="s">
        <v>29</v>
      </c>
      <c r="C30" s="23">
        <f t="shared" ref="C30:E30" si="1">C7 -($F7*C$22/$F$22)</f>
        <v>-1.8596275271351714E-2</v>
      </c>
      <c r="D30" s="24">
        <f t="shared" si="1"/>
        <v>1.5373465423464849E-2</v>
      </c>
      <c r="E30" s="25">
        <f t="shared" si="1"/>
        <v>3.2228098478869344E-3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3.6962660765356703E-3</v>
      </c>
      <c r="D31" s="24">
        <f t="shared" si="2"/>
        <v>1.3349140752229954E-2</v>
      </c>
      <c r="E31" s="25">
        <f t="shared" si="2"/>
        <v>-1.7045406828765541E-2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1.0361460470124095E-3</v>
      </c>
      <c r="D32" s="24">
        <f t="shared" si="3"/>
        <v>7.7497648004314634E-3</v>
      </c>
      <c r="E32" s="25">
        <f t="shared" si="3"/>
        <v>-8.7859108474438868E-3</v>
      </c>
    </row>
    <row r="33" spans="1:5" x14ac:dyDescent="0.25">
      <c r="A33" s="21"/>
      <c r="B33" s="22" t="s">
        <v>32</v>
      </c>
      <c r="C33" s="23">
        <f t="shared" ref="C33:E33" si="4">C10 -($F10*C$22/$F$22)</f>
        <v>-4.1266012663134941E-2</v>
      </c>
      <c r="D33" s="24">
        <f t="shared" si="4"/>
        <v>1.9168595860335993E-2</v>
      </c>
      <c r="E33" s="25">
        <f t="shared" si="4"/>
        <v>2.2097416802798989E-2</v>
      </c>
    </row>
    <row r="34" spans="1:5" x14ac:dyDescent="0.25">
      <c r="A34" s="21"/>
      <c r="B34" s="22" t="s">
        <v>33</v>
      </c>
      <c r="C34" s="23">
        <f t="shared" ref="C34:E34" si="5">C11 -($F11*C$22/$F$22)</f>
        <v>3.8644382816626854E-2</v>
      </c>
      <c r="D34" s="24">
        <f t="shared" si="5"/>
        <v>-4.2598351148756541E-2</v>
      </c>
      <c r="E34" s="25">
        <f t="shared" si="5"/>
        <v>3.953968332129687E-3</v>
      </c>
    </row>
    <row r="35" spans="1:5" x14ac:dyDescent="0.25">
      <c r="A35" s="21"/>
      <c r="B35" s="22" t="s">
        <v>34</v>
      </c>
      <c r="C35" s="23">
        <f t="shared" ref="C35:E35" si="6">C12 -($F12*C$22/$F$22)</f>
        <v>8.000860185075867E-2</v>
      </c>
      <c r="D35" s="24">
        <f t="shared" si="6"/>
        <v>-4.8529751445251054E-2</v>
      </c>
      <c r="E35" s="25">
        <f t="shared" si="6"/>
        <v>-3.1478850405507533E-2</v>
      </c>
    </row>
    <row r="36" spans="1:5" x14ac:dyDescent="0.25">
      <c r="A36" s="21"/>
      <c r="B36" s="22" t="s">
        <v>35</v>
      </c>
      <c r="C36" s="23">
        <f t="shared" ref="C36:E36" si="7">C13 -($F13*C$22/$F$22)</f>
        <v>-5.5819803221021133E-2</v>
      </c>
      <c r="D36" s="24">
        <f t="shared" si="7"/>
        <v>3.1750935576945999E-2</v>
      </c>
      <c r="E36" s="25">
        <f t="shared" si="7"/>
        <v>2.4068867644075176E-2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5.6412903844420215E-2</v>
      </c>
      <c r="D37" s="24">
        <f t="shared" si="8"/>
        <v>-4.517631755384896E-2</v>
      </c>
      <c r="E37" s="25">
        <f t="shared" si="8"/>
        <v>-1.1236586290571199E-2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1.3356656452676252E-2</v>
      </c>
      <c r="D38" s="24">
        <f t="shared" si="9"/>
        <v>2.9978008892341257E-3</v>
      </c>
      <c r="E38" s="25">
        <f t="shared" si="9"/>
        <v>-1.6354457341910378E-2</v>
      </c>
    </row>
    <row r="39" spans="1:5" x14ac:dyDescent="0.25">
      <c r="A39" s="21"/>
      <c r="B39" s="22" t="s">
        <v>38</v>
      </c>
      <c r="C39" s="23">
        <f t="shared" ref="C39:E39" si="10">C16 -($F16*C$22/$F$22)</f>
        <v>8.5851999728701334E-3</v>
      </c>
      <c r="D39" s="24">
        <f t="shared" si="10"/>
        <v>-1.5152571822575844E-2</v>
      </c>
      <c r="E39" s="25">
        <f t="shared" si="10"/>
        <v>6.5673718497057942E-3</v>
      </c>
    </row>
    <row r="40" spans="1:5" x14ac:dyDescent="0.25">
      <c r="A40" s="21"/>
      <c r="B40" s="22" t="s">
        <v>39</v>
      </c>
      <c r="C40" s="23">
        <f t="shared" ref="C40:E40" si="11">C17 -($F17*C$22/$F$22)</f>
        <v>-7.2330864218835583E-2</v>
      </c>
      <c r="D40" s="24">
        <f t="shared" si="11"/>
        <v>6.3551771603139101E-2</v>
      </c>
      <c r="E40" s="25">
        <f t="shared" si="11"/>
        <v>8.7790926156965654E-3</v>
      </c>
    </row>
    <row r="41" spans="1:5" x14ac:dyDescent="0.25">
      <c r="A41" s="21"/>
      <c r="B41" s="22" t="s">
        <v>40</v>
      </c>
      <c r="C41" s="23">
        <f t="shared" ref="C41:E41" si="12">C18 -($F18*C$22/$F$22)</f>
        <v>7.5701375126874415E-2</v>
      </c>
      <c r="D41" s="24">
        <f t="shared" si="12"/>
        <v>-7.9080548099007109E-2</v>
      </c>
      <c r="E41" s="25">
        <f t="shared" si="12"/>
        <v>3.379172972132749E-3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5.6826006366528098E-3</v>
      </c>
      <c r="D42" s="24">
        <f t="shared" si="13"/>
        <v>-1.7813604995081306E-2</v>
      </c>
      <c r="E42" s="25">
        <f t="shared" si="13"/>
        <v>1.2131004358428524E-2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-1.2628988236325356E-2</v>
      </c>
      <c r="D43" s="24">
        <f t="shared" si="14"/>
        <v>5.3654227247352804E-3</v>
      </c>
      <c r="E43" s="25">
        <f t="shared" si="14"/>
        <v>7.2635655115902975E-3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-3.3700560911858024E-2</v>
      </c>
      <c r="D44" s="29">
        <f t="shared" si="15"/>
        <v>3.9518152447937105E-2</v>
      </c>
      <c r="E44" s="30">
        <f t="shared" si="15"/>
        <v>-5.8175915360789976E-3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4EAF-D8AB-4814-95B4-D0A9D6745E5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0.15112540192926044</v>
      </c>
      <c r="D6" s="19">
        <v>0.11466666666666667</v>
      </c>
      <c r="E6" s="20">
        <v>0.11725293132328309</v>
      </c>
      <c r="F6" s="31">
        <f>AVERAGE(C6:E6)</f>
        <v>0.12768166663973671</v>
      </c>
    </row>
    <row r="7" spans="1:6" ht="24" x14ac:dyDescent="0.25">
      <c r="A7" s="21"/>
      <c r="B7" s="22" t="s">
        <v>65</v>
      </c>
      <c r="C7" s="23">
        <v>0.22186495176848875</v>
      </c>
      <c r="D7" s="24">
        <v>0.14533333333333334</v>
      </c>
      <c r="E7" s="25">
        <v>0.20770519262981574</v>
      </c>
      <c r="F7" s="31">
        <f>AVERAGE(C7:E7)</f>
        <v>0.19163449257721257</v>
      </c>
    </row>
    <row r="8" spans="1:6" ht="24" x14ac:dyDescent="0.25">
      <c r="A8" s="21"/>
      <c r="B8" s="22" t="s">
        <v>66</v>
      </c>
      <c r="C8" s="23">
        <v>6.4308681672025719E-2</v>
      </c>
      <c r="D8" s="24">
        <v>6.133333333333333E-2</v>
      </c>
      <c r="E8" s="25">
        <v>5.5276381909547742E-2</v>
      </c>
      <c r="F8" s="31">
        <f>AVERAGE(C8:E8)</f>
        <v>6.030613230496893E-2</v>
      </c>
    </row>
    <row r="9" spans="1:6" x14ac:dyDescent="0.25">
      <c r="A9" s="21"/>
      <c r="B9" s="22" t="s">
        <v>67</v>
      </c>
      <c r="C9" s="23">
        <v>0.15326902465166131</v>
      </c>
      <c r="D9" s="24">
        <v>0.17199999999999999</v>
      </c>
      <c r="E9" s="25">
        <v>0.1541038525963149</v>
      </c>
      <c r="F9" s="31">
        <f>AVERAGE(C9:E9)</f>
        <v>0.15979095908265872</v>
      </c>
    </row>
    <row r="10" spans="1:6" x14ac:dyDescent="0.25">
      <c r="A10" s="21"/>
      <c r="B10" s="22" t="s">
        <v>68</v>
      </c>
      <c r="C10" s="23">
        <v>9.8606645230439438E-2</v>
      </c>
      <c r="D10" s="24">
        <v>0.14000000000000001</v>
      </c>
      <c r="E10" s="25">
        <v>0.12395309882747069</v>
      </c>
      <c r="F10" s="31">
        <f>AVERAGE(C10:E10)</f>
        <v>0.12085324801930337</v>
      </c>
    </row>
    <row r="11" spans="1:6" ht="24" x14ac:dyDescent="0.25">
      <c r="A11" s="21"/>
      <c r="B11" s="22" t="s">
        <v>69</v>
      </c>
      <c r="C11" s="23">
        <v>0.10289389067524116</v>
      </c>
      <c r="D11" s="24">
        <v>9.6000000000000002E-2</v>
      </c>
      <c r="E11" s="25">
        <v>8.5427135678391955E-2</v>
      </c>
      <c r="F11" s="31">
        <f>AVERAGE(C11:E11)</f>
        <v>9.4773675451211029E-2</v>
      </c>
    </row>
    <row r="12" spans="1:6" x14ac:dyDescent="0.25">
      <c r="A12" s="21"/>
      <c r="B12" s="22" t="s">
        <v>70</v>
      </c>
      <c r="C12" s="23">
        <v>0.15862808145766344</v>
      </c>
      <c r="D12" s="24">
        <v>0.22</v>
      </c>
      <c r="E12" s="25">
        <v>0.19765494137353434</v>
      </c>
      <c r="F12" s="31">
        <f>AVERAGE(C12:E12)</f>
        <v>0.19209434094373259</v>
      </c>
    </row>
    <row r="13" spans="1:6" x14ac:dyDescent="0.25">
      <c r="A13" s="21"/>
      <c r="B13" s="22" t="s">
        <v>71</v>
      </c>
      <c r="C13" s="23">
        <v>0.12861736334405144</v>
      </c>
      <c r="D13" s="24">
        <v>0.13866666666666666</v>
      </c>
      <c r="E13" s="25">
        <v>0.15075376884422109</v>
      </c>
      <c r="F13" s="31">
        <f>AVERAGE(C13:E13)</f>
        <v>0.13934593295164641</v>
      </c>
    </row>
    <row r="14" spans="1:6" x14ac:dyDescent="0.25">
      <c r="A14" s="21"/>
      <c r="B14" s="22" t="s">
        <v>72</v>
      </c>
      <c r="C14" s="23">
        <v>0.12647374062165059</v>
      </c>
      <c r="D14" s="24">
        <v>0.14533333333333334</v>
      </c>
      <c r="E14" s="25">
        <v>0.135678391959799</v>
      </c>
      <c r="F14" s="31">
        <f>AVERAGE(C14:E14)</f>
        <v>0.135828488638261</v>
      </c>
    </row>
    <row r="15" spans="1:6" x14ac:dyDescent="0.25">
      <c r="A15" s="21"/>
      <c r="B15" s="22" t="s">
        <v>73</v>
      </c>
      <c r="C15" s="23">
        <v>0.17363344051446947</v>
      </c>
      <c r="D15" s="24">
        <v>0.22</v>
      </c>
      <c r="E15" s="25">
        <v>0.22445561139028475</v>
      </c>
      <c r="F15" s="31">
        <f>AVERAGE(C15:E15)</f>
        <v>0.20602968396825139</v>
      </c>
    </row>
    <row r="16" spans="1:6" x14ac:dyDescent="0.25">
      <c r="A16" s="21"/>
      <c r="B16" s="22" t="s">
        <v>74</v>
      </c>
      <c r="C16" s="23">
        <v>0.12218649517684887</v>
      </c>
      <c r="D16" s="24">
        <v>0.16800000000000001</v>
      </c>
      <c r="E16" s="25">
        <v>0.11390284757118926</v>
      </c>
      <c r="F16" s="31">
        <f>AVERAGE(C16:E16)</f>
        <v>0.1346964475826794</v>
      </c>
    </row>
    <row r="17" spans="1:6" x14ac:dyDescent="0.25">
      <c r="A17" s="21"/>
      <c r="B17" s="22" t="s">
        <v>75</v>
      </c>
      <c r="C17" s="23">
        <v>0.10932475884244373</v>
      </c>
      <c r="D17" s="24">
        <v>0.12533333333333332</v>
      </c>
      <c r="E17" s="25">
        <v>9.380234505862646E-2</v>
      </c>
      <c r="F17" s="31">
        <f>AVERAGE(C17:E17)</f>
        <v>0.10948681241146783</v>
      </c>
    </row>
    <row r="18" spans="1:6" x14ac:dyDescent="0.25">
      <c r="A18" s="21"/>
      <c r="B18" s="22" t="s">
        <v>76</v>
      </c>
      <c r="C18" s="23">
        <v>0.36763129689174706</v>
      </c>
      <c r="D18" s="24">
        <v>0.312</v>
      </c>
      <c r="E18" s="25">
        <v>0.33668341708542715</v>
      </c>
      <c r="F18" s="31">
        <f>AVERAGE(C18:E18)</f>
        <v>0.33877157132572472</v>
      </c>
    </row>
    <row r="19" spans="1:6" ht="24" x14ac:dyDescent="0.25">
      <c r="A19" s="21"/>
      <c r="B19" s="22" t="s">
        <v>77</v>
      </c>
      <c r="C19" s="23">
        <v>9.1103965702036438E-2</v>
      </c>
      <c r="D19" s="24">
        <v>0.14666666666666667</v>
      </c>
      <c r="E19" s="25">
        <v>0.12562814070351758</v>
      </c>
      <c r="F19" s="31">
        <f>AVERAGE(C19:E19)</f>
        <v>0.1211329243574069</v>
      </c>
    </row>
    <row r="20" spans="1:6" x14ac:dyDescent="0.25">
      <c r="A20" s="21"/>
      <c r="B20" s="22" t="s">
        <v>78</v>
      </c>
      <c r="C20" s="23">
        <v>0.41693461950696675</v>
      </c>
      <c r="D20" s="24">
        <v>0.38666666666666666</v>
      </c>
      <c r="E20" s="25">
        <v>0.37018425460636517</v>
      </c>
      <c r="F20" s="31">
        <f>AVERAGE(C20:E20)</f>
        <v>0.39126184692666621</v>
      </c>
    </row>
    <row r="21" spans="1:6" x14ac:dyDescent="0.25">
      <c r="A21" s="21"/>
      <c r="B21" s="22" t="s">
        <v>79</v>
      </c>
      <c r="C21" s="23">
        <v>0.26259378349410506</v>
      </c>
      <c r="D21" s="24">
        <v>0.21066666666666667</v>
      </c>
      <c r="E21" s="25">
        <v>0.21608040201005024</v>
      </c>
      <c r="F21" s="31">
        <f>AVERAGE(C21:E21)</f>
        <v>0.22978028405694065</v>
      </c>
    </row>
    <row r="22" spans="1:6" x14ac:dyDescent="0.25">
      <c r="A22" s="21"/>
      <c r="B22" s="22" t="s">
        <v>80</v>
      </c>
      <c r="C22" s="23">
        <v>0.33762057877813506</v>
      </c>
      <c r="D22" s="24">
        <v>0.248</v>
      </c>
      <c r="E22" s="25">
        <v>0.2613065326633166</v>
      </c>
      <c r="F22" s="31">
        <f>AVERAGE(C22:E22)</f>
        <v>0.28230903714715055</v>
      </c>
    </row>
    <row r="23" spans="1:6" ht="15.75" thickBot="1" x14ac:dyDescent="0.3">
      <c r="A23" s="26"/>
      <c r="B23" s="27" t="s">
        <v>81</v>
      </c>
      <c r="C23" s="28">
        <v>0.29581993569131831</v>
      </c>
      <c r="D23" s="29">
        <v>0.27466666666666667</v>
      </c>
      <c r="E23" s="30">
        <v>0.23953098827470687</v>
      </c>
      <c r="F23" s="31">
        <f>AVERAGE(C23:E23)</f>
        <v>0.27000586354423062</v>
      </c>
    </row>
    <row r="24" spans="1:6" ht="15.75" thickTop="1" x14ac:dyDescent="0.25">
      <c r="C24" s="32">
        <f>AVERAGE(C6:C23)</f>
        <v>0.18792425866380846</v>
      </c>
      <c r="D24" s="32">
        <f>AVERAGE(D6:D23)</f>
        <v>0.18474074074074073</v>
      </c>
      <c r="E24" s="32">
        <f>AVERAGE(E6:E23)</f>
        <v>0.17829890191699238</v>
      </c>
      <c r="F24" s="32">
        <f>AVERAGE(F6:F23)</f>
        <v>0.18365463377384719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2.0475376633525638E-2</v>
      </c>
      <c r="D31" s="19">
        <f t="shared" ref="D31:E31" si="0">D6 -($F6*D$24/$F$24)</f>
        <v>-1.3770090900167259E-2</v>
      </c>
      <c r="E31" s="20">
        <f t="shared" si="0"/>
        <v>-6.705285733358296E-3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2.5775317589511265E-2</v>
      </c>
      <c r="D32" s="24">
        <f t="shared" si="1"/>
        <v>-4.7434457942683195E-2</v>
      </c>
      <c r="E32" s="25">
        <f t="shared" si="1"/>
        <v>2.1659140353172041E-2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2.6005451909810531E-3</v>
      </c>
      <c r="D33" s="24">
        <f t="shared" si="2"/>
        <v>6.7055927586995995E-4</v>
      </c>
      <c r="E33" s="25">
        <f t="shared" si="2"/>
        <v>-3.2711044668510131E-3</v>
      </c>
    </row>
    <row r="34" spans="1:5" x14ac:dyDescent="0.25">
      <c r="A34" s="21"/>
      <c r="B34" s="22" t="s">
        <v>67</v>
      </c>
      <c r="C34" s="23">
        <f t="shared" ref="C34:E34" si="3">C9 -($F9*C$24/$F$24)</f>
        <v>-1.0236773757786338E-2</v>
      </c>
      <c r="D34" s="24">
        <f t="shared" si="3"/>
        <v>1.1264060274380816E-2</v>
      </c>
      <c r="E34" s="25">
        <f t="shared" si="3"/>
        <v>-1.0272865165944778E-3</v>
      </c>
    </row>
    <row r="35" spans="1:5" x14ac:dyDescent="0.25">
      <c r="A35" s="21"/>
      <c r="B35" s="22" t="s">
        <v>68</v>
      </c>
      <c r="C35" s="23">
        <f t="shared" ref="C35:E35" si="4">C10 -($F10*C$24/$F$24)</f>
        <v>-2.5056213552136483E-2</v>
      </c>
      <c r="D35" s="24">
        <f t="shared" si="4"/>
        <v>1.8432043334645751E-2</v>
      </c>
      <c r="E35" s="25">
        <f t="shared" si="4"/>
        <v>6.6241702174907602E-3</v>
      </c>
    </row>
    <row r="36" spans="1:5" ht="24" x14ac:dyDescent="0.25">
      <c r="A36" s="21"/>
      <c r="B36" s="22" t="s">
        <v>69</v>
      </c>
      <c r="C36" s="23">
        <f t="shared" ref="C36:E36" si="5">C11 -($F11*C$24/$F$24)</f>
        <v>5.9169054827802187E-3</v>
      </c>
      <c r="D36" s="24">
        <f t="shared" si="5"/>
        <v>6.6584672652819643E-4</v>
      </c>
      <c r="E36" s="25">
        <f t="shared" si="5"/>
        <v>-6.5827522093083873E-3</v>
      </c>
    </row>
    <row r="37" spans="1:5" x14ac:dyDescent="0.25">
      <c r="A37" s="21"/>
      <c r="B37" s="22" t="s">
        <v>70</v>
      </c>
      <c r="C37" s="23">
        <f t="shared" ref="C37:E37" si="6">C12 -($F12*C$24/$F$24)</f>
        <v>-3.7932091697653991E-2</v>
      </c>
      <c r="D37" s="24">
        <f t="shared" si="6"/>
        <v>2.6769640880669798E-2</v>
      </c>
      <c r="E37" s="25">
        <f t="shared" si="6"/>
        <v>1.1162450816984193E-2</v>
      </c>
    </row>
    <row r="38" spans="1:5" x14ac:dyDescent="0.25">
      <c r="A38" s="21"/>
      <c r="B38" s="22" t="s">
        <v>71</v>
      </c>
      <c r="C38" s="23">
        <f t="shared" ref="C38:E38" si="7">C13 -($F13*C$24/$F$24)</f>
        <v>-1.3968100521788263E-2</v>
      </c>
      <c r="D38" s="24">
        <f t="shared" si="7"/>
        <v>-1.5033379976130967E-3</v>
      </c>
      <c r="E38" s="25">
        <f t="shared" si="7"/>
        <v>1.5471438519401304E-2</v>
      </c>
    </row>
    <row r="39" spans="1:5" x14ac:dyDescent="0.25">
      <c r="A39" s="21"/>
      <c r="B39" s="22" t="s">
        <v>72</v>
      </c>
      <c r="C39" s="23">
        <f t="shared" ref="C39:E39" si="8">C14 -($F14*C$24/$F$24)</f>
        <v>-1.2512504964740989E-2</v>
      </c>
      <c r="D39" s="24">
        <f t="shared" si="8"/>
        <v>8.7015746398539373E-3</v>
      </c>
      <c r="E39" s="25">
        <f t="shared" si="8"/>
        <v>3.8109303248869686E-3</v>
      </c>
    </row>
    <row r="40" spans="1:5" x14ac:dyDescent="0.25">
      <c r="A40" s="21"/>
      <c r="B40" s="22" t="s">
        <v>73</v>
      </c>
      <c r="C40" s="23">
        <f t="shared" ref="C40:E40" si="9">C15 -($F15*C$24/$F$24)</f>
        <v>-3.7186046186583804E-2</v>
      </c>
      <c r="D40" s="24">
        <f t="shared" si="9"/>
        <v>1.2751886251096634E-2</v>
      </c>
      <c r="E40" s="25">
        <f t="shared" si="9"/>
        <v>2.4434159935487226E-2</v>
      </c>
    </row>
    <row r="41" spans="1:5" x14ac:dyDescent="0.25">
      <c r="A41" s="21"/>
      <c r="B41" s="22" t="s">
        <v>74</v>
      </c>
      <c r="C41" s="23">
        <f t="shared" ref="C41:E41" si="10">C16 -($F16*C$24/$F$24)</f>
        <v>-1.5641391528115639E-2</v>
      </c>
      <c r="D41" s="24">
        <f t="shared" si="10"/>
        <v>3.2506977089330202E-2</v>
      </c>
      <c r="E41" s="25">
        <f t="shared" si="10"/>
        <v>-1.6865585561214619E-2</v>
      </c>
    </row>
    <row r="42" spans="1:5" x14ac:dyDescent="0.25">
      <c r="A42" s="21"/>
      <c r="B42" s="22" t="s">
        <v>75</v>
      </c>
      <c r="C42" s="23">
        <f t="shared" ref="C42:E42" si="11">C17 -($F17*C$24/$F$24)</f>
        <v>-2.7074160779285289E-3</v>
      </c>
      <c r="D42" s="24">
        <f t="shared" si="11"/>
        <v>1.5199031733601986E-2</v>
      </c>
      <c r="E42" s="25">
        <f t="shared" si="11"/>
        <v>-1.249161565567343E-2</v>
      </c>
    </row>
    <row r="43" spans="1:5" x14ac:dyDescent="0.25">
      <c r="A43" s="21"/>
      <c r="B43" s="22" t="s">
        <v>76</v>
      </c>
      <c r="C43" s="23">
        <f t="shared" ref="C43:E43" si="12">C18 -($F18*C$24/$F$24)</f>
        <v>2.0983923560804529E-2</v>
      </c>
      <c r="D43" s="24">
        <f t="shared" si="12"/>
        <v>-2.8775017447620177E-2</v>
      </c>
      <c r="E43" s="25">
        <f t="shared" si="12"/>
        <v>7.7910938868156476E-3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-3.2845071367598844E-2</v>
      </c>
      <c r="D44" s="24">
        <f t="shared" si="13"/>
        <v>2.4817379697757269E-2</v>
      </c>
      <c r="E44" s="25">
        <f t="shared" si="13"/>
        <v>8.0276916698415607E-3</v>
      </c>
    </row>
    <row r="45" spans="1:5" x14ac:dyDescent="0.25">
      <c r="A45" s="21"/>
      <c r="B45" s="22" t="s">
        <v>78</v>
      </c>
      <c r="C45" s="23">
        <f t="shared" ref="C45:E45" si="14">C20 -($F20*C$24/$F$24)</f>
        <v>1.6576670370391622E-2</v>
      </c>
      <c r="D45" s="24">
        <f t="shared" si="14"/>
        <v>-6.9090462871969627E-3</v>
      </c>
      <c r="E45" s="25">
        <f t="shared" si="14"/>
        <v>-9.6676240831947147E-3</v>
      </c>
    </row>
    <row r="46" spans="1:5" x14ac:dyDescent="0.25">
      <c r="A46" s="21"/>
      <c r="B46" s="22" t="s">
        <v>79</v>
      </c>
      <c r="C46" s="23">
        <f t="shared" ref="C46:E46" si="15">C21 -($F21*C$24/$F$24)</f>
        <v>2.7471539913072135E-2</v>
      </c>
      <c r="D46" s="24">
        <f t="shared" si="15"/>
        <v>-2.0472504787998641E-2</v>
      </c>
      <c r="E46" s="25">
        <f t="shared" si="15"/>
        <v>-6.9990351250734384E-3</v>
      </c>
    </row>
    <row r="47" spans="1:5" x14ac:dyDescent="0.25">
      <c r="A47" s="21"/>
      <c r="B47" s="22" t="s">
        <v>80</v>
      </c>
      <c r="C47" s="23">
        <f t="shared" ref="C47:E47" si="16">C22 -($F22*C$24/$F$24)</f>
        <v>4.8748387372928859E-2</v>
      </c>
      <c r="D47" s="24">
        <f t="shared" si="16"/>
        <v>-3.5978572000488873E-2</v>
      </c>
      <c r="E47" s="25">
        <f t="shared" si="16"/>
        <v>-1.2769815372439985E-2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1.9536943540338136E-2</v>
      </c>
      <c r="D48" s="29">
        <f t="shared" si="17"/>
        <v>3.0640274600337025E-3</v>
      </c>
      <c r="E48" s="30">
        <f t="shared" si="17"/>
        <v>-2.2600971000371839E-2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8C8C4-AA56-4368-BEF4-67AB8B567074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0.18863879957127547</v>
      </c>
      <c r="D6" s="19">
        <v>0.13066666666666665</v>
      </c>
      <c r="E6" s="20">
        <v>0.11892797319932999</v>
      </c>
      <c r="F6" s="31">
        <f>AVERAGE(C6:E6)</f>
        <v>0.14607781314575738</v>
      </c>
    </row>
    <row r="7" spans="1:6" x14ac:dyDescent="0.25">
      <c r="A7" s="21"/>
      <c r="B7" s="22" t="s">
        <v>84</v>
      </c>
      <c r="C7" s="23">
        <v>0.3011789924973205</v>
      </c>
      <c r="D7" s="24">
        <v>0.21866666666666668</v>
      </c>
      <c r="E7" s="25">
        <v>0.19430485762144051</v>
      </c>
      <c r="F7" s="31">
        <f>AVERAGE(C7:E7)</f>
        <v>0.23805017226180922</v>
      </c>
    </row>
    <row r="8" spans="1:6" x14ac:dyDescent="0.25">
      <c r="A8" s="21"/>
      <c r="B8" s="22" t="s">
        <v>85</v>
      </c>
      <c r="C8" s="23">
        <v>0.20471596998928188</v>
      </c>
      <c r="D8" s="24">
        <v>0.12533333333333332</v>
      </c>
      <c r="E8" s="25">
        <v>0.16080402010050249</v>
      </c>
      <c r="F8" s="31">
        <f>AVERAGE(C8:E8)</f>
        <v>0.16361777447437256</v>
      </c>
    </row>
    <row r="9" spans="1:6" x14ac:dyDescent="0.25">
      <c r="A9" s="21"/>
      <c r="B9" s="22" t="s">
        <v>86</v>
      </c>
      <c r="C9" s="23">
        <v>0.16934619506966775</v>
      </c>
      <c r="D9" s="24">
        <v>0.17733333333333334</v>
      </c>
      <c r="E9" s="25">
        <v>0.20435510887772193</v>
      </c>
      <c r="F9" s="31">
        <f>AVERAGE(C9:E9)</f>
        <v>0.18367821242690766</v>
      </c>
    </row>
    <row r="10" spans="1:6" x14ac:dyDescent="0.25">
      <c r="A10" s="21"/>
      <c r="B10" s="22" t="s">
        <v>87</v>
      </c>
      <c r="C10" s="23">
        <v>0.10932475884244373</v>
      </c>
      <c r="D10" s="24">
        <v>0.13200000000000001</v>
      </c>
      <c r="E10" s="25">
        <v>0.12227805695142377</v>
      </c>
      <c r="F10" s="31">
        <f>AVERAGE(C10:E10)</f>
        <v>0.12120093859795585</v>
      </c>
    </row>
    <row r="11" spans="1:6" ht="24" x14ac:dyDescent="0.25">
      <c r="A11" s="21"/>
      <c r="B11" s="22" t="s">
        <v>88</v>
      </c>
      <c r="C11" s="23">
        <v>7.931404072883172E-2</v>
      </c>
      <c r="D11" s="24">
        <v>8.8000000000000009E-2</v>
      </c>
      <c r="E11" s="25">
        <v>8.3752093802345065E-2</v>
      </c>
      <c r="F11" s="31">
        <f>AVERAGE(C11:E11)</f>
        <v>8.3688711510392255E-2</v>
      </c>
    </row>
    <row r="12" spans="1:6" ht="24" x14ac:dyDescent="0.25">
      <c r="A12" s="21"/>
      <c r="B12" s="22" t="s">
        <v>89</v>
      </c>
      <c r="C12" s="23">
        <v>8.4673097534833874E-2</v>
      </c>
      <c r="D12" s="24">
        <v>0.11066666666666666</v>
      </c>
      <c r="E12" s="25">
        <v>0.13232830820770519</v>
      </c>
      <c r="F12" s="31">
        <f>AVERAGE(C12:E12)</f>
        <v>0.10922269080306857</v>
      </c>
    </row>
    <row r="13" spans="1:6" x14ac:dyDescent="0.25">
      <c r="A13" s="21"/>
      <c r="B13" s="22" t="s">
        <v>90</v>
      </c>
      <c r="C13" s="23">
        <v>0.1082529474812433</v>
      </c>
      <c r="D13" s="24">
        <v>0.12933333333333333</v>
      </c>
      <c r="E13" s="25">
        <v>0.12562814070351758</v>
      </c>
      <c r="F13" s="31">
        <f>AVERAGE(C13:E13)</f>
        <v>0.12107147383936473</v>
      </c>
    </row>
    <row r="14" spans="1:6" x14ac:dyDescent="0.25">
      <c r="A14" s="21"/>
      <c r="B14" s="22" t="s">
        <v>91</v>
      </c>
      <c r="C14" s="23">
        <v>7.1811361200428719E-2</v>
      </c>
      <c r="D14" s="24">
        <v>0.10133333333333333</v>
      </c>
      <c r="E14" s="25">
        <v>8.3752093802345065E-2</v>
      </c>
      <c r="F14" s="31">
        <f>AVERAGE(C14:E14)</f>
        <v>8.5632262778702381E-2</v>
      </c>
    </row>
    <row r="15" spans="1:6" x14ac:dyDescent="0.25">
      <c r="A15" s="21"/>
      <c r="B15" s="22" t="s">
        <v>92</v>
      </c>
      <c r="C15" s="23">
        <v>0.15755627009646303</v>
      </c>
      <c r="D15" s="24">
        <v>0.2253333333333333</v>
      </c>
      <c r="E15" s="25">
        <v>0.18592964824120603</v>
      </c>
      <c r="F15" s="31">
        <f>AVERAGE(C15:E15)</f>
        <v>0.18960641722366744</v>
      </c>
    </row>
    <row r="16" spans="1:6" x14ac:dyDescent="0.25">
      <c r="A16" s="21"/>
      <c r="B16" s="22" t="s">
        <v>93</v>
      </c>
      <c r="C16" s="23">
        <v>0.17470525187566988</v>
      </c>
      <c r="D16" s="24">
        <v>0.27733333333333332</v>
      </c>
      <c r="E16" s="25">
        <v>0.2797319932998325</v>
      </c>
      <c r="F16" s="31">
        <f>AVERAGE(C16:E16)</f>
        <v>0.24392352616961191</v>
      </c>
    </row>
    <row r="17" spans="1:6" x14ac:dyDescent="0.25">
      <c r="A17" s="21"/>
      <c r="B17" s="22" t="s">
        <v>94</v>
      </c>
      <c r="C17" s="23">
        <v>0.32475884244372982</v>
      </c>
      <c r="D17" s="24">
        <v>0.29066666666666668</v>
      </c>
      <c r="E17" s="25">
        <v>0.21273031825795644</v>
      </c>
      <c r="F17" s="31">
        <f>AVERAGE(C17:E17)</f>
        <v>0.27605194245611764</v>
      </c>
    </row>
    <row r="18" spans="1:6" ht="24" x14ac:dyDescent="0.25">
      <c r="A18" s="21"/>
      <c r="B18" s="22" t="s">
        <v>95</v>
      </c>
      <c r="C18" s="23">
        <v>0.14040728831725616</v>
      </c>
      <c r="D18" s="24">
        <v>0.14799999999999999</v>
      </c>
      <c r="E18" s="25">
        <v>0.1490787269681742</v>
      </c>
      <c r="F18" s="31">
        <f>AVERAGE(C18:E18)</f>
        <v>0.14582867176181011</v>
      </c>
    </row>
    <row r="19" spans="1:6" ht="24" x14ac:dyDescent="0.25">
      <c r="A19" s="21"/>
      <c r="B19" s="22" t="s">
        <v>96</v>
      </c>
      <c r="C19" s="23">
        <v>0.15326902465166131</v>
      </c>
      <c r="D19" s="24">
        <v>0.1653333333333333</v>
      </c>
      <c r="E19" s="25">
        <v>0.11222780569514237</v>
      </c>
      <c r="F19" s="31">
        <f>AVERAGE(C19:E19)</f>
        <v>0.14361005456004564</v>
      </c>
    </row>
    <row r="20" spans="1:6" x14ac:dyDescent="0.25">
      <c r="A20" s="21"/>
      <c r="B20" s="22" t="s">
        <v>97</v>
      </c>
      <c r="C20" s="23">
        <v>0.32797427652733119</v>
      </c>
      <c r="D20" s="24">
        <v>0.28133333333333332</v>
      </c>
      <c r="E20" s="25">
        <v>0.31323283082077052</v>
      </c>
      <c r="F20" s="31">
        <f>AVERAGE(C20:E20)</f>
        <v>0.30751348022714503</v>
      </c>
    </row>
    <row r="21" spans="1:6" x14ac:dyDescent="0.25">
      <c r="A21" s="21"/>
      <c r="B21" s="22" t="s">
        <v>98</v>
      </c>
      <c r="C21" s="23">
        <v>0.29474812433011788</v>
      </c>
      <c r="D21" s="24">
        <v>0.31733333333333336</v>
      </c>
      <c r="E21" s="25">
        <v>0.24288107202680068</v>
      </c>
      <c r="F21" s="31">
        <f>AVERAGE(C21:E21)</f>
        <v>0.28498750989675065</v>
      </c>
    </row>
    <row r="22" spans="1:6" x14ac:dyDescent="0.25">
      <c r="A22" s="21"/>
      <c r="B22" s="22" t="s">
        <v>99</v>
      </c>
      <c r="C22" s="23">
        <v>0.25616291532690244</v>
      </c>
      <c r="D22" s="24">
        <v>0.25866666666666666</v>
      </c>
      <c r="E22" s="25">
        <v>0.24790619765494137</v>
      </c>
      <c r="F22" s="31">
        <f>AVERAGE(C22:E22)</f>
        <v>0.2542452598828368</v>
      </c>
    </row>
    <row r="23" spans="1:6" ht="15.75" thickBot="1" x14ac:dyDescent="0.3">
      <c r="A23" s="26"/>
      <c r="B23" s="27" t="s">
        <v>100</v>
      </c>
      <c r="C23" s="28">
        <v>0.2465166130760986</v>
      </c>
      <c r="D23" s="29">
        <v>0.17733333333333334</v>
      </c>
      <c r="E23" s="30">
        <v>0.23283082077051925</v>
      </c>
      <c r="F23" s="31">
        <f>AVERAGE(C23:E23)</f>
        <v>0.21889358905998377</v>
      </c>
    </row>
    <row r="24" spans="1:6" ht="15.75" thickTop="1" x14ac:dyDescent="0.25">
      <c r="C24" s="32">
        <f>AVERAGE(C6:C23)</f>
        <v>0.18851970942003096</v>
      </c>
      <c r="D24" s="32">
        <f>AVERAGE(D6:D23)</f>
        <v>0.18637037037037041</v>
      </c>
      <c r="E24" s="32">
        <f>AVERAGE(E6:E23)</f>
        <v>0.17792667038898197</v>
      </c>
      <c r="F24" s="32">
        <f>AVERAGE(F6:F23)</f>
        <v>0.18427225005979442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3.9193905519046834E-2</v>
      </c>
      <c r="D31" s="19">
        <f t="shared" ref="D31:E31" si="0">D6 -($F6*D$24/$F$24)</f>
        <v>-1.7074385662343677E-2</v>
      </c>
      <c r="E31" s="20">
        <f t="shared" si="0"/>
        <v>-2.2119519856703213E-2</v>
      </c>
    </row>
    <row r="32" spans="1:6" x14ac:dyDescent="0.25">
      <c r="A32" s="21"/>
      <c r="B32" s="22" t="s">
        <v>84</v>
      </c>
      <c r="C32" s="23">
        <f t="shared" ref="C32:E32" si="1">C7 -($F7*C$24/$F$24)</f>
        <v>5.7641784439013161E-2</v>
      </c>
      <c r="D32" s="24">
        <f t="shared" si="1"/>
        <v>-2.2093940298124365E-2</v>
      </c>
      <c r="E32" s="25">
        <f t="shared" si="1"/>
        <v>-3.5547844140888851E-2</v>
      </c>
    </row>
    <row r="33" spans="1:5" x14ac:dyDescent="0.25">
      <c r="A33" s="21"/>
      <c r="B33" s="22" t="s">
        <v>85</v>
      </c>
      <c r="C33" s="23">
        <f t="shared" ref="C33:E33" si="2">C8 -($F8*C$24/$F$24)</f>
        <v>3.7326820023120738E-2</v>
      </c>
      <c r="D33" s="24">
        <f t="shared" si="2"/>
        <v>-4.0147389988109405E-2</v>
      </c>
      <c r="E33" s="25">
        <f t="shared" si="2"/>
        <v>2.8205699649886118E-3</v>
      </c>
    </row>
    <row r="34" spans="1:5" x14ac:dyDescent="0.25">
      <c r="A34" s="21"/>
      <c r="B34" s="22" t="s">
        <v>86</v>
      </c>
      <c r="C34" s="23">
        <f t="shared" ref="C34:E34" si="3">C9 -($F9*C$24/$F$24)</f>
        <v>-1.8565784201629298E-2</v>
      </c>
      <c r="D34" s="24">
        <f t="shared" si="3"/>
        <v>-8.4362357030373925E-3</v>
      </c>
      <c r="E34" s="25">
        <f t="shared" si="3"/>
        <v>2.7002019904666663E-2</v>
      </c>
    </row>
    <row r="35" spans="1:5" x14ac:dyDescent="0.25">
      <c r="A35" s="21"/>
      <c r="B35" s="22" t="s">
        <v>87</v>
      </c>
      <c r="C35" s="23">
        <f t="shared" ref="C35:E35" si="4">C10 -($F10*C$24/$F$24)</f>
        <v>-1.4669850864158659E-2</v>
      </c>
      <c r="D35" s="24">
        <f t="shared" si="4"/>
        <v>9.4190698360284986E-3</v>
      </c>
      <c r="E35" s="25">
        <f t="shared" si="4"/>
        <v>5.2507810281300915E-3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-6.3036883136936006E-3</v>
      </c>
      <c r="D36" s="24">
        <f t="shared" si="5"/>
        <v>3.3584104228944478E-3</v>
      </c>
      <c r="E36" s="25">
        <f t="shared" si="5"/>
        <v>2.9452778907991528E-3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-2.7067166805493703E-2</v>
      </c>
      <c r="D37" s="24">
        <f t="shared" si="6"/>
        <v>2.0036839760514957E-4</v>
      </c>
      <c r="E37" s="25">
        <f t="shared" si="6"/>
        <v>2.6866798407888554E-2</v>
      </c>
    </row>
    <row r="38" spans="1:5" x14ac:dyDescent="0.25">
      <c r="A38" s="21"/>
      <c r="B38" s="22" t="s">
        <v>90</v>
      </c>
      <c r="C38" s="23">
        <f t="shared" ref="C38:E38" si="7">C13 -($F13*C$24/$F$24)</f>
        <v>-1.5609213315326192E-2</v>
      </c>
      <c r="D38" s="24">
        <f t="shared" si="7"/>
        <v>6.8833420112151544E-3</v>
      </c>
      <c r="E38" s="25">
        <f t="shared" si="7"/>
        <v>8.7258713041109964E-3</v>
      </c>
    </row>
    <row r="39" spans="1:5" x14ac:dyDescent="0.25">
      <c r="A39" s="21"/>
      <c r="B39" s="22" t="s">
        <v>91</v>
      </c>
      <c r="C39" s="23">
        <f t="shared" ref="C39:E39" si="8">C14 -($F14*C$24/$F$24)</f>
        <v>-1.5794717798348096E-2</v>
      </c>
      <c r="D39" s="24">
        <f t="shared" si="8"/>
        <v>1.4726063250393467E-2</v>
      </c>
      <c r="E39" s="25">
        <f t="shared" si="8"/>
        <v>1.0686545479545728E-3</v>
      </c>
    </row>
    <row r="40" spans="1:5" x14ac:dyDescent="0.25">
      <c r="A40" s="21"/>
      <c r="B40" s="22" t="s">
        <v>92</v>
      </c>
      <c r="C40" s="23">
        <f t="shared" ref="C40:E40" si="9">C15 -($F15*C$24/$F$24)</f>
        <v>-3.6420558577307471E-2</v>
      </c>
      <c r="D40" s="24">
        <f t="shared" si="9"/>
        <v>3.3568061073905281E-2</v>
      </c>
      <c r="E40" s="25">
        <f t="shared" si="9"/>
        <v>2.8524975034021627E-3</v>
      </c>
    </row>
    <row r="41" spans="1:5" x14ac:dyDescent="0.25">
      <c r="A41" s="21"/>
      <c r="B41" s="22" t="s">
        <v>93</v>
      </c>
      <c r="C41" s="23">
        <f t="shared" ref="C41:E41" si="10">C16 -($F16*C$24/$F$24)</f>
        <v>-7.4840690387927067E-2</v>
      </c>
      <c r="D41" s="24">
        <f t="shared" si="10"/>
        <v>3.0632498565613397E-2</v>
      </c>
      <c r="E41" s="25">
        <f t="shared" si="10"/>
        <v>4.4208191822313531E-2</v>
      </c>
    </row>
    <row r="42" spans="1:5" x14ac:dyDescent="0.25">
      <c r="A42" s="21"/>
      <c r="B42" s="22" t="s">
        <v>94</v>
      </c>
      <c r="C42" s="23">
        <f t="shared" ref="C42:E42" si="11">C17 -($F17*C$24/$F$24)</f>
        <v>4.234392668850584E-2</v>
      </c>
      <c r="D42" s="24">
        <f t="shared" si="11"/>
        <v>1.1471602079825671E-2</v>
      </c>
      <c r="E42" s="25">
        <f t="shared" si="11"/>
        <v>-5.3815528768331594E-2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-8.7827216637626215E-3</v>
      </c>
      <c r="D43" s="24">
        <f t="shared" si="12"/>
        <v>5.1092577396377736E-4</v>
      </c>
      <c r="E43" s="25">
        <f t="shared" si="12"/>
        <v>8.2717958897988164E-3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6.3487708062256176E-3</v>
      </c>
      <c r="D44" s="24">
        <f t="shared" si="13"/>
        <v>2.008813744203683E-2</v>
      </c>
      <c r="E44" s="25">
        <f t="shared" si="13"/>
        <v>-2.6436908248262447E-2</v>
      </c>
    </row>
    <row r="45" spans="1:5" x14ac:dyDescent="0.25">
      <c r="A45" s="21"/>
      <c r="B45" s="22" t="s">
        <v>97</v>
      </c>
      <c r="C45" s="23">
        <f t="shared" ref="C45:E45" si="14">C20 -($F20*C$24/$F$24)</f>
        <v>1.3372637287823341E-2</v>
      </c>
      <c r="D45" s="24">
        <f t="shared" si="14"/>
        <v>-2.9681489491143187E-2</v>
      </c>
      <c r="E45" s="25">
        <f t="shared" si="14"/>
        <v>1.6308852203319624E-2</v>
      </c>
    </row>
    <row r="46" spans="1:5" x14ac:dyDescent="0.25">
      <c r="A46" s="21"/>
      <c r="B46" s="22" t="s">
        <v>98</v>
      </c>
      <c r="C46" s="23">
        <f t="shared" ref="C46:E46" si="15">C21 -($F21*C$24/$F$24)</f>
        <v>3.1916770807887684E-3</v>
      </c>
      <c r="D46" s="24">
        <f t="shared" si="15"/>
        <v>2.9100961106086287E-2</v>
      </c>
      <c r="E46" s="25">
        <f t="shared" si="15"/>
        <v>-3.2292638186875194E-2</v>
      </c>
    </row>
    <row r="47" spans="1:5" x14ac:dyDescent="0.25">
      <c r="A47" s="21"/>
      <c r="B47" s="22" t="s">
        <v>99</v>
      </c>
      <c r="C47" s="23">
        <f t="shared" ref="C47:E47" si="16">C22 -($F22*C$24/$F$24)</f>
        <v>-3.9426757155892611E-3</v>
      </c>
      <c r="D47" s="24">
        <f t="shared" si="16"/>
        <v>1.5265751233125568E-3</v>
      </c>
      <c r="E47" s="25">
        <f t="shared" si="16"/>
        <v>2.4161005922765932E-3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2.2577545798711462E-2</v>
      </c>
      <c r="D48" s="29">
        <f t="shared" si="17"/>
        <v>-4.4052573940123158E-2</v>
      </c>
      <c r="E48" s="30">
        <f t="shared" si="17"/>
        <v>2.1475028141411473E-2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4A05-2EFB-431E-853D-7CCFE1652ED8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0.20578778135048231</v>
      </c>
      <c r="D6" s="19">
        <v>0.18</v>
      </c>
      <c r="E6" s="20">
        <v>0.1541038525963149</v>
      </c>
      <c r="F6" s="31">
        <f>AVERAGE(C6:E6)</f>
        <v>0.17996387798226574</v>
      </c>
    </row>
    <row r="7" spans="1:6" x14ac:dyDescent="0.25">
      <c r="A7" s="21"/>
      <c r="B7" s="22" t="s">
        <v>46</v>
      </c>
      <c r="C7" s="23">
        <v>0.26473740621650588</v>
      </c>
      <c r="D7" s="24">
        <v>0.28799999999999998</v>
      </c>
      <c r="E7" s="25">
        <v>0.27303182579564489</v>
      </c>
      <c r="F7" s="31">
        <f>AVERAGE(C7:E7)</f>
        <v>0.27525641067071688</v>
      </c>
    </row>
    <row r="8" spans="1:6" x14ac:dyDescent="0.25">
      <c r="A8" s="21"/>
      <c r="B8" s="22" t="s">
        <v>47</v>
      </c>
      <c r="C8" s="23">
        <v>0.4062165058949625</v>
      </c>
      <c r="D8" s="24">
        <v>0.26266666666666666</v>
      </c>
      <c r="E8" s="25">
        <v>0.33835845896147404</v>
      </c>
      <c r="F8" s="31">
        <f>AVERAGE(C8:E8)</f>
        <v>0.33574721050770107</v>
      </c>
    </row>
    <row r="9" spans="1:6" x14ac:dyDescent="0.25">
      <c r="A9" s="21"/>
      <c r="B9" s="22" t="s">
        <v>48</v>
      </c>
      <c r="C9" s="23">
        <v>0.15862808145766344</v>
      </c>
      <c r="D9" s="24">
        <v>0.11333333333333333</v>
      </c>
      <c r="E9" s="25">
        <v>0.1490787269681742</v>
      </c>
      <c r="F9" s="31">
        <f>AVERAGE(C9:E9)</f>
        <v>0.14034671391972367</v>
      </c>
    </row>
    <row r="10" spans="1:6" x14ac:dyDescent="0.25">
      <c r="A10" s="21"/>
      <c r="B10" s="22" t="s">
        <v>49</v>
      </c>
      <c r="C10" s="23">
        <v>0.43729903536977494</v>
      </c>
      <c r="D10" s="24">
        <v>0.39200000000000002</v>
      </c>
      <c r="E10" s="25">
        <v>0.4020100502512563</v>
      </c>
      <c r="F10" s="31">
        <f>AVERAGE(C10:E10)</f>
        <v>0.41043636187367705</v>
      </c>
    </row>
    <row r="11" spans="1:6" x14ac:dyDescent="0.25">
      <c r="A11" s="21"/>
      <c r="B11" s="22" t="s">
        <v>50</v>
      </c>
      <c r="C11" s="23">
        <v>0.17577706323687031</v>
      </c>
      <c r="D11" s="24">
        <v>0.17733333333333334</v>
      </c>
      <c r="E11" s="25">
        <v>0.22948073701842545</v>
      </c>
      <c r="F11" s="31">
        <f>AVERAGE(C11:E11)</f>
        <v>0.19419704452954303</v>
      </c>
    </row>
    <row r="12" spans="1:6" x14ac:dyDescent="0.25">
      <c r="A12" s="21"/>
      <c r="B12" s="22" t="s">
        <v>51</v>
      </c>
      <c r="C12" s="23">
        <v>0.10182207931404073</v>
      </c>
      <c r="D12" s="24">
        <v>9.1999999999999998E-2</v>
      </c>
      <c r="E12" s="25">
        <v>9.380234505862646E-2</v>
      </c>
      <c r="F12" s="31">
        <f>AVERAGE(C12:E12)</f>
        <v>9.5874808124222388E-2</v>
      </c>
    </row>
    <row r="13" spans="1:6" x14ac:dyDescent="0.25">
      <c r="A13" s="21"/>
      <c r="B13" s="22" t="s">
        <v>52</v>
      </c>
      <c r="C13" s="23">
        <v>9.0032154340836015E-2</v>
      </c>
      <c r="D13" s="24">
        <v>9.6000000000000002E-2</v>
      </c>
      <c r="E13" s="25">
        <v>8.3752093802345065E-2</v>
      </c>
      <c r="F13" s="31">
        <f>AVERAGE(C13:E13)</f>
        <v>8.992808271439369E-2</v>
      </c>
    </row>
    <row r="14" spans="1:6" x14ac:dyDescent="0.25">
      <c r="A14" s="21"/>
      <c r="B14" s="22" t="s">
        <v>53</v>
      </c>
      <c r="C14" s="23">
        <v>4.7159699892818867E-2</v>
      </c>
      <c r="D14" s="24">
        <v>6.4000000000000001E-2</v>
      </c>
      <c r="E14" s="25">
        <v>8.5427135678391955E-2</v>
      </c>
      <c r="F14" s="31">
        <f>AVERAGE(C14:E14)</f>
        <v>6.5528945190403601E-2</v>
      </c>
    </row>
    <row r="15" spans="1:6" x14ac:dyDescent="0.25">
      <c r="A15" s="21"/>
      <c r="B15" s="22" t="s">
        <v>54</v>
      </c>
      <c r="C15" s="23">
        <v>0.21757770632368703</v>
      </c>
      <c r="D15" s="24">
        <v>0.24399999999999999</v>
      </c>
      <c r="E15" s="25">
        <v>0.21608040201005024</v>
      </c>
      <c r="F15" s="31">
        <f>AVERAGE(C15:E15)</f>
        <v>0.22588603611124572</v>
      </c>
    </row>
    <row r="16" spans="1:6" x14ac:dyDescent="0.25">
      <c r="A16" s="21"/>
      <c r="B16" s="22" t="s">
        <v>55</v>
      </c>
      <c r="C16" s="23">
        <v>0.2465166130760986</v>
      </c>
      <c r="D16" s="24">
        <v>0.16266666666666665</v>
      </c>
      <c r="E16" s="25">
        <v>0.17252931323283083</v>
      </c>
      <c r="F16" s="31">
        <f>AVERAGE(C16:E16)</f>
        <v>0.19390419765853203</v>
      </c>
    </row>
    <row r="17" spans="1:6" x14ac:dyDescent="0.25">
      <c r="A17" s="21"/>
      <c r="B17" s="22" t="s">
        <v>56</v>
      </c>
      <c r="C17" s="23">
        <v>0.20685959271168275</v>
      </c>
      <c r="D17" s="24">
        <v>0.25733333333333336</v>
      </c>
      <c r="E17" s="25">
        <v>0.18090452261306533</v>
      </c>
      <c r="F17" s="31">
        <f>AVERAGE(C17:E17)</f>
        <v>0.21503248288602714</v>
      </c>
    </row>
    <row r="18" spans="1:6" x14ac:dyDescent="0.25">
      <c r="A18" s="21"/>
      <c r="B18" s="22" t="s">
        <v>57</v>
      </c>
      <c r="C18" s="23">
        <v>0.24437299035369775</v>
      </c>
      <c r="D18" s="24">
        <v>0.2173333333333333</v>
      </c>
      <c r="E18" s="25">
        <v>0.17252931323283083</v>
      </c>
      <c r="F18" s="31">
        <f>AVERAGE(C18:E18)</f>
        <v>0.21141187897328728</v>
      </c>
    </row>
    <row r="19" spans="1:6" x14ac:dyDescent="0.25">
      <c r="A19" s="21"/>
      <c r="B19" s="22" t="s">
        <v>58</v>
      </c>
      <c r="C19" s="23">
        <v>0.16827438370846731</v>
      </c>
      <c r="D19" s="24">
        <v>0.15066666666666667</v>
      </c>
      <c r="E19" s="25">
        <v>0.17922948073701842</v>
      </c>
      <c r="F19" s="31">
        <f>AVERAGE(C19:E19)</f>
        <v>0.1660568437040508</v>
      </c>
    </row>
    <row r="20" spans="1:6" x14ac:dyDescent="0.25">
      <c r="A20" s="21"/>
      <c r="B20" s="22" t="s">
        <v>59</v>
      </c>
      <c r="C20" s="23">
        <v>0.25616291532690244</v>
      </c>
      <c r="D20" s="24">
        <v>0.32</v>
      </c>
      <c r="E20" s="25">
        <v>0.22110552763819097</v>
      </c>
      <c r="F20" s="31">
        <f>AVERAGE(C20:E20)</f>
        <v>0.26575614765503114</v>
      </c>
    </row>
    <row r="21" spans="1:6" x14ac:dyDescent="0.25">
      <c r="A21" s="21"/>
      <c r="B21" s="22" t="s">
        <v>60</v>
      </c>
      <c r="C21" s="23">
        <v>0.17577706323687031</v>
      </c>
      <c r="D21" s="24">
        <v>0.22666666666666666</v>
      </c>
      <c r="E21" s="25">
        <v>0.15242881072026801</v>
      </c>
      <c r="F21" s="31">
        <f>AVERAGE(C21:E21)</f>
        <v>0.18495751354126833</v>
      </c>
    </row>
    <row r="22" spans="1:6" x14ac:dyDescent="0.25">
      <c r="A22" s="21"/>
      <c r="B22" s="22" t="s">
        <v>61</v>
      </c>
      <c r="C22" s="23">
        <v>0.10396570203644159</v>
      </c>
      <c r="D22" s="24">
        <v>0.23333333333333331</v>
      </c>
      <c r="E22" s="25">
        <v>0.16080402010050249</v>
      </c>
      <c r="F22" s="31">
        <f>AVERAGE(C22:E22)</f>
        <v>0.1660343518234258</v>
      </c>
    </row>
    <row r="23" spans="1:6" x14ac:dyDescent="0.25">
      <c r="A23" s="21"/>
      <c r="B23" s="22" t="s">
        <v>62</v>
      </c>
      <c r="C23" s="23">
        <v>0.23579849946409431</v>
      </c>
      <c r="D23" s="24">
        <v>0.20399999999999999</v>
      </c>
      <c r="E23" s="25">
        <v>0.32160804020100497</v>
      </c>
      <c r="F23" s="31">
        <f>AVERAGE(C23:E23)</f>
        <v>0.25380217988836645</v>
      </c>
    </row>
    <row r="24" spans="1:6" x14ac:dyDescent="0.25">
      <c r="A24" s="21" t="s">
        <v>6</v>
      </c>
      <c r="B24" s="22" t="s">
        <v>7</v>
      </c>
      <c r="C24" s="23">
        <v>0.15326902465166131</v>
      </c>
      <c r="D24" s="24">
        <v>0.12266666666666666</v>
      </c>
      <c r="E24" s="25">
        <v>0.14237855946398659</v>
      </c>
      <c r="F24" s="31">
        <f>AVERAGE(C24:E24)</f>
        <v>0.13943808359410484</v>
      </c>
    </row>
    <row r="25" spans="1:6" x14ac:dyDescent="0.25">
      <c r="A25" s="21"/>
      <c r="B25" s="22" t="s">
        <v>8</v>
      </c>
      <c r="C25" s="23">
        <v>0.22829581993569131</v>
      </c>
      <c r="D25" s="24">
        <v>0.25600000000000001</v>
      </c>
      <c r="E25" s="25">
        <v>0.23785594639865998</v>
      </c>
      <c r="F25" s="31">
        <f>AVERAGE(C25:E25)</f>
        <v>0.24071725544478376</v>
      </c>
    </row>
    <row r="26" spans="1:6" ht="24" x14ac:dyDescent="0.25">
      <c r="A26" s="21"/>
      <c r="B26" s="22" t="s">
        <v>9</v>
      </c>
      <c r="C26" s="23">
        <v>0.27116827438370844</v>
      </c>
      <c r="D26" s="24">
        <v>0.23733333333333334</v>
      </c>
      <c r="E26" s="25">
        <v>0.15242881072026801</v>
      </c>
      <c r="F26" s="31">
        <f>AVERAGE(C26:E26)</f>
        <v>0.22031013947910327</v>
      </c>
    </row>
    <row r="27" spans="1:6" x14ac:dyDescent="0.25">
      <c r="A27" s="21"/>
      <c r="B27" s="22" t="s">
        <v>10</v>
      </c>
      <c r="C27" s="23">
        <v>0.11146838156484459</v>
      </c>
      <c r="D27" s="24">
        <v>0.10266666666666667</v>
      </c>
      <c r="E27" s="25">
        <v>8.3752093802345065E-2</v>
      </c>
      <c r="F27" s="31">
        <f>AVERAGE(C27:E27)</f>
        <v>9.9295714011285438E-2</v>
      </c>
    </row>
    <row r="28" spans="1:6" x14ac:dyDescent="0.25">
      <c r="A28" s="21"/>
      <c r="B28" s="22" t="s">
        <v>11</v>
      </c>
      <c r="C28" s="23">
        <v>0.28831725616291531</v>
      </c>
      <c r="D28" s="24">
        <v>0.43066666666666664</v>
      </c>
      <c r="E28" s="25">
        <v>0.39698492462311558</v>
      </c>
      <c r="F28" s="31">
        <f>AVERAGE(C28:E28)</f>
        <v>0.3719896158175659</v>
      </c>
    </row>
    <row r="29" spans="1:6" ht="24" x14ac:dyDescent="0.25">
      <c r="A29" s="21"/>
      <c r="B29" s="22" t="s">
        <v>12</v>
      </c>
      <c r="C29" s="23">
        <v>8.2529474812433015E-2</v>
      </c>
      <c r="D29" s="24">
        <v>0.22666666666666666</v>
      </c>
      <c r="E29" s="25">
        <v>0.13735343383584589</v>
      </c>
      <c r="F29" s="31">
        <f>AVERAGE(C29:E29)</f>
        <v>0.14884985843831519</v>
      </c>
    </row>
    <row r="30" spans="1:6" x14ac:dyDescent="0.25">
      <c r="A30" s="21"/>
      <c r="B30" s="22" t="s">
        <v>13</v>
      </c>
      <c r="C30" s="23">
        <v>0.27009646302250806</v>
      </c>
      <c r="D30" s="24">
        <v>0.32666666666666666</v>
      </c>
      <c r="E30" s="25">
        <v>0.23953098827470687</v>
      </c>
      <c r="F30" s="31">
        <f>AVERAGE(C30:E30)</f>
        <v>0.27876470598796049</v>
      </c>
    </row>
    <row r="31" spans="1:6" x14ac:dyDescent="0.25">
      <c r="A31" s="21"/>
      <c r="B31" s="22" t="s">
        <v>14</v>
      </c>
      <c r="C31" s="23">
        <v>0.45980707395498394</v>
      </c>
      <c r="D31" s="24">
        <v>0.42533333333333334</v>
      </c>
      <c r="E31" s="25">
        <v>0.40703517587939703</v>
      </c>
      <c r="F31" s="31">
        <f>AVERAGE(C31:E31)</f>
        <v>0.43072519438923812</v>
      </c>
    </row>
    <row r="32" spans="1:6" ht="24" x14ac:dyDescent="0.25">
      <c r="A32" s="21"/>
      <c r="B32" s="22" t="s">
        <v>15</v>
      </c>
      <c r="C32" s="23">
        <v>0.17577706323687031</v>
      </c>
      <c r="D32" s="24">
        <v>0.13733333333333334</v>
      </c>
      <c r="E32" s="25">
        <v>7.8726968174204354E-2</v>
      </c>
      <c r="F32" s="31">
        <f>AVERAGE(C32:E32)</f>
        <v>0.13061245491480267</v>
      </c>
    </row>
    <row r="33" spans="1:6" ht="24" x14ac:dyDescent="0.25">
      <c r="A33" s="21"/>
      <c r="B33" s="22" t="s">
        <v>16</v>
      </c>
      <c r="C33" s="23">
        <v>9.6463022508038579E-2</v>
      </c>
      <c r="D33" s="24">
        <v>9.7333333333333327E-2</v>
      </c>
      <c r="E33" s="25">
        <v>0.10385259631490787</v>
      </c>
      <c r="F33" s="31">
        <f>AVERAGE(C33:E33)</f>
        <v>9.9216317385426578E-2</v>
      </c>
    </row>
    <row r="34" spans="1:6" ht="24" x14ac:dyDescent="0.25">
      <c r="A34" s="21"/>
      <c r="B34" s="22" t="s">
        <v>17</v>
      </c>
      <c r="C34" s="23">
        <v>8.8960342979635579E-2</v>
      </c>
      <c r="D34" s="24">
        <v>8.1333333333333327E-2</v>
      </c>
      <c r="E34" s="25">
        <v>8.5427135678391955E-2</v>
      </c>
      <c r="F34" s="31">
        <f>AVERAGE(C34:E34)</f>
        <v>8.5240270663786963E-2</v>
      </c>
    </row>
    <row r="35" spans="1:6" ht="24" x14ac:dyDescent="0.25">
      <c r="A35" s="21"/>
      <c r="B35" s="22" t="s">
        <v>18</v>
      </c>
      <c r="C35" s="23">
        <v>8.0385852090032156E-2</v>
      </c>
      <c r="D35" s="24">
        <v>0.08</v>
      </c>
      <c r="E35" s="25">
        <v>9.8827470686767172E-2</v>
      </c>
      <c r="F35" s="31">
        <f>AVERAGE(C35:E35)</f>
        <v>8.6404440925599776E-2</v>
      </c>
    </row>
    <row r="36" spans="1:6" ht="24" x14ac:dyDescent="0.25">
      <c r="A36" s="21"/>
      <c r="B36" s="22" t="s">
        <v>19</v>
      </c>
      <c r="C36" s="23">
        <v>0.19185423365487675</v>
      </c>
      <c r="D36" s="24">
        <v>0.20800000000000002</v>
      </c>
      <c r="E36" s="25">
        <v>0.24120603015075376</v>
      </c>
      <c r="F36" s="31">
        <f>AVERAGE(C36:E36)</f>
        <v>0.21368675460187683</v>
      </c>
    </row>
    <row r="37" spans="1:6" x14ac:dyDescent="0.25">
      <c r="A37" s="21"/>
      <c r="B37" s="22" t="s">
        <v>20</v>
      </c>
      <c r="C37" s="23">
        <v>0.13826366559485531</v>
      </c>
      <c r="D37" s="24">
        <v>0.23733333333333334</v>
      </c>
      <c r="E37" s="25">
        <v>0.16917922948073702</v>
      </c>
      <c r="F37" s="31">
        <f>AVERAGE(C37:E37)</f>
        <v>0.18159207613630857</v>
      </c>
    </row>
    <row r="38" spans="1:6" x14ac:dyDescent="0.25">
      <c r="A38" s="21"/>
      <c r="B38" s="22" t="s">
        <v>21</v>
      </c>
      <c r="C38" s="23">
        <v>0.2936763129689175</v>
      </c>
      <c r="D38" s="24">
        <v>0.16266666666666665</v>
      </c>
      <c r="E38" s="25">
        <v>0.1775544388609715</v>
      </c>
      <c r="F38" s="31">
        <f>AVERAGE(C38:E38)</f>
        <v>0.21129913949885185</v>
      </c>
    </row>
    <row r="39" spans="1:6" ht="24" x14ac:dyDescent="0.25">
      <c r="A39" s="21"/>
      <c r="B39" s="22" t="s">
        <v>22</v>
      </c>
      <c r="C39" s="23">
        <v>9.2175777063236874E-2</v>
      </c>
      <c r="D39" s="24">
        <v>8.2666666666666652E-2</v>
      </c>
      <c r="E39" s="25">
        <v>6.8676716917922945E-2</v>
      </c>
      <c r="F39" s="31">
        <f>AVERAGE(C39:E39)</f>
        <v>8.1173053549275495E-2</v>
      </c>
    </row>
    <row r="40" spans="1:6" ht="24" x14ac:dyDescent="0.25">
      <c r="A40" s="21"/>
      <c r="B40" s="22" t="s">
        <v>23</v>
      </c>
      <c r="C40" s="23">
        <v>9.4319399785637734E-2</v>
      </c>
      <c r="D40" s="24">
        <v>9.0666666666666659E-2</v>
      </c>
      <c r="E40" s="25">
        <v>8.2077051926298161E-2</v>
      </c>
      <c r="F40" s="31">
        <f>AVERAGE(C40:E40)</f>
        <v>8.9021039459534171E-2</v>
      </c>
    </row>
    <row r="41" spans="1:6" ht="24" x14ac:dyDescent="0.25">
      <c r="A41" s="21"/>
      <c r="B41" s="22" t="s">
        <v>24</v>
      </c>
      <c r="C41" s="23">
        <v>0.19828510182207931</v>
      </c>
      <c r="D41" s="24">
        <v>0.14666666666666667</v>
      </c>
      <c r="E41" s="25">
        <v>0.19262981574539365</v>
      </c>
      <c r="F41" s="31">
        <f>AVERAGE(C41:E41)</f>
        <v>0.17919386141137986</v>
      </c>
    </row>
    <row r="42" spans="1:6" ht="24" x14ac:dyDescent="0.25">
      <c r="A42" s="21"/>
      <c r="B42" s="22" t="s">
        <v>25</v>
      </c>
      <c r="C42" s="23">
        <v>0.17041800643086816</v>
      </c>
      <c r="D42" s="24">
        <v>8.1333333333333327E-2</v>
      </c>
      <c r="E42" s="25">
        <v>0.11222780569514237</v>
      </c>
      <c r="F42" s="31">
        <f>AVERAGE(C42:E42)</f>
        <v>0.12132638181978128</v>
      </c>
    </row>
    <row r="43" spans="1:6" ht="24" x14ac:dyDescent="0.25">
      <c r="A43" s="21"/>
      <c r="B43" s="22" t="s">
        <v>26</v>
      </c>
      <c r="C43" s="23">
        <v>9.8606645230439438E-2</v>
      </c>
      <c r="D43" s="24">
        <v>0.10400000000000001</v>
      </c>
      <c r="E43" s="25">
        <v>0.1490787269681742</v>
      </c>
      <c r="F43" s="31">
        <f>AVERAGE(C43:E43)</f>
        <v>0.11722845739953787</v>
      </c>
    </row>
    <row r="44" spans="1:6" x14ac:dyDescent="0.25">
      <c r="A44" s="21" t="s">
        <v>27</v>
      </c>
      <c r="B44" s="22" t="s">
        <v>28</v>
      </c>
      <c r="C44" s="23">
        <v>0.47052518756698819</v>
      </c>
      <c r="D44" s="24">
        <v>0.54933333333333334</v>
      </c>
      <c r="E44" s="25">
        <v>0.48241206030150752</v>
      </c>
      <c r="F44" s="31">
        <f>AVERAGE(C44:E44)</f>
        <v>0.50075686040060974</v>
      </c>
    </row>
    <row r="45" spans="1:6" x14ac:dyDescent="0.25">
      <c r="A45" s="21"/>
      <c r="B45" s="22" t="s">
        <v>29</v>
      </c>
      <c r="C45" s="23">
        <v>0.10396570203644159</v>
      </c>
      <c r="D45" s="24">
        <v>0.13333333333333333</v>
      </c>
      <c r="E45" s="25">
        <v>0.11725293132328309</v>
      </c>
      <c r="F45" s="31">
        <f>AVERAGE(C45:E45)</f>
        <v>0.118183988897686</v>
      </c>
    </row>
    <row r="46" spans="1:6" ht="24" x14ac:dyDescent="0.25">
      <c r="A46" s="21"/>
      <c r="B46" s="22" t="s">
        <v>30</v>
      </c>
      <c r="C46" s="23">
        <v>0.17684887459807075</v>
      </c>
      <c r="D46" s="24">
        <v>0.18</v>
      </c>
      <c r="E46" s="25">
        <v>0.1440536013400335</v>
      </c>
      <c r="F46" s="31">
        <f>AVERAGE(C46:E46)</f>
        <v>0.16696749197936808</v>
      </c>
    </row>
    <row r="47" spans="1:6" ht="24" x14ac:dyDescent="0.25">
      <c r="A47" s="21"/>
      <c r="B47" s="22" t="s">
        <v>31</v>
      </c>
      <c r="C47" s="23">
        <v>0.13290460878885316</v>
      </c>
      <c r="D47" s="24">
        <v>0.13466666666666666</v>
      </c>
      <c r="E47" s="25">
        <v>0.11390284757118926</v>
      </c>
      <c r="F47" s="31">
        <f>AVERAGE(C47:E47)</f>
        <v>0.12715804100890304</v>
      </c>
    </row>
    <row r="48" spans="1:6" x14ac:dyDescent="0.25">
      <c r="A48" s="21"/>
      <c r="B48" s="22" t="s">
        <v>32</v>
      </c>
      <c r="C48" s="23">
        <v>7.1811361200428719E-2</v>
      </c>
      <c r="D48" s="24">
        <v>0.128</v>
      </c>
      <c r="E48" s="25">
        <v>0.12730318257956449</v>
      </c>
      <c r="F48" s="31">
        <f>AVERAGE(C48:E48)</f>
        <v>0.10903818125999774</v>
      </c>
    </row>
    <row r="49" spans="1:6" x14ac:dyDescent="0.25">
      <c r="A49" s="21"/>
      <c r="B49" s="22" t="s">
        <v>33</v>
      </c>
      <c r="C49" s="23">
        <v>0.38906752411575563</v>
      </c>
      <c r="D49" s="24">
        <v>0.29466666666666669</v>
      </c>
      <c r="E49" s="25">
        <v>0.32998324958123953</v>
      </c>
      <c r="F49" s="31">
        <f>AVERAGE(C49:E49)</f>
        <v>0.337905813454554</v>
      </c>
    </row>
    <row r="50" spans="1:6" x14ac:dyDescent="0.25">
      <c r="A50" s="21"/>
      <c r="B50" s="22" t="s">
        <v>34</v>
      </c>
      <c r="C50" s="23">
        <v>0.22186495176848875</v>
      </c>
      <c r="D50" s="24">
        <v>8.8000000000000009E-2</v>
      </c>
      <c r="E50" s="25">
        <v>0.10050251256281408</v>
      </c>
      <c r="F50" s="31">
        <f>AVERAGE(C50:E50)</f>
        <v>0.13678915477710094</v>
      </c>
    </row>
    <row r="51" spans="1:6" x14ac:dyDescent="0.25">
      <c r="A51" s="21"/>
      <c r="B51" s="22" t="s">
        <v>35</v>
      </c>
      <c r="C51" s="23">
        <v>8.5744908896034297E-2</v>
      </c>
      <c r="D51" s="24">
        <v>0.16800000000000001</v>
      </c>
      <c r="E51" s="25">
        <v>0.15577889447236182</v>
      </c>
      <c r="F51" s="31">
        <f>AVERAGE(C51:E51)</f>
        <v>0.13650793445613205</v>
      </c>
    </row>
    <row r="52" spans="1:6" ht="24" x14ac:dyDescent="0.25">
      <c r="A52" s="21"/>
      <c r="B52" s="22" t="s">
        <v>36</v>
      </c>
      <c r="C52" s="23">
        <v>0.21972132904608788</v>
      </c>
      <c r="D52" s="24">
        <v>0.11200000000000002</v>
      </c>
      <c r="E52" s="25">
        <v>0.1407035175879397</v>
      </c>
      <c r="F52" s="31">
        <f>AVERAGE(C52:E52)</f>
        <v>0.1574749488780092</v>
      </c>
    </row>
    <row r="53" spans="1:6" ht="24" x14ac:dyDescent="0.25">
      <c r="A53" s="21"/>
      <c r="B53" s="22" t="s">
        <v>37</v>
      </c>
      <c r="C53" s="23">
        <v>0.18756698821007503</v>
      </c>
      <c r="D53" s="24">
        <v>0.17066666666666666</v>
      </c>
      <c r="E53" s="25">
        <v>0.14572864321608039</v>
      </c>
      <c r="F53" s="31">
        <f>AVERAGE(C53:E53)</f>
        <v>0.16798743269760738</v>
      </c>
    </row>
    <row r="54" spans="1:6" x14ac:dyDescent="0.25">
      <c r="A54" s="21"/>
      <c r="B54" s="22" t="s">
        <v>38</v>
      </c>
      <c r="C54" s="23">
        <v>0.17256162915326903</v>
      </c>
      <c r="D54" s="24">
        <v>0.14266666666666666</v>
      </c>
      <c r="E54" s="25">
        <v>0.15912897822445563</v>
      </c>
      <c r="F54" s="31">
        <f>AVERAGE(C54:E54)</f>
        <v>0.15811909134813043</v>
      </c>
    </row>
    <row r="55" spans="1:6" x14ac:dyDescent="0.25">
      <c r="A55" s="21"/>
      <c r="B55" s="22" t="s">
        <v>39</v>
      </c>
      <c r="C55" s="23">
        <v>0.14147909967845659</v>
      </c>
      <c r="D55" s="24">
        <v>0.26933333333333331</v>
      </c>
      <c r="E55" s="25">
        <v>0.20770519262981574</v>
      </c>
      <c r="F55" s="31">
        <f>AVERAGE(C55:E55)</f>
        <v>0.20617254188053522</v>
      </c>
    </row>
    <row r="56" spans="1:6" x14ac:dyDescent="0.25">
      <c r="A56" s="21"/>
      <c r="B56" s="22" t="s">
        <v>40</v>
      </c>
      <c r="C56" s="23">
        <v>0.36012861736334406</v>
      </c>
      <c r="D56" s="24">
        <v>0.19466666666666665</v>
      </c>
      <c r="E56" s="25">
        <v>0.26800670016750416</v>
      </c>
      <c r="F56" s="31">
        <f>AVERAGE(C56:E56)</f>
        <v>0.27426732806583831</v>
      </c>
    </row>
    <row r="57" spans="1:6" ht="24" x14ac:dyDescent="0.25">
      <c r="A57" s="21"/>
      <c r="B57" s="22" t="s">
        <v>41</v>
      </c>
      <c r="C57" s="23">
        <v>0.11146838156484459</v>
      </c>
      <c r="D57" s="24">
        <v>8.4000000000000005E-2</v>
      </c>
      <c r="E57" s="25">
        <v>0.11055276381909548</v>
      </c>
      <c r="F57" s="31">
        <f>AVERAGE(C57:E57)</f>
        <v>0.10200704846131337</v>
      </c>
    </row>
    <row r="58" spans="1:6" ht="24" x14ac:dyDescent="0.25">
      <c r="A58" s="21"/>
      <c r="B58" s="22" t="s">
        <v>42</v>
      </c>
      <c r="C58" s="23">
        <v>0.35584137191854232</v>
      </c>
      <c r="D58" s="24">
        <v>0.36</v>
      </c>
      <c r="E58" s="25">
        <v>0.35008375209380233</v>
      </c>
      <c r="F58" s="31">
        <f>AVERAGE(C58:E58)</f>
        <v>0.35530837467078152</v>
      </c>
    </row>
    <row r="59" spans="1:6" ht="24" x14ac:dyDescent="0.25">
      <c r="A59" s="21"/>
      <c r="B59" s="22" t="s">
        <v>43</v>
      </c>
      <c r="C59" s="23">
        <v>0.19399785637727759</v>
      </c>
      <c r="D59" s="24">
        <v>0.25866666666666666</v>
      </c>
      <c r="E59" s="25">
        <v>0.20603015075376885</v>
      </c>
      <c r="F59" s="31">
        <f>AVERAGE(C59:E59)</f>
        <v>0.21956489126590437</v>
      </c>
    </row>
    <row r="60" spans="1:6" x14ac:dyDescent="0.25">
      <c r="A60" s="21" t="s">
        <v>63</v>
      </c>
      <c r="B60" s="22" t="s">
        <v>64</v>
      </c>
      <c r="C60" s="23">
        <v>0.15112540192926044</v>
      </c>
      <c r="D60" s="24">
        <v>0.11466666666666667</v>
      </c>
      <c r="E60" s="25">
        <v>0.11725293132328309</v>
      </c>
      <c r="F60" s="31">
        <f>AVERAGE(C60:E60)</f>
        <v>0.12768166663973671</v>
      </c>
    </row>
    <row r="61" spans="1:6" ht="24" x14ac:dyDescent="0.25">
      <c r="A61" s="21"/>
      <c r="B61" s="22" t="s">
        <v>65</v>
      </c>
      <c r="C61" s="23">
        <v>0.22186495176848875</v>
      </c>
      <c r="D61" s="24">
        <v>0.14533333333333334</v>
      </c>
      <c r="E61" s="25">
        <v>0.20770519262981574</v>
      </c>
      <c r="F61" s="31">
        <f>AVERAGE(C61:E61)</f>
        <v>0.19163449257721257</v>
      </c>
    </row>
    <row r="62" spans="1:6" ht="24" x14ac:dyDescent="0.25">
      <c r="A62" s="21"/>
      <c r="B62" s="22" t="s">
        <v>66</v>
      </c>
      <c r="C62" s="23">
        <v>6.4308681672025719E-2</v>
      </c>
      <c r="D62" s="24">
        <v>6.133333333333333E-2</v>
      </c>
      <c r="E62" s="25">
        <v>5.5276381909547742E-2</v>
      </c>
      <c r="F62" s="31">
        <f>AVERAGE(C62:E62)</f>
        <v>6.030613230496893E-2</v>
      </c>
    </row>
    <row r="63" spans="1:6" x14ac:dyDescent="0.25">
      <c r="A63" s="21"/>
      <c r="B63" s="22" t="s">
        <v>67</v>
      </c>
      <c r="C63" s="23">
        <v>0.15326902465166131</v>
      </c>
      <c r="D63" s="24">
        <v>0.17199999999999999</v>
      </c>
      <c r="E63" s="25">
        <v>0.1541038525963149</v>
      </c>
      <c r="F63" s="31">
        <f>AVERAGE(C63:E63)</f>
        <v>0.15979095908265872</v>
      </c>
    </row>
    <row r="64" spans="1:6" x14ac:dyDescent="0.25">
      <c r="A64" s="21"/>
      <c r="B64" s="22" t="s">
        <v>68</v>
      </c>
      <c r="C64" s="23">
        <v>9.8606645230439438E-2</v>
      </c>
      <c r="D64" s="24">
        <v>0.14000000000000001</v>
      </c>
      <c r="E64" s="25">
        <v>0.12395309882747069</v>
      </c>
      <c r="F64" s="31">
        <f>AVERAGE(C64:E64)</f>
        <v>0.12085324801930337</v>
      </c>
    </row>
    <row r="65" spans="1:6" ht="24" x14ac:dyDescent="0.25">
      <c r="A65" s="21"/>
      <c r="B65" s="22" t="s">
        <v>69</v>
      </c>
      <c r="C65" s="23">
        <v>0.10289389067524116</v>
      </c>
      <c r="D65" s="24">
        <v>9.6000000000000002E-2</v>
      </c>
      <c r="E65" s="25">
        <v>8.5427135678391955E-2</v>
      </c>
      <c r="F65" s="31">
        <f>AVERAGE(C65:E65)</f>
        <v>9.4773675451211029E-2</v>
      </c>
    </row>
    <row r="66" spans="1:6" x14ac:dyDescent="0.25">
      <c r="A66" s="21"/>
      <c r="B66" s="22" t="s">
        <v>70</v>
      </c>
      <c r="C66" s="23">
        <v>0.15862808145766344</v>
      </c>
      <c r="D66" s="24">
        <v>0.22</v>
      </c>
      <c r="E66" s="25">
        <v>0.19765494137353434</v>
      </c>
      <c r="F66" s="31">
        <f>AVERAGE(C66:E66)</f>
        <v>0.19209434094373259</v>
      </c>
    </row>
    <row r="67" spans="1:6" x14ac:dyDescent="0.25">
      <c r="A67" s="21"/>
      <c r="B67" s="22" t="s">
        <v>71</v>
      </c>
      <c r="C67" s="23">
        <v>0.12861736334405144</v>
      </c>
      <c r="D67" s="24">
        <v>0.13866666666666666</v>
      </c>
      <c r="E67" s="25">
        <v>0.15075376884422109</v>
      </c>
      <c r="F67" s="31">
        <f>AVERAGE(C67:E67)</f>
        <v>0.13934593295164641</v>
      </c>
    </row>
    <row r="68" spans="1:6" x14ac:dyDescent="0.25">
      <c r="A68" s="21"/>
      <c r="B68" s="22" t="s">
        <v>72</v>
      </c>
      <c r="C68" s="23">
        <v>0.12647374062165059</v>
      </c>
      <c r="D68" s="24">
        <v>0.14533333333333334</v>
      </c>
      <c r="E68" s="25">
        <v>0.135678391959799</v>
      </c>
      <c r="F68" s="31">
        <f>AVERAGE(C68:E68)</f>
        <v>0.135828488638261</v>
      </c>
    </row>
    <row r="69" spans="1:6" x14ac:dyDescent="0.25">
      <c r="A69" s="21"/>
      <c r="B69" s="22" t="s">
        <v>73</v>
      </c>
      <c r="C69" s="23">
        <v>0.17363344051446947</v>
      </c>
      <c r="D69" s="24">
        <v>0.22</v>
      </c>
      <c r="E69" s="25">
        <v>0.22445561139028475</v>
      </c>
      <c r="F69" s="31">
        <f>AVERAGE(C69:E69)</f>
        <v>0.20602968396825139</v>
      </c>
    </row>
    <row r="70" spans="1:6" x14ac:dyDescent="0.25">
      <c r="A70" s="21"/>
      <c r="B70" s="22" t="s">
        <v>74</v>
      </c>
      <c r="C70" s="23">
        <v>0.12218649517684887</v>
      </c>
      <c r="D70" s="24">
        <v>0.16800000000000001</v>
      </c>
      <c r="E70" s="25">
        <v>0.11390284757118926</v>
      </c>
      <c r="F70" s="31">
        <f>AVERAGE(C70:E70)</f>
        <v>0.1346964475826794</v>
      </c>
    </row>
    <row r="71" spans="1:6" x14ac:dyDescent="0.25">
      <c r="A71" s="21"/>
      <c r="B71" s="22" t="s">
        <v>75</v>
      </c>
      <c r="C71" s="23">
        <v>0.10932475884244373</v>
      </c>
      <c r="D71" s="24">
        <v>0.12533333333333332</v>
      </c>
      <c r="E71" s="25">
        <v>9.380234505862646E-2</v>
      </c>
      <c r="F71" s="31">
        <f>AVERAGE(C71:E71)</f>
        <v>0.10948681241146783</v>
      </c>
    </row>
    <row r="72" spans="1:6" x14ac:dyDescent="0.25">
      <c r="A72" s="21"/>
      <c r="B72" s="22" t="s">
        <v>76</v>
      </c>
      <c r="C72" s="23">
        <v>0.36763129689174706</v>
      </c>
      <c r="D72" s="24">
        <v>0.312</v>
      </c>
      <c r="E72" s="25">
        <v>0.33668341708542715</v>
      </c>
      <c r="F72" s="31">
        <f>AVERAGE(C72:E72)</f>
        <v>0.33877157132572472</v>
      </c>
    </row>
    <row r="73" spans="1:6" ht="24" x14ac:dyDescent="0.25">
      <c r="A73" s="21"/>
      <c r="B73" s="22" t="s">
        <v>77</v>
      </c>
      <c r="C73" s="23">
        <v>9.1103965702036438E-2</v>
      </c>
      <c r="D73" s="24">
        <v>0.14666666666666667</v>
      </c>
      <c r="E73" s="25">
        <v>0.12562814070351758</v>
      </c>
      <c r="F73" s="31">
        <f>AVERAGE(C73:E73)</f>
        <v>0.1211329243574069</v>
      </c>
    </row>
    <row r="74" spans="1:6" x14ac:dyDescent="0.25">
      <c r="A74" s="21"/>
      <c r="B74" s="22" t="s">
        <v>78</v>
      </c>
      <c r="C74" s="23">
        <v>0.41693461950696675</v>
      </c>
      <c r="D74" s="24">
        <v>0.38666666666666666</v>
      </c>
      <c r="E74" s="25">
        <v>0.37018425460636517</v>
      </c>
      <c r="F74" s="31">
        <f>AVERAGE(C74:E74)</f>
        <v>0.39126184692666621</v>
      </c>
    </row>
    <row r="75" spans="1:6" x14ac:dyDescent="0.25">
      <c r="A75" s="21"/>
      <c r="B75" s="22" t="s">
        <v>79</v>
      </c>
      <c r="C75" s="23">
        <v>0.26259378349410506</v>
      </c>
      <c r="D75" s="24">
        <v>0.21066666666666667</v>
      </c>
      <c r="E75" s="25">
        <v>0.21608040201005024</v>
      </c>
      <c r="F75" s="31">
        <f>AVERAGE(C75:E75)</f>
        <v>0.22978028405694065</v>
      </c>
    </row>
    <row r="76" spans="1:6" x14ac:dyDescent="0.25">
      <c r="A76" s="21"/>
      <c r="B76" s="22" t="s">
        <v>80</v>
      </c>
      <c r="C76" s="23">
        <v>0.33762057877813506</v>
      </c>
      <c r="D76" s="24">
        <v>0.248</v>
      </c>
      <c r="E76" s="25">
        <v>0.2613065326633166</v>
      </c>
      <c r="F76" s="31">
        <f>AVERAGE(C76:E76)</f>
        <v>0.28230903714715055</v>
      </c>
    </row>
    <row r="77" spans="1:6" x14ac:dyDescent="0.25">
      <c r="A77" s="21"/>
      <c r="B77" s="22" t="s">
        <v>81</v>
      </c>
      <c r="C77" s="23">
        <v>0.29581993569131831</v>
      </c>
      <c r="D77" s="24">
        <v>0.27466666666666667</v>
      </c>
      <c r="E77" s="25">
        <v>0.23953098827470687</v>
      </c>
      <c r="F77" s="31">
        <f>AVERAGE(C77:E77)</f>
        <v>0.27000586354423062</v>
      </c>
    </row>
    <row r="78" spans="1:6" x14ac:dyDescent="0.25">
      <c r="A78" s="21" t="s">
        <v>82</v>
      </c>
      <c r="B78" s="22" t="s">
        <v>83</v>
      </c>
      <c r="C78" s="23">
        <v>0.18863879957127547</v>
      </c>
      <c r="D78" s="24">
        <v>0.13066666666666665</v>
      </c>
      <c r="E78" s="25">
        <v>0.11892797319932999</v>
      </c>
      <c r="F78" s="31">
        <f>AVERAGE(C78:E78)</f>
        <v>0.14607781314575738</v>
      </c>
    </row>
    <row r="79" spans="1:6" x14ac:dyDescent="0.25">
      <c r="A79" s="21"/>
      <c r="B79" s="22" t="s">
        <v>84</v>
      </c>
      <c r="C79" s="23">
        <v>0.3011789924973205</v>
      </c>
      <c r="D79" s="24">
        <v>0.21866666666666668</v>
      </c>
      <c r="E79" s="25">
        <v>0.19430485762144051</v>
      </c>
      <c r="F79" s="31">
        <f>AVERAGE(C79:E79)</f>
        <v>0.23805017226180922</v>
      </c>
    </row>
    <row r="80" spans="1:6" x14ac:dyDescent="0.25">
      <c r="A80" s="21"/>
      <c r="B80" s="22" t="s">
        <v>85</v>
      </c>
      <c r="C80" s="23">
        <v>0.20471596998928188</v>
      </c>
      <c r="D80" s="24">
        <v>0.12533333333333332</v>
      </c>
      <c r="E80" s="25">
        <v>0.16080402010050249</v>
      </c>
      <c r="F80" s="31">
        <f>AVERAGE(C80:E80)</f>
        <v>0.16361777447437256</v>
      </c>
    </row>
    <row r="81" spans="1:6" x14ac:dyDescent="0.25">
      <c r="A81" s="21"/>
      <c r="B81" s="22" t="s">
        <v>86</v>
      </c>
      <c r="C81" s="23">
        <v>0.16934619506966775</v>
      </c>
      <c r="D81" s="24">
        <v>0.17733333333333334</v>
      </c>
      <c r="E81" s="25">
        <v>0.20435510887772193</v>
      </c>
      <c r="F81" s="31">
        <f>AVERAGE(C81:E81)</f>
        <v>0.18367821242690766</v>
      </c>
    </row>
    <row r="82" spans="1:6" x14ac:dyDescent="0.25">
      <c r="A82" s="21"/>
      <c r="B82" s="22" t="s">
        <v>87</v>
      </c>
      <c r="C82" s="23">
        <v>0.10932475884244373</v>
      </c>
      <c r="D82" s="24">
        <v>0.13200000000000001</v>
      </c>
      <c r="E82" s="25">
        <v>0.12227805695142377</v>
      </c>
      <c r="F82" s="31">
        <f>AVERAGE(C82:E82)</f>
        <v>0.12120093859795585</v>
      </c>
    </row>
    <row r="83" spans="1:6" ht="24" x14ac:dyDescent="0.25">
      <c r="A83" s="21"/>
      <c r="B83" s="22" t="s">
        <v>88</v>
      </c>
      <c r="C83" s="23">
        <v>7.931404072883172E-2</v>
      </c>
      <c r="D83" s="24">
        <v>8.8000000000000009E-2</v>
      </c>
      <c r="E83" s="25">
        <v>8.3752093802345065E-2</v>
      </c>
      <c r="F83" s="31">
        <f>AVERAGE(C83:E83)</f>
        <v>8.3688711510392255E-2</v>
      </c>
    </row>
    <row r="84" spans="1:6" ht="24" x14ac:dyDescent="0.25">
      <c r="A84" s="21"/>
      <c r="B84" s="22" t="s">
        <v>89</v>
      </c>
      <c r="C84" s="23">
        <v>8.4673097534833874E-2</v>
      </c>
      <c r="D84" s="24">
        <v>0.11066666666666666</v>
      </c>
      <c r="E84" s="25">
        <v>0.13232830820770519</v>
      </c>
      <c r="F84" s="31">
        <f>AVERAGE(C84:E84)</f>
        <v>0.10922269080306857</v>
      </c>
    </row>
    <row r="85" spans="1:6" x14ac:dyDescent="0.25">
      <c r="A85" s="21"/>
      <c r="B85" s="22" t="s">
        <v>90</v>
      </c>
      <c r="C85" s="23">
        <v>0.1082529474812433</v>
      </c>
      <c r="D85" s="24">
        <v>0.12933333333333333</v>
      </c>
      <c r="E85" s="25">
        <v>0.12562814070351758</v>
      </c>
      <c r="F85" s="31">
        <f>AVERAGE(C85:E85)</f>
        <v>0.12107147383936473</v>
      </c>
    </row>
    <row r="86" spans="1:6" x14ac:dyDescent="0.25">
      <c r="A86" s="21"/>
      <c r="B86" s="22" t="s">
        <v>91</v>
      </c>
      <c r="C86" s="23">
        <v>7.1811361200428719E-2</v>
      </c>
      <c r="D86" s="24">
        <v>0.10133333333333333</v>
      </c>
      <c r="E86" s="25">
        <v>8.3752093802345065E-2</v>
      </c>
      <c r="F86" s="31">
        <f>AVERAGE(C86:E86)</f>
        <v>8.5632262778702381E-2</v>
      </c>
    </row>
    <row r="87" spans="1:6" x14ac:dyDescent="0.25">
      <c r="A87" s="21"/>
      <c r="B87" s="22" t="s">
        <v>92</v>
      </c>
      <c r="C87" s="23">
        <v>0.15755627009646303</v>
      </c>
      <c r="D87" s="24">
        <v>0.2253333333333333</v>
      </c>
      <c r="E87" s="25">
        <v>0.18592964824120603</v>
      </c>
      <c r="F87" s="31">
        <f>AVERAGE(C87:E87)</f>
        <v>0.18960641722366744</v>
      </c>
    </row>
    <row r="88" spans="1:6" x14ac:dyDescent="0.25">
      <c r="A88" s="21"/>
      <c r="B88" s="22" t="s">
        <v>93</v>
      </c>
      <c r="C88" s="23">
        <v>0.17470525187566988</v>
      </c>
      <c r="D88" s="24">
        <v>0.27733333333333332</v>
      </c>
      <c r="E88" s="25">
        <v>0.2797319932998325</v>
      </c>
      <c r="F88" s="31">
        <f>AVERAGE(C88:E88)</f>
        <v>0.24392352616961191</v>
      </c>
    </row>
    <row r="89" spans="1:6" x14ac:dyDescent="0.25">
      <c r="A89" s="21"/>
      <c r="B89" s="22" t="s">
        <v>94</v>
      </c>
      <c r="C89" s="23">
        <v>0.32475884244372982</v>
      </c>
      <c r="D89" s="24">
        <v>0.29066666666666668</v>
      </c>
      <c r="E89" s="25">
        <v>0.21273031825795644</v>
      </c>
      <c r="F89" s="31">
        <f>AVERAGE(C89:E89)</f>
        <v>0.27605194245611764</v>
      </c>
    </row>
    <row r="90" spans="1:6" ht="24" x14ac:dyDescent="0.25">
      <c r="A90" s="21"/>
      <c r="B90" s="22" t="s">
        <v>95</v>
      </c>
      <c r="C90" s="23">
        <v>0.14040728831725616</v>
      </c>
      <c r="D90" s="24">
        <v>0.14799999999999999</v>
      </c>
      <c r="E90" s="25">
        <v>0.1490787269681742</v>
      </c>
      <c r="F90" s="31">
        <f>AVERAGE(C90:E90)</f>
        <v>0.14582867176181011</v>
      </c>
    </row>
    <row r="91" spans="1:6" ht="24" x14ac:dyDescent="0.25">
      <c r="A91" s="21"/>
      <c r="B91" s="22" t="s">
        <v>96</v>
      </c>
      <c r="C91" s="23">
        <v>0.15326902465166131</v>
      </c>
      <c r="D91" s="24">
        <v>0.1653333333333333</v>
      </c>
      <c r="E91" s="25">
        <v>0.11222780569514237</v>
      </c>
      <c r="F91" s="31">
        <f>AVERAGE(C91:E91)</f>
        <v>0.14361005456004564</v>
      </c>
    </row>
    <row r="92" spans="1:6" x14ac:dyDescent="0.25">
      <c r="A92" s="21"/>
      <c r="B92" s="22" t="s">
        <v>97</v>
      </c>
      <c r="C92" s="23">
        <v>0.32797427652733119</v>
      </c>
      <c r="D92" s="24">
        <v>0.28133333333333332</v>
      </c>
      <c r="E92" s="25">
        <v>0.31323283082077052</v>
      </c>
      <c r="F92" s="31">
        <f>AVERAGE(C92:E92)</f>
        <v>0.30751348022714503</v>
      </c>
    </row>
    <row r="93" spans="1:6" x14ac:dyDescent="0.25">
      <c r="A93" s="21"/>
      <c r="B93" s="22" t="s">
        <v>98</v>
      </c>
      <c r="C93" s="23">
        <v>0.29474812433011788</v>
      </c>
      <c r="D93" s="24">
        <v>0.31733333333333336</v>
      </c>
      <c r="E93" s="25">
        <v>0.24288107202680068</v>
      </c>
      <c r="F93" s="31">
        <f>AVERAGE(C93:E93)</f>
        <v>0.28498750989675065</v>
      </c>
    </row>
    <row r="94" spans="1:6" x14ac:dyDescent="0.25">
      <c r="A94" s="21"/>
      <c r="B94" s="22" t="s">
        <v>99</v>
      </c>
      <c r="C94" s="23">
        <v>0.25616291532690244</v>
      </c>
      <c r="D94" s="24">
        <v>0.25866666666666666</v>
      </c>
      <c r="E94" s="25">
        <v>0.24790619765494137</v>
      </c>
      <c r="F94" s="31">
        <f>AVERAGE(C94:E94)</f>
        <v>0.2542452598828368</v>
      </c>
    </row>
    <row r="95" spans="1:6" ht="15.75" thickBot="1" x14ac:dyDescent="0.3">
      <c r="A95" s="26"/>
      <c r="B95" s="27" t="s">
        <v>100</v>
      </c>
      <c r="C95" s="28">
        <v>0.2465166130760986</v>
      </c>
      <c r="D95" s="29">
        <v>0.17733333333333334</v>
      </c>
      <c r="E95" s="30">
        <v>0.23283082077051925</v>
      </c>
      <c r="F95" s="31">
        <f>AVERAGE(C95:E95)</f>
        <v>0.21889358905998377</v>
      </c>
    </row>
    <row r="96" spans="1:6" ht="15.75" thickTop="1" x14ac:dyDescent="0.25">
      <c r="C96" s="32">
        <f>AVERAGE(C6:C95)</f>
        <v>0.19442658092175782</v>
      </c>
      <c r="D96" s="32">
        <f>AVERAGE(D6:D95)</f>
        <v>0.1918518518518518</v>
      </c>
      <c r="E96" s="32">
        <f>AVERAGE(E6:E95)</f>
        <v>0.18349153173273772</v>
      </c>
      <c r="F96" s="32">
        <f>AVERAGE(F6:F95)</f>
        <v>0.18992332150211588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2.1556791660664099E-2</v>
      </c>
      <c r="D103" s="19">
        <f t="shared" ref="D103:E103" si="0">D6 -($F6*D$96/$F$96)</f>
        <v>-1.7912775759544031E-3</v>
      </c>
      <c r="E103" s="20">
        <f t="shared" si="0"/>
        <v>-1.976551408470939E-2</v>
      </c>
    </row>
    <row r="104" spans="1:5" x14ac:dyDescent="0.25">
      <c r="A104" s="21"/>
      <c r="B104" s="22" t="s">
        <v>46</v>
      </c>
      <c r="C104" s="23">
        <f t="shared" ref="C104:E104" si="1">C7 -($F7*C$96/$F$96)</f>
        <v>-1.7045591154391082E-2</v>
      </c>
      <c r="D104" s="24">
        <f t="shared" si="1"/>
        <v>9.9485648018085571E-3</v>
      </c>
      <c r="E104" s="25">
        <f t="shared" si="1"/>
        <v>7.0970263525831356E-3</v>
      </c>
    </row>
    <row r="105" spans="1:5" x14ac:dyDescent="0.25">
      <c r="A105" s="21"/>
      <c r="B105" s="22" t="s">
        <v>47</v>
      </c>
      <c r="C105" s="23">
        <f t="shared" ref="C105:E105" si="2">C8 -($F8*C$96/$F$96)</f>
        <v>6.2508415299554754E-2</v>
      </c>
      <c r="D105" s="24">
        <f t="shared" si="2"/>
        <v>-7.6489807538521193E-2</v>
      </c>
      <c r="E105" s="25">
        <f t="shared" si="2"/>
        <v>1.3981392238966994E-2</v>
      </c>
    </row>
    <row r="106" spans="1:5" x14ac:dyDescent="0.25">
      <c r="A106" s="21"/>
      <c r="B106" s="22" t="s">
        <v>48</v>
      </c>
      <c r="C106" s="23">
        <f t="shared" ref="C106:E106" si="3">C9 -($F9*C$96/$F$96)</f>
        <v>1.4953615809104592E-2</v>
      </c>
      <c r="D106" s="24">
        <f t="shared" si="3"/>
        <v>-2.8438497286852396E-2</v>
      </c>
      <c r="E106" s="25">
        <f t="shared" si="3"/>
        <v>1.3484881477748012E-2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1.7130843838987497E-2</v>
      </c>
      <c r="D107" s="24">
        <f t="shared" si="4"/>
        <v>-2.2604038461513876E-2</v>
      </c>
      <c r="E107" s="25">
        <f t="shared" si="4"/>
        <v>5.4731946225271555E-3</v>
      </c>
    </row>
    <row r="108" spans="1:5" x14ac:dyDescent="0.25">
      <c r="A108" s="21"/>
      <c r="B108" s="22" t="s">
        <v>50</v>
      </c>
      <c r="C108" s="23">
        <f t="shared" ref="C108:E108" si="5">C11 -($F11*C$96/$F$96)</f>
        <v>-2.3024574678717435E-2</v>
      </c>
      <c r="D108" s="24">
        <f t="shared" si="5"/>
        <v>-1.8835638030903712E-2</v>
      </c>
      <c r="E108" s="25">
        <f t="shared" si="5"/>
        <v>4.1860212709621453E-2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3.6739899025228506E-3</v>
      </c>
      <c r="D109" s="24">
        <f t="shared" si="6"/>
        <v>-4.8483456328353575E-3</v>
      </c>
      <c r="E109" s="25">
        <f t="shared" si="6"/>
        <v>1.1743557303127011E-3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-2.0282072446884264E-3</v>
      </c>
      <c r="D110" s="24">
        <f t="shared" si="7"/>
        <v>5.1587643592747451E-3</v>
      </c>
      <c r="E110" s="25">
        <f t="shared" si="7"/>
        <v>-3.1305571145861522E-3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-1.9922997819149586E-2</v>
      </c>
      <c r="D111" s="24">
        <f t="shared" si="8"/>
        <v>-2.1943429866635306E-3</v>
      </c>
      <c r="E111" s="25">
        <f t="shared" si="8"/>
        <v>2.2117340805813249E-2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-1.366429877461231E-2</v>
      </c>
      <c r="D112" s="24">
        <f t="shared" si="9"/>
        <v>1.582025886729263E-2</v>
      </c>
      <c r="E112" s="25">
        <f t="shared" si="9"/>
        <v>-2.1559600926798483E-3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4.8014765704473411E-2</v>
      </c>
      <c r="D113" s="24">
        <f t="shared" si="10"/>
        <v>-3.3206484183964546E-2</v>
      </c>
      <c r="E113" s="25">
        <f t="shared" si="10"/>
        <v>-1.4808281520508587E-2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-1.3271511272726494E-2</v>
      </c>
      <c r="D114" s="24">
        <f t="shared" si="11"/>
        <v>4.0117355202251986E-2</v>
      </c>
      <c r="E114" s="25">
        <f t="shared" si="11"/>
        <v>-2.6845843929525132E-2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2.7948338183938881E-2</v>
      </c>
      <c r="D115" s="24">
        <f t="shared" si="12"/>
        <v>3.7747236601506917E-3</v>
      </c>
      <c r="E115" s="25">
        <f t="shared" si="12"/>
        <v>-3.1723061844089212E-2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-1.7198229254854203E-3</v>
      </c>
      <c r="D116" s="24">
        <f t="shared" si="13"/>
        <v>-1.7076361021171743E-2</v>
      </c>
      <c r="E116" s="25">
        <f t="shared" si="13"/>
        <v>1.8796183946657441E-2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-1.5894558915037327E-2</v>
      </c>
      <c r="D117" s="24">
        <f t="shared" si="14"/>
        <v>5.1545295936371527E-2</v>
      </c>
      <c r="E117" s="25">
        <f t="shared" si="14"/>
        <v>-3.5650737021333812E-2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-1.3565965777172589E-2</v>
      </c>
      <c r="D118" s="24">
        <f t="shared" si="15"/>
        <v>3.9831046869384629E-2</v>
      </c>
      <c r="E118" s="25">
        <f t="shared" si="15"/>
        <v>-2.6265081092211734E-2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-6.6005479413379808E-2</v>
      </c>
      <c r="D119" s="24">
        <f t="shared" si="16"/>
        <v>6.5613025914471906E-2</v>
      </c>
      <c r="E119" s="25">
        <f t="shared" si="16"/>
        <v>3.924534989081796E-4</v>
      </c>
    </row>
    <row r="120" spans="1:5" x14ac:dyDescent="0.25">
      <c r="A120" s="21"/>
      <c r="B120" s="22" t="s">
        <v>62</v>
      </c>
      <c r="C120" s="23">
        <f t="shared" ref="C120:E120" si="17">C23 -($F23*C$96/$F$96)</f>
        <v>-2.4021567265489818E-2</v>
      </c>
      <c r="D120" s="24">
        <f t="shared" si="17"/>
        <v>-5.2379352627725889E-2</v>
      </c>
      <c r="E120" s="25">
        <f t="shared" si="17"/>
        <v>7.6400919893216096E-2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1.0524733802777742E-2</v>
      </c>
      <c r="D121" s="24">
        <f t="shared" si="18"/>
        <v>-1.8187307161420044E-2</v>
      </c>
      <c r="E121" s="25">
        <f t="shared" si="18"/>
        <v>7.6625733586425937E-3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-1.8129066565028884E-2</v>
      </c>
      <c r="D122" s="24">
        <f t="shared" si="19"/>
        <v>1.2838439510639482E-2</v>
      </c>
      <c r="E122" s="25">
        <f t="shared" si="19"/>
        <v>5.2906270543898459E-3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4.5634375636890101E-2</v>
      </c>
      <c r="D123" s="24">
        <f t="shared" si="20"/>
        <v>1.4786107924078667E-2</v>
      </c>
      <c r="E123" s="25">
        <f t="shared" si="20"/>
        <v>-6.0420483560968463E-2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9.8182733911423431E-3</v>
      </c>
      <c r="D124" s="24">
        <f t="shared" si="21"/>
        <v>2.3626783868242185E-3</v>
      </c>
      <c r="E124" s="25">
        <f t="shared" si="21"/>
        <v>-1.2180951777966409E-2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-9.2492581037630084E-2</v>
      </c>
      <c r="D125" s="24">
        <f t="shared" si="22"/>
        <v>5.4899772428436688E-2</v>
      </c>
      <c r="E125" s="25">
        <f t="shared" si="22"/>
        <v>3.7592808609193729E-2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-6.9849752856702238E-2</v>
      </c>
      <c r="D126" s="24">
        <f t="shared" si="23"/>
        <v>7.6305348407188917E-2</v>
      </c>
      <c r="E126" s="25">
        <f t="shared" si="23"/>
        <v>-6.4555955504864426E-3</v>
      </c>
    </row>
    <row r="127" spans="1:5" x14ac:dyDescent="0.25">
      <c r="A127" s="21"/>
      <c r="B127" s="22" t="s">
        <v>13</v>
      </c>
      <c r="C127" s="23">
        <f t="shared" ref="C127:E127" si="24">C30 -($F30*C$96/$F$96)</f>
        <v>-1.5278014625801195E-2</v>
      </c>
      <c r="D127" s="24">
        <f t="shared" si="24"/>
        <v>4.5071312016493281E-2</v>
      </c>
      <c r="E127" s="25">
        <f t="shared" si="24"/>
        <v>-2.9793297390691476E-2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1.8868982731541972E-2</v>
      </c>
      <c r="D128" s="24">
        <f t="shared" si="25"/>
        <v>-9.7655556775329E-3</v>
      </c>
      <c r="E128" s="25">
        <f t="shared" si="25"/>
        <v>-9.1034270540084061E-3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4.2067664970057594E-2</v>
      </c>
      <c r="D129" s="24">
        <f t="shared" si="26"/>
        <v>5.3946058925212481E-3</v>
      </c>
      <c r="E129" s="25">
        <f t="shared" si="26"/>
        <v>-4.7462270862578648E-2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-5.1058064716164447E-3</v>
      </c>
      <c r="D130" s="24">
        <f t="shared" si="27"/>
        <v>-2.8904521068507799E-3</v>
      </c>
      <c r="E130" s="25">
        <f t="shared" si="27"/>
        <v>7.9962585784674467E-3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1.6989458487904202E-3</v>
      </c>
      <c r="D131" s="24">
        <f t="shared" si="28"/>
        <v>-4.7724890051750873E-3</v>
      </c>
      <c r="E131" s="25">
        <f t="shared" si="28"/>
        <v>3.0735431563847643E-3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-8.0673188673492657E-3</v>
      </c>
      <c r="D132" s="24">
        <f t="shared" si="29"/>
        <v>-7.2818138851661329E-3</v>
      </c>
      <c r="E132" s="25">
        <f t="shared" si="29"/>
        <v>1.5349132752515524E-2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-2.6899233570298942E-2</v>
      </c>
      <c r="D133" s="24">
        <f t="shared" si="30"/>
        <v>-7.8565849751398575E-3</v>
      </c>
      <c r="E133" s="25">
        <f t="shared" si="30"/>
        <v>3.475581854543916E-2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-4.7634128348647664E-2</v>
      </c>
      <c r="D134" s="24">
        <f t="shared" si="31"/>
        <v>5.3897324459693613E-2</v>
      </c>
      <c r="E134" s="25">
        <f t="shared" si="31"/>
        <v>-6.2631961110456713E-3</v>
      </c>
    </row>
    <row r="135" spans="1:5" x14ac:dyDescent="0.25">
      <c r="A135" s="21"/>
      <c r="B135" s="22" t="s">
        <v>21</v>
      </c>
      <c r="C135" s="23">
        <f t="shared" ref="C135:E135" si="32">C38 -($F38*C$96/$F$96)</f>
        <v>7.7367073431878181E-2</v>
      </c>
      <c r="D135" s="24">
        <f t="shared" si="32"/>
        <v>-5.0778058746404148E-2</v>
      </c>
      <c r="E135" s="25">
        <f t="shared" si="32"/>
        <v>-2.6589014685473561E-2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9.0780345651489264E-3</v>
      </c>
      <c r="D136" s="24">
        <f t="shared" si="33"/>
        <v>6.6936101337151943E-4</v>
      </c>
      <c r="E136" s="25">
        <f t="shared" si="33"/>
        <v>-9.7473955785203487E-3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3.1875882980985787E-3</v>
      </c>
      <c r="D137" s="24">
        <f t="shared" si="34"/>
        <v>7.4168463175562638E-4</v>
      </c>
      <c r="E137" s="25">
        <f t="shared" si="34"/>
        <v>-3.9292729298540247E-3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1.4842386515556194E-2</v>
      </c>
      <c r="D138" s="24">
        <f t="shared" si="35"/>
        <v>-3.4346775391707968E-2</v>
      </c>
      <c r="E138" s="25">
        <f t="shared" si="35"/>
        <v>1.9504388876152107E-2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4.6214862729187511E-2</v>
      </c>
      <c r="D139" s="24">
        <f t="shared" si="36"/>
        <v>-4.1225027833231287E-2</v>
      </c>
      <c r="E139" s="25">
        <f t="shared" si="36"/>
        <v>-4.9898348959560163E-3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-2.1401408433839836E-2</v>
      </c>
      <c r="D140" s="24">
        <f t="shared" si="37"/>
        <v>-1.4418825365723698E-2</v>
      </c>
      <c r="E140" s="25">
        <f t="shared" si="37"/>
        <v>3.5820233799563769E-2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-4.2105085907456485E-2</v>
      </c>
      <c r="D141" s="24">
        <f t="shared" si="38"/>
        <v>4.3491658727269122E-2</v>
      </c>
      <c r="E141" s="25">
        <f t="shared" si="38"/>
        <v>-1.3865728198120819E-3</v>
      </c>
    </row>
    <row r="142" spans="1:5" x14ac:dyDescent="0.25">
      <c r="A142" s="21"/>
      <c r="B142" s="22" t="s">
        <v>29</v>
      </c>
      <c r="C142" s="23">
        <f t="shared" ref="C142:E142" si="39">C45 -($F45*C$96/$F$96)</f>
        <v>-1.7020539670667981E-2</v>
      </c>
      <c r="D142" s="24">
        <f t="shared" si="39"/>
        <v>1.3949273756389019E-2</v>
      </c>
      <c r="E142" s="25">
        <f t="shared" si="39"/>
        <v>3.0712659142791837E-3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5.9224273672713601E-3</v>
      </c>
      <c r="D143" s="24">
        <f t="shared" si="40"/>
        <v>1.1337077079582841E-2</v>
      </c>
      <c r="E143" s="25">
        <f t="shared" si="40"/>
        <v>-1.7259504446853924E-2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2.7315318094983387E-3</v>
      </c>
      <c r="D144" s="24">
        <f t="shared" si="41"/>
        <v>6.2174301407564858E-3</v>
      </c>
      <c r="E144" s="25">
        <f t="shared" si="41"/>
        <v>-8.9489619502546719E-3</v>
      </c>
    </row>
    <row r="145" spans="1:5" x14ac:dyDescent="0.25">
      <c r="A145" s="21"/>
      <c r="B145" s="22" t="s">
        <v>32</v>
      </c>
      <c r="C145" s="23">
        <f t="shared" ref="C145:E145" si="42">C48 -($F48*C$96/$F$96)</f>
        <v>-3.9812217223941168E-2</v>
      </c>
      <c r="D145" s="24">
        <f t="shared" si="42"/>
        <v>1.78546169483699E-2</v>
      </c>
      <c r="E145" s="25">
        <f t="shared" si="42"/>
        <v>2.1957600275571434E-2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4.3149648080598346E-2</v>
      </c>
      <c r="D146" s="24">
        <f t="shared" si="43"/>
        <v>-4.6670329495967999E-2</v>
      </c>
      <c r="E146" s="25">
        <f t="shared" si="43"/>
        <v>3.5206814153700416E-3</v>
      </c>
    </row>
    <row r="147" spans="1:5" x14ac:dyDescent="0.25">
      <c r="A147" s="21"/>
      <c r="B147" s="22" t="s">
        <v>34</v>
      </c>
      <c r="C147" s="23">
        <f t="shared" ref="C147:E147" si="44">C50 -($F50*C$96/$F$96)</f>
        <v>8.1832398314053839E-2</v>
      </c>
      <c r="D147" s="24">
        <f t="shared" si="44"/>
        <v>-5.0178147105246498E-2</v>
      </c>
      <c r="E147" s="25">
        <f t="shared" si="44"/>
        <v>-3.1654251208807091E-2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-5.3999756240845617E-2</v>
      </c>
      <c r="D148" s="24">
        <f t="shared" si="45"/>
        <v>3.0105928799331938E-2</v>
      </c>
      <c r="E148" s="25">
        <f t="shared" si="45"/>
        <v>2.3893827441513887E-2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5.851250198353658E-2</v>
      </c>
      <c r="D149" s="24">
        <f t="shared" si="46"/>
        <v>-4.7073990090180512E-2</v>
      </c>
      <c r="E149" s="25">
        <f t="shared" si="46"/>
        <v>-1.1438511893355791E-2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1.5596416513560973E-2</v>
      </c>
      <c r="D150" s="24">
        <f t="shared" si="47"/>
        <v>9.7344628711867887E-4</v>
      </c>
      <c r="E150" s="25">
        <f t="shared" si="47"/>
        <v>-1.656986280067943E-2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1.0693386400734806E-2</v>
      </c>
      <c r="D151" s="24">
        <f t="shared" si="48"/>
        <v>-1.7058006682272142E-2</v>
      </c>
      <c r="E151" s="25">
        <f t="shared" si="48"/>
        <v>6.3646202815376141E-3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-6.9581985820376197E-2</v>
      </c>
      <c r="D152" s="24">
        <f t="shared" si="49"/>
        <v>6.1067262331918754E-2</v>
      </c>
      <c r="E152" s="25">
        <f t="shared" si="49"/>
        <v>8.5147234884577483E-3</v>
      </c>
    </row>
    <row r="153" spans="1:5" x14ac:dyDescent="0.25">
      <c r="A153" s="21"/>
      <c r="B153" s="22" t="s">
        <v>40</v>
      </c>
      <c r="C153" s="23">
        <f t="shared" ref="C153:E153" si="50">C56 -($F56*C$96/$F$96)</f>
        <v>7.935815467009899E-2</v>
      </c>
      <c r="D153" s="24">
        <f t="shared" si="50"/>
        <v>-8.2385642526989877E-2</v>
      </c>
      <c r="E153" s="25">
        <f t="shared" si="50"/>
        <v>3.0274878568912755E-3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7.0426506677980089E-3</v>
      </c>
      <c r="D154" s="24">
        <f t="shared" si="51"/>
        <v>-1.9042854318586322E-2</v>
      </c>
      <c r="E154" s="25">
        <f t="shared" si="51"/>
        <v>1.2000203650788466E-2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-7.8916963204592738E-3</v>
      </c>
      <c r="D155" s="24">
        <f t="shared" si="52"/>
        <v>1.083732529911563E-3</v>
      </c>
      <c r="E155" s="25">
        <f t="shared" si="52"/>
        <v>6.807963790548377E-3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-3.0773123624837223E-2</v>
      </c>
      <c r="D156" s="24">
        <f t="shared" si="53"/>
        <v>3.6872256913018042E-2</v>
      </c>
      <c r="E156" s="25">
        <f t="shared" si="53"/>
        <v>-6.0991332881804583E-3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2.041628366608228E-2</v>
      </c>
      <c r="D157" s="24">
        <f t="shared" si="54"/>
        <v>-1.4311512519670888E-2</v>
      </c>
      <c r="E157" s="25">
        <f t="shared" si="54"/>
        <v>-6.1047711464111282E-3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2.5686626306503146E-2</v>
      </c>
      <c r="D158" s="24">
        <f t="shared" si="55"/>
        <v>-4.824706526568015E-2</v>
      </c>
      <c r="E158" s="25">
        <f t="shared" si="55"/>
        <v>2.256043895917742E-2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2.5726346192700145E-3</v>
      </c>
      <c r="D159" s="24">
        <f t="shared" si="56"/>
        <v>4.148370200610374E-4</v>
      </c>
      <c r="E159" s="25">
        <f t="shared" si="56"/>
        <v>-2.9874716393309617E-3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-1.0310727381601881E-2</v>
      </c>
      <c r="D160" s="24">
        <f t="shared" si="57"/>
        <v>1.0586482340716519E-2</v>
      </c>
      <c r="E160" s="25">
        <f t="shared" si="57"/>
        <v>-2.7575495911433268E-4</v>
      </c>
    </row>
    <row r="161" spans="1:5" x14ac:dyDescent="0.25">
      <c r="A161" s="21"/>
      <c r="B161" s="22" t="s">
        <v>68</v>
      </c>
      <c r="C161" s="23">
        <f t="shared" ref="C161:E161" si="58">C64 -($F64*C$96/$F$96)</f>
        <v>-2.5112146226251575E-2</v>
      </c>
      <c r="D161" s="24">
        <f t="shared" si="58"/>
        <v>1.7919576956449856E-2</v>
      </c>
      <c r="E161" s="25">
        <f t="shared" si="58"/>
        <v>7.1925692698019406E-3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5.8730428213244479E-3</v>
      </c>
      <c r="D162" s="24">
        <f t="shared" si="59"/>
        <v>2.6396822509942852E-4</v>
      </c>
      <c r="E162" s="25">
        <f t="shared" si="59"/>
        <v>-6.137011046423696E-3</v>
      </c>
    </row>
    <row r="163" spans="1:5" x14ac:dyDescent="0.25">
      <c r="A163" s="21"/>
      <c r="B163" s="22" t="s">
        <v>70</v>
      </c>
      <c r="C163" s="23">
        <f t="shared" ref="C163:E163" si="60">C66 -($F66*C$96/$F$96)</f>
        <v>-3.8020995805300689E-2</v>
      </c>
      <c r="D163" s="24">
        <f t="shared" si="60"/>
        <v>2.5955083615650021E-2</v>
      </c>
      <c r="E163" s="25">
        <f t="shared" si="60"/>
        <v>1.2065912189650974E-2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-1.4032591884534262E-2</v>
      </c>
      <c r="D164" s="24">
        <f t="shared" si="61"/>
        <v>-2.09422079759089E-3</v>
      </c>
      <c r="E164" s="25">
        <f t="shared" si="61"/>
        <v>1.6126812682125347E-2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-1.2575368402133524E-2</v>
      </c>
      <c r="D165" s="24">
        <f t="shared" si="62"/>
        <v>8.1256072184640316E-3</v>
      </c>
      <c r="E165" s="25">
        <f t="shared" si="62"/>
        <v>4.4497611836696593E-3</v>
      </c>
    </row>
    <row r="166" spans="1:5" x14ac:dyDescent="0.25">
      <c r="A166" s="21"/>
      <c r="B166" s="22" t="s">
        <v>73</v>
      </c>
      <c r="C166" s="23">
        <f t="shared" ref="C166:E166" si="63">C69 -($F69*C$96/$F$96)</f>
        <v>-3.7281399777490926E-2</v>
      </c>
      <c r="D166" s="24">
        <f t="shared" si="63"/>
        <v>1.1878237526925045E-2</v>
      </c>
      <c r="E166" s="25">
        <f t="shared" si="63"/>
        <v>2.5403162250566269E-2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-1.5703731040131896E-2</v>
      </c>
      <c r="D167" s="24">
        <f t="shared" si="64"/>
        <v>3.1935809977317459E-2</v>
      </c>
      <c r="E167" s="25">
        <f t="shared" si="64"/>
        <v>-1.6232078937185368E-2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-2.7580881972044113E-3</v>
      </c>
      <c r="D168" s="24">
        <f t="shared" si="65"/>
        <v>1.4734763613908949E-2</v>
      </c>
      <c r="E168" s="25">
        <f t="shared" si="65"/>
        <v>-1.1976675416704344E-2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2.0827135057318147E-2</v>
      </c>
      <c r="D169" s="24">
        <f t="shared" si="66"/>
        <v>-3.021154516233493E-2</v>
      </c>
      <c r="E169" s="25">
        <f t="shared" si="66"/>
        <v>9.3844101050173379E-3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-3.2901133480067749E-2</v>
      </c>
      <c r="D170" s="24">
        <f t="shared" si="67"/>
        <v>2.4303727379403339E-2</v>
      </c>
      <c r="E170" s="25">
        <f t="shared" si="67"/>
        <v>8.5974061006645897E-3</v>
      </c>
    </row>
    <row r="171" spans="1:5" x14ac:dyDescent="0.25">
      <c r="A171" s="21"/>
      <c r="B171" s="22" t="s">
        <v>78</v>
      </c>
      <c r="C171" s="23">
        <f t="shared" ref="C171:E171" si="68">C74 -($F74*C$96/$F$96)</f>
        <v>1.6395588589500409E-2</v>
      </c>
      <c r="D171" s="24">
        <f t="shared" si="68"/>
        <v>-8.5681538817956593E-3</v>
      </c>
      <c r="E171" s="25">
        <f t="shared" si="68"/>
        <v>-7.827434707704195E-3</v>
      </c>
    </row>
    <row r="172" spans="1:5" x14ac:dyDescent="0.25">
      <c r="A172" s="21"/>
      <c r="B172" s="22" t="s">
        <v>79</v>
      </c>
      <c r="C172" s="23">
        <f t="shared" ref="C172:E172" si="69">C75 -($F75*C$96/$F$96)</f>
        <v>2.7365194192482317E-2</v>
      </c>
      <c r="D172" s="24">
        <f t="shared" si="69"/>
        <v>-2.1446865608923171E-2</v>
      </c>
      <c r="E172" s="25">
        <f t="shared" si="69"/>
        <v>-5.9183285835587851E-3</v>
      </c>
    </row>
    <row r="173" spans="1:5" x14ac:dyDescent="0.25">
      <c r="A173" s="21"/>
      <c r="B173" s="22" t="s">
        <v>80</v>
      </c>
      <c r="C173" s="23">
        <f t="shared" ref="C173:E173" si="70">C76 -($F76*C$96/$F$96)</f>
        <v>4.8617730566982098E-2</v>
      </c>
      <c r="D173" s="24">
        <f t="shared" si="70"/>
        <v>-3.7175675861327306E-2</v>
      </c>
      <c r="E173" s="25">
        <f t="shared" si="70"/>
        <v>-1.1442054705654292E-2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1.9411980825456254E-2</v>
      </c>
      <c r="D174" s="24">
        <f t="shared" si="71"/>
        <v>1.919094003548838E-3</v>
      </c>
      <c r="E174" s="25">
        <f t="shared" si="71"/>
        <v>-2.1331074829004648E-2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3.9097344978819837E-2</v>
      </c>
      <c r="D175" s="24">
        <f t="shared" si="72"/>
        <v>-1.6894458237997123E-2</v>
      </c>
      <c r="E175" s="25">
        <f t="shared" si="72"/>
        <v>-2.2202886740822519E-2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5.7484428214000433E-2</v>
      </c>
      <c r="D176" s="24">
        <f t="shared" si="73"/>
        <v>-2.1800728389772567E-2</v>
      </c>
      <c r="E176" s="25">
        <f t="shared" si="73"/>
        <v>-3.5683699824227449E-2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3.7218665195541123E-2</v>
      </c>
      <c r="D177" s="24">
        <f t="shared" si="74"/>
        <v>-3.9945858187321048E-2</v>
      </c>
      <c r="E177" s="25">
        <f t="shared" si="74"/>
        <v>2.7271929917801752E-3</v>
      </c>
    </row>
    <row r="178" spans="1:5" x14ac:dyDescent="0.25">
      <c r="A178" s="21"/>
      <c r="B178" s="22" t="s">
        <v>86</v>
      </c>
      <c r="C178" s="23">
        <f t="shared" ref="C178:E178" si="75">C81 -($F81*C$96/$F$96)</f>
        <v>-1.8687199405197363E-2</v>
      </c>
      <c r="D178" s="24">
        <f t="shared" si="75"/>
        <v>-8.2099949963971297E-3</v>
      </c>
      <c r="E178" s="25">
        <f t="shared" si="75"/>
        <v>2.6897194401594882E-2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-1.4749967261406219E-2</v>
      </c>
      <c r="D179" s="24">
        <f t="shared" si="76"/>
        <v>9.5683558380619399E-3</v>
      </c>
      <c r="E179" s="25">
        <f t="shared" si="76"/>
        <v>5.1816114233444316E-3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-6.3590083312946438E-3</v>
      </c>
      <c r="D180" s="24">
        <f t="shared" si="77"/>
        <v>3.4614917463663547E-3</v>
      </c>
      <c r="E180" s="25">
        <f t="shared" si="77"/>
        <v>2.8975165849284418E-3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-2.7139365326281181E-2</v>
      </c>
      <c r="D181" s="24">
        <f t="shared" si="78"/>
        <v>3.3490051451731673E-4</v>
      </c>
      <c r="E181" s="25">
        <f t="shared" si="78"/>
        <v>2.6804464811764045E-2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-1.5689244133615776E-2</v>
      </c>
      <c r="D182" s="24">
        <f t="shared" si="79"/>
        <v>7.0324685485081695E-3</v>
      </c>
      <c r="E182" s="25">
        <f t="shared" si="79"/>
        <v>8.6567755851078287E-3</v>
      </c>
    </row>
    <row r="183" spans="1:5" x14ac:dyDescent="0.25">
      <c r="A183" s="21"/>
      <c r="B183" s="22" t="s">
        <v>91</v>
      </c>
      <c r="C183" s="23">
        <f t="shared" ref="C183:E183" si="80">C86 -($F86*C$96/$F$96)</f>
        <v>-1.5851322544659041E-2</v>
      </c>
      <c r="D183" s="24">
        <f t="shared" si="80"/>
        <v>1.4831538490958349E-2</v>
      </c>
      <c r="E183" s="25">
        <f t="shared" si="80"/>
        <v>1.0197840537007896E-3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-3.6545892450284861E-2</v>
      </c>
      <c r="D184" s="24">
        <f t="shared" si="81"/>
        <v>3.3801603687639459E-2</v>
      </c>
      <c r="E184" s="25">
        <f t="shared" si="81"/>
        <v>2.7442887626457357E-3</v>
      </c>
    </row>
    <row r="185" spans="1:5" x14ac:dyDescent="0.25">
      <c r="A185" s="21"/>
      <c r="B185" s="22" t="s">
        <v>93</v>
      </c>
      <c r="C185" s="23">
        <f t="shared" ref="C185:E185" si="82">C88 -($F88*C$96/$F$96)</f>
        <v>-7.5001929024745284E-2</v>
      </c>
      <c r="D185" s="24">
        <f t="shared" si="82"/>
        <v>3.0932944819949376E-2</v>
      </c>
      <c r="E185" s="25">
        <f t="shared" si="82"/>
        <v>4.4068984204796297E-2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4.2161450485444951E-2</v>
      </c>
      <c r="D186" s="24">
        <f t="shared" si="83"/>
        <v>1.1811621648317117E-2</v>
      </c>
      <c r="E186" s="25">
        <f t="shared" si="83"/>
        <v>-5.3973072133761651E-2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-8.8791175162378777E-3</v>
      </c>
      <c r="D187" s="24">
        <f t="shared" si="84"/>
        <v>6.9054632509979452E-4</v>
      </c>
      <c r="E187" s="25">
        <f t="shared" si="84"/>
        <v>8.188571191138333E-3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6.2538415068904285E-3</v>
      </c>
      <c r="D188" s="24">
        <f t="shared" si="85"/>
        <v>2.0265025271001519E-2</v>
      </c>
      <c r="E188" s="25">
        <f t="shared" si="85"/>
        <v>-2.6518866777891614E-2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1.3169364339396972E-2</v>
      </c>
      <c r="D189" s="24">
        <f t="shared" si="86"/>
        <v>-2.9302718018202834E-2</v>
      </c>
      <c r="E189" s="25">
        <f t="shared" si="86"/>
        <v>1.6133353678806361E-2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3.0032942776719307E-3</v>
      </c>
      <c r="D190" s="24">
        <f t="shared" si="87"/>
        <v>2.9451986819864606E-2</v>
      </c>
      <c r="E190" s="25">
        <f t="shared" si="87"/>
        <v>-3.2455281097536121E-2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-4.1107372378407225E-3</v>
      </c>
      <c r="D191" s="24">
        <f t="shared" si="88"/>
        <v>1.8397348960249582E-3</v>
      </c>
      <c r="E191" s="25">
        <f t="shared" si="88"/>
        <v>2.2710023418162084E-3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2.2432852482480253E-2</v>
      </c>
      <c r="D192" s="29">
        <f t="shared" si="89"/>
        <v>-4.3782957638801329E-2</v>
      </c>
      <c r="E192" s="30">
        <f t="shared" si="89"/>
        <v>2.135010515632127E-2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2024-12-17T21:18:12Z</dcterms:created>
  <dcterms:modified xsi:type="dcterms:W3CDTF">2024-12-17T21:18:20Z</dcterms:modified>
</cp:coreProperties>
</file>