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8A362706-3063-43BA-B7C3-D24C3F8FF6E2}" xr6:coauthVersionLast="47" xr6:coauthVersionMax="47" xr10:uidLastSave="{00000000-0000-0000-0000-000000000000}"/>
  <bookViews>
    <workbookView xWindow="-28920" yWindow="-120" windowWidth="29040" windowHeight="15720" xr2:uid="{7BA1A686-AC07-46AC-8F16-6C7134BB0E6D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<sst xmlns="http://schemas.openxmlformats.org/spreadsheetml/2006/main" count="589" uniqueCount="102">
  <si>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Bitters</t>
  </si>
  <si>
    <t>BRAND BRAND</t>
  </si>
  <si>
    <t>33,00 Jägermeister</t>
  </si>
  <si>
    <t>34,00 Becherovka</t>
  </si>
  <si>
    <t>35,00 Aperol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</si>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</sst>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51544" xfId="16" xr:uid="{052C798D-83F5-46C6-8E0C-A8C5B301D832}"/>
    <cellStyle name="style1734470151552" xfId="17" xr:uid="{D48EC475-6BFE-42A8-92D1-7CC155D75DC5}"/>
    <cellStyle name="style1734470151559" xfId="21" xr:uid="{AD06CD4C-7F4B-436C-89EB-B5022A5745B0}"/>
    <cellStyle name="style1734470151567" xfId="22" xr:uid="{65EE5484-BEAF-4842-B17E-B9DC369995BB}"/>
    <cellStyle name="style1734470151576" xfId="26" xr:uid="{4BFA32A0-D2AF-434D-B2C1-B0FDB65914BB}"/>
    <cellStyle name="style1734470151583" xfId="27" xr:uid="{188352F1-D78E-4187-A35E-1DF11FC132C8}"/>
    <cellStyle name="style1734470151635" xfId="1" xr:uid="{113166BE-E131-4148-891D-2C2B08C91E6C}"/>
    <cellStyle name="style1734470151642" xfId="2" xr:uid="{66EBFA92-8E25-4FFA-9FF2-E3D860876101}"/>
    <cellStyle name="style1734470151649" xfId="6" xr:uid="{B31B5BB1-48A7-4B70-B40E-DEF4F99ABE1E}"/>
    <cellStyle name="style1734470151655" xfId="7" xr:uid="{FC40CC9D-8287-4780-8193-D79B4A0C31A2}"/>
    <cellStyle name="style1734470151661" xfId="11" xr:uid="{AAF38544-BDCD-46CC-953C-8F82CF315D69}"/>
    <cellStyle name="style1734470151667" xfId="12" xr:uid="{E48008E1-7395-4BFF-98AB-08C1FB375E4B}"/>
    <cellStyle name="style1734470151673" xfId="3" xr:uid="{09229CE4-4F9A-4180-80FA-6101B4537166}"/>
    <cellStyle name="style1734470151681" xfId="4" xr:uid="{6B555F47-E32F-430E-9E69-C3C0037CABDE}"/>
    <cellStyle name="style1734470151690" xfId="5" xr:uid="{82657E58-612B-4DE7-8010-42A2F80CDFF9}"/>
    <cellStyle name="style1734470151697" xfId="8" xr:uid="{B2A60CC6-0D8C-4F70-B8FF-7A53CF2EB849}"/>
    <cellStyle name="style1734470151705" xfId="9" xr:uid="{C69A7A59-A1F5-4BE1-8E95-96C7B3D8715F}"/>
    <cellStyle name="style1734470151713" xfId="10" xr:uid="{85A4A4F1-EACD-404B-90BD-6BA2DE389C3E}"/>
    <cellStyle name="style1734470151721" xfId="13" xr:uid="{76B1A587-B009-4E97-B289-C0EFFBE09AFD}"/>
    <cellStyle name="style1734470151728" xfId="14" xr:uid="{07A4D2B7-7F65-41DC-AB81-9E3D60970D79}"/>
    <cellStyle name="style1734470151737" xfId="15" xr:uid="{E970FD41-F9BC-4C46-9269-1776269F7D05}"/>
    <cellStyle name="style1734470151747" xfId="18" xr:uid="{6B2D6047-7F22-4060-884B-5777633A12E7}"/>
    <cellStyle name="style1734470151755" xfId="19" xr:uid="{CD3B1EC4-4D71-4E9B-ADB3-07AA0F88B55C}"/>
    <cellStyle name="style1734470151763" xfId="20" xr:uid="{5120A48E-D0F9-4E9E-A217-E07FB87755A7}"/>
    <cellStyle name="style1734470151771" xfId="23" xr:uid="{CFE0CCBF-B23E-4BA2-ACBA-1F1FCFE3F423}"/>
    <cellStyle name="style1734470151779" xfId="24" xr:uid="{4D9A2F6C-BE24-476B-BE5F-FC35050D4A33}"/>
    <cellStyle name="style1734470151787" xfId="25" xr:uid="{27B22973-9FC7-452D-AF6F-04679893EE04}"/>
    <cellStyle name="style1734470151800" xfId="28" xr:uid="{492A85AF-1F4D-4BC9-A597-DCEB9CABE2D8}"/>
    <cellStyle name="style1734470151809" xfId="29" xr:uid="{42253054-06F6-4667-B1B7-3648A9340034}"/>
    <cellStyle name="style1734470151817" xfId="30" xr:uid="{5BB9CC76-1365-41B8-85EB-C29B2097D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E215-7B35-43BD-B8A2-0D1A033BA09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9F3B-5DB1-4CAB-9FA6-4731119E2CDE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0.15326902465166131</v>
      </c>
      <c r="D6" s="19">
        <v>0.12266666666666666</v>
      </c>
      <c r="E6" s="19">
        <v>0.24025974025974026</v>
      </c>
      <c r="F6" s="20">
        <v>0.14237855946398659</v>
      </c>
      <c r="G6" s="31">
        <f>AVERAGE(C6:F6)</f>
        <v>0.16464349776051371</v>
      </c>
    </row>
    <row r="7" spans="1:7" x14ac:dyDescent="0.25">
      <c r="A7" s="21"/>
      <c r="B7" s="22" t="s">
        <v>9</v>
      </c>
      <c r="C7" s="23">
        <v>0.22829581993569131</v>
      </c>
      <c r="D7" s="24">
        <v>0.25600000000000001</v>
      </c>
      <c r="E7" s="24">
        <v>0.18181818181818182</v>
      </c>
      <c r="F7" s="25">
        <v>0.23785594639865998</v>
      </c>
      <c r="G7" s="31">
        <f>AVERAGE(C7:F7)</f>
        <v>0.22599248703813329</v>
      </c>
    </row>
    <row r="8" spans="1:7" ht="24" x14ac:dyDescent="0.25">
      <c r="A8" s="21"/>
      <c r="B8" s="22" t="s">
        <v>10</v>
      </c>
      <c r="C8" s="23">
        <v>0.27116827438370844</v>
      </c>
      <c r="D8" s="24">
        <v>0.23733333333333334</v>
      </c>
      <c r="E8" s="24">
        <v>0.16233766233766234</v>
      </c>
      <c r="F8" s="25">
        <v>0.15242881072026801</v>
      </c>
      <c r="G8" s="31">
        <f>AVERAGE(C8:F8)</f>
        <v>0.20581702019374304</v>
      </c>
    </row>
    <row r="9" spans="1:7" x14ac:dyDescent="0.25">
      <c r="A9" s="21"/>
      <c r="B9" s="22" t="s">
        <v>11</v>
      </c>
      <c r="C9" s="23">
        <v>0.11146838156484459</v>
      </c>
      <c r="D9" s="24">
        <v>0.10266666666666667</v>
      </c>
      <c r="E9" s="24">
        <v>0.11688311688311687</v>
      </c>
      <c r="F9" s="25">
        <v>8.3752093802345065E-2</v>
      </c>
      <c r="G9" s="31">
        <f>AVERAGE(C9:F9)</f>
        <v>0.10369256472924329</v>
      </c>
    </row>
    <row r="10" spans="1:7" x14ac:dyDescent="0.25">
      <c r="A10" s="21"/>
      <c r="B10" s="22" t="s">
        <v>12</v>
      </c>
      <c r="C10" s="23">
        <v>0.28831725616291531</v>
      </c>
      <c r="D10" s="24">
        <v>0.43066666666666664</v>
      </c>
      <c r="E10" s="24">
        <v>0.12987012987012986</v>
      </c>
      <c r="F10" s="25">
        <v>0.39698492462311558</v>
      </c>
      <c r="G10" s="31">
        <f>AVERAGE(C10:F10)</f>
        <v>0.31145974433070689</v>
      </c>
    </row>
    <row r="11" spans="1:7" ht="24" x14ac:dyDescent="0.25">
      <c r="A11" s="21"/>
      <c r="B11" s="22" t="s">
        <v>13</v>
      </c>
      <c r="C11" s="23">
        <v>8.2529474812433015E-2</v>
      </c>
      <c r="D11" s="24">
        <v>0.22666666666666666</v>
      </c>
      <c r="E11" s="24">
        <v>7.792207792207792E-2</v>
      </c>
      <c r="F11" s="25">
        <v>0.13735343383584589</v>
      </c>
      <c r="G11" s="31">
        <f>AVERAGE(C11:F11)</f>
        <v>0.13111791330925587</v>
      </c>
    </row>
    <row r="12" spans="1:7" x14ac:dyDescent="0.25">
      <c r="A12" s="21"/>
      <c r="B12" s="22" t="s">
        <v>14</v>
      </c>
      <c r="C12" s="23">
        <v>0.27009646302250806</v>
      </c>
      <c r="D12" s="24">
        <v>0.32666666666666666</v>
      </c>
      <c r="E12" s="24">
        <v>0.2207792207792208</v>
      </c>
      <c r="F12" s="25">
        <v>0.23953098827470687</v>
      </c>
      <c r="G12" s="31">
        <f>AVERAGE(C12:F12)</f>
        <v>0.2642683346857756</v>
      </c>
    </row>
    <row r="13" spans="1:7" x14ac:dyDescent="0.25">
      <c r="A13" s="21"/>
      <c r="B13" s="22" t="s">
        <v>15</v>
      </c>
      <c r="C13" s="23">
        <v>0.45980707395498394</v>
      </c>
      <c r="D13" s="24">
        <v>0.42533333333333334</v>
      </c>
      <c r="E13" s="24">
        <v>0.44805194805194803</v>
      </c>
      <c r="F13" s="25">
        <v>0.40703517587939703</v>
      </c>
      <c r="G13" s="31">
        <f>AVERAGE(C13:F13)</f>
        <v>0.43505688280491561</v>
      </c>
    </row>
    <row r="14" spans="1:7" ht="24" x14ac:dyDescent="0.25">
      <c r="A14" s="21"/>
      <c r="B14" s="22" t="s">
        <v>16</v>
      </c>
      <c r="C14" s="23">
        <v>0.17577706323687031</v>
      </c>
      <c r="D14" s="24">
        <v>0.13733333333333334</v>
      </c>
      <c r="E14" s="24">
        <v>0.23376623376623373</v>
      </c>
      <c r="F14" s="25">
        <v>7.8726968174204354E-2</v>
      </c>
      <c r="G14" s="31">
        <f>AVERAGE(C14:F14)</f>
        <v>0.15640089962766043</v>
      </c>
    </row>
    <row r="15" spans="1:7" ht="24" x14ac:dyDescent="0.25">
      <c r="A15" s="21"/>
      <c r="B15" s="22" t="s">
        <v>17</v>
      </c>
      <c r="C15" s="23">
        <v>9.6463022508038579E-2</v>
      </c>
      <c r="D15" s="24">
        <v>9.7333333333333327E-2</v>
      </c>
      <c r="E15" s="24">
        <v>7.1428571428571425E-2</v>
      </c>
      <c r="F15" s="25">
        <v>0.10385259631490787</v>
      </c>
      <c r="G15" s="31">
        <f>AVERAGE(C15:F15)</f>
        <v>9.2269380896212783E-2</v>
      </c>
    </row>
    <row r="16" spans="1:7" ht="24" x14ac:dyDescent="0.25">
      <c r="A16" s="21"/>
      <c r="B16" s="22" t="s">
        <v>18</v>
      </c>
      <c r="C16" s="23">
        <v>8.8960342979635579E-2</v>
      </c>
      <c r="D16" s="24">
        <v>8.1333333333333327E-2</v>
      </c>
      <c r="E16" s="24">
        <v>9.7402597402597421E-2</v>
      </c>
      <c r="F16" s="25">
        <v>8.5427135678391955E-2</v>
      </c>
      <c r="G16" s="31">
        <f>AVERAGE(C16:F16)</f>
        <v>8.8280852348489564E-2</v>
      </c>
    </row>
    <row r="17" spans="1:7" ht="24" x14ac:dyDescent="0.25">
      <c r="A17" s="21"/>
      <c r="B17" s="22" t="s">
        <v>19</v>
      </c>
      <c r="C17" s="23">
        <v>8.0385852090032156E-2</v>
      </c>
      <c r="D17" s="24">
        <v>0.08</v>
      </c>
      <c r="E17" s="24">
        <v>4.5454545454545456E-2</v>
      </c>
      <c r="F17" s="25">
        <v>9.8827470686767172E-2</v>
      </c>
      <c r="G17" s="31">
        <f>AVERAGE(C17:F17)</f>
        <v>7.6166967057836196E-2</v>
      </c>
    </row>
    <row r="18" spans="1:7" ht="24" x14ac:dyDescent="0.25">
      <c r="A18" s="21"/>
      <c r="B18" s="22" t="s">
        <v>20</v>
      </c>
      <c r="C18" s="23">
        <v>0.19185423365487675</v>
      </c>
      <c r="D18" s="24">
        <v>0.20800000000000002</v>
      </c>
      <c r="E18" s="24">
        <v>0.21428571428571427</v>
      </c>
      <c r="F18" s="25">
        <v>0.24120603015075376</v>
      </c>
      <c r="G18" s="31">
        <f>AVERAGE(C18:F18)</f>
        <v>0.21383649452283621</v>
      </c>
    </row>
    <row r="19" spans="1:7" x14ac:dyDescent="0.25">
      <c r="A19" s="21"/>
      <c r="B19" s="22" t="s">
        <v>21</v>
      </c>
      <c r="C19" s="23">
        <v>0.13826366559485531</v>
      </c>
      <c r="D19" s="24">
        <v>0.23733333333333334</v>
      </c>
      <c r="E19" s="24">
        <v>0.12337662337662338</v>
      </c>
      <c r="F19" s="25">
        <v>0.16917922948073702</v>
      </c>
      <c r="G19" s="31">
        <f>AVERAGE(C19:F19)</f>
        <v>0.16703821294638727</v>
      </c>
    </row>
    <row r="20" spans="1:7" x14ac:dyDescent="0.25">
      <c r="A20" s="21"/>
      <c r="B20" s="22" t="s">
        <v>22</v>
      </c>
      <c r="C20" s="23">
        <v>0.2936763129689175</v>
      </c>
      <c r="D20" s="24">
        <v>0.16266666666666665</v>
      </c>
      <c r="E20" s="24">
        <v>0.21428571428571427</v>
      </c>
      <c r="F20" s="25">
        <v>0.1775544388609715</v>
      </c>
      <c r="G20" s="31">
        <f>AVERAGE(C20:F20)</f>
        <v>0.21204578319556749</v>
      </c>
    </row>
    <row r="21" spans="1:7" ht="24" x14ac:dyDescent="0.25">
      <c r="A21" s="21"/>
      <c r="B21" s="22" t="s">
        <v>23</v>
      </c>
      <c r="C21" s="23">
        <v>9.2175777063236874E-2</v>
      </c>
      <c r="D21" s="24">
        <v>8.2666666666666652E-2</v>
      </c>
      <c r="E21" s="24">
        <v>0.12337662337662338</v>
      </c>
      <c r="F21" s="25">
        <v>6.8676716917922945E-2</v>
      </c>
      <c r="G21" s="31">
        <f>AVERAGE(C21:F21)</f>
        <v>9.1723946006112458E-2</v>
      </c>
    </row>
    <row r="22" spans="1:7" ht="24" x14ac:dyDescent="0.25">
      <c r="A22" s="21"/>
      <c r="B22" s="22" t="s">
        <v>24</v>
      </c>
      <c r="C22" s="23">
        <v>9.4319399785637734E-2</v>
      </c>
      <c r="D22" s="24">
        <v>9.0666666666666659E-2</v>
      </c>
      <c r="E22" s="24">
        <v>4.5454545454545456E-2</v>
      </c>
      <c r="F22" s="25">
        <v>8.2077051926298161E-2</v>
      </c>
      <c r="G22" s="31">
        <f>AVERAGE(C22:F22)</f>
        <v>7.8129415958286999E-2</v>
      </c>
    </row>
    <row r="23" spans="1:7" ht="24" x14ac:dyDescent="0.25">
      <c r="A23" s="21"/>
      <c r="B23" s="22" t="s">
        <v>25</v>
      </c>
      <c r="C23" s="23">
        <v>0.19828510182207931</v>
      </c>
      <c r="D23" s="24">
        <v>0.14666666666666667</v>
      </c>
      <c r="E23" s="24">
        <v>0.18831168831168832</v>
      </c>
      <c r="F23" s="25">
        <v>0.19262981574539365</v>
      </c>
      <c r="G23" s="31">
        <f>AVERAGE(C23:F23)</f>
        <v>0.18147331813645698</v>
      </c>
    </row>
    <row r="24" spans="1:7" ht="24" x14ac:dyDescent="0.25">
      <c r="A24" s="21"/>
      <c r="B24" s="22" t="s">
        <v>26</v>
      </c>
      <c r="C24" s="23">
        <v>0.17041800643086816</v>
      </c>
      <c r="D24" s="24">
        <v>8.1333333333333327E-2</v>
      </c>
      <c r="E24" s="24">
        <v>0.17532467532467533</v>
      </c>
      <c r="F24" s="25">
        <v>0.11222780569514237</v>
      </c>
      <c r="G24" s="31">
        <f>AVERAGE(C24:F24)</f>
        <v>0.13482595519600479</v>
      </c>
    </row>
    <row r="25" spans="1:7" ht="24" x14ac:dyDescent="0.25">
      <c r="A25" s="21"/>
      <c r="B25" s="22" t="s">
        <v>27</v>
      </c>
      <c r="C25" s="23">
        <v>9.8606645230439438E-2</v>
      </c>
      <c r="D25" s="24">
        <v>0.10400000000000001</v>
      </c>
      <c r="E25" s="24">
        <v>0.41558441558441556</v>
      </c>
      <c r="F25" s="25">
        <v>0.1490787269681742</v>
      </c>
      <c r="G25" s="31">
        <f>AVERAGE(C25:F25)</f>
        <v>0.19181744694575731</v>
      </c>
    </row>
    <row r="26" spans="1:7" x14ac:dyDescent="0.25">
      <c r="A26" s="21" t="s">
        <v>28</v>
      </c>
      <c r="B26" s="22" t="s">
        <v>29</v>
      </c>
      <c r="C26" s="23">
        <v>0.47052518756698819</v>
      </c>
      <c r="D26" s="24">
        <v>0.54933333333333334</v>
      </c>
      <c r="E26" s="24">
        <v>0.2792207792207792</v>
      </c>
      <c r="F26" s="25">
        <v>0.48241206030150752</v>
      </c>
      <c r="G26" s="31">
        <f>AVERAGE(C26:F26)</f>
        <v>0.44537284010565203</v>
      </c>
    </row>
    <row r="27" spans="1:7" x14ac:dyDescent="0.25">
      <c r="A27" s="21"/>
      <c r="B27" s="22" t="s">
        <v>30</v>
      </c>
      <c r="C27" s="23">
        <v>0.10396570203644159</v>
      </c>
      <c r="D27" s="24">
        <v>0.13333333333333333</v>
      </c>
      <c r="E27" s="24">
        <v>9.0909090909090912E-2</v>
      </c>
      <c r="F27" s="25">
        <v>0.11725293132328309</v>
      </c>
      <c r="G27" s="31">
        <f>AVERAGE(C27:F27)</f>
        <v>0.11136526440053723</v>
      </c>
    </row>
    <row r="28" spans="1:7" ht="24" x14ac:dyDescent="0.25">
      <c r="A28" s="21"/>
      <c r="B28" s="22" t="s">
        <v>31</v>
      </c>
      <c r="C28" s="23">
        <v>0.17684887459807075</v>
      </c>
      <c r="D28" s="24">
        <v>0.18</v>
      </c>
      <c r="E28" s="24">
        <v>7.1428571428571425E-2</v>
      </c>
      <c r="F28" s="25">
        <v>0.1440536013400335</v>
      </c>
      <c r="G28" s="31">
        <f>AVERAGE(C28:F28)</f>
        <v>0.14308276184166893</v>
      </c>
    </row>
    <row r="29" spans="1:7" ht="24" x14ac:dyDescent="0.25">
      <c r="A29" s="21"/>
      <c r="B29" s="22" t="s">
        <v>32</v>
      </c>
      <c r="C29" s="23">
        <v>0.13290460878885316</v>
      </c>
      <c r="D29" s="24">
        <v>0.13466666666666666</v>
      </c>
      <c r="E29" s="24">
        <v>0.12987012987012986</v>
      </c>
      <c r="F29" s="25">
        <v>0.11390284757118926</v>
      </c>
      <c r="G29" s="31">
        <f>AVERAGE(C29:F29)</f>
        <v>0.12783606322420973</v>
      </c>
    </row>
    <row r="30" spans="1:7" x14ac:dyDescent="0.25">
      <c r="A30" s="21"/>
      <c r="B30" s="22" t="s">
        <v>33</v>
      </c>
      <c r="C30" s="23">
        <v>7.1811361200428719E-2</v>
      </c>
      <c r="D30" s="24">
        <v>0.128</v>
      </c>
      <c r="E30" s="24">
        <v>9.7402597402597421E-2</v>
      </c>
      <c r="F30" s="25">
        <v>0.12730318257956449</v>
      </c>
      <c r="G30" s="31">
        <f>AVERAGE(C30:F30)</f>
        <v>0.10612928529564766</v>
      </c>
    </row>
    <row r="31" spans="1:7" x14ac:dyDescent="0.25">
      <c r="A31" s="21"/>
      <c r="B31" s="22" t="s">
        <v>34</v>
      </c>
      <c r="C31" s="23">
        <v>0.38906752411575563</v>
      </c>
      <c r="D31" s="24">
        <v>0.29466666666666669</v>
      </c>
      <c r="E31" s="24">
        <v>0.48051948051948051</v>
      </c>
      <c r="F31" s="25">
        <v>0.32998324958123953</v>
      </c>
      <c r="G31" s="31">
        <f>AVERAGE(C31:F31)</f>
        <v>0.37355923022078563</v>
      </c>
    </row>
    <row r="32" spans="1:7" x14ac:dyDescent="0.25">
      <c r="A32" s="21"/>
      <c r="B32" s="22" t="s">
        <v>35</v>
      </c>
      <c r="C32" s="23">
        <v>0.22186495176848875</v>
      </c>
      <c r="D32" s="24">
        <v>8.8000000000000009E-2</v>
      </c>
      <c r="E32" s="24">
        <v>0.39610389610389612</v>
      </c>
      <c r="F32" s="25">
        <v>0.10050251256281408</v>
      </c>
      <c r="G32" s="31">
        <f>AVERAGE(C32:F32)</f>
        <v>0.20161784010879974</v>
      </c>
    </row>
    <row r="33" spans="1:7" x14ac:dyDescent="0.25">
      <c r="A33" s="21"/>
      <c r="B33" s="22" t="s">
        <v>36</v>
      </c>
      <c r="C33" s="23">
        <v>8.5744908896034297E-2</v>
      </c>
      <c r="D33" s="24">
        <v>0.16800000000000001</v>
      </c>
      <c r="E33" s="24">
        <v>3.896103896103896E-2</v>
      </c>
      <c r="F33" s="25">
        <v>0.15577889447236182</v>
      </c>
      <c r="G33" s="31">
        <f>AVERAGE(C33:F33)</f>
        <v>0.11212121058235877</v>
      </c>
    </row>
    <row r="34" spans="1:7" ht="24" x14ac:dyDescent="0.25">
      <c r="A34" s="21"/>
      <c r="B34" s="22" t="s">
        <v>37</v>
      </c>
      <c r="C34" s="23">
        <v>0.21972132904608788</v>
      </c>
      <c r="D34" s="24">
        <v>0.11200000000000002</v>
      </c>
      <c r="E34" s="24">
        <v>0.5</v>
      </c>
      <c r="F34" s="25">
        <v>0.1407035175879397</v>
      </c>
      <c r="G34" s="31">
        <f>AVERAGE(C34:F34)</f>
        <v>0.24310621165850688</v>
      </c>
    </row>
    <row r="35" spans="1:7" ht="24" x14ac:dyDescent="0.25">
      <c r="A35" s="21"/>
      <c r="B35" s="22" t="s">
        <v>38</v>
      </c>
      <c r="C35" s="23">
        <v>0.18756698821007503</v>
      </c>
      <c r="D35" s="24">
        <v>0.17066666666666666</v>
      </c>
      <c r="E35" s="24">
        <v>0.10389610389610389</v>
      </c>
      <c r="F35" s="25">
        <v>0.14572864321608039</v>
      </c>
      <c r="G35" s="31">
        <f>AVERAGE(C35:F35)</f>
        <v>0.15196460049723148</v>
      </c>
    </row>
    <row r="36" spans="1:7" x14ac:dyDescent="0.25">
      <c r="A36" s="21"/>
      <c r="B36" s="22" t="s">
        <v>39</v>
      </c>
      <c r="C36" s="23">
        <v>0.17256162915326903</v>
      </c>
      <c r="D36" s="24">
        <v>0.14266666666666666</v>
      </c>
      <c r="E36" s="24">
        <v>0.25324675324675322</v>
      </c>
      <c r="F36" s="25">
        <v>0.15912897822445563</v>
      </c>
      <c r="G36" s="31">
        <f>AVERAGE(C36:F36)</f>
        <v>0.18190100682278615</v>
      </c>
    </row>
    <row r="37" spans="1:7" x14ac:dyDescent="0.25">
      <c r="A37" s="21"/>
      <c r="B37" s="22" t="s">
        <v>40</v>
      </c>
      <c r="C37" s="23">
        <v>0.14147909967845659</v>
      </c>
      <c r="D37" s="24">
        <v>0.26933333333333331</v>
      </c>
      <c r="E37" s="24">
        <v>7.792207792207792E-2</v>
      </c>
      <c r="F37" s="25">
        <v>0.20770519262981574</v>
      </c>
      <c r="G37" s="31">
        <f>AVERAGE(C37:F37)</f>
        <v>0.17410992589092089</v>
      </c>
    </row>
    <row r="38" spans="1:7" x14ac:dyDescent="0.25">
      <c r="A38" s="21"/>
      <c r="B38" s="22" t="s">
        <v>41</v>
      </c>
      <c r="C38" s="23">
        <v>0.36012861736334406</v>
      </c>
      <c r="D38" s="24">
        <v>0.19466666666666665</v>
      </c>
      <c r="E38" s="24">
        <v>0.43506493506493504</v>
      </c>
      <c r="F38" s="25">
        <v>0.26800670016750416</v>
      </c>
      <c r="G38" s="31">
        <f>AVERAGE(C38:F38)</f>
        <v>0.31446672981561252</v>
      </c>
    </row>
    <row r="39" spans="1:7" ht="24" x14ac:dyDescent="0.25">
      <c r="A39" s="21"/>
      <c r="B39" s="22" t="s">
        <v>42</v>
      </c>
      <c r="C39" s="23">
        <v>0.11146838156484459</v>
      </c>
      <c r="D39" s="24">
        <v>8.4000000000000005E-2</v>
      </c>
      <c r="E39" s="24">
        <v>5.8441558441558433E-2</v>
      </c>
      <c r="F39" s="25">
        <v>0.11055276381909548</v>
      </c>
      <c r="G39" s="31">
        <f>AVERAGE(C39:F39)</f>
        <v>9.1115675956374625E-2</v>
      </c>
    </row>
    <row r="40" spans="1:7" ht="24" x14ac:dyDescent="0.25">
      <c r="A40" s="21"/>
      <c r="B40" s="22" t="s">
        <v>43</v>
      </c>
      <c r="C40" s="23">
        <v>0.35584137191854232</v>
      </c>
      <c r="D40" s="24">
        <v>0.36</v>
      </c>
      <c r="E40" s="24">
        <v>0.23376623376623373</v>
      </c>
      <c r="F40" s="25">
        <v>0.35008375209380233</v>
      </c>
      <c r="G40" s="31">
        <f>AVERAGE(C40:F40)</f>
        <v>0.32492283944464462</v>
      </c>
    </row>
    <row r="41" spans="1:7" ht="24.75" thickBot="1" x14ac:dyDescent="0.3">
      <c r="A41" s="26"/>
      <c r="B41" s="27" t="s">
        <v>44</v>
      </c>
      <c r="C41" s="28">
        <v>0.19399785637727759</v>
      </c>
      <c r="D41" s="29">
        <v>0.25866666666666666</v>
      </c>
      <c r="E41" s="29">
        <v>9.0909090909090912E-2</v>
      </c>
      <c r="F41" s="30">
        <v>0.20603015075376885</v>
      </c>
      <c r="G41" s="31">
        <f>AVERAGE(C41:F41)</f>
        <v>0.187400941176701</v>
      </c>
    </row>
    <row r="42" spans="1:7" ht="15.75" thickTop="1" x14ac:dyDescent="0.25">
      <c r="C42" s="32">
        <f>AVERAGE(C6:C41)</f>
        <v>0.19387876622603317</v>
      </c>
      <c r="D42" s="32">
        <f>AVERAGE(D6:D41)</f>
        <v>0.19181481481481483</v>
      </c>
      <c r="E42" s="32">
        <f>AVERAGE(E6:E41)</f>
        <v>0.19065656565656566</v>
      </c>
      <c r="F42" s="32">
        <f>AVERAGE(F6:F41)</f>
        <v>0.18099758049506795</v>
      </c>
      <c r="G42" s="32">
        <f>AVERAGE(G6:G41)</f>
        <v>0.18933693179812039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-1.5323958818581784E-2</v>
      </c>
      <c r="D49" s="19">
        <f t="shared" ref="D49:F49" si="0">D6 -($G6*D$42/$G$42)</f>
        <v>-4.4131547149692599E-2</v>
      </c>
      <c r="E49" s="19">
        <f t="shared" si="0"/>
        <v>7.4468716064979179E-2</v>
      </c>
      <c r="F49" s="20">
        <f t="shared" si="0"/>
        <v>-1.5013210096704865E-2</v>
      </c>
    </row>
    <row r="50" spans="1:6" x14ac:dyDescent="0.25">
      <c r="A50" s="21"/>
      <c r="B50" s="22" t="s">
        <v>9</v>
      </c>
      <c r="C50" s="23">
        <f t="shared" ref="C50:F50" si="1">C7 -($G7*C$42/$G$42)</f>
        <v>-3.1177988823413438E-3</v>
      </c>
      <c r="D50" s="24">
        <f t="shared" si="1"/>
        <v>2.7049912771485413E-2</v>
      </c>
      <c r="E50" s="24">
        <f t="shared" si="1"/>
        <v>-4.574941967235932E-2</v>
      </c>
      <c r="F50" s="25">
        <f t="shared" si="1"/>
        <v>2.1817305783215085E-2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6.0414093651401934E-2</v>
      </c>
      <c r="D51" s="24">
        <f t="shared" si="2"/>
        <v>2.8822752543454178E-2</v>
      </c>
      <c r="E51" s="24">
        <f t="shared" si="2"/>
        <v>-4.4913854052425373E-2</v>
      </c>
      <c r="F51" s="25">
        <f t="shared" si="2"/>
        <v>-4.4322992142430795E-2</v>
      </c>
    </row>
    <row r="52" spans="1:6" x14ac:dyDescent="0.25">
      <c r="A52" s="21"/>
      <c r="B52" s="22" t="s">
        <v>11</v>
      </c>
      <c r="C52" s="23">
        <f t="shared" ref="C52:F52" si="3">C9 -($G9*C$42/$G$42)</f>
        <v>5.2884285805301495E-3</v>
      </c>
      <c r="D52" s="24">
        <f t="shared" si="3"/>
        <v>-2.3829394102944518E-3</v>
      </c>
      <c r="E52" s="24">
        <f t="shared" si="3"/>
        <v>1.246783937942321E-2</v>
      </c>
      <c r="F52" s="25">
        <f t="shared" si="3"/>
        <v>-1.5373328549658921E-2</v>
      </c>
    </row>
    <row r="53" spans="1:6" x14ac:dyDescent="0.25">
      <c r="A53" s="21"/>
      <c r="B53" s="22" t="s">
        <v>12</v>
      </c>
      <c r="C53" s="23">
        <f t="shared" ref="C53:F53" si="4">C10 -($G10*C$42/$G$42)</f>
        <v>-3.061381759240922E-2</v>
      </c>
      <c r="D53" s="24">
        <f t="shared" si="4"/>
        <v>0.11513079834085915</v>
      </c>
      <c r="E53" s="24">
        <f t="shared" si="4"/>
        <v>-0.18376041558351774</v>
      </c>
      <c r="F53" s="25">
        <f t="shared" si="4"/>
        <v>9.9243434835067534E-2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-5.1733708926255131E-2</v>
      </c>
      <c r="D54" s="24">
        <f t="shared" si="5"/>
        <v>9.3832792041845386E-2</v>
      </c>
      <c r="E54" s="24">
        <f t="shared" si="5"/>
        <v>-5.4109696387292155E-2</v>
      </c>
      <c r="F54" s="25">
        <f t="shared" si="5"/>
        <v>1.2010613271701859E-2</v>
      </c>
    </row>
    <row r="55" spans="1:6" x14ac:dyDescent="0.25">
      <c r="A55" s="21"/>
      <c r="B55" s="22" t="s">
        <v>14</v>
      </c>
      <c r="C55" s="23">
        <f t="shared" ref="C55:F55" si="6">C12 -($G12*C$42/$G$42)</f>
        <v>-5.1116854150579094E-4</v>
      </c>
      <c r="D55" s="24">
        <f t="shared" si="6"/>
        <v>5.8939809588301473E-2</v>
      </c>
      <c r="E55" s="24">
        <f t="shared" si="6"/>
        <v>-4.5331002009706967E-2</v>
      </c>
      <c r="F55" s="25">
        <f t="shared" si="6"/>
        <v>-1.3097639037088771E-2</v>
      </c>
    </row>
    <row r="56" spans="1:6" x14ac:dyDescent="0.25">
      <c r="A56" s="21"/>
      <c r="B56" s="22" t="s">
        <v>15</v>
      </c>
      <c r="C56" s="23">
        <f t="shared" ref="C56:F56" si="7">C13 -($G13*C$42/$G$42)</f>
        <v>1.4314000441482011E-2</v>
      </c>
      <c r="D56" s="24">
        <f t="shared" si="7"/>
        <v>-1.5417209186886771E-2</v>
      </c>
      <c r="E56" s="24">
        <f t="shared" si="7"/>
        <v>9.9628211547326262E-3</v>
      </c>
      <c r="F56" s="25">
        <f t="shared" si="7"/>
        <v>-8.8596124093280881E-3</v>
      </c>
    </row>
    <row r="57" spans="1:6" ht="24" x14ac:dyDescent="0.25">
      <c r="A57" s="21"/>
      <c r="B57" s="22" t="s">
        <v>16</v>
      </c>
      <c r="C57" s="23">
        <f t="shared" ref="C57:F57" si="8">C14 -($G14*C$42/$G$42)</f>
        <v>1.5624402218870848E-2</v>
      </c>
      <c r="D57" s="24">
        <f t="shared" si="8"/>
        <v>-2.1114410136691297E-2</v>
      </c>
      <c r="E57" s="24">
        <f t="shared" si="8"/>
        <v>7.6275256673601882E-2</v>
      </c>
      <c r="F57" s="25">
        <f t="shared" si="8"/>
        <v>-7.0785248755781516E-2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1.9802739037050598E-3</v>
      </c>
      <c r="D58" s="24">
        <f t="shared" si="9"/>
        <v>3.8564081418141632E-3</v>
      </c>
      <c r="E58" s="24">
        <f t="shared" si="9"/>
        <v>-2.148390533896484E-2</v>
      </c>
      <c r="F58" s="25">
        <f t="shared" si="9"/>
        <v>1.5647223293445672E-2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-1.4381998305826732E-3</v>
      </c>
      <c r="D59" s="24">
        <f t="shared" si="10"/>
        <v>-8.1028647929513031E-3</v>
      </c>
      <c r="E59" s="24">
        <f t="shared" si="10"/>
        <v>8.5064482881515441E-3</v>
      </c>
      <c r="F59" s="25">
        <f t="shared" si="10"/>
        <v>1.0346163353824461E-3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2.3917837373369499E-3</v>
      </c>
      <c r="D60" s="24">
        <f t="shared" si="11"/>
        <v>2.8362235383493778E-3</v>
      </c>
      <c r="E60" s="24">
        <f t="shared" si="11"/>
        <v>-3.1243287439501596E-2</v>
      </c>
      <c r="F60" s="25">
        <f t="shared" si="11"/>
        <v>2.6015280163815255E-2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-2.7111793408412521E-2</v>
      </c>
      <c r="D61" s="24">
        <f t="shared" si="12"/>
        <v>-8.6350072751848472E-3</v>
      </c>
      <c r="E61" s="24">
        <f t="shared" si="12"/>
        <v>-1.0411702823375502E-3</v>
      </c>
      <c r="F61" s="25">
        <f t="shared" si="12"/>
        <v>3.678797096593478E-2</v>
      </c>
    </row>
    <row r="62" spans="1:6" x14ac:dyDescent="0.25">
      <c r="A62" s="21"/>
      <c r="B62" s="22" t="s">
        <v>21</v>
      </c>
      <c r="C62" s="23">
        <f t="shared" ref="C62:F62" si="13">C19 -($G19*C$42/$G$42)</f>
        <v>-3.2781477743463322E-2</v>
      </c>
      <c r="D62" s="24">
        <f t="shared" si="13"/>
        <v>6.8109064306560441E-2</v>
      </c>
      <c r="E62" s="24">
        <f t="shared" si="13"/>
        <v>-4.4825806605314447E-2</v>
      </c>
      <c r="F62" s="25">
        <f t="shared" si="13"/>
        <v>9.4982200422172869E-3</v>
      </c>
    </row>
    <row r="63" spans="1:6" x14ac:dyDescent="0.25">
      <c r="A63" s="21"/>
      <c r="B63" s="22" t="s">
        <v>22</v>
      </c>
      <c r="C63" s="23">
        <f t="shared" ref="C63:F63" si="14">C20 -($G20*C$42/$G$42)</f>
        <v>7.6543953006392385E-2</v>
      </c>
      <c r="D63" s="24">
        <f t="shared" si="14"/>
        <v>-5.2154193952792971E-2</v>
      </c>
      <c r="E63" s="24">
        <f t="shared" si="14"/>
        <v>7.6202188147864169E-4</v>
      </c>
      <c r="F63" s="25">
        <f t="shared" si="14"/>
        <v>-2.5151780935078139E-2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-1.7484527009263701E-3</v>
      </c>
      <c r="D64" s="24">
        <f t="shared" si="15"/>
        <v>-1.0257685440222181E-2</v>
      </c>
      <c r="E64" s="24">
        <f t="shared" si="15"/>
        <v>3.1013383052015606E-2</v>
      </c>
      <c r="F64" s="25">
        <f t="shared" si="15"/>
        <v>-1.9007244910867069E-2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1.4315807099851932E-2</v>
      </c>
      <c r="D65" s="24">
        <f t="shared" si="16"/>
        <v>1.1514758418741652E-2</v>
      </c>
      <c r="E65" s="24">
        <f t="shared" si="16"/>
        <v>-3.3219414146970341E-2</v>
      </c>
      <c r="F65" s="25">
        <f t="shared" si="16"/>
        <v>7.3888486283767429E-3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1.2458582457356121E-2</v>
      </c>
      <c r="D66" s="24">
        <f t="shared" si="17"/>
        <v>-3.7181622104008522E-2</v>
      </c>
      <c r="E66" s="24">
        <f t="shared" si="17"/>
        <v>5.5735438534832982E-3</v>
      </c>
      <c r="F66" s="25">
        <f t="shared" si="17"/>
        <v>1.9149495793169075E-2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3.2357831902850714E-2</v>
      </c>
      <c r="D67" s="24">
        <f t="shared" si="18"/>
        <v>-5.5257110921499139E-2</v>
      </c>
      <c r="E67" s="24">
        <f t="shared" si="18"/>
        <v>3.9559014949209909E-2</v>
      </c>
      <c r="F67" s="25">
        <f t="shared" si="18"/>
        <v>-1.6659735930561526E-2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-9.7812139004027548E-2</v>
      </c>
      <c r="D68" s="24">
        <f t="shared" si="19"/>
        <v>-9.032779286495371E-2</v>
      </c>
      <c r="E68" s="24">
        <f t="shared" si="19"/>
        <v>0.22243004617336737</v>
      </c>
      <c r="F68" s="25">
        <f t="shared" si="19"/>
        <v>-3.4290114304386193E-2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1.4468696473445619E-2</v>
      </c>
      <c r="D69" s="24">
        <f t="shared" si="20"/>
        <v>9.8131826912482734E-2</v>
      </c>
      <c r="E69" s="24">
        <f t="shared" si="20"/>
        <v>-0.16925620477193032</v>
      </c>
      <c r="F69" s="25">
        <f t="shared" si="20"/>
        <v>5.6655681386001966E-2</v>
      </c>
    </row>
    <row r="70" spans="1:6" x14ac:dyDescent="0.25">
      <c r="A70" s="21"/>
      <c r="B70" s="22" t="s">
        <v>30</v>
      </c>
      <c r="C70" s="23">
        <f t="shared" ref="C70:F70" si="21">C27 -($G27*C$42/$G$42)</f>
        <v>-1.0071004153736962E-2</v>
      </c>
      <c r="D70" s="24">
        <f t="shared" si="21"/>
        <v>2.0510613724839061E-2</v>
      </c>
      <c r="E70" s="24">
        <f t="shared" si="21"/>
        <v>-2.1232363177008329E-2</v>
      </c>
      <c r="F70" s="25">
        <f t="shared" si="21"/>
        <v>1.0792753605906202E-2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3.0333828269684532E-2</v>
      </c>
      <c r="D71" s="24">
        <f t="shared" si="22"/>
        <v>3.5044690936919254E-2</v>
      </c>
      <c r="E71" s="24">
        <f t="shared" si="22"/>
        <v>-7.2651443591824683E-2</v>
      </c>
      <c r="F71" s="25">
        <f t="shared" si="22"/>
        <v>7.2729243852208136E-3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2.0020005035899235E-3</v>
      </c>
      <c r="D72" s="24">
        <f t="shared" si="23"/>
        <v>5.1575922291871856E-3</v>
      </c>
      <c r="E72" s="24">
        <f t="shared" si="23"/>
        <v>1.143079368589095E-3</v>
      </c>
      <c r="F72" s="25">
        <f t="shared" si="23"/>
        <v>-8.302672101366218E-3</v>
      </c>
    </row>
    <row r="73" spans="1:6" x14ac:dyDescent="0.25">
      <c r="A73" s="21"/>
      <c r="B73" s="22" t="s">
        <v>33</v>
      </c>
      <c r="C73" s="23">
        <f t="shared" ref="C73:F73" si="24">C30 -($G30*C$42/$G$42)</f>
        <v>-3.686376466202132E-2</v>
      </c>
      <c r="D73" s="24">
        <f t="shared" si="24"/>
        <v>2.0481783600892825E-2</v>
      </c>
      <c r="E73" s="24">
        <f t="shared" si="24"/>
        <v>-9.4663840364210688E-3</v>
      </c>
      <c r="F73" s="25">
        <f t="shared" si="24"/>
        <v>2.5848365097549536E-2</v>
      </c>
    </row>
    <row r="74" spans="1:6" x14ac:dyDescent="0.25">
      <c r="A74" s="21"/>
      <c r="B74" s="22" t="s">
        <v>34</v>
      </c>
      <c r="C74" s="23">
        <f t="shared" ref="C74:F74" si="25">C31 -($G31*C$42/$G$42)</f>
        <v>6.5473154077385631E-3</v>
      </c>
      <c r="D74" s="24">
        <f t="shared" si="25"/>
        <v>-8.3781393554176686E-2</v>
      </c>
      <c r="E74" s="24">
        <f t="shared" si="25"/>
        <v>0.10435663037281734</v>
      </c>
      <c r="F74" s="25">
        <f t="shared" si="25"/>
        <v>-2.7122552226379548E-2</v>
      </c>
    </row>
    <row r="75" spans="1:6" x14ac:dyDescent="0.25">
      <c r="A75" s="21"/>
      <c r="B75" s="22" t="s">
        <v>35</v>
      </c>
      <c r="C75" s="23">
        <f t="shared" ref="C75:F75" si="26">C32 -($G32*C$42/$G$42)</f>
        <v>1.5410681498964018E-2</v>
      </c>
      <c r="D75" s="24">
        <f t="shared" si="26"/>
        <v>-0.11625644535672298</v>
      </c>
      <c r="E75" s="24">
        <f t="shared" si="26"/>
        <v>0.19308082709576119</v>
      </c>
      <c r="F75" s="25">
        <f t="shared" si="26"/>
        <v>-9.2235063238002249E-2</v>
      </c>
    </row>
    <row r="76" spans="1:6" x14ac:dyDescent="0.25">
      <c r="A76" s="21"/>
      <c r="B76" s="22" t="s">
        <v>36</v>
      </c>
      <c r="C76" s="23">
        <f t="shared" ref="C76:F76" si="27">C33 -($G33*C$42/$G$42)</f>
        <v>-2.906587719325826E-2</v>
      </c>
      <c r="D76" s="24">
        <f t="shared" si="27"/>
        <v>5.4411441019868126E-2</v>
      </c>
      <c r="E76" s="24">
        <f t="shared" si="27"/>
        <v>-7.3941630073874179E-2</v>
      </c>
      <c r="F76" s="25">
        <f t="shared" si="27"/>
        <v>4.8596066247264272E-2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-2.9216540236021715E-2</v>
      </c>
      <c r="D77" s="24">
        <f t="shared" si="28"/>
        <v>-0.13428778192797672</v>
      </c>
      <c r="E77" s="24">
        <f t="shared" si="28"/>
        <v>0.25519939525581137</v>
      </c>
      <c r="F77" s="25">
        <f t="shared" si="28"/>
        <v>-9.1695073091812962E-2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3.1957044737188606E-2</v>
      </c>
      <c r="D78" s="24">
        <f t="shared" si="29"/>
        <v>1.6713280890542304E-2</v>
      </c>
      <c r="E78" s="24">
        <f t="shared" si="29"/>
        <v>-4.9127654105143123E-2</v>
      </c>
      <c r="F78" s="25">
        <f t="shared" si="29"/>
        <v>4.5732847741222771E-4</v>
      </c>
    </row>
    <row r="79" spans="1:6" x14ac:dyDescent="0.25">
      <c r="A79" s="21"/>
      <c r="B79" s="22" t="s">
        <v>39</v>
      </c>
      <c r="C79" s="23">
        <f t="shared" ref="C79:F79" si="30">C36 -($G36*C$42/$G$42)</f>
        <v>-1.3702838339412299E-2</v>
      </c>
      <c r="D79" s="24">
        <f t="shared" si="30"/>
        <v>-4.1614908021275293E-2</v>
      </c>
      <c r="E79" s="24">
        <f t="shared" si="30"/>
        <v>7.0077939212722207E-2</v>
      </c>
      <c r="F79" s="25">
        <f t="shared" si="30"/>
        <v>-1.4760192852034698E-2</v>
      </c>
    </row>
    <row r="80" spans="1:6" x14ac:dyDescent="0.25">
      <c r="A80" s="21"/>
      <c r="B80" s="22" t="s">
        <v>40</v>
      </c>
      <c r="C80" s="23">
        <f t="shared" ref="C80:F80" si="31">C37 -($G37*C$42/$G$42)</f>
        <v>-3.6807393605538419E-2</v>
      </c>
      <c r="D80" s="24">
        <f t="shared" si="31"/>
        <v>9.2944802712179198E-2</v>
      </c>
      <c r="E80" s="24">
        <f t="shared" si="31"/>
        <v>-9.7401353179448369E-2</v>
      </c>
      <c r="F80" s="25">
        <f t="shared" si="31"/>
        <v>4.1263944072807507E-2</v>
      </c>
    </row>
    <row r="81" spans="1:6" x14ac:dyDescent="0.25">
      <c r="A81" s="21"/>
      <c r="B81" s="22" t="s">
        <v>41</v>
      </c>
      <c r="C81" s="23">
        <f t="shared" ref="C81:F81" si="32">C38 -($G38*C$42/$G$42)</f>
        <v>3.8118426235954461E-2</v>
      </c>
      <c r="D81" s="24">
        <f t="shared" si="32"/>
        <v>-0.12391554004891159</v>
      </c>
      <c r="E81" s="24">
        <f t="shared" si="32"/>
        <v>0.11840644614517842</v>
      </c>
      <c r="F81" s="25">
        <f t="shared" si="32"/>
        <v>-3.2609332332221574E-2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1.8167013096971704E-2</v>
      </c>
      <c r="D82" s="24">
        <f t="shared" si="33"/>
        <v>-8.3081215287348215E-3</v>
      </c>
      <c r="E82" s="24">
        <f t="shared" si="33"/>
        <v>-3.3309172334207507E-2</v>
      </c>
      <c r="F82" s="25">
        <f t="shared" si="33"/>
        <v>2.345028076597061E-2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2.3124248893880817E-2</v>
      </c>
      <c r="D83" s="24">
        <f t="shared" si="34"/>
        <v>3.0824842859331458E-2</v>
      </c>
      <c r="E83" s="24">
        <f t="shared" si="34"/>
        <v>-9.3421241406059174E-2</v>
      </c>
      <c r="F83" s="25">
        <f t="shared" si="34"/>
        <v>3.9472149652846678E-2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2.1015215212962512E-3</v>
      </c>
      <c r="D84" s="29">
        <f t="shared" si="35"/>
        <v>6.8813179095322363E-2</v>
      </c>
      <c r="E84" s="29">
        <f t="shared" si="35"/>
        <v>-9.7797990727015921E-2</v>
      </c>
      <c r="F84" s="30">
        <f t="shared" si="35"/>
        <v>2.6883290110397196E-2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0730-F9C2-4D8B-8FD3-F931E7924E7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0.20578778135048231</v>
      </c>
      <c r="D6" s="19">
        <v>0.18</v>
      </c>
      <c r="E6" s="19">
        <v>0.20779220779220778</v>
      </c>
      <c r="F6" s="20">
        <v>0.1541038525963149</v>
      </c>
      <c r="G6" s="31">
        <f>AVERAGE(C6:F6)</f>
        <v>0.18692096043475123</v>
      </c>
    </row>
    <row r="7" spans="1:7" x14ac:dyDescent="0.25">
      <c r="A7" s="21"/>
      <c r="B7" s="22" t="s">
        <v>47</v>
      </c>
      <c r="C7" s="23">
        <v>0.26473740621650588</v>
      </c>
      <c r="D7" s="24">
        <v>0.28799999999999998</v>
      </c>
      <c r="E7" s="24">
        <v>0.25324675324675322</v>
      </c>
      <c r="F7" s="25">
        <v>0.27303182579564489</v>
      </c>
      <c r="G7" s="31">
        <f>AVERAGE(C7:F7)</f>
        <v>0.26975399631472596</v>
      </c>
    </row>
    <row r="8" spans="1:7" x14ac:dyDescent="0.25">
      <c r="A8" s="21"/>
      <c r="B8" s="22" t="s">
        <v>48</v>
      </c>
      <c r="C8" s="23">
        <v>0.4062165058949625</v>
      </c>
      <c r="D8" s="24">
        <v>0.26266666666666666</v>
      </c>
      <c r="E8" s="24">
        <v>0.46103896103896103</v>
      </c>
      <c r="F8" s="25">
        <v>0.33835845896147404</v>
      </c>
      <c r="G8" s="31">
        <f>AVERAGE(C8:F8)</f>
        <v>0.36707014814051608</v>
      </c>
    </row>
    <row r="9" spans="1:7" x14ac:dyDescent="0.25">
      <c r="A9" s="21"/>
      <c r="B9" s="22" t="s">
        <v>49</v>
      </c>
      <c r="C9" s="23">
        <v>0.15862808145766344</v>
      </c>
      <c r="D9" s="24">
        <v>0.11333333333333333</v>
      </c>
      <c r="E9" s="24">
        <v>0.25324675324675322</v>
      </c>
      <c r="F9" s="25">
        <v>0.1490787269681742</v>
      </c>
      <c r="G9" s="31">
        <f>AVERAGE(C9:F9)</f>
        <v>0.16857172375148105</v>
      </c>
    </row>
    <row r="10" spans="1:7" x14ac:dyDescent="0.25">
      <c r="A10" s="21"/>
      <c r="B10" s="22" t="s">
        <v>50</v>
      </c>
      <c r="C10" s="23">
        <v>0.43729903536977494</v>
      </c>
      <c r="D10" s="24">
        <v>0.39200000000000002</v>
      </c>
      <c r="E10" s="24">
        <v>0.43506493506493504</v>
      </c>
      <c r="F10" s="25">
        <v>0.4020100502512563</v>
      </c>
      <c r="G10" s="31">
        <f>AVERAGE(C10:F10)</f>
        <v>0.41659350517149152</v>
      </c>
    </row>
    <row r="11" spans="1:7" x14ac:dyDescent="0.25">
      <c r="A11" s="21"/>
      <c r="B11" s="22" t="s">
        <v>51</v>
      </c>
      <c r="C11" s="23">
        <v>0.17577706323687031</v>
      </c>
      <c r="D11" s="24">
        <v>0.17733333333333334</v>
      </c>
      <c r="E11" s="24">
        <v>0.20129870129870131</v>
      </c>
      <c r="F11" s="25">
        <v>0.22948073701842545</v>
      </c>
      <c r="G11" s="31">
        <f>AVERAGE(C11:F11)</f>
        <v>0.19597245872183258</v>
      </c>
    </row>
    <row r="12" spans="1:7" x14ac:dyDescent="0.25">
      <c r="A12" s="21"/>
      <c r="B12" s="22" t="s">
        <v>52</v>
      </c>
      <c r="C12" s="23">
        <v>0.10182207931404073</v>
      </c>
      <c r="D12" s="24">
        <v>9.1999999999999998E-2</v>
      </c>
      <c r="E12" s="24">
        <v>0.1103896103896104</v>
      </c>
      <c r="F12" s="25">
        <v>9.380234505862646E-2</v>
      </c>
      <c r="G12" s="31">
        <f>AVERAGE(C12:F12)</f>
        <v>9.9503508690569384E-2</v>
      </c>
    </row>
    <row r="13" spans="1:7" x14ac:dyDescent="0.25">
      <c r="A13" s="21"/>
      <c r="B13" s="22" t="s">
        <v>53</v>
      </c>
      <c r="C13" s="23">
        <v>9.0032154340836015E-2</v>
      </c>
      <c r="D13" s="24">
        <v>9.6000000000000002E-2</v>
      </c>
      <c r="E13" s="24">
        <v>3.896103896103896E-2</v>
      </c>
      <c r="F13" s="25">
        <v>8.3752093802345065E-2</v>
      </c>
      <c r="G13" s="31">
        <f>AVERAGE(C13:F13)</f>
        <v>7.7186321776055014E-2</v>
      </c>
    </row>
    <row r="14" spans="1:7" x14ac:dyDescent="0.25">
      <c r="A14" s="21"/>
      <c r="B14" s="22" t="s">
        <v>54</v>
      </c>
      <c r="C14" s="23">
        <v>4.7159699892818867E-2</v>
      </c>
      <c r="D14" s="24">
        <v>6.4000000000000001E-2</v>
      </c>
      <c r="E14" s="24">
        <v>5.8441558441558433E-2</v>
      </c>
      <c r="F14" s="25">
        <v>8.5427135678391955E-2</v>
      </c>
      <c r="G14" s="31">
        <f>AVERAGE(C14:F14)</f>
        <v>6.3757098503192319E-2</v>
      </c>
    </row>
    <row r="15" spans="1:7" x14ac:dyDescent="0.25">
      <c r="A15" s="21"/>
      <c r="B15" s="22" t="s">
        <v>55</v>
      </c>
      <c r="C15" s="23">
        <v>0.21757770632368703</v>
      </c>
      <c r="D15" s="24">
        <v>0.24399999999999999</v>
      </c>
      <c r="E15" s="24">
        <v>0.29220779220779219</v>
      </c>
      <c r="F15" s="25">
        <v>0.21608040201005024</v>
      </c>
      <c r="G15" s="31">
        <f>AVERAGE(C15:F15)</f>
        <v>0.24246647513538233</v>
      </c>
    </row>
    <row r="16" spans="1:7" x14ac:dyDescent="0.25">
      <c r="A16" s="21"/>
      <c r="B16" s="22" t="s">
        <v>56</v>
      </c>
      <c r="C16" s="23">
        <v>0.2465166130760986</v>
      </c>
      <c r="D16" s="24">
        <v>0.16266666666666665</v>
      </c>
      <c r="E16" s="24">
        <v>0.29870129870129869</v>
      </c>
      <c r="F16" s="25">
        <v>0.17252931323283083</v>
      </c>
      <c r="G16" s="31">
        <f>AVERAGE(C16:F16)</f>
        <v>0.22010347291922369</v>
      </c>
    </row>
    <row r="17" spans="1:7" x14ac:dyDescent="0.25">
      <c r="A17" s="21"/>
      <c r="B17" s="22" t="s">
        <v>57</v>
      </c>
      <c r="C17" s="23">
        <v>0.20685959271168275</v>
      </c>
      <c r="D17" s="24">
        <v>0.25733333333333336</v>
      </c>
      <c r="E17" s="24">
        <v>0.18831168831168832</v>
      </c>
      <c r="F17" s="25">
        <v>0.18090452261306533</v>
      </c>
      <c r="G17" s="31">
        <f>AVERAGE(C17:F17)</f>
        <v>0.20835228424244243</v>
      </c>
    </row>
    <row r="18" spans="1:7" x14ac:dyDescent="0.25">
      <c r="A18" s="21"/>
      <c r="B18" s="22" t="s">
        <v>58</v>
      </c>
      <c r="C18" s="23">
        <v>0.24437299035369775</v>
      </c>
      <c r="D18" s="24">
        <v>0.2173333333333333</v>
      </c>
      <c r="E18" s="24">
        <v>0.2792207792207792</v>
      </c>
      <c r="F18" s="25">
        <v>0.17252931323283083</v>
      </c>
      <c r="G18" s="31">
        <f>AVERAGE(C18:F18)</f>
        <v>0.22836410403516025</v>
      </c>
    </row>
    <row r="19" spans="1:7" x14ac:dyDescent="0.25">
      <c r="A19" s="21"/>
      <c r="B19" s="22" t="s">
        <v>59</v>
      </c>
      <c r="C19" s="23">
        <v>0.16827438370846731</v>
      </c>
      <c r="D19" s="24">
        <v>0.15066666666666667</v>
      </c>
      <c r="E19" s="24">
        <v>0.16883116883116883</v>
      </c>
      <c r="F19" s="25">
        <v>0.17922948073701842</v>
      </c>
      <c r="G19" s="31">
        <f>AVERAGE(C19:F19)</f>
        <v>0.16675042498583031</v>
      </c>
    </row>
    <row r="20" spans="1:7" x14ac:dyDescent="0.25">
      <c r="A20" s="21"/>
      <c r="B20" s="22" t="s">
        <v>60</v>
      </c>
      <c r="C20" s="23">
        <v>0.25616291532690244</v>
      </c>
      <c r="D20" s="24">
        <v>0.32</v>
      </c>
      <c r="E20" s="24">
        <v>0.25324675324675322</v>
      </c>
      <c r="F20" s="25">
        <v>0.22110552763819097</v>
      </c>
      <c r="G20" s="31">
        <f>AVERAGE(C20:F20)</f>
        <v>0.26262879905296166</v>
      </c>
    </row>
    <row r="21" spans="1:7" x14ac:dyDescent="0.25">
      <c r="A21" s="21"/>
      <c r="B21" s="22" t="s">
        <v>61</v>
      </c>
      <c r="C21" s="23">
        <v>0.17577706323687031</v>
      </c>
      <c r="D21" s="24">
        <v>0.22666666666666666</v>
      </c>
      <c r="E21" s="24">
        <v>0.15584415584415584</v>
      </c>
      <c r="F21" s="25">
        <v>0.15242881072026801</v>
      </c>
      <c r="G21" s="31">
        <f>AVERAGE(C21:F21)</f>
        <v>0.17767917411699019</v>
      </c>
    </row>
    <row r="22" spans="1:7" x14ac:dyDescent="0.25">
      <c r="A22" s="21"/>
      <c r="B22" s="22" t="s">
        <v>62</v>
      </c>
      <c r="C22" s="23">
        <v>0.10396570203644159</v>
      </c>
      <c r="D22" s="24">
        <v>0.23333333333333331</v>
      </c>
      <c r="E22" s="24">
        <v>9.0909090909090912E-2</v>
      </c>
      <c r="F22" s="25">
        <v>0.16080402010050249</v>
      </c>
      <c r="G22" s="31">
        <f>AVERAGE(C22:F22)</f>
        <v>0.14725303659484207</v>
      </c>
    </row>
    <row r="23" spans="1:7" ht="15.75" thickBot="1" x14ac:dyDescent="0.3">
      <c r="A23" s="26"/>
      <c r="B23" s="27" t="s">
        <v>63</v>
      </c>
      <c r="C23" s="28">
        <v>0.23579849946409431</v>
      </c>
      <c r="D23" s="29">
        <v>0.20399999999999999</v>
      </c>
      <c r="E23" s="29">
        <v>0.12987012987012986</v>
      </c>
      <c r="F23" s="30">
        <v>0.32160804020100497</v>
      </c>
      <c r="G23" s="31">
        <f>AVERAGE(C23:F23)</f>
        <v>0.22281916738380728</v>
      </c>
    </row>
    <row r="24" spans="1:7" ht="15.75" thickTop="1" x14ac:dyDescent="0.25">
      <c r="C24" s="32">
        <f>AVERAGE(C6:C23)</f>
        <v>0.20793140407288319</v>
      </c>
      <c r="D24" s="32">
        <f>AVERAGE(D6:D23)</f>
        <v>0.20451851851851852</v>
      </c>
      <c r="E24" s="32">
        <f>AVERAGE(E6:E23)</f>
        <v>0.21536796536796535</v>
      </c>
      <c r="F24" s="32">
        <f>AVERAGE(F6:F23)</f>
        <v>0.19923692536757862</v>
      </c>
      <c r="G24" s="32">
        <f>AVERAGE(G6:G23)</f>
        <v>0.20676370333173638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1.78111823267601E-2</v>
      </c>
      <c r="D31" s="19">
        <f t="shared" ref="D31:F31" si="0">D6 -($G6*D$24/$G$24)</f>
        <v>-4.8912419934691587E-3</v>
      </c>
      <c r="E31" s="19">
        <f t="shared" si="0"/>
        <v>1.3092720963664067E-2</v>
      </c>
      <c r="F31" s="20">
        <f t="shared" si="0"/>
        <v>-2.6012661296955064E-2</v>
      </c>
    </row>
    <row r="32" spans="1:7" x14ac:dyDescent="0.25">
      <c r="A32" s="21"/>
      <c r="B32" s="22" t="s">
        <v>47</v>
      </c>
      <c r="C32" s="23">
        <f t="shared" ref="C32:F32" si="1">C7 -($G7*C$24/$G$24)</f>
        <v>-6.5400293496375994E-3</v>
      </c>
      <c r="D32" s="24">
        <f t="shared" si="1"/>
        <v>2.1175181128274934E-2</v>
      </c>
      <c r="E32" s="24">
        <f t="shared" si="1"/>
        <v>-2.7732782329512873E-2</v>
      </c>
      <c r="F32" s="25">
        <f t="shared" si="1"/>
        <v>1.3097630550875539E-2</v>
      </c>
    </row>
    <row r="33" spans="1:6" x14ac:dyDescent="0.25">
      <c r="A33" s="21"/>
      <c r="B33" s="22" t="s">
        <v>48</v>
      </c>
      <c r="C33" s="23">
        <f t="shared" ref="C33:F33" si="2">C8 -($G8*C$24/$G$24)</f>
        <v>3.7073324252290374E-2</v>
      </c>
      <c r="D33" s="24">
        <f t="shared" si="2"/>
        <v>-0.10041757723286932</v>
      </c>
      <c r="E33" s="24">
        <f t="shared" si="2"/>
        <v>7.8693560572310028E-2</v>
      </c>
      <c r="F33" s="25">
        <f t="shared" si="2"/>
        <v>-1.5349307591731365E-2</v>
      </c>
    </row>
    <row r="34" spans="1:6" x14ac:dyDescent="0.25">
      <c r="A34" s="21"/>
      <c r="B34" s="22" t="s">
        <v>49</v>
      </c>
      <c r="C34" s="23">
        <f t="shared" ref="C34:F34" si="3">C9 -($G9*C$24/$G$24)</f>
        <v>-1.0895653326649546E-2</v>
      </c>
      <c r="D34" s="24">
        <f t="shared" si="3"/>
        <v>-5.3407920814410995E-2</v>
      </c>
      <c r="E34" s="24">
        <f t="shared" si="3"/>
        <v>7.7660087995944121E-2</v>
      </c>
      <c r="F34" s="25">
        <f t="shared" si="3"/>
        <v>-1.3356513854883761E-2</v>
      </c>
    </row>
    <row r="35" spans="1:6" x14ac:dyDescent="0.25">
      <c r="A35" s="21"/>
      <c r="B35" s="22" t="s">
        <v>50</v>
      </c>
      <c r="C35" s="23">
        <f t="shared" ref="C35:F35" si="4">C10 -($G10*C$24/$G$24)</f>
        <v>1.8352812884233294E-2</v>
      </c>
      <c r="D35" s="24">
        <f t="shared" si="4"/>
        <v>-2.0069841704332736E-2</v>
      </c>
      <c r="E35" s="24">
        <f t="shared" si="4"/>
        <v>1.1353132379219866E-3</v>
      </c>
      <c r="F35" s="25">
        <f t="shared" si="4"/>
        <v>5.8171558217728903E-4</v>
      </c>
    </row>
    <row r="36" spans="1:6" x14ac:dyDescent="0.25">
      <c r="A36" s="21"/>
      <c r="B36" s="22" t="s">
        <v>51</v>
      </c>
      <c r="C36" s="23">
        <f t="shared" ref="C36:F36" si="5">C11 -($G11*C$24/$G$24)</f>
        <v>-2.130215252987111E-2</v>
      </c>
      <c r="D36" s="24">
        <f t="shared" si="5"/>
        <v>-1.6511119452054551E-2</v>
      </c>
      <c r="E36" s="24">
        <f t="shared" si="5"/>
        <v>-2.8289527478219667E-3</v>
      </c>
      <c r="F36" s="25">
        <f t="shared" si="5"/>
        <v>4.06422247297476E-2</v>
      </c>
    </row>
    <row r="37" spans="1:6" x14ac:dyDescent="0.25">
      <c r="A37" s="21"/>
      <c r="B37" s="22" t="s">
        <v>52</v>
      </c>
      <c r="C37" s="23">
        <f t="shared" ref="C37:F37" si="6">C12 -($G12*C$24/$G$24)</f>
        <v>1.7566232459944181E-3</v>
      </c>
      <c r="D37" s="24">
        <f t="shared" si="6"/>
        <v>-6.4230300428469583E-3</v>
      </c>
      <c r="E37" s="24">
        <f t="shared" si="6"/>
        <v>6.7453639945890265E-3</v>
      </c>
      <c r="F37" s="25">
        <f t="shared" si="6"/>
        <v>-2.0789571977365279E-3</v>
      </c>
    </row>
    <row r="38" spans="1:6" x14ac:dyDescent="0.25">
      <c r="A38" s="21"/>
      <c r="B38" s="22" t="s">
        <v>53</v>
      </c>
      <c r="C38" s="23">
        <f t="shared" ref="C38:F38" si="7">C13 -($G13*C$24/$G$24)</f>
        <v>1.2409921794699227E-2</v>
      </c>
      <c r="D38" s="24">
        <f t="shared" si="7"/>
        <v>1.9651821257017407E-2</v>
      </c>
      <c r="E38" s="24">
        <f t="shared" si="7"/>
        <v>-4.1437313396168463E-2</v>
      </c>
      <c r="F38" s="25">
        <f t="shared" si="7"/>
        <v>9.3755703444517724E-3</v>
      </c>
    </row>
    <row r="39" spans="1:6" x14ac:dyDescent="0.25">
      <c r="A39" s="21"/>
      <c r="B39" s="22" t="s">
        <v>54</v>
      </c>
      <c r="C39" s="23">
        <f t="shared" ref="C39:F39" si="8">C14 -($G14*C$24/$G$24)</f>
        <v>-1.6957467664931343E-2</v>
      </c>
      <c r="D39" s="24">
        <f t="shared" si="8"/>
        <v>9.3522063690615331E-4</v>
      </c>
      <c r="E39" s="24">
        <f t="shared" si="8"/>
        <v>-7.9687271217968036E-3</v>
      </c>
      <c r="F39" s="25">
        <f t="shared" si="8"/>
        <v>2.3990974149821938E-2</v>
      </c>
    </row>
    <row r="40" spans="1:6" x14ac:dyDescent="0.25">
      <c r="A40" s="21"/>
      <c r="B40" s="22" t="s">
        <v>55</v>
      </c>
      <c r="C40" s="23">
        <f t="shared" ref="C40:F40" si="9">C15 -($G15*C$24/$G$24)</f>
        <v>-2.6258101427413555E-2</v>
      </c>
      <c r="D40" s="24">
        <f t="shared" si="9"/>
        <v>4.1663953293868683E-3</v>
      </c>
      <c r="E40" s="24">
        <f t="shared" si="9"/>
        <v>3.9651320359019582E-2</v>
      </c>
      <c r="F40" s="25">
        <f t="shared" si="9"/>
        <v>-1.7559614260992895E-2</v>
      </c>
    </row>
    <row r="41" spans="1:6" x14ac:dyDescent="0.25">
      <c r="A41" s="21"/>
      <c r="B41" s="22" t="s">
        <v>56</v>
      </c>
      <c r="C41" s="23">
        <f t="shared" ref="C41:F41" si="10">C16 -($G16*C$24/$G$24)</f>
        <v>2.5170102891071994E-2</v>
      </c>
      <c r="D41" s="24">
        <f t="shared" si="10"/>
        <v>-5.5046768897006826E-2</v>
      </c>
      <c r="E41" s="24">
        <f t="shared" si="10"/>
        <v>6.9438442749345491E-2</v>
      </c>
      <c r="F41" s="25">
        <f t="shared" si="10"/>
        <v>-3.9561776743410826E-2</v>
      </c>
    </row>
    <row r="42" spans="1:6" x14ac:dyDescent="0.25">
      <c r="A42" s="21"/>
      <c r="B42" s="22" t="s">
        <v>57</v>
      </c>
      <c r="C42" s="23">
        <f t="shared" ref="C42:F42" si="11">C17 -($G17*C$24/$G$24)</f>
        <v>-2.6693638035482081E-3</v>
      </c>
      <c r="D42" s="24">
        <f t="shared" si="11"/>
        <v>5.1243483826013903E-2</v>
      </c>
      <c r="E42" s="24">
        <f t="shared" si="11"/>
        <v>-2.8710965152147661E-2</v>
      </c>
      <c r="F42" s="25">
        <f t="shared" si="11"/>
        <v>-1.9863154870318117E-2</v>
      </c>
    </row>
    <row r="43" spans="1:6" x14ac:dyDescent="0.25">
      <c r="A43" s="21"/>
      <c r="B43" s="22" t="s">
        <v>58</v>
      </c>
      <c r="C43" s="23">
        <f t="shared" ref="C43:F43" si="12">C18 -($G18*C$24/$G$24)</f>
        <v>1.4719197029574888E-2</v>
      </c>
      <c r="D43" s="24">
        <f t="shared" si="12"/>
        <v>-8.5510336396539821E-3</v>
      </c>
      <c r="E43" s="24">
        <f t="shared" si="12"/>
        <v>4.1353534358069377E-2</v>
      </c>
      <c r="F43" s="25">
        <f t="shared" si="12"/>
        <v>-4.7521697747990366E-2</v>
      </c>
    </row>
    <row r="44" spans="1:6" x14ac:dyDescent="0.25">
      <c r="A44" s="21"/>
      <c r="B44" s="22" t="s">
        <v>59</v>
      </c>
      <c r="C44" s="23">
        <f t="shared" ref="C44:F44" si="13">C19 -($G19*C$24/$G$24)</f>
        <v>5.8223349860142548E-4</v>
      </c>
      <c r="D44" s="24">
        <f t="shared" si="13"/>
        <v>-1.4273065650464711E-2</v>
      </c>
      <c r="E44" s="24">
        <f t="shared" si="13"/>
        <v>-4.8584061510641707E-3</v>
      </c>
      <c r="F44" s="25">
        <f t="shared" si="13"/>
        <v>1.8549238302927318E-2</v>
      </c>
    </row>
    <row r="45" spans="1:6" x14ac:dyDescent="0.25">
      <c r="A45" s="21"/>
      <c r="B45" s="22" t="s">
        <v>60</v>
      </c>
      <c r="C45" s="23">
        <f t="shared" ref="C45:F45" si="14">C20 -($G20*C$24/$G$24)</f>
        <v>-7.9490833319813547E-3</v>
      </c>
      <c r="D45" s="24">
        <f t="shared" si="14"/>
        <v>6.0223008017843749E-2</v>
      </c>
      <c r="E45" s="24">
        <f t="shared" si="14"/>
        <v>-2.0311077202431083E-2</v>
      </c>
      <c r="F45" s="25">
        <f t="shared" si="14"/>
        <v>-3.1962847483431478E-2</v>
      </c>
    </row>
    <row r="46" spans="1:6" x14ac:dyDescent="0.25">
      <c r="A46" s="21"/>
      <c r="B46" s="22" t="s">
        <v>61</v>
      </c>
      <c r="C46" s="23">
        <f t="shared" ref="C46:F46" si="15">C21 -($G21*C$24/$G$24)</f>
        <v>-2.9055563589904243E-3</v>
      </c>
      <c r="D46" s="24">
        <f t="shared" si="15"/>
        <v>5.091685721535244E-2</v>
      </c>
      <c r="E46" s="24">
        <f t="shared" si="15"/>
        <v>-2.9228957092117813E-2</v>
      </c>
      <c r="F46" s="25">
        <f t="shared" si="15"/>
        <v>-1.8782343764244258E-2</v>
      </c>
    </row>
    <row r="47" spans="1:6" x14ac:dyDescent="0.25">
      <c r="A47" s="21"/>
      <c r="B47" s="22" t="s">
        <v>62</v>
      </c>
      <c r="C47" s="23">
        <f t="shared" ref="C47:F47" si="16">C22 -($G22*C$24/$G$24)</f>
        <v>-4.4118948024387011E-2</v>
      </c>
      <c r="D47" s="24">
        <f t="shared" si="16"/>
        <v>8.7679273135874286E-2</v>
      </c>
      <c r="E47" s="24">
        <f t="shared" si="16"/>
        <v>-6.2471731617596366E-2</v>
      </c>
      <c r="F47" s="25">
        <f t="shared" si="16"/>
        <v>1.8911406506109035E-2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1.1720957894183703E-2</v>
      </c>
      <c r="D48" s="29">
        <f t="shared" si="17"/>
        <v>-1.6399641119560937E-2</v>
      </c>
      <c r="E48" s="29">
        <f t="shared" si="17"/>
        <v>-0.10222143142020679</v>
      </c>
      <c r="F48" s="30">
        <f t="shared" si="17"/>
        <v>0.10690011464558394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69701-1EB9-4148-B171-5A918E76BBCC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0.15326902465166131</v>
      </c>
      <c r="D6" s="19">
        <v>0.12266666666666666</v>
      </c>
      <c r="E6" s="19">
        <v>0.24025974025974026</v>
      </c>
      <c r="F6" s="20">
        <v>0.14237855946398659</v>
      </c>
      <c r="G6" s="31">
        <f>AVERAGE(C6:F6)</f>
        <v>0.16464349776051371</v>
      </c>
    </row>
    <row r="7" spans="1:7" x14ac:dyDescent="0.25">
      <c r="A7" s="21"/>
      <c r="B7" s="22" t="s">
        <v>9</v>
      </c>
      <c r="C7" s="23">
        <v>0.22829581993569131</v>
      </c>
      <c r="D7" s="24">
        <v>0.25600000000000001</v>
      </c>
      <c r="E7" s="24">
        <v>0.18181818181818182</v>
      </c>
      <c r="F7" s="25">
        <v>0.23785594639865998</v>
      </c>
      <c r="G7" s="31">
        <f>AVERAGE(C7:F7)</f>
        <v>0.22599248703813329</v>
      </c>
    </row>
    <row r="8" spans="1:7" ht="24" x14ac:dyDescent="0.25">
      <c r="A8" s="21"/>
      <c r="B8" s="22" t="s">
        <v>10</v>
      </c>
      <c r="C8" s="23">
        <v>0.27116827438370844</v>
      </c>
      <c r="D8" s="24">
        <v>0.23733333333333334</v>
      </c>
      <c r="E8" s="24">
        <v>0.16233766233766234</v>
      </c>
      <c r="F8" s="25">
        <v>0.15242881072026801</v>
      </c>
      <c r="G8" s="31">
        <f>AVERAGE(C8:F8)</f>
        <v>0.20581702019374304</v>
      </c>
    </row>
    <row r="9" spans="1:7" x14ac:dyDescent="0.25">
      <c r="A9" s="21"/>
      <c r="B9" s="22" t="s">
        <v>11</v>
      </c>
      <c r="C9" s="23">
        <v>0.11146838156484459</v>
      </c>
      <c r="D9" s="24">
        <v>0.10266666666666667</v>
      </c>
      <c r="E9" s="24">
        <v>0.11688311688311687</v>
      </c>
      <c r="F9" s="25">
        <v>8.3752093802345065E-2</v>
      </c>
      <c r="G9" s="31">
        <f>AVERAGE(C9:F9)</f>
        <v>0.10369256472924329</v>
      </c>
    </row>
    <row r="10" spans="1:7" x14ac:dyDescent="0.25">
      <c r="A10" s="21"/>
      <c r="B10" s="22" t="s">
        <v>12</v>
      </c>
      <c r="C10" s="23">
        <v>0.28831725616291531</v>
      </c>
      <c r="D10" s="24">
        <v>0.43066666666666664</v>
      </c>
      <c r="E10" s="24">
        <v>0.12987012987012986</v>
      </c>
      <c r="F10" s="25">
        <v>0.39698492462311558</v>
      </c>
      <c r="G10" s="31">
        <f>AVERAGE(C10:F10)</f>
        <v>0.31145974433070689</v>
      </c>
    </row>
    <row r="11" spans="1:7" ht="24" x14ac:dyDescent="0.25">
      <c r="A11" s="21"/>
      <c r="B11" s="22" t="s">
        <v>13</v>
      </c>
      <c r="C11" s="23">
        <v>8.2529474812433015E-2</v>
      </c>
      <c r="D11" s="24">
        <v>0.22666666666666666</v>
      </c>
      <c r="E11" s="24">
        <v>7.792207792207792E-2</v>
      </c>
      <c r="F11" s="25">
        <v>0.13735343383584589</v>
      </c>
      <c r="G11" s="31">
        <f>AVERAGE(C11:F11)</f>
        <v>0.13111791330925587</v>
      </c>
    </row>
    <row r="12" spans="1:7" x14ac:dyDescent="0.25">
      <c r="A12" s="21"/>
      <c r="B12" s="22" t="s">
        <v>14</v>
      </c>
      <c r="C12" s="23">
        <v>0.27009646302250806</v>
      </c>
      <c r="D12" s="24">
        <v>0.32666666666666666</v>
      </c>
      <c r="E12" s="24">
        <v>0.2207792207792208</v>
      </c>
      <c r="F12" s="25">
        <v>0.23953098827470687</v>
      </c>
      <c r="G12" s="31">
        <f>AVERAGE(C12:F12)</f>
        <v>0.2642683346857756</v>
      </c>
    </row>
    <row r="13" spans="1:7" x14ac:dyDescent="0.25">
      <c r="A13" s="21"/>
      <c r="B13" s="22" t="s">
        <v>15</v>
      </c>
      <c r="C13" s="23">
        <v>0.45980707395498394</v>
      </c>
      <c r="D13" s="24">
        <v>0.42533333333333334</v>
      </c>
      <c r="E13" s="24">
        <v>0.44805194805194803</v>
      </c>
      <c r="F13" s="25">
        <v>0.40703517587939703</v>
      </c>
      <c r="G13" s="31">
        <f>AVERAGE(C13:F13)</f>
        <v>0.43505688280491561</v>
      </c>
    </row>
    <row r="14" spans="1:7" ht="24" x14ac:dyDescent="0.25">
      <c r="A14" s="21"/>
      <c r="B14" s="22" t="s">
        <v>16</v>
      </c>
      <c r="C14" s="23">
        <v>0.17577706323687031</v>
      </c>
      <c r="D14" s="24">
        <v>0.13733333333333334</v>
      </c>
      <c r="E14" s="24">
        <v>0.23376623376623373</v>
      </c>
      <c r="F14" s="25">
        <v>7.8726968174204354E-2</v>
      </c>
      <c r="G14" s="31">
        <f>AVERAGE(C14:F14)</f>
        <v>0.15640089962766043</v>
      </c>
    </row>
    <row r="15" spans="1:7" ht="24" x14ac:dyDescent="0.25">
      <c r="A15" s="21"/>
      <c r="B15" s="22" t="s">
        <v>17</v>
      </c>
      <c r="C15" s="23">
        <v>9.6463022508038579E-2</v>
      </c>
      <c r="D15" s="24">
        <v>9.7333333333333327E-2</v>
      </c>
      <c r="E15" s="24">
        <v>7.1428571428571425E-2</v>
      </c>
      <c r="F15" s="25">
        <v>0.10385259631490787</v>
      </c>
      <c r="G15" s="31">
        <f>AVERAGE(C15:F15)</f>
        <v>9.2269380896212783E-2</v>
      </c>
    </row>
    <row r="16" spans="1:7" ht="24" x14ac:dyDescent="0.25">
      <c r="A16" s="21"/>
      <c r="B16" s="22" t="s">
        <v>18</v>
      </c>
      <c r="C16" s="23">
        <v>8.8960342979635579E-2</v>
      </c>
      <c r="D16" s="24">
        <v>8.1333333333333327E-2</v>
      </c>
      <c r="E16" s="24">
        <v>9.7402597402597421E-2</v>
      </c>
      <c r="F16" s="25">
        <v>8.5427135678391955E-2</v>
      </c>
      <c r="G16" s="31">
        <f>AVERAGE(C16:F16)</f>
        <v>8.8280852348489564E-2</v>
      </c>
    </row>
    <row r="17" spans="1:7" ht="24" x14ac:dyDescent="0.25">
      <c r="A17" s="21"/>
      <c r="B17" s="22" t="s">
        <v>19</v>
      </c>
      <c r="C17" s="23">
        <v>8.0385852090032156E-2</v>
      </c>
      <c r="D17" s="24">
        <v>0.08</v>
      </c>
      <c r="E17" s="24">
        <v>4.5454545454545456E-2</v>
      </c>
      <c r="F17" s="25">
        <v>9.8827470686767172E-2</v>
      </c>
      <c r="G17" s="31">
        <f>AVERAGE(C17:F17)</f>
        <v>7.6166967057836196E-2</v>
      </c>
    </row>
    <row r="18" spans="1:7" ht="24" x14ac:dyDescent="0.25">
      <c r="A18" s="21"/>
      <c r="B18" s="22" t="s">
        <v>20</v>
      </c>
      <c r="C18" s="23">
        <v>0.19185423365487675</v>
      </c>
      <c r="D18" s="24">
        <v>0.20800000000000002</v>
      </c>
      <c r="E18" s="24">
        <v>0.21428571428571427</v>
      </c>
      <c r="F18" s="25">
        <v>0.24120603015075376</v>
      </c>
      <c r="G18" s="31">
        <f>AVERAGE(C18:F18)</f>
        <v>0.21383649452283621</v>
      </c>
    </row>
    <row r="19" spans="1:7" x14ac:dyDescent="0.25">
      <c r="A19" s="21"/>
      <c r="B19" s="22" t="s">
        <v>21</v>
      </c>
      <c r="C19" s="23">
        <v>0.13826366559485531</v>
      </c>
      <c r="D19" s="24">
        <v>0.23733333333333334</v>
      </c>
      <c r="E19" s="24">
        <v>0.12337662337662338</v>
      </c>
      <c r="F19" s="25">
        <v>0.16917922948073702</v>
      </c>
      <c r="G19" s="31">
        <f>AVERAGE(C19:F19)</f>
        <v>0.16703821294638727</v>
      </c>
    </row>
    <row r="20" spans="1:7" x14ac:dyDescent="0.25">
      <c r="A20" s="21"/>
      <c r="B20" s="22" t="s">
        <v>22</v>
      </c>
      <c r="C20" s="23">
        <v>0.2936763129689175</v>
      </c>
      <c r="D20" s="24">
        <v>0.16266666666666665</v>
      </c>
      <c r="E20" s="24">
        <v>0.21428571428571427</v>
      </c>
      <c r="F20" s="25">
        <v>0.1775544388609715</v>
      </c>
      <c r="G20" s="31">
        <f>AVERAGE(C20:F20)</f>
        <v>0.21204578319556749</v>
      </c>
    </row>
    <row r="21" spans="1:7" ht="24" x14ac:dyDescent="0.25">
      <c r="A21" s="21"/>
      <c r="B21" s="22" t="s">
        <v>23</v>
      </c>
      <c r="C21" s="23">
        <v>9.2175777063236874E-2</v>
      </c>
      <c r="D21" s="24">
        <v>8.2666666666666652E-2</v>
      </c>
      <c r="E21" s="24">
        <v>0.12337662337662338</v>
      </c>
      <c r="F21" s="25">
        <v>6.8676716917922945E-2</v>
      </c>
      <c r="G21" s="31">
        <f>AVERAGE(C21:F21)</f>
        <v>9.1723946006112458E-2</v>
      </c>
    </row>
    <row r="22" spans="1:7" ht="24" x14ac:dyDescent="0.25">
      <c r="A22" s="21"/>
      <c r="B22" s="22" t="s">
        <v>24</v>
      </c>
      <c r="C22" s="23">
        <v>9.4319399785637734E-2</v>
      </c>
      <c r="D22" s="24">
        <v>9.0666666666666659E-2</v>
      </c>
      <c r="E22" s="24">
        <v>4.5454545454545456E-2</v>
      </c>
      <c r="F22" s="25">
        <v>8.2077051926298161E-2</v>
      </c>
      <c r="G22" s="31">
        <f>AVERAGE(C22:F22)</f>
        <v>7.8129415958286999E-2</v>
      </c>
    </row>
    <row r="23" spans="1:7" ht="24" x14ac:dyDescent="0.25">
      <c r="A23" s="21"/>
      <c r="B23" s="22" t="s">
        <v>25</v>
      </c>
      <c r="C23" s="23">
        <v>0.19828510182207931</v>
      </c>
      <c r="D23" s="24">
        <v>0.14666666666666667</v>
      </c>
      <c r="E23" s="24">
        <v>0.18831168831168832</v>
      </c>
      <c r="F23" s="25">
        <v>0.19262981574539365</v>
      </c>
      <c r="G23" s="31">
        <f>AVERAGE(C23:F23)</f>
        <v>0.18147331813645698</v>
      </c>
    </row>
    <row r="24" spans="1:7" ht="24" x14ac:dyDescent="0.25">
      <c r="A24" s="21"/>
      <c r="B24" s="22" t="s">
        <v>26</v>
      </c>
      <c r="C24" s="23">
        <v>0.17041800643086816</v>
      </c>
      <c r="D24" s="24">
        <v>8.1333333333333327E-2</v>
      </c>
      <c r="E24" s="24">
        <v>0.17532467532467533</v>
      </c>
      <c r="F24" s="25">
        <v>0.11222780569514237</v>
      </c>
      <c r="G24" s="31">
        <f>AVERAGE(C24:F24)</f>
        <v>0.13482595519600479</v>
      </c>
    </row>
    <row r="25" spans="1:7" ht="24.75" thickBot="1" x14ac:dyDescent="0.3">
      <c r="A25" s="26"/>
      <c r="B25" s="27" t="s">
        <v>27</v>
      </c>
      <c r="C25" s="28">
        <v>9.8606645230439438E-2</v>
      </c>
      <c r="D25" s="29">
        <v>0.10400000000000001</v>
      </c>
      <c r="E25" s="29">
        <v>0.41558441558441556</v>
      </c>
      <c r="F25" s="30">
        <v>0.1490787269681742</v>
      </c>
      <c r="G25" s="31">
        <f>AVERAGE(C25:F25)</f>
        <v>0.19181744694575731</v>
      </c>
    </row>
    <row r="26" spans="1:7" ht="15.75" thickTop="1" x14ac:dyDescent="0.25">
      <c r="C26" s="32">
        <f>AVERAGE(C6:C25)</f>
        <v>0.17920685959271168</v>
      </c>
      <c r="D26" s="32">
        <f>AVERAGE(D6:D25)</f>
        <v>0.18186666666666665</v>
      </c>
      <c r="E26" s="32">
        <f>AVERAGE(E6:E25)</f>
        <v>0.17629870129870134</v>
      </c>
      <c r="F26" s="32">
        <f>AVERAGE(F6:F25)</f>
        <v>0.16783919597989952</v>
      </c>
      <c r="G26" s="32">
        <f>AVERAGE(G6:G25)</f>
        <v>0.17630285588449482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-1.4086427635236071E-2</v>
      </c>
      <c r="D33" s="19">
        <f t="shared" ref="D33:F33" si="0">D6 -($G6*D$26/$G$26)</f>
        <v>-4.7172692859436247E-2</v>
      </c>
      <c r="E33" s="19">
        <f t="shared" si="0"/>
        <v>7.5620122331650996E-2</v>
      </c>
      <c r="F33" s="20">
        <f t="shared" si="0"/>
        <v>-1.436100183697861E-2</v>
      </c>
    </row>
    <row r="34" spans="1:6" x14ac:dyDescent="0.25">
      <c r="A34" s="21"/>
      <c r="B34" s="22" t="s">
        <v>9</v>
      </c>
      <c r="C34" s="23">
        <f t="shared" ref="C34:F34" si="1">C7 -($G7*C$26/$G$26)</f>
        <v>-1.4191423686274462E-3</v>
      </c>
      <c r="D34" s="24">
        <f t="shared" si="1"/>
        <v>2.2875584044638214E-2</v>
      </c>
      <c r="E34" s="24">
        <f t="shared" si="1"/>
        <v>-4.4168979695464822E-2</v>
      </c>
      <c r="F34" s="25">
        <f t="shared" si="1"/>
        <v>2.2712538019454054E-2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6.1961102698327858E-2</v>
      </c>
      <c r="D35" s="24">
        <f t="shared" si="2"/>
        <v>2.5021086783990815E-2</v>
      </c>
      <c r="E35" s="24">
        <f t="shared" si="2"/>
        <v>-4.3474507767499532E-2</v>
      </c>
      <c r="F35" s="25">
        <f t="shared" si="2"/>
        <v>-4.3507681714819113E-2</v>
      </c>
    </row>
    <row r="36" spans="1:6" x14ac:dyDescent="0.25">
      <c r="A36" s="21"/>
      <c r="B36" s="22" t="s">
        <v>11</v>
      </c>
      <c r="C36" s="23">
        <f t="shared" ref="C36:F36" si="3">C9 -($G9*C$26/$G$26)</f>
        <v>6.0678263950747907E-3</v>
      </c>
      <c r="D36" s="24">
        <f t="shared" si="3"/>
        <v>-4.2982546377281217E-3</v>
      </c>
      <c r="E36" s="24">
        <f t="shared" si="3"/>
        <v>1.3192995674451563E-2</v>
      </c>
      <c r="F36" s="25">
        <f t="shared" si="3"/>
        <v>-1.4962567431798163E-2</v>
      </c>
    </row>
    <row r="37" spans="1:6" x14ac:dyDescent="0.25">
      <c r="A37" s="21"/>
      <c r="B37" s="22" t="s">
        <v>12</v>
      </c>
      <c r="C37" s="23">
        <f t="shared" ref="C37:F37" si="4">C10 -($G10*C$26/$G$26)</f>
        <v>-2.8272752495949849E-2</v>
      </c>
      <c r="D37" s="24">
        <f t="shared" si="4"/>
        <v>0.10937779577402257</v>
      </c>
      <c r="E37" s="24">
        <f t="shared" si="4"/>
        <v>-0.18158227489581197</v>
      </c>
      <c r="F37" s="25">
        <f t="shared" si="4"/>
        <v>0.10047723161773914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-5.0748170422624431E-2</v>
      </c>
      <c r="D38" s="24">
        <f t="shared" si="5"/>
        <v>9.1410900591804706E-2</v>
      </c>
      <c r="E38" s="24">
        <f t="shared" si="5"/>
        <v>-5.319274558686149E-2</v>
      </c>
      <c r="F38" s="25">
        <f t="shared" si="5"/>
        <v>1.2530015417681284E-2</v>
      </c>
    </row>
    <row r="39" spans="1:6" x14ac:dyDescent="0.25">
      <c r="A39" s="21"/>
      <c r="B39" s="22" t="s">
        <v>14</v>
      </c>
      <c r="C39" s="23">
        <f t="shared" ref="C39:F39" si="6">C12 -($G12*C$26/$G$26)</f>
        <v>1.4751856686081588E-3</v>
      </c>
      <c r="D39" s="24">
        <f t="shared" si="6"/>
        <v>5.405848403835628E-2</v>
      </c>
      <c r="E39" s="24">
        <f t="shared" si="6"/>
        <v>-4.3482886409765609E-2</v>
      </c>
      <c r="F39" s="25">
        <f t="shared" si="6"/>
        <v>-1.2050783297198719E-2</v>
      </c>
    </row>
    <row r="40" spans="1:6" x14ac:dyDescent="0.25">
      <c r="A40" s="21"/>
      <c r="B40" s="22" t="s">
        <v>15</v>
      </c>
      <c r="C40" s="23">
        <f t="shared" ref="C40:F40" si="7">C13 -($G13*C$26/$G$26)</f>
        <v>1.7584074670489169E-2</v>
      </c>
      <c r="D40" s="24">
        <f t="shared" si="7"/>
        <v>-2.3453186256331249E-2</v>
      </c>
      <c r="E40" s="24">
        <f t="shared" si="7"/>
        <v>1.3005317384671311E-2</v>
      </c>
      <c r="F40" s="25">
        <f t="shared" si="7"/>
        <v>-7.1362057988291205E-3</v>
      </c>
    </row>
    <row r="41" spans="1:6" ht="24" x14ac:dyDescent="0.25">
      <c r="A41" s="21"/>
      <c r="B41" s="22" t="s">
        <v>16</v>
      </c>
      <c r="C41" s="23">
        <f t="shared" ref="C41:F41" si="8">C14 -($G14*C$26/$G$26)</f>
        <v>1.6799978497468171E-2</v>
      </c>
      <c r="D41" s="24">
        <f t="shared" si="8"/>
        <v>-2.4003306032200966E-2</v>
      </c>
      <c r="E41" s="24">
        <f t="shared" si="8"/>
        <v>7.7369019733752237E-2</v>
      </c>
      <c r="F41" s="25">
        <f t="shared" si="8"/>
        <v>-7.0165692199019358E-2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2.6738101664802727E-3</v>
      </c>
      <c r="D42" s="24">
        <f t="shared" si="9"/>
        <v>2.1520916296529496E-3</v>
      </c>
      <c r="E42" s="24">
        <f t="shared" si="9"/>
        <v>-2.0838635134973166E-2</v>
      </c>
      <c r="F42" s="25">
        <f t="shared" si="9"/>
        <v>1.6012733338840068E-2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-7.746430599866877E-4</v>
      </c>
      <c r="D43" s="24">
        <f t="shared" si="10"/>
        <v>-9.7335088148770149E-3</v>
      </c>
      <c r="E43" s="24">
        <f t="shared" si="10"/>
        <v>9.1238253968973365E-3</v>
      </c>
      <c r="F43" s="25">
        <f t="shared" si="10"/>
        <v>1.3843264779664494E-3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2.9642873476042886E-3</v>
      </c>
      <c r="D44" s="24">
        <f t="shared" si="11"/>
        <v>1.4293362440266216E-3</v>
      </c>
      <c r="E44" s="24">
        <f t="shared" si="11"/>
        <v>-3.0710626724826162E-2</v>
      </c>
      <c r="F44" s="25">
        <f t="shared" si="11"/>
        <v>2.6317003133195294E-2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-2.5504506550997341E-2</v>
      </c>
      <c r="D45" s="24">
        <f t="shared" si="12"/>
        <v>-1.2584801507877025E-2</v>
      </c>
      <c r="E45" s="24">
        <f t="shared" si="12"/>
        <v>4.5425883078092921E-4</v>
      </c>
      <c r="F45" s="25">
        <f t="shared" si="12"/>
        <v>3.7635049228093492E-2</v>
      </c>
    </row>
    <row r="46" spans="1:6" x14ac:dyDescent="0.25">
      <c r="A46" s="21"/>
      <c r="B46" s="22" t="s">
        <v>21</v>
      </c>
      <c r="C46" s="23">
        <f t="shared" ref="C46:F46" si="13">C19 -($G19*C$26/$G$26)</f>
        <v>-3.1525946853126124E-2</v>
      </c>
      <c r="D46" s="24">
        <f t="shared" si="13"/>
        <v>6.50236855848082E-2</v>
      </c>
      <c r="E46" s="24">
        <f t="shared" si="13"/>
        <v>-4.3657653305753899E-2</v>
      </c>
      <c r="F46" s="25">
        <f t="shared" si="13"/>
        <v>1.0159914574071893E-2</v>
      </c>
    </row>
    <row r="47" spans="1:6" x14ac:dyDescent="0.25">
      <c r="A47" s="21"/>
      <c r="B47" s="22" t="s">
        <v>22</v>
      </c>
      <c r="C47" s="23">
        <f t="shared" ref="C47:F47" si="14">C20 -($G20*C$26/$G$26)</f>
        <v>7.8137780109016092E-2</v>
      </c>
      <c r="D47" s="24">
        <f t="shared" si="14"/>
        <v>-5.6070911786207989E-2</v>
      </c>
      <c r="E47" s="24">
        <f t="shared" si="14"/>
        <v>2.2449279598458771E-3</v>
      </c>
      <c r="F47" s="25">
        <f t="shared" si="14"/>
        <v>-2.4311796282653925E-2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-1.0590161608500098E-3</v>
      </c>
      <c r="D48" s="24">
        <f t="shared" si="15"/>
        <v>-1.1951927172640861E-2</v>
      </c>
      <c r="E48" s="24">
        <f t="shared" si="15"/>
        <v>3.1654838849978079E-2</v>
      </c>
      <c r="F48" s="25">
        <f t="shared" si="15"/>
        <v>-1.8643895516487166E-2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1.4903061318209246E-2</v>
      </c>
      <c r="D49" s="24">
        <f t="shared" si="16"/>
        <v>1.0071622544090039E-2</v>
      </c>
      <c r="E49" s="24">
        <f t="shared" si="16"/>
        <v>-3.2673029380068511E-2</v>
      </c>
      <c r="F49" s="25">
        <f t="shared" si="16"/>
        <v>7.6983455177692672E-3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1.3822613792901201E-2</v>
      </c>
      <c r="D50" s="24">
        <f t="shared" si="17"/>
        <v>-4.0533633026944516E-2</v>
      </c>
      <c r="E50" s="24">
        <f t="shared" si="17"/>
        <v>6.8426466032315836E-3</v>
      </c>
      <c r="F50" s="25">
        <f t="shared" si="17"/>
        <v>1.9868372630811898E-2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3.3371241640550303E-2</v>
      </c>
      <c r="D51" s="24">
        <f t="shared" si="18"/>
        <v>-5.7747493965977656E-2</v>
      </c>
      <c r="E51" s="24">
        <f t="shared" si="18"/>
        <v>4.0501897309183216E-2</v>
      </c>
      <c r="F51" s="25">
        <f t="shared" si="18"/>
        <v>-1.6125644983755821E-2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-9.6370356757331022E-2</v>
      </c>
      <c r="D52" s="29">
        <f t="shared" si="19"/>
        <v>-9.3870871175167847E-2</v>
      </c>
      <c r="E52" s="29">
        <f t="shared" si="19"/>
        <v>0.2237714888265816</v>
      </c>
      <c r="F52" s="30">
        <f t="shared" si="19"/>
        <v>-3.3530260894082675E-2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8B94F-25BB-4B7B-A180-86312B46E199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0.47052518756698819</v>
      </c>
      <c r="D6" s="19">
        <v>0.54933333333333334</v>
      </c>
      <c r="E6" s="19">
        <v>0.2792207792207792</v>
      </c>
      <c r="F6" s="20">
        <v>0.48241206030150752</v>
      </c>
      <c r="G6" s="31">
        <f>AVERAGE(C6:F6)</f>
        <v>0.44537284010565203</v>
      </c>
    </row>
    <row r="7" spans="1:7" x14ac:dyDescent="0.25">
      <c r="A7" s="21"/>
      <c r="B7" s="22" t="s">
        <v>30</v>
      </c>
      <c r="C7" s="23">
        <v>0.10396570203644159</v>
      </c>
      <c r="D7" s="24">
        <v>0.13333333333333333</v>
      </c>
      <c r="E7" s="24">
        <v>9.0909090909090912E-2</v>
      </c>
      <c r="F7" s="25">
        <v>0.11725293132328309</v>
      </c>
      <c r="G7" s="31">
        <f>AVERAGE(C7:F7)</f>
        <v>0.11136526440053723</v>
      </c>
    </row>
    <row r="8" spans="1:7" ht="24" x14ac:dyDescent="0.25">
      <c r="A8" s="21"/>
      <c r="B8" s="22" t="s">
        <v>31</v>
      </c>
      <c r="C8" s="23">
        <v>0.17684887459807075</v>
      </c>
      <c r="D8" s="24">
        <v>0.18</v>
      </c>
      <c r="E8" s="24">
        <v>7.1428571428571425E-2</v>
      </c>
      <c r="F8" s="25">
        <v>0.1440536013400335</v>
      </c>
      <c r="G8" s="31">
        <f>AVERAGE(C8:F8)</f>
        <v>0.14308276184166893</v>
      </c>
    </row>
    <row r="9" spans="1:7" ht="24" x14ac:dyDescent="0.25">
      <c r="A9" s="21"/>
      <c r="B9" s="22" t="s">
        <v>32</v>
      </c>
      <c r="C9" s="23">
        <v>0.13290460878885316</v>
      </c>
      <c r="D9" s="24">
        <v>0.13466666666666666</v>
      </c>
      <c r="E9" s="24">
        <v>0.12987012987012986</v>
      </c>
      <c r="F9" s="25">
        <v>0.11390284757118926</v>
      </c>
      <c r="G9" s="31">
        <f>AVERAGE(C9:F9)</f>
        <v>0.12783606322420973</v>
      </c>
    </row>
    <row r="10" spans="1:7" x14ac:dyDescent="0.25">
      <c r="A10" s="21"/>
      <c r="B10" s="22" t="s">
        <v>33</v>
      </c>
      <c r="C10" s="23">
        <v>7.1811361200428719E-2</v>
      </c>
      <c r="D10" s="24">
        <v>0.128</v>
      </c>
      <c r="E10" s="24">
        <v>9.7402597402597421E-2</v>
      </c>
      <c r="F10" s="25">
        <v>0.12730318257956449</v>
      </c>
      <c r="G10" s="31">
        <f>AVERAGE(C10:F10)</f>
        <v>0.10612928529564766</v>
      </c>
    </row>
    <row r="11" spans="1:7" x14ac:dyDescent="0.25">
      <c r="A11" s="21"/>
      <c r="B11" s="22" t="s">
        <v>34</v>
      </c>
      <c r="C11" s="23">
        <v>0.38906752411575563</v>
      </c>
      <c r="D11" s="24">
        <v>0.29466666666666669</v>
      </c>
      <c r="E11" s="24">
        <v>0.48051948051948051</v>
      </c>
      <c r="F11" s="25">
        <v>0.32998324958123953</v>
      </c>
      <c r="G11" s="31">
        <f>AVERAGE(C11:F11)</f>
        <v>0.37355923022078563</v>
      </c>
    </row>
    <row r="12" spans="1:7" x14ac:dyDescent="0.25">
      <c r="A12" s="21"/>
      <c r="B12" s="22" t="s">
        <v>35</v>
      </c>
      <c r="C12" s="23">
        <v>0.22186495176848875</v>
      </c>
      <c r="D12" s="24">
        <v>8.8000000000000009E-2</v>
      </c>
      <c r="E12" s="24">
        <v>0.39610389610389612</v>
      </c>
      <c r="F12" s="25">
        <v>0.10050251256281408</v>
      </c>
      <c r="G12" s="31">
        <f>AVERAGE(C12:F12)</f>
        <v>0.20161784010879974</v>
      </c>
    </row>
    <row r="13" spans="1:7" x14ac:dyDescent="0.25">
      <c r="A13" s="21"/>
      <c r="B13" s="22" t="s">
        <v>36</v>
      </c>
      <c r="C13" s="23">
        <v>8.5744908896034297E-2</v>
      </c>
      <c r="D13" s="24">
        <v>0.16800000000000001</v>
      </c>
      <c r="E13" s="24">
        <v>3.896103896103896E-2</v>
      </c>
      <c r="F13" s="25">
        <v>0.15577889447236182</v>
      </c>
      <c r="G13" s="31">
        <f>AVERAGE(C13:F13)</f>
        <v>0.11212121058235877</v>
      </c>
    </row>
    <row r="14" spans="1:7" ht="24" x14ac:dyDescent="0.25">
      <c r="A14" s="21"/>
      <c r="B14" s="22" t="s">
        <v>37</v>
      </c>
      <c r="C14" s="23">
        <v>0.21972132904608788</v>
      </c>
      <c r="D14" s="24">
        <v>0.11200000000000002</v>
      </c>
      <c r="E14" s="24">
        <v>0.5</v>
      </c>
      <c r="F14" s="25">
        <v>0.1407035175879397</v>
      </c>
      <c r="G14" s="31">
        <f>AVERAGE(C14:F14)</f>
        <v>0.24310621165850688</v>
      </c>
    </row>
    <row r="15" spans="1:7" ht="24" x14ac:dyDescent="0.25">
      <c r="A15" s="21"/>
      <c r="B15" s="22" t="s">
        <v>38</v>
      </c>
      <c r="C15" s="23">
        <v>0.18756698821007503</v>
      </c>
      <c r="D15" s="24">
        <v>0.17066666666666666</v>
      </c>
      <c r="E15" s="24">
        <v>0.10389610389610389</v>
      </c>
      <c r="F15" s="25">
        <v>0.14572864321608039</v>
      </c>
      <c r="G15" s="31">
        <f>AVERAGE(C15:F15)</f>
        <v>0.15196460049723148</v>
      </c>
    </row>
    <row r="16" spans="1:7" x14ac:dyDescent="0.25">
      <c r="A16" s="21"/>
      <c r="B16" s="22" t="s">
        <v>39</v>
      </c>
      <c r="C16" s="23">
        <v>0.17256162915326903</v>
      </c>
      <c r="D16" s="24">
        <v>0.14266666666666666</v>
      </c>
      <c r="E16" s="24">
        <v>0.25324675324675322</v>
      </c>
      <c r="F16" s="25">
        <v>0.15912897822445563</v>
      </c>
      <c r="G16" s="31">
        <f>AVERAGE(C16:F16)</f>
        <v>0.18190100682278615</v>
      </c>
    </row>
    <row r="17" spans="1:7" x14ac:dyDescent="0.25">
      <c r="A17" s="21"/>
      <c r="B17" s="22" t="s">
        <v>40</v>
      </c>
      <c r="C17" s="23">
        <v>0.14147909967845659</v>
      </c>
      <c r="D17" s="24">
        <v>0.26933333333333331</v>
      </c>
      <c r="E17" s="24">
        <v>7.792207792207792E-2</v>
      </c>
      <c r="F17" s="25">
        <v>0.20770519262981574</v>
      </c>
      <c r="G17" s="31">
        <f>AVERAGE(C17:F17)</f>
        <v>0.17410992589092089</v>
      </c>
    </row>
    <row r="18" spans="1:7" x14ac:dyDescent="0.25">
      <c r="A18" s="21"/>
      <c r="B18" s="22" t="s">
        <v>41</v>
      </c>
      <c r="C18" s="23">
        <v>0.36012861736334406</v>
      </c>
      <c r="D18" s="24">
        <v>0.19466666666666665</v>
      </c>
      <c r="E18" s="24">
        <v>0.43506493506493504</v>
      </c>
      <c r="F18" s="25">
        <v>0.26800670016750416</v>
      </c>
      <c r="G18" s="31">
        <f>AVERAGE(C18:F18)</f>
        <v>0.31446672981561252</v>
      </c>
    </row>
    <row r="19" spans="1:7" ht="24" x14ac:dyDescent="0.25">
      <c r="A19" s="21"/>
      <c r="B19" s="22" t="s">
        <v>42</v>
      </c>
      <c r="C19" s="23">
        <v>0.11146838156484459</v>
      </c>
      <c r="D19" s="24">
        <v>8.4000000000000005E-2</v>
      </c>
      <c r="E19" s="24">
        <v>5.8441558441558433E-2</v>
      </c>
      <c r="F19" s="25">
        <v>0.11055276381909548</v>
      </c>
      <c r="G19" s="31">
        <f>AVERAGE(C19:F19)</f>
        <v>9.1115675956374625E-2</v>
      </c>
    </row>
    <row r="20" spans="1:7" ht="24" x14ac:dyDescent="0.25">
      <c r="A20" s="21"/>
      <c r="B20" s="22" t="s">
        <v>43</v>
      </c>
      <c r="C20" s="23">
        <v>0.35584137191854232</v>
      </c>
      <c r="D20" s="24">
        <v>0.36</v>
      </c>
      <c r="E20" s="24">
        <v>0.23376623376623373</v>
      </c>
      <c r="F20" s="25">
        <v>0.35008375209380233</v>
      </c>
      <c r="G20" s="31">
        <f>AVERAGE(C20:F20)</f>
        <v>0.32492283944464462</v>
      </c>
    </row>
    <row r="21" spans="1:7" ht="24.75" thickBot="1" x14ac:dyDescent="0.3">
      <c r="A21" s="26"/>
      <c r="B21" s="27" t="s">
        <v>44</v>
      </c>
      <c r="C21" s="28">
        <v>0.19399785637727759</v>
      </c>
      <c r="D21" s="29">
        <v>0.25866666666666666</v>
      </c>
      <c r="E21" s="29">
        <v>9.0909090909090912E-2</v>
      </c>
      <c r="F21" s="30">
        <v>0.20603015075376885</v>
      </c>
      <c r="G21" s="31">
        <f>AVERAGE(C21:F21)</f>
        <v>0.187400941176701</v>
      </c>
    </row>
    <row r="22" spans="1:7" ht="15.75" thickTop="1" x14ac:dyDescent="0.25">
      <c r="C22" s="32">
        <f>AVERAGE(C6:C21)</f>
        <v>0.21221864951768488</v>
      </c>
      <c r="D22" s="32">
        <f>AVERAGE(D6:D21)</f>
        <v>0.20424999999999999</v>
      </c>
      <c r="E22" s="32">
        <f>AVERAGE(E6:E21)</f>
        <v>0.20860389610389607</v>
      </c>
      <c r="F22" s="32">
        <f>AVERAGE(F6:F21)</f>
        <v>0.1974455611390285</v>
      </c>
      <c r="G22" s="32">
        <f>AVERAGE(G6:G21)</f>
        <v>0.20562952669015236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1.0880971191890687E-2</v>
      </c>
      <c r="D29" s="19">
        <f t="shared" ref="D29:F29" si="0">D6 -($G6*D$22/$G$22)</f>
        <v>0.10694840906780528</v>
      </c>
      <c r="E29" s="19">
        <f t="shared" si="0"/>
        <v>-0.17259424540304524</v>
      </c>
      <c r="F29" s="20">
        <f t="shared" si="0"/>
        <v>5.4764865143349328E-2</v>
      </c>
    </row>
    <row r="30" spans="1:7" x14ac:dyDescent="0.25">
      <c r="A30" s="21"/>
      <c r="B30" s="22" t="s">
        <v>30</v>
      </c>
      <c r="C30" s="23">
        <f t="shared" ref="C30:F30" si="1">C7 -($G7*C$22/$G$22)</f>
        <v>-1.0968113134343149E-2</v>
      </c>
      <c r="D30" s="24">
        <f t="shared" si="1"/>
        <v>2.2715195851139458E-2</v>
      </c>
      <c r="E30" s="24">
        <f t="shared" si="1"/>
        <v>-2.2067038630894723E-2</v>
      </c>
      <c r="F30" s="25">
        <f t="shared" si="1"/>
        <v>1.03199559140984E-2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2.9181217253053421E-2</v>
      </c>
      <c r="D31" s="24">
        <f t="shared" si="2"/>
        <v>3.7877151318850666E-2</v>
      </c>
      <c r="E31" s="24">
        <f t="shared" si="2"/>
        <v>-7.3723839637632821E-2</v>
      </c>
      <c r="F31" s="25">
        <f t="shared" si="2"/>
        <v>6.6654710657286509E-3</v>
      </c>
    </row>
    <row r="32" spans="1:7" ht="24" x14ac:dyDescent="0.25">
      <c r="A32" s="21"/>
      <c r="B32" s="22" t="s">
        <v>32</v>
      </c>
      <c r="C32" s="23">
        <f t="shared" ref="C32:F32" si="3">C9 -($G9*C$22/$G$22)</f>
        <v>9.7221010187803492E-4</v>
      </c>
      <c r="D32" s="24">
        <f t="shared" si="3"/>
        <v>7.6882296016005658E-3</v>
      </c>
      <c r="E32" s="24">
        <f t="shared" si="3"/>
        <v>1.8495634280477069E-4</v>
      </c>
      <c r="F32" s="25">
        <f t="shared" si="3"/>
        <v>-8.8453960462833853E-3</v>
      </c>
    </row>
    <row r="33" spans="1:6" x14ac:dyDescent="0.25">
      <c r="A33" s="21"/>
      <c r="B33" s="22" t="s">
        <v>33</v>
      </c>
      <c r="C33" s="23">
        <f t="shared" ref="C33:F33" si="4">C10 -($G10*C$22/$G$22)</f>
        <v>-3.7718694926467233E-2</v>
      </c>
      <c r="D33" s="24">
        <f t="shared" si="4"/>
        <v>2.2582714503353751E-2</v>
      </c>
      <c r="E33" s="24">
        <f t="shared" si="4"/>
        <v>-1.0261816165564874E-2</v>
      </c>
      <c r="F33" s="25">
        <f t="shared" si="4"/>
        <v>2.5397796588678356E-2</v>
      </c>
    </row>
    <row r="34" spans="1:6" x14ac:dyDescent="0.25">
      <c r="A34" s="21"/>
      <c r="B34" s="22" t="s">
        <v>34</v>
      </c>
      <c r="C34" s="23">
        <f t="shared" ref="C34:F34" si="5">C11 -($G11*C$22/$G$22)</f>
        <v>3.5380885898136372E-3</v>
      </c>
      <c r="D34" s="24">
        <f t="shared" si="5"/>
        <v>-7.638643062303041E-2</v>
      </c>
      <c r="E34" s="24">
        <f t="shared" si="5"/>
        <v>0.10155682810308486</v>
      </c>
      <c r="F34" s="25">
        <f t="shared" si="5"/>
        <v>-2.8708486069868311E-2</v>
      </c>
    </row>
    <row r="35" spans="1:6" x14ac:dyDescent="0.25">
      <c r="A35" s="21"/>
      <c r="B35" s="22" t="s">
        <v>35</v>
      </c>
      <c r="C35" s="23">
        <f t="shared" ref="C35:F35" si="6">C12 -($G12*C$22/$G$22)</f>
        <v>1.3786537956669759E-2</v>
      </c>
      <c r="D35" s="24">
        <f t="shared" si="6"/>
        <v>-0.11226522700834717</v>
      </c>
      <c r="E35" s="24">
        <f t="shared" si="6"/>
        <v>0.19156971442422702</v>
      </c>
      <c r="F35" s="25">
        <f t="shared" si="6"/>
        <v>-9.3091025372549638E-2</v>
      </c>
    </row>
    <row r="36" spans="1:6" x14ac:dyDescent="0.25">
      <c r="A36" s="21"/>
      <c r="B36" s="22" t="s">
        <v>36</v>
      </c>
      <c r="C36" s="23">
        <f t="shared" ref="C36:F36" si="7">C13 -($G13*C$22/$G$22)</f>
        <v>-2.996907573969286E-2</v>
      </c>
      <c r="D36" s="24">
        <f t="shared" si="7"/>
        <v>5.6630987825234833E-2</v>
      </c>
      <c r="E36" s="24">
        <f t="shared" si="7"/>
        <v>-7.4781971295500821E-2</v>
      </c>
      <c r="F36" s="25">
        <f t="shared" si="7"/>
        <v>4.8120059209958849E-2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-3.1174895625325161E-2</v>
      </c>
      <c r="D37" s="24">
        <f t="shared" si="8"/>
        <v>-0.12947526150789893</v>
      </c>
      <c r="E37" s="24">
        <f t="shared" si="8"/>
        <v>0.25337732992286466</v>
      </c>
      <c r="F37" s="25">
        <f t="shared" si="8"/>
        <v>-9.2727172789640516E-2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3.0732885583307612E-2</v>
      </c>
      <c r="D38" s="24">
        <f t="shared" si="9"/>
        <v>1.9721565779820233E-2</v>
      </c>
      <c r="E38" s="24">
        <f t="shared" si="9"/>
        <v>-5.0266618957222051E-2</v>
      </c>
      <c r="F38" s="25">
        <f t="shared" si="9"/>
        <v>-1.8783240590572459E-4</v>
      </c>
    </row>
    <row r="39" spans="1:6" x14ac:dyDescent="0.25">
      <c r="A39" s="21"/>
      <c r="B39" s="22" t="s">
        <v>39</v>
      </c>
      <c r="C39" s="23">
        <f t="shared" ref="C39:F39" si="10">C16 -($G16*C$22/$G$22)</f>
        <v>-1.5168151852386291E-2</v>
      </c>
      <c r="D39" s="24">
        <f t="shared" si="10"/>
        <v>-3.8014003281757358E-2</v>
      </c>
      <c r="E39" s="24">
        <f t="shared" si="10"/>
        <v>6.8714602931436775E-2</v>
      </c>
      <c r="F39" s="25">
        <f t="shared" si="10"/>
        <v>-1.5532447797293181E-2</v>
      </c>
    </row>
    <row r="40" spans="1:6" x14ac:dyDescent="0.25">
      <c r="A40" s="21"/>
      <c r="B40" s="22" t="s">
        <v>40</v>
      </c>
      <c r="C40" s="23">
        <f t="shared" ref="C40:F40" si="11">C17 -($G17*C$22/$G$22)</f>
        <v>-3.8209945639785359E-2</v>
      </c>
      <c r="D40" s="24">
        <f t="shared" si="11"/>
        <v>9.6391475538726734E-2</v>
      </c>
      <c r="E40" s="24">
        <f t="shared" si="11"/>
        <v>-9.8706295813054928E-2</v>
      </c>
      <c r="F40" s="25">
        <f t="shared" si="11"/>
        <v>4.0524765914113553E-2</v>
      </c>
    </row>
    <row r="41" spans="1:6" x14ac:dyDescent="0.25">
      <c r="A41" s="21"/>
      <c r="B41" s="22" t="s">
        <v>41</v>
      </c>
      <c r="C41" s="23">
        <f t="shared" ref="C41:F41" si="12">C18 -($G18*C$22/$G$22)</f>
        <v>3.5585222288224416E-2</v>
      </c>
      <c r="D41" s="24">
        <f t="shared" si="12"/>
        <v>-0.11769036978959069</v>
      </c>
      <c r="E41" s="24">
        <f t="shared" si="12"/>
        <v>0.11604953834404402</v>
      </c>
      <c r="F41" s="25">
        <f t="shared" si="12"/>
        <v>-3.3944390842678029E-2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1.7433025784011388E-2</v>
      </c>
      <c r="D42" s="24">
        <f t="shared" si="13"/>
        <v>-6.5043994101687957E-3</v>
      </c>
      <c r="E42" s="24">
        <f t="shared" si="13"/>
        <v>-3.3992078432391951E-2</v>
      </c>
      <c r="F42" s="25">
        <f t="shared" si="13"/>
        <v>2.3063452058549372E-2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2.0506815182939619E-2</v>
      </c>
      <c r="D43" s="24">
        <f t="shared" si="14"/>
        <v>3.725700182848829E-2</v>
      </c>
      <c r="E43" s="24">
        <f t="shared" si="14"/>
        <v>-9.5856517072591019E-2</v>
      </c>
      <c r="F43" s="25">
        <f t="shared" si="14"/>
        <v>3.8092700061162998E-2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5.9190298621150661E-4</v>
      </c>
      <c r="D44" s="29">
        <f t="shared" si="15"/>
        <v>7.2522960305773432E-2</v>
      </c>
      <c r="E44" s="29">
        <f t="shared" si="15"/>
        <v>-9.9202548660563467E-2</v>
      </c>
      <c r="F44" s="30">
        <f t="shared" si="15"/>
        <v>2.6087685368578556E-2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7C64-7731-48E0-96BF-D36402203FF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0.15112540192926044</v>
      </c>
      <c r="D6" s="19">
        <v>0.11466666666666667</v>
      </c>
      <c r="E6" s="19">
        <v>0.14285714285714285</v>
      </c>
      <c r="F6" s="20">
        <v>0.11725293132328309</v>
      </c>
      <c r="G6" s="31">
        <f>AVERAGE(C6:F6)</f>
        <v>0.13147553569408826</v>
      </c>
    </row>
    <row r="7" spans="1:7" ht="24" x14ac:dyDescent="0.25">
      <c r="A7" s="21"/>
      <c r="B7" s="22" t="s">
        <v>66</v>
      </c>
      <c r="C7" s="23">
        <v>0.22186495176848875</v>
      </c>
      <c r="D7" s="24">
        <v>0.14533333333333334</v>
      </c>
      <c r="E7" s="24">
        <v>0.14935064935064934</v>
      </c>
      <c r="F7" s="25">
        <v>0.20770519262981574</v>
      </c>
      <c r="G7" s="31">
        <f>AVERAGE(C7:F7)</f>
        <v>0.18106353177057177</v>
      </c>
    </row>
    <row r="8" spans="1:7" ht="24" x14ac:dyDescent="0.25">
      <c r="A8" s="21"/>
      <c r="B8" s="22" t="s">
        <v>67</v>
      </c>
      <c r="C8" s="23">
        <v>6.4308681672025719E-2</v>
      </c>
      <c r="D8" s="24">
        <v>6.133333333333333E-2</v>
      </c>
      <c r="E8" s="24">
        <v>6.4935064935064929E-2</v>
      </c>
      <c r="F8" s="25">
        <v>5.5276381909547742E-2</v>
      </c>
      <c r="G8" s="31">
        <f>AVERAGE(C8:F8)</f>
        <v>6.1463365462492925E-2</v>
      </c>
    </row>
    <row r="9" spans="1:7" x14ac:dyDescent="0.25">
      <c r="A9" s="21"/>
      <c r="B9" s="22" t="s">
        <v>68</v>
      </c>
      <c r="C9" s="23">
        <v>0.15326902465166131</v>
      </c>
      <c r="D9" s="24">
        <v>0.17199999999999999</v>
      </c>
      <c r="E9" s="24">
        <v>0.12337662337662338</v>
      </c>
      <c r="F9" s="25">
        <v>0.1541038525963149</v>
      </c>
      <c r="G9" s="31">
        <f>AVERAGE(C9:F9)</f>
        <v>0.15068737515614988</v>
      </c>
    </row>
    <row r="10" spans="1:7" x14ac:dyDescent="0.25">
      <c r="A10" s="21"/>
      <c r="B10" s="22" t="s">
        <v>69</v>
      </c>
      <c r="C10" s="23">
        <v>9.8606645230439438E-2</v>
      </c>
      <c r="D10" s="24">
        <v>0.14000000000000001</v>
      </c>
      <c r="E10" s="24">
        <v>0.14285714285714285</v>
      </c>
      <c r="F10" s="25">
        <v>0.12395309882747069</v>
      </c>
      <c r="G10" s="31">
        <f>AVERAGE(C10:F10)</f>
        <v>0.12635422172876326</v>
      </c>
    </row>
    <row r="11" spans="1:7" ht="24" x14ac:dyDescent="0.25">
      <c r="A11" s="21"/>
      <c r="B11" s="22" t="s">
        <v>70</v>
      </c>
      <c r="C11" s="23">
        <v>0.10289389067524116</v>
      </c>
      <c r="D11" s="24">
        <v>9.6000000000000002E-2</v>
      </c>
      <c r="E11" s="24">
        <v>5.8441558441558433E-2</v>
      </c>
      <c r="F11" s="25">
        <v>8.5427135678391955E-2</v>
      </c>
      <c r="G11" s="31">
        <f>AVERAGE(C11:F11)</f>
        <v>8.569064619879789E-2</v>
      </c>
    </row>
    <row r="12" spans="1:7" x14ac:dyDescent="0.25">
      <c r="A12" s="21"/>
      <c r="B12" s="22" t="s">
        <v>71</v>
      </c>
      <c r="C12" s="23">
        <v>0.15862808145766344</v>
      </c>
      <c r="D12" s="24">
        <v>0.22</v>
      </c>
      <c r="E12" s="24">
        <v>0.11688311688311687</v>
      </c>
      <c r="F12" s="25">
        <v>0.19765494137353434</v>
      </c>
      <c r="G12" s="31">
        <f>AVERAGE(C12:F12)</f>
        <v>0.17329153492857868</v>
      </c>
    </row>
    <row r="13" spans="1:7" x14ac:dyDescent="0.25">
      <c r="A13" s="21"/>
      <c r="B13" s="22" t="s">
        <v>72</v>
      </c>
      <c r="C13" s="23">
        <v>0.12861736334405144</v>
      </c>
      <c r="D13" s="24">
        <v>0.13866666666666666</v>
      </c>
      <c r="E13" s="24">
        <v>8.4415584415584416E-2</v>
      </c>
      <c r="F13" s="25">
        <v>0.15075376884422109</v>
      </c>
      <c r="G13" s="31">
        <f>AVERAGE(C13:F13)</f>
        <v>0.12561334581763089</v>
      </c>
    </row>
    <row r="14" spans="1:7" x14ac:dyDescent="0.25">
      <c r="A14" s="21"/>
      <c r="B14" s="22" t="s">
        <v>73</v>
      </c>
      <c r="C14" s="23">
        <v>0.12647374062165059</v>
      </c>
      <c r="D14" s="24">
        <v>0.14533333333333334</v>
      </c>
      <c r="E14" s="24">
        <v>7.1428571428571425E-2</v>
      </c>
      <c r="F14" s="25">
        <v>0.135678391959799</v>
      </c>
      <c r="G14" s="31">
        <f>AVERAGE(C14:F14)</f>
        <v>0.11972850933583859</v>
      </c>
    </row>
    <row r="15" spans="1:7" x14ac:dyDescent="0.25">
      <c r="A15" s="21"/>
      <c r="B15" s="22" t="s">
        <v>74</v>
      </c>
      <c r="C15" s="23">
        <v>0.17363344051446947</v>
      </c>
      <c r="D15" s="24">
        <v>0.22</v>
      </c>
      <c r="E15" s="24">
        <v>8.4415584415584416E-2</v>
      </c>
      <c r="F15" s="25">
        <v>0.22445561139028475</v>
      </c>
      <c r="G15" s="31">
        <f>AVERAGE(C15:F15)</f>
        <v>0.17562615908008467</v>
      </c>
    </row>
    <row r="16" spans="1:7" x14ac:dyDescent="0.25">
      <c r="A16" s="21"/>
      <c r="B16" s="22" t="s">
        <v>75</v>
      </c>
      <c r="C16" s="23">
        <v>0.12218649517684887</v>
      </c>
      <c r="D16" s="24">
        <v>0.16800000000000001</v>
      </c>
      <c r="E16" s="24">
        <v>0.14935064935064934</v>
      </c>
      <c r="F16" s="25">
        <v>0.11390284757118926</v>
      </c>
      <c r="G16" s="31">
        <f>AVERAGE(C16:F16)</f>
        <v>0.13835999802467189</v>
      </c>
    </row>
    <row r="17" spans="1:7" x14ac:dyDescent="0.25">
      <c r="A17" s="21"/>
      <c r="B17" s="22" t="s">
        <v>76</v>
      </c>
      <c r="C17" s="23">
        <v>0.10932475884244373</v>
      </c>
      <c r="D17" s="24">
        <v>0.12533333333333332</v>
      </c>
      <c r="E17" s="24">
        <v>0.12987012987012986</v>
      </c>
      <c r="F17" s="25">
        <v>9.380234505862646E-2</v>
      </c>
      <c r="G17" s="31">
        <f>AVERAGE(C17:F17)</f>
        <v>0.11458264177613334</v>
      </c>
    </row>
    <row r="18" spans="1:7" x14ac:dyDescent="0.25">
      <c r="A18" s="21"/>
      <c r="B18" s="22" t="s">
        <v>77</v>
      </c>
      <c r="C18" s="23">
        <v>0.36763129689174706</v>
      </c>
      <c r="D18" s="24">
        <v>0.312</v>
      </c>
      <c r="E18" s="24">
        <v>0.42857142857142855</v>
      </c>
      <c r="F18" s="25">
        <v>0.33668341708542715</v>
      </c>
      <c r="G18" s="31">
        <f>AVERAGE(C18:F18)</f>
        <v>0.3612215356371507</v>
      </c>
    </row>
    <row r="19" spans="1:7" ht="24" x14ac:dyDescent="0.25">
      <c r="A19" s="21"/>
      <c r="B19" s="22" t="s">
        <v>78</v>
      </c>
      <c r="C19" s="23">
        <v>9.1103965702036438E-2</v>
      </c>
      <c r="D19" s="24">
        <v>0.14666666666666667</v>
      </c>
      <c r="E19" s="24">
        <v>7.792207792207792E-2</v>
      </c>
      <c r="F19" s="25">
        <v>0.12562814070351758</v>
      </c>
      <c r="G19" s="31">
        <f>AVERAGE(C19:F19)</f>
        <v>0.11033021274857466</v>
      </c>
    </row>
    <row r="20" spans="1:7" x14ac:dyDescent="0.25">
      <c r="A20" s="21"/>
      <c r="B20" s="22" t="s">
        <v>79</v>
      </c>
      <c r="C20" s="23">
        <v>0.41693461950696675</v>
      </c>
      <c r="D20" s="24">
        <v>0.38666666666666666</v>
      </c>
      <c r="E20" s="24">
        <v>0.42207792207792205</v>
      </c>
      <c r="F20" s="25">
        <v>0.37018425460636517</v>
      </c>
      <c r="G20" s="31">
        <f>AVERAGE(C20:F20)</f>
        <v>0.39896586571448017</v>
      </c>
    </row>
    <row r="21" spans="1:7" x14ac:dyDescent="0.25">
      <c r="A21" s="21"/>
      <c r="B21" s="22" t="s">
        <v>80</v>
      </c>
      <c r="C21" s="23">
        <v>0.26259378349410506</v>
      </c>
      <c r="D21" s="24">
        <v>0.21066666666666667</v>
      </c>
      <c r="E21" s="24">
        <v>0.38311688311688313</v>
      </c>
      <c r="F21" s="25">
        <v>0.21608040201005024</v>
      </c>
      <c r="G21" s="31">
        <f>AVERAGE(C21:F21)</f>
        <v>0.26811443382192629</v>
      </c>
    </row>
    <row r="22" spans="1:7" x14ac:dyDescent="0.25">
      <c r="A22" s="21"/>
      <c r="B22" s="22" t="s">
        <v>81</v>
      </c>
      <c r="C22" s="23">
        <v>0.33762057877813506</v>
      </c>
      <c r="D22" s="24">
        <v>0.248</v>
      </c>
      <c r="E22" s="24">
        <v>0.31168831168831168</v>
      </c>
      <c r="F22" s="25">
        <v>0.2613065326633166</v>
      </c>
      <c r="G22" s="31">
        <f>AVERAGE(C22:F22)</f>
        <v>0.28965385578244085</v>
      </c>
    </row>
    <row r="23" spans="1:7" ht="15.75" thickBot="1" x14ac:dyDescent="0.3">
      <c r="A23" s="26"/>
      <c r="B23" s="27" t="s">
        <v>82</v>
      </c>
      <c r="C23" s="28">
        <v>0.29581993569131831</v>
      </c>
      <c r="D23" s="29">
        <v>0.27466666666666667</v>
      </c>
      <c r="E23" s="29">
        <v>0.34415584415584421</v>
      </c>
      <c r="F23" s="30">
        <v>0.23953098827470687</v>
      </c>
      <c r="G23" s="31">
        <f>AVERAGE(C23:F23)</f>
        <v>0.28854335869713399</v>
      </c>
    </row>
    <row r="24" spans="1:7" ht="15.75" thickTop="1" x14ac:dyDescent="0.25">
      <c r="C24" s="32">
        <f>AVERAGE(C6:C23)</f>
        <v>0.18792425866380846</v>
      </c>
      <c r="D24" s="32">
        <f>AVERAGE(D6:D23)</f>
        <v>0.18474074074074073</v>
      </c>
      <c r="E24" s="32">
        <f>AVERAGE(E6:E23)</f>
        <v>0.18253968253968253</v>
      </c>
      <c r="F24" s="32">
        <f>AVERAGE(F6:F23)</f>
        <v>0.17829890191699238</v>
      </c>
      <c r="G24" s="32">
        <f>AVERAGE(G6:G23)</f>
        <v>0.18337589596530604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1.6388813744228903E-2</v>
      </c>
      <c r="D31" s="19">
        <f t="shared" ref="D31:F31" si="0">D6 -($G6*D$24/$G$24)</f>
        <v>-1.7787425653116307E-2</v>
      </c>
      <c r="E31" s="19">
        <f t="shared" si="0"/>
        <v>1.1981149472089808E-2</v>
      </c>
      <c r="F31" s="20">
        <f t="shared" si="0"/>
        <v>-1.0582537563202363E-2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3.63104120078582E-2</v>
      </c>
      <c r="D32" s="24">
        <f t="shared" si="1"/>
        <v>-3.707783256362096E-2</v>
      </c>
      <c r="E32" s="24">
        <f t="shared" si="1"/>
        <v>-3.088721361890398E-2</v>
      </c>
      <c r="F32" s="25">
        <f t="shared" si="1"/>
        <v>3.1654634174666851E-2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1.3208100724398514E-3</v>
      </c>
      <c r="D33" s="24">
        <f t="shared" si="2"/>
        <v>-5.8749657829301749E-4</v>
      </c>
      <c r="E33" s="24">
        <f t="shared" si="2"/>
        <v>3.7519789014096097E-3</v>
      </c>
      <c r="F33" s="25">
        <f t="shared" si="2"/>
        <v>-4.4852923955564158E-3</v>
      </c>
    </row>
    <row r="34" spans="1:6" x14ac:dyDescent="0.25">
      <c r="A34" s="21"/>
      <c r="B34" s="22" t="s">
        <v>68</v>
      </c>
      <c r="C34" s="23">
        <f t="shared" ref="C34:F34" si="3">C9 -($G9*C$24/$G$24)</f>
        <v>-1.1559237154472324E-3</v>
      </c>
      <c r="D34" s="24">
        <f t="shared" si="3"/>
        <v>2.0191076803835334E-2</v>
      </c>
      <c r="E34" s="24">
        <f t="shared" si="3"/>
        <v>-2.6623601456338006E-2</v>
      </c>
      <c r="F34" s="25">
        <f t="shared" si="3"/>
        <v>7.5884483679500014E-3</v>
      </c>
    </row>
    <row r="35" spans="1:6" x14ac:dyDescent="0.25">
      <c r="A35" s="21"/>
      <c r="B35" s="22" t="s">
        <v>69</v>
      </c>
      <c r="C35" s="23">
        <f t="shared" ref="C35:F35" si="4">C10 -($G10*C$24/$G$24)</f>
        <v>-3.0881602515669848E-2</v>
      </c>
      <c r="D35" s="24">
        <f t="shared" si="4"/>
        <v>1.2705338970461666E-2</v>
      </c>
      <c r="E35" s="24">
        <f t="shared" si="4"/>
        <v>1.7079109705605638E-2</v>
      </c>
      <c r="F35" s="25">
        <f t="shared" si="4"/>
        <v>1.0971538396025576E-3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1.5077817158258983E-2</v>
      </c>
      <c r="D36" s="24">
        <f t="shared" si="5"/>
        <v>9.6715686105564441E-3</v>
      </c>
      <c r="E36" s="24">
        <f t="shared" si="5"/>
        <v>-2.6858329373076764E-2</v>
      </c>
      <c r="F36" s="25">
        <f t="shared" si="5"/>
        <v>2.1089436042613513E-3</v>
      </c>
    </row>
    <row r="37" spans="1:6" x14ac:dyDescent="0.25">
      <c r="A37" s="21"/>
      <c r="B37" s="22" t="s">
        <v>71</v>
      </c>
      <c r="C37" s="23">
        <f t="shared" ref="C37:F37" si="6">C12 -($G12*C$24/$G$24)</f>
        <v>-1.8961688793972642E-2</v>
      </c>
      <c r="D37" s="24">
        <f t="shared" si="6"/>
        <v>4.5418676984337769E-2</v>
      </c>
      <c r="E37" s="24">
        <f t="shared" si="6"/>
        <v>-5.5618190369728482E-2</v>
      </c>
      <c r="F37" s="25">
        <f t="shared" si="6"/>
        <v>2.9161202179363327E-2</v>
      </c>
    </row>
    <row r="38" spans="1:6" x14ac:dyDescent="0.25">
      <c r="A38" s="21"/>
      <c r="B38" s="22" t="s">
        <v>72</v>
      </c>
      <c r="C38" s="23">
        <f t="shared" ref="C38:F38" si="7">C13 -($G13*C$24/$G$24)</f>
        <v>-1.1163218066578828E-4</v>
      </c>
      <c r="D38" s="24">
        <f t="shared" si="7"/>
        <v>1.2118395798709075E-2</v>
      </c>
      <c r="E38" s="24">
        <f t="shared" si="7"/>
        <v>-4.0624951297112827E-2</v>
      </c>
      <c r="F38" s="25">
        <f t="shared" si="7"/>
        <v>2.8618187679069582E-2</v>
      </c>
    </row>
    <row r="39" spans="1:6" x14ac:dyDescent="0.25">
      <c r="A39" s="21"/>
      <c r="B39" s="22" t="s">
        <v>73</v>
      </c>
      <c r="C39" s="23">
        <f t="shared" ref="C39:F39" si="8">C14 -($G14*C$24/$G$24)</f>
        <v>3.7755460774929334E-3</v>
      </c>
      <c r="D39" s="24">
        <f t="shared" si="8"/>
        <v>2.4713699078500379E-2</v>
      </c>
      <c r="E39" s="24">
        <f t="shared" si="8"/>
        <v>-4.7753963277343825E-2</v>
      </c>
      <c r="F39" s="25">
        <f t="shared" si="8"/>
        <v>1.9264718121350569E-2</v>
      </c>
    </row>
    <row r="40" spans="1:6" x14ac:dyDescent="0.25">
      <c r="A40" s="21"/>
      <c r="B40" s="22" t="s">
        <v>74</v>
      </c>
      <c r="C40" s="23">
        <f t="shared" ref="C40:F40" si="9">C15 -($G15*C$24/$G$24)</f>
        <v>-6.3488607217917215E-3</v>
      </c>
      <c r="D40" s="24">
        <f t="shared" si="9"/>
        <v>4.3066676505594148E-2</v>
      </c>
      <c r="E40" s="24">
        <f t="shared" si="9"/>
        <v>-9.0409700856411285E-2</v>
      </c>
      <c r="F40" s="25">
        <f t="shared" si="9"/>
        <v>5.3691885072608941E-2</v>
      </c>
    </row>
    <row r="41" spans="1:6" x14ac:dyDescent="0.25">
      <c r="A41" s="21"/>
      <c r="B41" s="22" t="s">
        <v>75</v>
      </c>
      <c r="C41" s="23">
        <f t="shared" ref="C41:F41" si="10">C16 -($G16*C$24/$G$24)</f>
        <v>-1.9605314049985334E-2</v>
      </c>
      <c r="D41" s="24">
        <f t="shared" si="10"/>
        <v>2.8610205123135196E-2</v>
      </c>
      <c r="E41" s="24">
        <f t="shared" si="10"/>
        <v>1.1621587509320574E-2</v>
      </c>
      <c r="F41" s="25">
        <f t="shared" si="10"/>
        <v>-2.0626478582470464E-2</v>
      </c>
    </row>
    <row r="42" spans="1:6" x14ac:dyDescent="0.25">
      <c r="A42" s="21"/>
      <c r="B42" s="22" t="s">
        <v>76</v>
      </c>
      <c r="C42" s="23">
        <f t="shared" ref="C42:F42" si="11">C17 -($G17*C$24/$G$24)</f>
        <v>-8.0999326535122901E-3</v>
      </c>
      <c r="D42" s="24">
        <f t="shared" si="11"/>
        <v>9.8978667125800002E-3</v>
      </c>
      <c r="E42" s="24">
        <f t="shared" si="11"/>
        <v>1.5809997025130737E-2</v>
      </c>
      <c r="F42" s="25">
        <f t="shared" si="11"/>
        <v>-1.7607931084198419E-2</v>
      </c>
    </row>
    <row r="43" spans="1:6" x14ac:dyDescent="0.25">
      <c r="A43" s="21"/>
      <c r="B43" s="22" t="s">
        <v>77</v>
      </c>
      <c r="C43" s="23">
        <f t="shared" ref="C43:F43" si="12">C18 -($G18*C$24/$G$24)</f>
        <v>-2.5497944707570941E-3</v>
      </c>
      <c r="D43" s="24">
        <f t="shared" si="12"/>
        <v>-5.1910064154454538E-2</v>
      </c>
      <c r="E43" s="24">
        <f t="shared" si="12"/>
        <v>6.8997101233569613E-2</v>
      </c>
      <c r="F43" s="25">
        <f t="shared" si="12"/>
        <v>-1.4537242608357981E-2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-2.1962821673982141E-2</v>
      </c>
      <c r="D44" s="24">
        <f t="shared" si="13"/>
        <v>3.5515279392128243E-2</v>
      </c>
      <c r="E44" s="24">
        <f t="shared" si="13"/>
        <v>-3.1905017420217174E-2</v>
      </c>
      <c r="F44" s="25">
        <f t="shared" si="13"/>
        <v>1.8352559702071058E-2</v>
      </c>
    </row>
    <row r="45" spans="1:6" x14ac:dyDescent="0.25">
      <c r="A45" s="21"/>
      <c r="B45" s="22" t="s">
        <v>79</v>
      </c>
      <c r="C45" s="23">
        <f t="shared" ref="C45:F45" si="14">C20 -($G20*C$24/$G$24)</f>
        <v>8.0730068512703257E-3</v>
      </c>
      <c r="D45" s="24">
        <f t="shared" si="14"/>
        <v>-1.5268654081861233E-2</v>
      </c>
      <c r="E45" s="24">
        <f t="shared" si="14"/>
        <v>2.4931382788650369E-2</v>
      </c>
      <c r="F45" s="25">
        <f t="shared" si="14"/>
        <v>-1.7735735558059351E-2</v>
      </c>
    </row>
    <row r="46" spans="1:6" x14ac:dyDescent="0.25">
      <c r="A46" s="21"/>
      <c r="B46" s="22" t="s">
        <v>80</v>
      </c>
      <c r="C46" s="23">
        <f t="shared" ref="C46:F46" si="15">C21 -($G21*C$24/$G$24)</f>
        <v>-1.2170824732184948E-2</v>
      </c>
      <c r="D46" s="24">
        <f t="shared" si="15"/>
        <v>-5.9443310693270301E-2</v>
      </c>
      <c r="E46" s="24">
        <f t="shared" si="15"/>
        <v>0.11622507939028714</v>
      </c>
      <c r="F46" s="25">
        <f t="shared" si="15"/>
        <v>-4.461094396483184E-2</v>
      </c>
    </row>
    <row r="47" spans="1:6" x14ac:dyDescent="0.25">
      <c r="A47" s="21"/>
      <c r="B47" s="22" t="s">
        <v>81</v>
      </c>
      <c r="C47" s="23">
        <f t="shared" ref="C47:F47" si="16">C22 -($G22*C$24/$G$24)</f>
        <v>4.0782295695786064E-2</v>
      </c>
      <c r="D47" s="24">
        <f t="shared" si="16"/>
        <v>-4.3809714651831033E-2</v>
      </c>
      <c r="E47" s="24">
        <f t="shared" si="16"/>
        <v>2.3355308037029454E-2</v>
      </c>
      <c r="F47" s="25">
        <f t="shared" si="16"/>
        <v>-2.0327889080984485E-2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1.196939006344877E-4</v>
      </c>
      <c r="D48" s="29">
        <f t="shared" si="17"/>
        <v>-1.6024285603390698E-2</v>
      </c>
      <c r="E48" s="29">
        <f t="shared" si="17"/>
        <v>5.6928273606039526E-2</v>
      </c>
      <c r="F48" s="30">
        <f t="shared" si="17"/>
        <v>-4.1023681903283149E-2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0561-169A-413E-B9CA-9CACECFC17A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0.18863879957127547</v>
      </c>
      <c r="D6" s="19">
        <v>0.13066666666666665</v>
      </c>
      <c r="E6" s="19">
        <v>0.15584415584415584</v>
      </c>
      <c r="F6" s="20">
        <v>0.11892797319932999</v>
      </c>
      <c r="G6" s="31">
        <f>AVERAGE(C6:F6)</f>
        <v>0.14851939882035697</v>
      </c>
    </row>
    <row r="7" spans="1:7" x14ac:dyDescent="0.25">
      <c r="A7" s="21"/>
      <c r="B7" s="22" t="s">
        <v>85</v>
      </c>
      <c r="C7" s="23">
        <v>0.3011789924973205</v>
      </c>
      <c r="D7" s="24">
        <v>0.21866666666666668</v>
      </c>
      <c r="E7" s="24">
        <v>0.31818181818181818</v>
      </c>
      <c r="F7" s="25">
        <v>0.19430485762144051</v>
      </c>
      <c r="G7" s="31">
        <f>AVERAGE(C7:F7)</f>
        <v>0.25808308374181149</v>
      </c>
    </row>
    <row r="8" spans="1:7" x14ac:dyDescent="0.25">
      <c r="A8" s="21"/>
      <c r="B8" s="22" t="s">
        <v>86</v>
      </c>
      <c r="C8" s="23">
        <v>0.20471596998928188</v>
      </c>
      <c r="D8" s="24">
        <v>0.12533333333333332</v>
      </c>
      <c r="E8" s="24">
        <v>0.12987012987012986</v>
      </c>
      <c r="F8" s="25">
        <v>0.16080402010050249</v>
      </c>
      <c r="G8" s="31">
        <f>AVERAGE(C8:F8)</f>
        <v>0.15518086332331188</v>
      </c>
    </row>
    <row r="9" spans="1:7" x14ac:dyDescent="0.25">
      <c r="A9" s="21"/>
      <c r="B9" s="22" t="s">
        <v>87</v>
      </c>
      <c r="C9" s="23">
        <v>0.16934619506966775</v>
      </c>
      <c r="D9" s="24">
        <v>0.17733333333333334</v>
      </c>
      <c r="E9" s="24">
        <v>0.14285714285714285</v>
      </c>
      <c r="F9" s="25">
        <v>0.20435510887772193</v>
      </c>
      <c r="G9" s="31">
        <f>AVERAGE(C9:F9)</f>
        <v>0.17347294503446647</v>
      </c>
    </row>
    <row r="10" spans="1:7" x14ac:dyDescent="0.25">
      <c r="A10" s="21"/>
      <c r="B10" s="22" t="s">
        <v>88</v>
      </c>
      <c r="C10" s="23">
        <v>0.10932475884244373</v>
      </c>
      <c r="D10" s="24">
        <v>0.13200000000000001</v>
      </c>
      <c r="E10" s="24">
        <v>0.18181818181818182</v>
      </c>
      <c r="F10" s="25">
        <v>0.12227805695142377</v>
      </c>
      <c r="G10" s="31">
        <f>AVERAGE(C10:F10)</f>
        <v>0.13635524940301233</v>
      </c>
    </row>
    <row r="11" spans="1:7" ht="24" x14ac:dyDescent="0.25">
      <c r="A11" s="21"/>
      <c r="B11" s="22" t="s">
        <v>89</v>
      </c>
      <c r="C11" s="23">
        <v>7.931404072883172E-2</v>
      </c>
      <c r="D11" s="24">
        <v>8.8000000000000009E-2</v>
      </c>
      <c r="E11" s="24">
        <v>9.0909090909090912E-2</v>
      </c>
      <c r="F11" s="25">
        <v>8.3752093802345065E-2</v>
      </c>
      <c r="G11" s="31">
        <f>AVERAGE(C11:F11)</f>
        <v>8.5493806360066926E-2</v>
      </c>
    </row>
    <row r="12" spans="1:7" ht="24" x14ac:dyDescent="0.25">
      <c r="A12" s="21"/>
      <c r="B12" s="22" t="s">
        <v>90</v>
      </c>
      <c r="C12" s="23">
        <v>8.4673097534833874E-2</v>
      </c>
      <c r="D12" s="24">
        <v>0.11066666666666666</v>
      </c>
      <c r="E12" s="24">
        <v>9.7402597402597421E-2</v>
      </c>
      <c r="F12" s="25">
        <v>0.13232830820770519</v>
      </c>
      <c r="G12" s="31">
        <f>AVERAGE(C12:F12)</f>
        <v>0.10626766745295078</v>
      </c>
    </row>
    <row r="13" spans="1:7" x14ac:dyDescent="0.25">
      <c r="A13" s="21"/>
      <c r="B13" s="22" t="s">
        <v>91</v>
      </c>
      <c r="C13" s="23">
        <v>0.1082529474812433</v>
      </c>
      <c r="D13" s="24">
        <v>0.12933333333333333</v>
      </c>
      <c r="E13" s="24">
        <v>7.792207792207792E-2</v>
      </c>
      <c r="F13" s="25">
        <v>0.12562814070351758</v>
      </c>
      <c r="G13" s="31">
        <f>AVERAGE(C13:F13)</f>
        <v>0.11028412486004302</v>
      </c>
    </row>
    <row r="14" spans="1:7" x14ac:dyDescent="0.25">
      <c r="A14" s="21"/>
      <c r="B14" s="22" t="s">
        <v>92</v>
      </c>
      <c r="C14" s="23">
        <v>7.1811361200428719E-2</v>
      </c>
      <c r="D14" s="24">
        <v>0.10133333333333333</v>
      </c>
      <c r="E14" s="24">
        <v>5.8441558441558433E-2</v>
      </c>
      <c r="F14" s="25">
        <v>8.3752093802345065E-2</v>
      </c>
      <c r="G14" s="31">
        <f>AVERAGE(C14:F14)</f>
        <v>7.8834586694416384E-2</v>
      </c>
    </row>
    <row r="15" spans="1:7" x14ac:dyDescent="0.25">
      <c r="A15" s="21"/>
      <c r="B15" s="22" t="s">
        <v>93</v>
      </c>
      <c r="C15" s="23">
        <v>0.15755627009646303</v>
      </c>
      <c r="D15" s="24">
        <v>0.2253333333333333</v>
      </c>
      <c r="E15" s="24">
        <v>0.1103896103896104</v>
      </c>
      <c r="F15" s="25">
        <v>0.18592964824120603</v>
      </c>
      <c r="G15" s="31">
        <f>AVERAGE(C15:F15)</f>
        <v>0.1698022155151532</v>
      </c>
    </row>
    <row r="16" spans="1:7" x14ac:dyDescent="0.25">
      <c r="A16" s="21"/>
      <c r="B16" s="22" t="s">
        <v>94</v>
      </c>
      <c r="C16" s="23">
        <v>0.17470525187566988</v>
      </c>
      <c r="D16" s="24">
        <v>0.27733333333333332</v>
      </c>
      <c r="E16" s="24">
        <v>0.12337662337662338</v>
      </c>
      <c r="F16" s="25">
        <v>0.2797319932998325</v>
      </c>
      <c r="G16" s="31">
        <f>AVERAGE(C16:F16)</f>
        <v>0.21378680047136478</v>
      </c>
    </row>
    <row r="17" spans="1:7" x14ac:dyDescent="0.25">
      <c r="A17" s="21"/>
      <c r="B17" s="22" t="s">
        <v>95</v>
      </c>
      <c r="C17" s="23">
        <v>0.32475884244372982</v>
      </c>
      <c r="D17" s="24">
        <v>0.29066666666666668</v>
      </c>
      <c r="E17" s="24">
        <v>0.37662337662337664</v>
      </c>
      <c r="F17" s="25">
        <v>0.21273031825795644</v>
      </c>
      <c r="G17" s="31">
        <f>AVERAGE(C17:F17)</f>
        <v>0.30119480099793239</v>
      </c>
    </row>
    <row r="18" spans="1:7" ht="24" x14ac:dyDescent="0.25">
      <c r="A18" s="21"/>
      <c r="B18" s="22" t="s">
        <v>96</v>
      </c>
      <c r="C18" s="23">
        <v>0.14040728831725616</v>
      </c>
      <c r="D18" s="24">
        <v>0.14799999999999999</v>
      </c>
      <c r="E18" s="24">
        <v>0.10389610389610389</v>
      </c>
      <c r="F18" s="25">
        <v>0.1490787269681742</v>
      </c>
      <c r="G18" s="31">
        <f>AVERAGE(C18:F18)</f>
        <v>0.13534552979538356</v>
      </c>
    </row>
    <row r="19" spans="1:7" ht="24" x14ac:dyDescent="0.25">
      <c r="A19" s="21"/>
      <c r="B19" s="22" t="s">
        <v>97</v>
      </c>
      <c r="C19" s="23">
        <v>0.15326902465166131</v>
      </c>
      <c r="D19" s="24">
        <v>0.1653333333333333</v>
      </c>
      <c r="E19" s="24">
        <v>0.17532467532467533</v>
      </c>
      <c r="F19" s="25">
        <v>0.11222780569514237</v>
      </c>
      <c r="G19" s="31">
        <f>AVERAGE(C19:F19)</f>
        <v>0.15153870975120307</v>
      </c>
    </row>
    <row r="20" spans="1:7" x14ac:dyDescent="0.25">
      <c r="A20" s="21"/>
      <c r="B20" s="22" t="s">
        <v>98</v>
      </c>
      <c r="C20" s="23">
        <v>0.32797427652733119</v>
      </c>
      <c r="D20" s="24">
        <v>0.28133333333333332</v>
      </c>
      <c r="E20" s="24">
        <v>0.29220779220779219</v>
      </c>
      <c r="F20" s="25">
        <v>0.31323283082077052</v>
      </c>
      <c r="G20" s="31">
        <f>AVERAGE(C20:F20)</f>
        <v>0.30368705822230679</v>
      </c>
    </row>
    <row r="21" spans="1:7" x14ac:dyDescent="0.25">
      <c r="A21" s="21"/>
      <c r="B21" s="22" t="s">
        <v>99</v>
      </c>
      <c r="C21" s="23">
        <v>0.29474812433011788</v>
      </c>
      <c r="D21" s="24">
        <v>0.31733333333333336</v>
      </c>
      <c r="E21" s="24">
        <v>0.38961038961038968</v>
      </c>
      <c r="F21" s="25">
        <v>0.24288107202680068</v>
      </c>
      <c r="G21" s="31">
        <f>AVERAGE(C21:F21)</f>
        <v>0.31114322982516041</v>
      </c>
    </row>
    <row r="22" spans="1:7" x14ac:dyDescent="0.25">
      <c r="A22" s="21"/>
      <c r="B22" s="22" t="s">
        <v>100</v>
      </c>
      <c r="C22" s="23">
        <v>0.25616291532690244</v>
      </c>
      <c r="D22" s="24">
        <v>0.25866666666666666</v>
      </c>
      <c r="E22" s="24">
        <v>0.31818181818181818</v>
      </c>
      <c r="F22" s="25">
        <v>0.24790619765494137</v>
      </c>
      <c r="G22" s="31">
        <f>AVERAGE(C22:F22)</f>
        <v>0.27022939945758218</v>
      </c>
    </row>
    <row r="23" spans="1:7" ht="15.75" thickBot="1" x14ac:dyDescent="0.3">
      <c r="A23" s="26"/>
      <c r="B23" s="27" t="s">
        <v>101</v>
      </c>
      <c r="C23" s="28">
        <v>0.2465166130760986</v>
      </c>
      <c r="D23" s="29">
        <v>0.17733333333333334</v>
      </c>
      <c r="E23" s="29">
        <v>0.2857142857142857</v>
      </c>
      <c r="F23" s="30">
        <v>0.23283082077051925</v>
      </c>
      <c r="G23" s="31">
        <f>AVERAGE(C23:F23)</f>
        <v>0.23559876322355922</v>
      </c>
    </row>
    <row r="24" spans="1:7" ht="15.75" thickTop="1" x14ac:dyDescent="0.25">
      <c r="C24" s="32">
        <f>AVERAGE(C6:C23)</f>
        <v>0.18851970942003096</v>
      </c>
      <c r="D24" s="32">
        <f>AVERAGE(D6:D23)</f>
        <v>0.18637037037037041</v>
      </c>
      <c r="E24" s="32">
        <f>AVERAGE(E6:E23)</f>
        <v>0.19047619047619049</v>
      </c>
      <c r="F24" s="32">
        <f>AVERAGE(F6:F23)</f>
        <v>0.17792667038898197</v>
      </c>
      <c r="G24" s="32">
        <f>AVERAGE(G6:G23)</f>
        <v>0.18582323516389346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3.7964241117071335E-2</v>
      </c>
      <c r="D31" s="19">
        <f t="shared" ref="D31:F31" si="0">D6 -($G6*D$24/$G$24)</f>
        <v>-1.8290030491908027E-2</v>
      </c>
      <c r="E31" s="19">
        <f t="shared" si="0"/>
        <v>3.6058780304865368E-3</v>
      </c>
      <c r="F31" s="20">
        <f t="shared" si="0"/>
        <v>-2.3280088655649761E-2</v>
      </c>
    </row>
    <row r="32" spans="1:7" x14ac:dyDescent="0.25">
      <c r="A32" s="21"/>
      <c r="B32" s="22" t="s">
        <v>85</v>
      </c>
      <c r="C32" s="23">
        <f t="shared" ref="C32:F32" si="1">C7 -($G7*C$24/$G$24)</f>
        <v>3.9350874445668316E-2</v>
      </c>
      <c r="D32" s="24">
        <f t="shared" si="1"/>
        <v>-4.017631311928993E-2</v>
      </c>
      <c r="E32" s="24">
        <f t="shared" si="1"/>
        <v>5.3636415266350435E-2</v>
      </c>
      <c r="F32" s="25">
        <f t="shared" si="1"/>
        <v>-5.2810976592728959E-2</v>
      </c>
    </row>
    <row r="33" spans="1:6" x14ac:dyDescent="0.25">
      <c r="A33" s="21"/>
      <c r="B33" s="22" t="s">
        <v>86</v>
      </c>
      <c r="C33" s="23">
        <f t="shared" ref="C33:F33" si="2">C8 -($G8*C$24/$G$24)</f>
        <v>4.7283282761239026E-2</v>
      </c>
      <c r="D33" s="24">
        <f t="shared" si="2"/>
        <v>-3.0304442246515184E-2</v>
      </c>
      <c r="E33" s="24">
        <f t="shared" si="2"/>
        <v>-2.9196413420653294E-2</v>
      </c>
      <c r="F33" s="25">
        <f t="shared" si="2"/>
        <v>1.2217572905929508E-2</v>
      </c>
    </row>
    <row r="34" spans="1:6" x14ac:dyDescent="0.25">
      <c r="A34" s="21"/>
      <c r="B34" s="22" t="s">
        <v>87</v>
      </c>
      <c r="C34" s="23">
        <f t="shared" ref="C34:F34" si="3">C9 -($G9*C$24/$G$24)</f>
        <v>-6.6440096067871823E-3</v>
      </c>
      <c r="D34" s="24">
        <f t="shared" si="3"/>
        <v>3.3496171053942758E-3</v>
      </c>
      <c r="E34" s="24">
        <f t="shared" si="3"/>
        <v>-3.495951011258816E-2</v>
      </c>
      <c r="F34" s="25">
        <f t="shared" si="3"/>
        <v>3.8253902613981011E-2</v>
      </c>
    </row>
    <row r="35" spans="1:6" x14ac:dyDescent="0.25">
      <c r="A35" s="21"/>
      <c r="B35" s="22" t="s">
        <v>88</v>
      </c>
      <c r="C35" s="23">
        <f t="shared" ref="C35:F35" si="4">C10 -($G10*C$24/$G$24)</f>
        <v>-2.9009136661418924E-2</v>
      </c>
      <c r="D35" s="24">
        <f t="shared" si="4"/>
        <v>-4.7567317982065149E-3</v>
      </c>
      <c r="E35" s="24">
        <f t="shared" si="4"/>
        <v>4.2048639894055245E-2</v>
      </c>
      <c r="F35" s="25">
        <f t="shared" si="4"/>
        <v>-8.282771434429792E-3</v>
      </c>
    </row>
    <row r="36" spans="1:6" ht="24" x14ac:dyDescent="0.25">
      <c r="A36" s="21"/>
      <c r="B36" s="22" t="s">
        <v>89</v>
      </c>
      <c r="C36" s="23">
        <f t="shared" ref="C36:F36" si="5">C11 -($G11*C$24/$G$24)</f>
        <v>-7.4203631684904431E-3</v>
      </c>
      <c r="D36" s="24">
        <f t="shared" si="5"/>
        <v>2.2544669311926058E-3</v>
      </c>
      <c r="E36" s="24">
        <f t="shared" si="5"/>
        <v>3.2745465507821869E-3</v>
      </c>
      <c r="F36" s="25">
        <f t="shared" si="5"/>
        <v>1.8913496865156365E-3</v>
      </c>
    </row>
    <row r="37" spans="1:6" ht="24" x14ac:dyDescent="0.25">
      <c r="A37" s="21"/>
      <c r="B37" s="22" t="s">
        <v>90</v>
      </c>
      <c r="C37" s="23">
        <f t="shared" ref="C37:F37" si="6">C12 -($G12*C$24/$G$24)</f>
        <v>-2.3136616203630847E-2</v>
      </c>
      <c r="D37" s="24">
        <f t="shared" si="6"/>
        <v>4.0861062532504544E-3</v>
      </c>
      <c r="E37" s="24">
        <f t="shared" si="6"/>
        <v>-1.1525978990855432E-2</v>
      </c>
      <c r="F37" s="25">
        <f t="shared" si="6"/>
        <v>3.0576488941235824E-2</v>
      </c>
    </row>
    <row r="38" spans="1:6" x14ac:dyDescent="0.25">
      <c r="A38" s="21"/>
      <c r="B38" s="22" t="s">
        <v>91</v>
      </c>
      <c r="C38" s="23">
        <f t="shared" ref="C38:F38" si="7">C13 -($G13*C$24/$G$24)</f>
        <v>-3.6315063327299196E-3</v>
      </c>
      <c r="D38" s="24">
        <f t="shared" si="7"/>
        <v>1.8724489514580916E-2</v>
      </c>
      <c r="E38" s="24">
        <f t="shared" si="7"/>
        <v>-3.5123526707580455E-2</v>
      </c>
      <c r="F38" s="25">
        <f t="shared" si="7"/>
        <v>2.0030543525729486E-2</v>
      </c>
    </row>
    <row r="39" spans="1:6" x14ac:dyDescent="0.25">
      <c r="A39" s="21"/>
      <c r="B39" s="22" t="s">
        <v>92</v>
      </c>
      <c r="C39" s="23">
        <f t="shared" ref="C39:F39" si="8">C14 -($G14*C$24/$G$24)</f>
        <v>-8.1671913351121367E-3</v>
      </c>
      <c r="D39" s="24">
        <f t="shared" si="8"/>
        <v>2.2266627238829384E-2</v>
      </c>
      <c r="E39" s="24">
        <f t="shared" si="8"/>
        <v>-2.2367021486960251E-2</v>
      </c>
      <c r="F39" s="25">
        <f t="shared" si="8"/>
        <v>8.2675855832430312E-3</v>
      </c>
    </row>
    <row r="40" spans="1:6" x14ac:dyDescent="0.25">
      <c r="A40" s="21"/>
      <c r="B40" s="22" t="s">
        <v>93</v>
      </c>
      <c r="C40" s="23">
        <f t="shared" ref="C40:F40" si="9">C15 -($G15*C$24/$G$24)</f>
        <v>-1.4709939237159048E-2</v>
      </c>
      <c r="D40" s="24">
        <f t="shared" si="9"/>
        <v>5.5031154666832588E-2</v>
      </c>
      <c r="E40" s="24">
        <f t="shared" si="9"/>
        <v>-6.3664399149170658E-2</v>
      </c>
      <c r="F40" s="25">
        <f t="shared" si="9"/>
        <v>2.3343183719497063E-2</v>
      </c>
    </row>
    <row r="41" spans="1:6" x14ac:dyDescent="0.25">
      <c r="A41" s="21"/>
      <c r="B41" s="22" t="s">
        <v>94</v>
      </c>
      <c r="C41" s="23">
        <f t="shared" ref="C41:F41" si="10">C16 -($G16*C$24/$G$24)</f>
        <v>-4.2183801138357818E-2</v>
      </c>
      <c r="D41" s="24">
        <f t="shared" si="10"/>
        <v>6.2917062144193237E-2</v>
      </c>
      <c r="E41" s="24">
        <f t="shared" si="10"/>
        <v>-9.5763331279549738E-2</v>
      </c>
      <c r="F41" s="25">
        <f t="shared" si="10"/>
        <v>7.5030070273714333E-2</v>
      </c>
    </row>
    <row r="42" spans="1:6" x14ac:dyDescent="0.25">
      <c r="A42" s="21"/>
      <c r="B42" s="22" t="s">
        <v>95</v>
      </c>
      <c r="C42" s="23">
        <f t="shared" ref="C42:F42" si="11">C17 -($G17*C$24/$G$24)</f>
        <v>1.9193414563443034E-2</v>
      </c>
      <c r="D42" s="24">
        <f t="shared" si="11"/>
        <v>-1.1414967882992622E-2</v>
      </c>
      <c r="E42" s="24">
        <f t="shared" si="11"/>
        <v>6.78867526230435E-2</v>
      </c>
      <c r="F42" s="25">
        <f t="shared" si="11"/>
        <v>-7.566519930349383E-2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3.0977644257916825E-3</v>
      </c>
      <c r="D43" s="24">
        <f t="shared" si="12"/>
        <v>1.2255960813016303E-2</v>
      </c>
      <c r="E43" s="24">
        <f t="shared" si="12"/>
        <v>-3.4838435359273459E-2</v>
      </c>
      <c r="F43" s="25">
        <f t="shared" si="12"/>
        <v>1.9484710120465487E-2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-4.6865784529132037E-4</v>
      </c>
      <c r="D44" s="24">
        <f t="shared" si="13"/>
        <v>1.3348435229119132E-2</v>
      </c>
      <c r="E44" s="24">
        <f t="shared" si="13"/>
        <v>1.9991483984915237E-2</v>
      </c>
      <c r="F44" s="25">
        <f t="shared" si="13"/>
        <v>-3.2871261368742993E-2</v>
      </c>
    </row>
    <row r="45" spans="1:6" x14ac:dyDescent="0.25">
      <c r="A45" s="21"/>
      <c r="B45" s="22" t="s">
        <v>98</v>
      </c>
      <c r="C45" s="23">
        <f t="shared" ref="C45:F45" si="14">C20 -($G20*C$24/$G$24)</f>
        <v>1.9880426368072357E-2</v>
      </c>
      <c r="D45" s="24">
        <f t="shared" si="14"/>
        <v>-2.3247896606295559E-2</v>
      </c>
      <c r="E45" s="24">
        <f t="shared" si="14"/>
        <v>-1.9083494353263841E-2</v>
      </c>
      <c r="F45" s="25">
        <f t="shared" si="14"/>
        <v>2.2450964591487044E-2</v>
      </c>
    </row>
    <row r="46" spans="1:6" x14ac:dyDescent="0.25">
      <c r="A46" s="21"/>
      <c r="B46" s="22" t="s">
        <v>99</v>
      </c>
      <c r="C46" s="23">
        <f t="shared" ref="C46:F46" si="15">C21 -($G21*C$24/$G$24)</f>
        <v>-2.0910093668911334E-2</v>
      </c>
      <c r="D46" s="24">
        <f t="shared" si="15"/>
        <v>5.2739779486101201E-3</v>
      </c>
      <c r="E46" s="24">
        <f t="shared" si="15"/>
        <v>7.067623125670941E-2</v>
      </c>
      <c r="F46" s="25">
        <f t="shared" si="15"/>
        <v>-5.5040115536408224E-2</v>
      </c>
    </row>
    <row r="47" spans="1:6" x14ac:dyDescent="0.25">
      <c r="A47" s="21"/>
      <c r="B47" s="22" t="s">
        <v>100</v>
      </c>
      <c r="C47" s="23">
        <f t="shared" ref="C47:F47" si="16">C22 -($G22*C$24/$G$24)</f>
        <v>-1.7987773189317602E-2</v>
      </c>
      <c r="D47" s="24">
        <f t="shared" si="16"/>
        <v>-1.2358392268794927E-2</v>
      </c>
      <c r="E47" s="24">
        <f t="shared" si="16"/>
        <v>4.1185959628655122E-2</v>
      </c>
      <c r="F47" s="25">
        <f t="shared" si="16"/>
        <v>-1.0839794170542594E-2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7.4990847059211441E-3</v>
      </c>
      <c r="D48" s="29">
        <f t="shared" si="17"/>
        <v>-5.8959123431016641E-2</v>
      </c>
      <c r="E48" s="29">
        <f t="shared" si="17"/>
        <v>4.4216203624897837E-2</v>
      </c>
      <c r="F48" s="30">
        <f t="shared" si="17"/>
        <v>7.2438351001976875E-3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D32A-0FCC-4BB3-AC0A-191F71EEDBE3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0.20578778135048231</v>
      </c>
      <c r="D6" s="19">
        <v>0.18</v>
      </c>
      <c r="E6" s="19">
        <v>0.20779220779220778</v>
      </c>
      <c r="F6" s="20">
        <v>0.1541038525963149</v>
      </c>
      <c r="G6" s="31">
        <f>AVERAGE(C6:F6)</f>
        <v>0.18692096043475123</v>
      </c>
    </row>
    <row r="7" spans="1:7" x14ac:dyDescent="0.25">
      <c r="A7" s="21"/>
      <c r="B7" s="22" t="s">
        <v>47</v>
      </c>
      <c r="C7" s="23">
        <v>0.26473740621650588</v>
      </c>
      <c r="D7" s="24">
        <v>0.28799999999999998</v>
      </c>
      <c r="E7" s="24">
        <v>0.25324675324675322</v>
      </c>
      <c r="F7" s="25">
        <v>0.27303182579564489</v>
      </c>
      <c r="G7" s="31">
        <f>AVERAGE(C7:F7)</f>
        <v>0.26975399631472596</v>
      </c>
    </row>
    <row r="8" spans="1:7" x14ac:dyDescent="0.25">
      <c r="A8" s="21"/>
      <c r="B8" s="22" t="s">
        <v>48</v>
      </c>
      <c r="C8" s="23">
        <v>0.4062165058949625</v>
      </c>
      <c r="D8" s="24">
        <v>0.26266666666666666</v>
      </c>
      <c r="E8" s="24">
        <v>0.46103896103896103</v>
      </c>
      <c r="F8" s="25">
        <v>0.33835845896147404</v>
      </c>
      <c r="G8" s="31">
        <f>AVERAGE(C8:F8)</f>
        <v>0.36707014814051608</v>
      </c>
    </row>
    <row r="9" spans="1:7" x14ac:dyDescent="0.25">
      <c r="A9" s="21"/>
      <c r="B9" s="22" t="s">
        <v>49</v>
      </c>
      <c r="C9" s="23">
        <v>0.15862808145766344</v>
      </c>
      <c r="D9" s="24">
        <v>0.11333333333333333</v>
      </c>
      <c r="E9" s="24">
        <v>0.25324675324675322</v>
      </c>
      <c r="F9" s="25">
        <v>0.1490787269681742</v>
      </c>
      <c r="G9" s="31">
        <f>AVERAGE(C9:F9)</f>
        <v>0.16857172375148105</v>
      </c>
    </row>
    <row r="10" spans="1:7" x14ac:dyDescent="0.25">
      <c r="A10" s="21"/>
      <c r="B10" s="22" t="s">
        <v>50</v>
      </c>
      <c r="C10" s="23">
        <v>0.43729903536977494</v>
      </c>
      <c r="D10" s="24">
        <v>0.39200000000000002</v>
      </c>
      <c r="E10" s="24">
        <v>0.43506493506493504</v>
      </c>
      <c r="F10" s="25">
        <v>0.4020100502512563</v>
      </c>
      <c r="G10" s="31">
        <f>AVERAGE(C10:F10)</f>
        <v>0.41659350517149152</v>
      </c>
    </row>
    <row r="11" spans="1:7" x14ac:dyDescent="0.25">
      <c r="A11" s="21"/>
      <c r="B11" s="22" t="s">
        <v>51</v>
      </c>
      <c r="C11" s="23">
        <v>0.17577706323687031</v>
      </c>
      <c r="D11" s="24">
        <v>0.17733333333333334</v>
      </c>
      <c r="E11" s="24">
        <v>0.20129870129870131</v>
      </c>
      <c r="F11" s="25">
        <v>0.22948073701842545</v>
      </c>
      <c r="G11" s="31">
        <f>AVERAGE(C11:F11)</f>
        <v>0.19597245872183258</v>
      </c>
    </row>
    <row r="12" spans="1:7" x14ac:dyDescent="0.25">
      <c r="A12" s="21"/>
      <c r="B12" s="22" t="s">
        <v>52</v>
      </c>
      <c r="C12" s="23">
        <v>0.10182207931404073</v>
      </c>
      <c r="D12" s="24">
        <v>9.1999999999999998E-2</v>
      </c>
      <c r="E12" s="24">
        <v>0.1103896103896104</v>
      </c>
      <c r="F12" s="25">
        <v>9.380234505862646E-2</v>
      </c>
      <c r="G12" s="31">
        <f>AVERAGE(C12:F12)</f>
        <v>9.9503508690569384E-2</v>
      </c>
    </row>
    <row r="13" spans="1:7" x14ac:dyDescent="0.25">
      <c r="A13" s="21"/>
      <c r="B13" s="22" t="s">
        <v>53</v>
      </c>
      <c r="C13" s="23">
        <v>9.0032154340836015E-2</v>
      </c>
      <c r="D13" s="24">
        <v>9.6000000000000002E-2</v>
      </c>
      <c r="E13" s="24">
        <v>3.896103896103896E-2</v>
      </c>
      <c r="F13" s="25">
        <v>8.3752093802345065E-2</v>
      </c>
      <c r="G13" s="31">
        <f>AVERAGE(C13:F13)</f>
        <v>7.7186321776055014E-2</v>
      </c>
    </row>
    <row r="14" spans="1:7" x14ac:dyDescent="0.25">
      <c r="A14" s="21"/>
      <c r="B14" s="22" t="s">
        <v>54</v>
      </c>
      <c r="C14" s="23">
        <v>4.7159699892818867E-2</v>
      </c>
      <c r="D14" s="24">
        <v>6.4000000000000001E-2</v>
      </c>
      <c r="E14" s="24">
        <v>5.8441558441558433E-2</v>
      </c>
      <c r="F14" s="25">
        <v>8.5427135678391955E-2</v>
      </c>
      <c r="G14" s="31">
        <f>AVERAGE(C14:F14)</f>
        <v>6.3757098503192319E-2</v>
      </c>
    </row>
    <row r="15" spans="1:7" x14ac:dyDescent="0.25">
      <c r="A15" s="21"/>
      <c r="B15" s="22" t="s">
        <v>55</v>
      </c>
      <c r="C15" s="23">
        <v>0.21757770632368703</v>
      </c>
      <c r="D15" s="24">
        <v>0.24399999999999999</v>
      </c>
      <c r="E15" s="24">
        <v>0.29220779220779219</v>
      </c>
      <c r="F15" s="25">
        <v>0.21608040201005024</v>
      </c>
      <c r="G15" s="31">
        <f>AVERAGE(C15:F15)</f>
        <v>0.24246647513538233</v>
      </c>
    </row>
    <row r="16" spans="1:7" x14ac:dyDescent="0.25">
      <c r="A16" s="21"/>
      <c r="B16" s="22" t="s">
        <v>56</v>
      </c>
      <c r="C16" s="23">
        <v>0.2465166130760986</v>
      </c>
      <c r="D16" s="24">
        <v>0.16266666666666665</v>
      </c>
      <c r="E16" s="24">
        <v>0.29870129870129869</v>
      </c>
      <c r="F16" s="25">
        <v>0.17252931323283083</v>
      </c>
      <c r="G16" s="31">
        <f>AVERAGE(C16:F16)</f>
        <v>0.22010347291922369</v>
      </c>
    </row>
    <row r="17" spans="1:7" x14ac:dyDescent="0.25">
      <c r="A17" s="21"/>
      <c r="B17" s="22" t="s">
        <v>57</v>
      </c>
      <c r="C17" s="23">
        <v>0.20685959271168275</v>
      </c>
      <c r="D17" s="24">
        <v>0.25733333333333336</v>
      </c>
      <c r="E17" s="24">
        <v>0.18831168831168832</v>
      </c>
      <c r="F17" s="25">
        <v>0.18090452261306533</v>
      </c>
      <c r="G17" s="31">
        <f>AVERAGE(C17:F17)</f>
        <v>0.20835228424244243</v>
      </c>
    </row>
    <row r="18" spans="1:7" x14ac:dyDescent="0.25">
      <c r="A18" s="21"/>
      <c r="B18" s="22" t="s">
        <v>58</v>
      </c>
      <c r="C18" s="23">
        <v>0.24437299035369775</v>
      </c>
      <c r="D18" s="24">
        <v>0.2173333333333333</v>
      </c>
      <c r="E18" s="24">
        <v>0.2792207792207792</v>
      </c>
      <c r="F18" s="25">
        <v>0.17252931323283083</v>
      </c>
      <c r="G18" s="31">
        <f>AVERAGE(C18:F18)</f>
        <v>0.22836410403516025</v>
      </c>
    </row>
    <row r="19" spans="1:7" x14ac:dyDescent="0.25">
      <c r="A19" s="21"/>
      <c r="B19" s="22" t="s">
        <v>59</v>
      </c>
      <c r="C19" s="23">
        <v>0.16827438370846731</v>
      </c>
      <c r="D19" s="24">
        <v>0.15066666666666667</v>
      </c>
      <c r="E19" s="24">
        <v>0.16883116883116883</v>
      </c>
      <c r="F19" s="25">
        <v>0.17922948073701842</v>
      </c>
      <c r="G19" s="31">
        <f>AVERAGE(C19:F19)</f>
        <v>0.16675042498583031</v>
      </c>
    </row>
    <row r="20" spans="1:7" x14ac:dyDescent="0.25">
      <c r="A20" s="21"/>
      <c r="B20" s="22" t="s">
        <v>60</v>
      </c>
      <c r="C20" s="23">
        <v>0.25616291532690244</v>
      </c>
      <c r="D20" s="24">
        <v>0.32</v>
      </c>
      <c r="E20" s="24">
        <v>0.25324675324675322</v>
      </c>
      <c r="F20" s="25">
        <v>0.22110552763819097</v>
      </c>
      <c r="G20" s="31">
        <f>AVERAGE(C20:F20)</f>
        <v>0.26262879905296166</v>
      </c>
    </row>
    <row r="21" spans="1:7" x14ac:dyDescent="0.25">
      <c r="A21" s="21"/>
      <c r="B21" s="22" t="s">
        <v>61</v>
      </c>
      <c r="C21" s="23">
        <v>0.17577706323687031</v>
      </c>
      <c r="D21" s="24">
        <v>0.22666666666666666</v>
      </c>
      <c r="E21" s="24">
        <v>0.15584415584415584</v>
      </c>
      <c r="F21" s="25">
        <v>0.15242881072026801</v>
      </c>
      <c r="G21" s="31">
        <f>AVERAGE(C21:F21)</f>
        <v>0.17767917411699019</v>
      </c>
    </row>
    <row r="22" spans="1:7" x14ac:dyDescent="0.25">
      <c r="A22" s="21"/>
      <c r="B22" s="22" t="s">
        <v>62</v>
      </c>
      <c r="C22" s="23">
        <v>0.10396570203644159</v>
      </c>
      <c r="D22" s="24">
        <v>0.23333333333333331</v>
      </c>
      <c r="E22" s="24">
        <v>9.0909090909090912E-2</v>
      </c>
      <c r="F22" s="25">
        <v>0.16080402010050249</v>
      </c>
      <c r="G22" s="31">
        <f>AVERAGE(C22:F22)</f>
        <v>0.14725303659484207</v>
      </c>
    </row>
    <row r="23" spans="1:7" x14ac:dyDescent="0.25">
      <c r="A23" s="21"/>
      <c r="B23" s="22" t="s">
        <v>63</v>
      </c>
      <c r="C23" s="23">
        <v>0.23579849946409431</v>
      </c>
      <c r="D23" s="24">
        <v>0.20399999999999999</v>
      </c>
      <c r="E23" s="24">
        <v>0.12987012987012986</v>
      </c>
      <c r="F23" s="25">
        <v>0.32160804020100497</v>
      </c>
      <c r="G23" s="31">
        <f>AVERAGE(C23:F23)</f>
        <v>0.22281916738380728</v>
      </c>
    </row>
    <row r="24" spans="1:7" x14ac:dyDescent="0.25">
      <c r="A24" s="21" t="s">
        <v>7</v>
      </c>
      <c r="B24" s="22" t="s">
        <v>8</v>
      </c>
      <c r="C24" s="23">
        <v>0.15326902465166131</v>
      </c>
      <c r="D24" s="24">
        <v>0.12266666666666666</v>
      </c>
      <c r="E24" s="24">
        <v>0.24025974025974026</v>
      </c>
      <c r="F24" s="25">
        <v>0.14237855946398659</v>
      </c>
      <c r="G24" s="31">
        <f>AVERAGE(C24:F24)</f>
        <v>0.16464349776051371</v>
      </c>
    </row>
    <row r="25" spans="1:7" x14ac:dyDescent="0.25">
      <c r="A25" s="21"/>
      <c r="B25" s="22" t="s">
        <v>9</v>
      </c>
      <c r="C25" s="23">
        <v>0.22829581993569131</v>
      </c>
      <c r="D25" s="24">
        <v>0.25600000000000001</v>
      </c>
      <c r="E25" s="24">
        <v>0.18181818181818182</v>
      </c>
      <c r="F25" s="25">
        <v>0.23785594639865998</v>
      </c>
      <c r="G25" s="31">
        <f>AVERAGE(C25:F25)</f>
        <v>0.22599248703813329</v>
      </c>
    </row>
    <row r="26" spans="1:7" ht="24" x14ac:dyDescent="0.25">
      <c r="A26" s="21"/>
      <c r="B26" s="22" t="s">
        <v>10</v>
      </c>
      <c r="C26" s="23">
        <v>0.27116827438370844</v>
      </c>
      <c r="D26" s="24">
        <v>0.23733333333333334</v>
      </c>
      <c r="E26" s="24">
        <v>0.16233766233766234</v>
      </c>
      <c r="F26" s="25">
        <v>0.15242881072026801</v>
      </c>
      <c r="G26" s="31">
        <f>AVERAGE(C26:F26)</f>
        <v>0.20581702019374304</v>
      </c>
    </row>
    <row r="27" spans="1:7" x14ac:dyDescent="0.25">
      <c r="A27" s="21"/>
      <c r="B27" s="22" t="s">
        <v>11</v>
      </c>
      <c r="C27" s="23">
        <v>0.11146838156484459</v>
      </c>
      <c r="D27" s="24">
        <v>0.10266666666666667</v>
      </c>
      <c r="E27" s="24">
        <v>0.11688311688311687</v>
      </c>
      <c r="F27" s="25">
        <v>8.3752093802345065E-2</v>
      </c>
      <c r="G27" s="31">
        <f>AVERAGE(C27:F27)</f>
        <v>0.10369256472924329</v>
      </c>
    </row>
    <row r="28" spans="1:7" x14ac:dyDescent="0.25">
      <c r="A28" s="21"/>
      <c r="B28" s="22" t="s">
        <v>12</v>
      </c>
      <c r="C28" s="23">
        <v>0.28831725616291531</v>
      </c>
      <c r="D28" s="24">
        <v>0.43066666666666664</v>
      </c>
      <c r="E28" s="24">
        <v>0.12987012987012986</v>
      </c>
      <c r="F28" s="25">
        <v>0.39698492462311558</v>
      </c>
      <c r="G28" s="31">
        <f>AVERAGE(C28:F28)</f>
        <v>0.31145974433070689</v>
      </c>
    </row>
    <row r="29" spans="1:7" ht="24" x14ac:dyDescent="0.25">
      <c r="A29" s="21"/>
      <c r="B29" s="22" t="s">
        <v>13</v>
      </c>
      <c r="C29" s="23">
        <v>8.2529474812433015E-2</v>
      </c>
      <c r="D29" s="24">
        <v>0.22666666666666666</v>
      </c>
      <c r="E29" s="24">
        <v>7.792207792207792E-2</v>
      </c>
      <c r="F29" s="25">
        <v>0.13735343383584589</v>
      </c>
      <c r="G29" s="31">
        <f>AVERAGE(C29:F29)</f>
        <v>0.13111791330925587</v>
      </c>
    </row>
    <row r="30" spans="1:7" x14ac:dyDescent="0.25">
      <c r="A30" s="21"/>
      <c r="B30" s="22" t="s">
        <v>14</v>
      </c>
      <c r="C30" s="23">
        <v>0.27009646302250806</v>
      </c>
      <c r="D30" s="24">
        <v>0.32666666666666666</v>
      </c>
      <c r="E30" s="24">
        <v>0.2207792207792208</v>
      </c>
      <c r="F30" s="25">
        <v>0.23953098827470687</v>
      </c>
      <c r="G30" s="31">
        <f>AVERAGE(C30:F30)</f>
        <v>0.2642683346857756</v>
      </c>
    </row>
    <row r="31" spans="1:7" x14ac:dyDescent="0.25">
      <c r="A31" s="21"/>
      <c r="B31" s="22" t="s">
        <v>15</v>
      </c>
      <c r="C31" s="23">
        <v>0.45980707395498394</v>
      </c>
      <c r="D31" s="24">
        <v>0.42533333333333334</v>
      </c>
      <c r="E31" s="24">
        <v>0.44805194805194803</v>
      </c>
      <c r="F31" s="25">
        <v>0.40703517587939703</v>
      </c>
      <c r="G31" s="31">
        <f>AVERAGE(C31:F31)</f>
        <v>0.43505688280491561</v>
      </c>
    </row>
    <row r="32" spans="1:7" ht="24" x14ac:dyDescent="0.25">
      <c r="A32" s="21"/>
      <c r="B32" s="22" t="s">
        <v>16</v>
      </c>
      <c r="C32" s="23">
        <v>0.17577706323687031</v>
      </c>
      <c r="D32" s="24">
        <v>0.13733333333333334</v>
      </c>
      <c r="E32" s="24">
        <v>0.23376623376623373</v>
      </c>
      <c r="F32" s="25">
        <v>7.8726968174204354E-2</v>
      </c>
      <c r="G32" s="31">
        <f>AVERAGE(C32:F32)</f>
        <v>0.15640089962766043</v>
      </c>
    </row>
    <row r="33" spans="1:7" ht="24" x14ac:dyDescent="0.25">
      <c r="A33" s="21"/>
      <c r="B33" s="22" t="s">
        <v>17</v>
      </c>
      <c r="C33" s="23">
        <v>9.6463022508038579E-2</v>
      </c>
      <c r="D33" s="24">
        <v>9.7333333333333327E-2</v>
      </c>
      <c r="E33" s="24">
        <v>7.1428571428571425E-2</v>
      </c>
      <c r="F33" s="25">
        <v>0.10385259631490787</v>
      </c>
      <c r="G33" s="31">
        <f>AVERAGE(C33:F33)</f>
        <v>9.2269380896212783E-2</v>
      </c>
    </row>
    <row r="34" spans="1:7" ht="24" x14ac:dyDescent="0.25">
      <c r="A34" s="21"/>
      <c r="B34" s="22" t="s">
        <v>18</v>
      </c>
      <c r="C34" s="23">
        <v>8.8960342979635579E-2</v>
      </c>
      <c r="D34" s="24">
        <v>8.1333333333333327E-2</v>
      </c>
      <c r="E34" s="24">
        <v>9.7402597402597421E-2</v>
      </c>
      <c r="F34" s="25">
        <v>8.5427135678391955E-2</v>
      </c>
      <c r="G34" s="31">
        <f>AVERAGE(C34:F34)</f>
        <v>8.8280852348489564E-2</v>
      </c>
    </row>
    <row r="35" spans="1:7" ht="24" x14ac:dyDescent="0.25">
      <c r="A35" s="21"/>
      <c r="B35" s="22" t="s">
        <v>19</v>
      </c>
      <c r="C35" s="23">
        <v>8.0385852090032156E-2</v>
      </c>
      <c r="D35" s="24">
        <v>0.08</v>
      </c>
      <c r="E35" s="24">
        <v>4.5454545454545456E-2</v>
      </c>
      <c r="F35" s="25">
        <v>9.8827470686767172E-2</v>
      </c>
      <c r="G35" s="31">
        <f>AVERAGE(C35:F35)</f>
        <v>7.6166967057836196E-2</v>
      </c>
    </row>
    <row r="36" spans="1:7" ht="24" x14ac:dyDescent="0.25">
      <c r="A36" s="21"/>
      <c r="B36" s="22" t="s">
        <v>20</v>
      </c>
      <c r="C36" s="23">
        <v>0.19185423365487675</v>
      </c>
      <c r="D36" s="24">
        <v>0.20800000000000002</v>
      </c>
      <c r="E36" s="24">
        <v>0.21428571428571427</v>
      </c>
      <c r="F36" s="25">
        <v>0.24120603015075376</v>
      </c>
      <c r="G36" s="31">
        <f>AVERAGE(C36:F36)</f>
        <v>0.21383649452283621</v>
      </c>
    </row>
    <row r="37" spans="1:7" x14ac:dyDescent="0.25">
      <c r="A37" s="21"/>
      <c r="B37" s="22" t="s">
        <v>21</v>
      </c>
      <c r="C37" s="23">
        <v>0.13826366559485531</v>
      </c>
      <c r="D37" s="24">
        <v>0.23733333333333334</v>
      </c>
      <c r="E37" s="24">
        <v>0.12337662337662338</v>
      </c>
      <c r="F37" s="25">
        <v>0.16917922948073702</v>
      </c>
      <c r="G37" s="31">
        <f>AVERAGE(C37:F37)</f>
        <v>0.16703821294638727</v>
      </c>
    </row>
    <row r="38" spans="1:7" x14ac:dyDescent="0.25">
      <c r="A38" s="21"/>
      <c r="B38" s="22" t="s">
        <v>22</v>
      </c>
      <c r="C38" s="23">
        <v>0.2936763129689175</v>
      </c>
      <c r="D38" s="24">
        <v>0.16266666666666665</v>
      </c>
      <c r="E38" s="24">
        <v>0.21428571428571427</v>
      </c>
      <c r="F38" s="25">
        <v>0.1775544388609715</v>
      </c>
      <c r="G38" s="31">
        <f>AVERAGE(C38:F38)</f>
        <v>0.21204578319556749</v>
      </c>
    </row>
    <row r="39" spans="1:7" ht="24" x14ac:dyDescent="0.25">
      <c r="A39" s="21"/>
      <c r="B39" s="22" t="s">
        <v>23</v>
      </c>
      <c r="C39" s="23">
        <v>9.2175777063236874E-2</v>
      </c>
      <c r="D39" s="24">
        <v>8.2666666666666652E-2</v>
      </c>
      <c r="E39" s="24">
        <v>0.12337662337662338</v>
      </c>
      <c r="F39" s="25">
        <v>6.8676716917922945E-2</v>
      </c>
      <c r="G39" s="31">
        <f>AVERAGE(C39:F39)</f>
        <v>9.1723946006112458E-2</v>
      </c>
    </row>
    <row r="40" spans="1:7" ht="24" x14ac:dyDescent="0.25">
      <c r="A40" s="21"/>
      <c r="B40" s="22" t="s">
        <v>24</v>
      </c>
      <c r="C40" s="23">
        <v>9.4319399785637734E-2</v>
      </c>
      <c r="D40" s="24">
        <v>9.0666666666666659E-2</v>
      </c>
      <c r="E40" s="24">
        <v>4.5454545454545456E-2</v>
      </c>
      <c r="F40" s="25">
        <v>8.2077051926298161E-2</v>
      </c>
      <c r="G40" s="31">
        <f>AVERAGE(C40:F40)</f>
        <v>7.8129415958286999E-2</v>
      </c>
    </row>
    <row r="41" spans="1:7" ht="24" x14ac:dyDescent="0.25">
      <c r="A41" s="21"/>
      <c r="B41" s="22" t="s">
        <v>25</v>
      </c>
      <c r="C41" s="23">
        <v>0.19828510182207931</v>
      </c>
      <c r="D41" s="24">
        <v>0.14666666666666667</v>
      </c>
      <c r="E41" s="24">
        <v>0.18831168831168832</v>
      </c>
      <c r="F41" s="25">
        <v>0.19262981574539365</v>
      </c>
      <c r="G41" s="31">
        <f>AVERAGE(C41:F41)</f>
        <v>0.18147331813645698</v>
      </c>
    </row>
    <row r="42" spans="1:7" ht="24" x14ac:dyDescent="0.25">
      <c r="A42" s="21"/>
      <c r="B42" s="22" t="s">
        <v>26</v>
      </c>
      <c r="C42" s="23">
        <v>0.17041800643086816</v>
      </c>
      <c r="D42" s="24">
        <v>8.1333333333333327E-2</v>
      </c>
      <c r="E42" s="24">
        <v>0.17532467532467533</v>
      </c>
      <c r="F42" s="25">
        <v>0.11222780569514237</v>
      </c>
      <c r="G42" s="31">
        <f>AVERAGE(C42:F42)</f>
        <v>0.13482595519600479</v>
      </c>
    </row>
    <row r="43" spans="1:7" ht="24" x14ac:dyDescent="0.25">
      <c r="A43" s="21"/>
      <c r="B43" s="22" t="s">
        <v>27</v>
      </c>
      <c r="C43" s="23">
        <v>9.8606645230439438E-2</v>
      </c>
      <c r="D43" s="24">
        <v>0.10400000000000001</v>
      </c>
      <c r="E43" s="24">
        <v>0.41558441558441556</v>
      </c>
      <c r="F43" s="25">
        <v>0.1490787269681742</v>
      </c>
      <c r="G43" s="31">
        <f>AVERAGE(C43:F43)</f>
        <v>0.19181744694575731</v>
      </c>
    </row>
    <row r="44" spans="1:7" x14ac:dyDescent="0.25">
      <c r="A44" s="21" t="s">
        <v>28</v>
      </c>
      <c r="B44" s="22" t="s">
        <v>29</v>
      </c>
      <c r="C44" s="23">
        <v>0.47052518756698819</v>
      </c>
      <c r="D44" s="24">
        <v>0.54933333333333334</v>
      </c>
      <c r="E44" s="24">
        <v>0.2792207792207792</v>
      </c>
      <c r="F44" s="25">
        <v>0.48241206030150752</v>
      </c>
      <c r="G44" s="31">
        <f>AVERAGE(C44:F44)</f>
        <v>0.44537284010565203</v>
      </c>
    </row>
    <row r="45" spans="1:7" x14ac:dyDescent="0.25">
      <c r="A45" s="21"/>
      <c r="B45" s="22" t="s">
        <v>30</v>
      </c>
      <c r="C45" s="23">
        <v>0.10396570203644159</v>
      </c>
      <c r="D45" s="24">
        <v>0.13333333333333333</v>
      </c>
      <c r="E45" s="24">
        <v>9.0909090909090912E-2</v>
      </c>
      <c r="F45" s="25">
        <v>0.11725293132328309</v>
      </c>
      <c r="G45" s="31">
        <f>AVERAGE(C45:F45)</f>
        <v>0.11136526440053723</v>
      </c>
    </row>
    <row r="46" spans="1:7" ht="24" x14ac:dyDescent="0.25">
      <c r="A46" s="21"/>
      <c r="B46" s="22" t="s">
        <v>31</v>
      </c>
      <c r="C46" s="23">
        <v>0.17684887459807075</v>
      </c>
      <c r="D46" s="24">
        <v>0.18</v>
      </c>
      <c r="E46" s="24">
        <v>7.1428571428571425E-2</v>
      </c>
      <c r="F46" s="25">
        <v>0.1440536013400335</v>
      </c>
      <c r="G46" s="31">
        <f>AVERAGE(C46:F46)</f>
        <v>0.14308276184166893</v>
      </c>
    </row>
    <row r="47" spans="1:7" ht="24" x14ac:dyDescent="0.25">
      <c r="A47" s="21"/>
      <c r="B47" s="22" t="s">
        <v>32</v>
      </c>
      <c r="C47" s="23">
        <v>0.13290460878885316</v>
      </c>
      <c r="D47" s="24">
        <v>0.13466666666666666</v>
      </c>
      <c r="E47" s="24">
        <v>0.12987012987012986</v>
      </c>
      <c r="F47" s="25">
        <v>0.11390284757118926</v>
      </c>
      <c r="G47" s="31">
        <f>AVERAGE(C47:F47)</f>
        <v>0.12783606322420973</v>
      </c>
    </row>
    <row r="48" spans="1:7" x14ac:dyDescent="0.25">
      <c r="A48" s="21"/>
      <c r="B48" s="22" t="s">
        <v>33</v>
      </c>
      <c r="C48" s="23">
        <v>7.1811361200428719E-2</v>
      </c>
      <c r="D48" s="24">
        <v>0.128</v>
      </c>
      <c r="E48" s="24">
        <v>9.7402597402597421E-2</v>
      </c>
      <c r="F48" s="25">
        <v>0.12730318257956449</v>
      </c>
      <c r="G48" s="31">
        <f>AVERAGE(C48:F48)</f>
        <v>0.10612928529564766</v>
      </c>
    </row>
    <row r="49" spans="1:7" x14ac:dyDescent="0.25">
      <c r="A49" s="21"/>
      <c r="B49" s="22" t="s">
        <v>34</v>
      </c>
      <c r="C49" s="23">
        <v>0.38906752411575563</v>
      </c>
      <c r="D49" s="24">
        <v>0.29466666666666669</v>
      </c>
      <c r="E49" s="24">
        <v>0.48051948051948051</v>
      </c>
      <c r="F49" s="25">
        <v>0.32998324958123953</v>
      </c>
      <c r="G49" s="31">
        <f>AVERAGE(C49:F49)</f>
        <v>0.37355923022078563</v>
      </c>
    </row>
    <row r="50" spans="1:7" x14ac:dyDescent="0.25">
      <c r="A50" s="21"/>
      <c r="B50" s="22" t="s">
        <v>35</v>
      </c>
      <c r="C50" s="23">
        <v>0.22186495176848875</v>
      </c>
      <c r="D50" s="24">
        <v>8.8000000000000009E-2</v>
      </c>
      <c r="E50" s="24">
        <v>0.39610389610389612</v>
      </c>
      <c r="F50" s="25">
        <v>0.10050251256281408</v>
      </c>
      <c r="G50" s="31">
        <f>AVERAGE(C50:F50)</f>
        <v>0.20161784010879974</v>
      </c>
    </row>
    <row r="51" spans="1:7" x14ac:dyDescent="0.25">
      <c r="A51" s="21"/>
      <c r="B51" s="22" t="s">
        <v>36</v>
      </c>
      <c r="C51" s="23">
        <v>8.5744908896034297E-2</v>
      </c>
      <c r="D51" s="24">
        <v>0.16800000000000001</v>
      </c>
      <c r="E51" s="24">
        <v>3.896103896103896E-2</v>
      </c>
      <c r="F51" s="25">
        <v>0.15577889447236182</v>
      </c>
      <c r="G51" s="31">
        <f>AVERAGE(C51:F51)</f>
        <v>0.11212121058235877</v>
      </c>
    </row>
    <row r="52" spans="1:7" ht="24" x14ac:dyDescent="0.25">
      <c r="A52" s="21"/>
      <c r="B52" s="22" t="s">
        <v>37</v>
      </c>
      <c r="C52" s="23">
        <v>0.21972132904608788</v>
      </c>
      <c r="D52" s="24">
        <v>0.11200000000000002</v>
      </c>
      <c r="E52" s="24">
        <v>0.5</v>
      </c>
      <c r="F52" s="25">
        <v>0.1407035175879397</v>
      </c>
      <c r="G52" s="31">
        <f>AVERAGE(C52:F52)</f>
        <v>0.24310621165850688</v>
      </c>
    </row>
    <row r="53" spans="1:7" ht="24" x14ac:dyDescent="0.25">
      <c r="A53" s="21"/>
      <c r="B53" s="22" t="s">
        <v>38</v>
      </c>
      <c r="C53" s="23">
        <v>0.18756698821007503</v>
      </c>
      <c r="D53" s="24">
        <v>0.17066666666666666</v>
      </c>
      <c r="E53" s="24">
        <v>0.10389610389610389</v>
      </c>
      <c r="F53" s="25">
        <v>0.14572864321608039</v>
      </c>
      <c r="G53" s="31">
        <f>AVERAGE(C53:F53)</f>
        <v>0.15196460049723148</v>
      </c>
    </row>
    <row r="54" spans="1:7" x14ac:dyDescent="0.25">
      <c r="A54" s="21"/>
      <c r="B54" s="22" t="s">
        <v>39</v>
      </c>
      <c r="C54" s="23">
        <v>0.17256162915326903</v>
      </c>
      <c r="D54" s="24">
        <v>0.14266666666666666</v>
      </c>
      <c r="E54" s="24">
        <v>0.25324675324675322</v>
      </c>
      <c r="F54" s="25">
        <v>0.15912897822445563</v>
      </c>
      <c r="G54" s="31">
        <f>AVERAGE(C54:F54)</f>
        <v>0.18190100682278615</v>
      </c>
    </row>
    <row r="55" spans="1:7" x14ac:dyDescent="0.25">
      <c r="A55" s="21"/>
      <c r="B55" s="22" t="s">
        <v>40</v>
      </c>
      <c r="C55" s="23">
        <v>0.14147909967845659</v>
      </c>
      <c r="D55" s="24">
        <v>0.26933333333333331</v>
      </c>
      <c r="E55" s="24">
        <v>7.792207792207792E-2</v>
      </c>
      <c r="F55" s="25">
        <v>0.20770519262981574</v>
      </c>
      <c r="G55" s="31">
        <f>AVERAGE(C55:F55)</f>
        <v>0.17410992589092089</v>
      </c>
    </row>
    <row r="56" spans="1:7" x14ac:dyDescent="0.25">
      <c r="A56" s="21"/>
      <c r="B56" s="22" t="s">
        <v>41</v>
      </c>
      <c r="C56" s="23">
        <v>0.36012861736334406</v>
      </c>
      <c r="D56" s="24">
        <v>0.19466666666666665</v>
      </c>
      <c r="E56" s="24">
        <v>0.43506493506493504</v>
      </c>
      <c r="F56" s="25">
        <v>0.26800670016750416</v>
      </c>
      <c r="G56" s="31">
        <f>AVERAGE(C56:F56)</f>
        <v>0.31446672981561252</v>
      </c>
    </row>
    <row r="57" spans="1:7" ht="24" x14ac:dyDescent="0.25">
      <c r="A57" s="21"/>
      <c r="B57" s="22" t="s">
        <v>42</v>
      </c>
      <c r="C57" s="23">
        <v>0.11146838156484459</v>
      </c>
      <c r="D57" s="24">
        <v>8.4000000000000005E-2</v>
      </c>
      <c r="E57" s="24">
        <v>5.8441558441558433E-2</v>
      </c>
      <c r="F57" s="25">
        <v>0.11055276381909548</v>
      </c>
      <c r="G57" s="31">
        <f>AVERAGE(C57:F57)</f>
        <v>9.1115675956374625E-2</v>
      </c>
    </row>
    <row r="58" spans="1:7" ht="24" x14ac:dyDescent="0.25">
      <c r="A58" s="21"/>
      <c r="B58" s="22" t="s">
        <v>43</v>
      </c>
      <c r="C58" s="23">
        <v>0.35584137191854232</v>
      </c>
      <c r="D58" s="24">
        <v>0.36</v>
      </c>
      <c r="E58" s="24">
        <v>0.23376623376623373</v>
      </c>
      <c r="F58" s="25">
        <v>0.35008375209380233</v>
      </c>
      <c r="G58" s="31">
        <f>AVERAGE(C58:F58)</f>
        <v>0.32492283944464462</v>
      </c>
    </row>
    <row r="59" spans="1:7" ht="24" x14ac:dyDescent="0.25">
      <c r="A59" s="21"/>
      <c r="B59" s="22" t="s">
        <v>44</v>
      </c>
      <c r="C59" s="23">
        <v>0.19399785637727759</v>
      </c>
      <c r="D59" s="24">
        <v>0.25866666666666666</v>
      </c>
      <c r="E59" s="24">
        <v>9.0909090909090912E-2</v>
      </c>
      <c r="F59" s="25">
        <v>0.20603015075376885</v>
      </c>
      <c r="G59" s="31">
        <f>AVERAGE(C59:F59)</f>
        <v>0.187400941176701</v>
      </c>
    </row>
    <row r="60" spans="1:7" x14ac:dyDescent="0.25">
      <c r="A60" s="21" t="s">
        <v>64</v>
      </c>
      <c r="B60" s="22" t="s">
        <v>65</v>
      </c>
      <c r="C60" s="23">
        <v>0.15112540192926044</v>
      </c>
      <c r="D60" s="24">
        <v>0.11466666666666667</v>
      </c>
      <c r="E60" s="24">
        <v>0.14285714285714285</v>
      </c>
      <c r="F60" s="25">
        <v>0.11725293132328309</v>
      </c>
      <c r="G60" s="31">
        <f>AVERAGE(C60:F60)</f>
        <v>0.13147553569408826</v>
      </c>
    </row>
    <row r="61" spans="1:7" ht="24" x14ac:dyDescent="0.25">
      <c r="A61" s="21"/>
      <c r="B61" s="22" t="s">
        <v>66</v>
      </c>
      <c r="C61" s="23">
        <v>0.22186495176848875</v>
      </c>
      <c r="D61" s="24">
        <v>0.14533333333333334</v>
      </c>
      <c r="E61" s="24">
        <v>0.14935064935064934</v>
      </c>
      <c r="F61" s="25">
        <v>0.20770519262981574</v>
      </c>
      <c r="G61" s="31">
        <f>AVERAGE(C61:F61)</f>
        <v>0.18106353177057177</v>
      </c>
    </row>
    <row r="62" spans="1:7" ht="24" x14ac:dyDescent="0.25">
      <c r="A62" s="21"/>
      <c r="B62" s="22" t="s">
        <v>67</v>
      </c>
      <c r="C62" s="23">
        <v>6.4308681672025719E-2</v>
      </c>
      <c r="D62" s="24">
        <v>6.133333333333333E-2</v>
      </c>
      <c r="E62" s="24">
        <v>6.4935064935064929E-2</v>
      </c>
      <c r="F62" s="25">
        <v>5.5276381909547742E-2</v>
      </c>
      <c r="G62" s="31">
        <f>AVERAGE(C62:F62)</f>
        <v>6.1463365462492925E-2</v>
      </c>
    </row>
    <row r="63" spans="1:7" x14ac:dyDescent="0.25">
      <c r="A63" s="21"/>
      <c r="B63" s="22" t="s">
        <v>68</v>
      </c>
      <c r="C63" s="23">
        <v>0.15326902465166131</v>
      </c>
      <c r="D63" s="24">
        <v>0.17199999999999999</v>
      </c>
      <c r="E63" s="24">
        <v>0.12337662337662338</v>
      </c>
      <c r="F63" s="25">
        <v>0.1541038525963149</v>
      </c>
      <c r="G63" s="31">
        <f>AVERAGE(C63:F63)</f>
        <v>0.15068737515614988</v>
      </c>
    </row>
    <row r="64" spans="1:7" x14ac:dyDescent="0.25">
      <c r="A64" s="21"/>
      <c r="B64" s="22" t="s">
        <v>69</v>
      </c>
      <c r="C64" s="23">
        <v>9.8606645230439438E-2</v>
      </c>
      <c r="D64" s="24">
        <v>0.14000000000000001</v>
      </c>
      <c r="E64" s="24">
        <v>0.14285714285714285</v>
      </c>
      <c r="F64" s="25">
        <v>0.12395309882747069</v>
      </c>
      <c r="G64" s="31">
        <f>AVERAGE(C64:F64)</f>
        <v>0.12635422172876326</v>
      </c>
    </row>
    <row r="65" spans="1:7" ht="24" x14ac:dyDescent="0.25">
      <c r="A65" s="21"/>
      <c r="B65" s="22" t="s">
        <v>70</v>
      </c>
      <c r="C65" s="23">
        <v>0.10289389067524116</v>
      </c>
      <c r="D65" s="24">
        <v>9.6000000000000002E-2</v>
      </c>
      <c r="E65" s="24">
        <v>5.8441558441558433E-2</v>
      </c>
      <c r="F65" s="25">
        <v>8.5427135678391955E-2</v>
      </c>
      <c r="G65" s="31">
        <f>AVERAGE(C65:F65)</f>
        <v>8.569064619879789E-2</v>
      </c>
    </row>
    <row r="66" spans="1:7" x14ac:dyDescent="0.25">
      <c r="A66" s="21"/>
      <c r="B66" s="22" t="s">
        <v>71</v>
      </c>
      <c r="C66" s="23">
        <v>0.15862808145766344</v>
      </c>
      <c r="D66" s="24">
        <v>0.22</v>
      </c>
      <c r="E66" s="24">
        <v>0.11688311688311687</v>
      </c>
      <c r="F66" s="25">
        <v>0.19765494137353434</v>
      </c>
      <c r="G66" s="31">
        <f>AVERAGE(C66:F66)</f>
        <v>0.17329153492857868</v>
      </c>
    </row>
    <row r="67" spans="1:7" x14ac:dyDescent="0.25">
      <c r="A67" s="21"/>
      <c r="B67" s="22" t="s">
        <v>72</v>
      </c>
      <c r="C67" s="23">
        <v>0.12861736334405144</v>
      </c>
      <c r="D67" s="24">
        <v>0.13866666666666666</v>
      </c>
      <c r="E67" s="24">
        <v>8.4415584415584416E-2</v>
      </c>
      <c r="F67" s="25">
        <v>0.15075376884422109</v>
      </c>
      <c r="G67" s="31">
        <f>AVERAGE(C67:F67)</f>
        <v>0.12561334581763089</v>
      </c>
    </row>
    <row r="68" spans="1:7" x14ac:dyDescent="0.25">
      <c r="A68" s="21"/>
      <c r="B68" s="22" t="s">
        <v>73</v>
      </c>
      <c r="C68" s="23">
        <v>0.12647374062165059</v>
      </c>
      <c r="D68" s="24">
        <v>0.14533333333333334</v>
      </c>
      <c r="E68" s="24">
        <v>7.1428571428571425E-2</v>
      </c>
      <c r="F68" s="25">
        <v>0.135678391959799</v>
      </c>
      <c r="G68" s="31">
        <f>AVERAGE(C68:F68)</f>
        <v>0.11972850933583859</v>
      </c>
    </row>
    <row r="69" spans="1:7" x14ac:dyDescent="0.25">
      <c r="A69" s="21"/>
      <c r="B69" s="22" t="s">
        <v>74</v>
      </c>
      <c r="C69" s="23">
        <v>0.17363344051446947</v>
      </c>
      <c r="D69" s="24">
        <v>0.22</v>
      </c>
      <c r="E69" s="24">
        <v>8.4415584415584416E-2</v>
      </c>
      <c r="F69" s="25">
        <v>0.22445561139028475</v>
      </c>
      <c r="G69" s="31">
        <f>AVERAGE(C69:F69)</f>
        <v>0.17562615908008467</v>
      </c>
    </row>
    <row r="70" spans="1:7" x14ac:dyDescent="0.25">
      <c r="A70" s="21"/>
      <c r="B70" s="22" t="s">
        <v>75</v>
      </c>
      <c r="C70" s="23">
        <v>0.12218649517684887</v>
      </c>
      <c r="D70" s="24">
        <v>0.16800000000000001</v>
      </c>
      <c r="E70" s="24">
        <v>0.14935064935064934</v>
      </c>
      <c r="F70" s="25">
        <v>0.11390284757118926</v>
      </c>
      <c r="G70" s="31">
        <f>AVERAGE(C70:F70)</f>
        <v>0.13835999802467189</v>
      </c>
    </row>
    <row r="71" spans="1:7" x14ac:dyDescent="0.25">
      <c r="A71" s="21"/>
      <c r="B71" s="22" t="s">
        <v>76</v>
      </c>
      <c r="C71" s="23">
        <v>0.10932475884244373</v>
      </c>
      <c r="D71" s="24">
        <v>0.12533333333333332</v>
      </c>
      <c r="E71" s="24">
        <v>0.12987012987012986</v>
      </c>
      <c r="F71" s="25">
        <v>9.380234505862646E-2</v>
      </c>
      <c r="G71" s="31">
        <f>AVERAGE(C71:F71)</f>
        <v>0.11458264177613334</v>
      </c>
    </row>
    <row r="72" spans="1:7" x14ac:dyDescent="0.25">
      <c r="A72" s="21"/>
      <c r="B72" s="22" t="s">
        <v>77</v>
      </c>
      <c r="C72" s="23">
        <v>0.36763129689174706</v>
      </c>
      <c r="D72" s="24">
        <v>0.312</v>
      </c>
      <c r="E72" s="24">
        <v>0.42857142857142855</v>
      </c>
      <c r="F72" s="25">
        <v>0.33668341708542715</v>
      </c>
      <c r="G72" s="31">
        <f>AVERAGE(C72:F72)</f>
        <v>0.3612215356371507</v>
      </c>
    </row>
    <row r="73" spans="1:7" ht="24" x14ac:dyDescent="0.25">
      <c r="A73" s="21"/>
      <c r="B73" s="22" t="s">
        <v>78</v>
      </c>
      <c r="C73" s="23">
        <v>9.1103965702036438E-2</v>
      </c>
      <c r="D73" s="24">
        <v>0.14666666666666667</v>
      </c>
      <c r="E73" s="24">
        <v>7.792207792207792E-2</v>
      </c>
      <c r="F73" s="25">
        <v>0.12562814070351758</v>
      </c>
      <c r="G73" s="31">
        <f>AVERAGE(C73:F73)</f>
        <v>0.11033021274857466</v>
      </c>
    </row>
    <row r="74" spans="1:7" x14ac:dyDescent="0.25">
      <c r="A74" s="21"/>
      <c r="B74" s="22" t="s">
        <v>79</v>
      </c>
      <c r="C74" s="23">
        <v>0.41693461950696675</v>
      </c>
      <c r="D74" s="24">
        <v>0.38666666666666666</v>
      </c>
      <c r="E74" s="24">
        <v>0.42207792207792205</v>
      </c>
      <c r="F74" s="25">
        <v>0.37018425460636517</v>
      </c>
      <c r="G74" s="31">
        <f>AVERAGE(C74:F74)</f>
        <v>0.39896586571448017</v>
      </c>
    </row>
    <row r="75" spans="1:7" x14ac:dyDescent="0.25">
      <c r="A75" s="21"/>
      <c r="B75" s="22" t="s">
        <v>80</v>
      </c>
      <c r="C75" s="23">
        <v>0.26259378349410506</v>
      </c>
      <c r="D75" s="24">
        <v>0.21066666666666667</v>
      </c>
      <c r="E75" s="24">
        <v>0.38311688311688313</v>
      </c>
      <c r="F75" s="25">
        <v>0.21608040201005024</v>
      </c>
      <c r="G75" s="31">
        <f>AVERAGE(C75:F75)</f>
        <v>0.26811443382192629</v>
      </c>
    </row>
    <row r="76" spans="1:7" x14ac:dyDescent="0.25">
      <c r="A76" s="21"/>
      <c r="B76" s="22" t="s">
        <v>81</v>
      </c>
      <c r="C76" s="23">
        <v>0.33762057877813506</v>
      </c>
      <c r="D76" s="24">
        <v>0.248</v>
      </c>
      <c r="E76" s="24">
        <v>0.31168831168831168</v>
      </c>
      <c r="F76" s="25">
        <v>0.2613065326633166</v>
      </c>
      <c r="G76" s="31">
        <f>AVERAGE(C76:F76)</f>
        <v>0.28965385578244085</v>
      </c>
    </row>
    <row r="77" spans="1:7" x14ac:dyDescent="0.25">
      <c r="A77" s="21"/>
      <c r="B77" s="22" t="s">
        <v>82</v>
      </c>
      <c r="C77" s="23">
        <v>0.29581993569131831</v>
      </c>
      <c r="D77" s="24">
        <v>0.27466666666666667</v>
      </c>
      <c r="E77" s="24">
        <v>0.34415584415584421</v>
      </c>
      <c r="F77" s="25">
        <v>0.23953098827470687</v>
      </c>
      <c r="G77" s="31">
        <f>AVERAGE(C77:F77)</f>
        <v>0.28854335869713399</v>
      </c>
    </row>
    <row r="78" spans="1:7" x14ac:dyDescent="0.25">
      <c r="A78" s="21" t="s">
        <v>83</v>
      </c>
      <c r="B78" s="22" t="s">
        <v>84</v>
      </c>
      <c r="C78" s="23">
        <v>0.18863879957127547</v>
      </c>
      <c r="D78" s="24">
        <v>0.13066666666666665</v>
      </c>
      <c r="E78" s="24">
        <v>0.15584415584415584</v>
      </c>
      <c r="F78" s="25">
        <v>0.11892797319932999</v>
      </c>
      <c r="G78" s="31">
        <f>AVERAGE(C78:F78)</f>
        <v>0.14851939882035697</v>
      </c>
    </row>
    <row r="79" spans="1:7" x14ac:dyDescent="0.25">
      <c r="A79" s="21"/>
      <c r="B79" s="22" t="s">
        <v>85</v>
      </c>
      <c r="C79" s="23">
        <v>0.3011789924973205</v>
      </c>
      <c r="D79" s="24">
        <v>0.21866666666666668</v>
      </c>
      <c r="E79" s="24">
        <v>0.31818181818181818</v>
      </c>
      <c r="F79" s="25">
        <v>0.19430485762144051</v>
      </c>
      <c r="G79" s="31">
        <f>AVERAGE(C79:F79)</f>
        <v>0.25808308374181149</v>
      </c>
    </row>
    <row r="80" spans="1:7" x14ac:dyDescent="0.25">
      <c r="A80" s="21"/>
      <c r="B80" s="22" t="s">
        <v>86</v>
      </c>
      <c r="C80" s="23">
        <v>0.20471596998928188</v>
      </c>
      <c r="D80" s="24">
        <v>0.12533333333333332</v>
      </c>
      <c r="E80" s="24">
        <v>0.12987012987012986</v>
      </c>
      <c r="F80" s="25">
        <v>0.16080402010050249</v>
      </c>
      <c r="G80" s="31">
        <f>AVERAGE(C80:F80)</f>
        <v>0.15518086332331188</v>
      </c>
    </row>
    <row r="81" spans="1:7" x14ac:dyDescent="0.25">
      <c r="A81" s="21"/>
      <c r="B81" s="22" t="s">
        <v>87</v>
      </c>
      <c r="C81" s="23">
        <v>0.16934619506966775</v>
      </c>
      <c r="D81" s="24">
        <v>0.17733333333333334</v>
      </c>
      <c r="E81" s="24">
        <v>0.14285714285714285</v>
      </c>
      <c r="F81" s="25">
        <v>0.20435510887772193</v>
      </c>
      <c r="G81" s="31">
        <f>AVERAGE(C81:F81)</f>
        <v>0.17347294503446647</v>
      </c>
    </row>
    <row r="82" spans="1:7" x14ac:dyDescent="0.25">
      <c r="A82" s="21"/>
      <c r="B82" s="22" t="s">
        <v>88</v>
      </c>
      <c r="C82" s="23">
        <v>0.10932475884244373</v>
      </c>
      <c r="D82" s="24">
        <v>0.13200000000000001</v>
      </c>
      <c r="E82" s="24">
        <v>0.18181818181818182</v>
      </c>
      <c r="F82" s="25">
        <v>0.12227805695142377</v>
      </c>
      <c r="G82" s="31">
        <f>AVERAGE(C82:F82)</f>
        <v>0.13635524940301233</v>
      </c>
    </row>
    <row r="83" spans="1:7" ht="24" x14ac:dyDescent="0.25">
      <c r="A83" s="21"/>
      <c r="B83" s="22" t="s">
        <v>89</v>
      </c>
      <c r="C83" s="23">
        <v>7.931404072883172E-2</v>
      </c>
      <c r="D83" s="24">
        <v>8.8000000000000009E-2</v>
      </c>
      <c r="E83" s="24">
        <v>9.0909090909090912E-2</v>
      </c>
      <c r="F83" s="25">
        <v>8.3752093802345065E-2</v>
      </c>
      <c r="G83" s="31">
        <f>AVERAGE(C83:F83)</f>
        <v>8.5493806360066926E-2</v>
      </c>
    </row>
    <row r="84" spans="1:7" ht="24" x14ac:dyDescent="0.25">
      <c r="A84" s="21"/>
      <c r="B84" s="22" t="s">
        <v>90</v>
      </c>
      <c r="C84" s="23">
        <v>8.4673097534833874E-2</v>
      </c>
      <c r="D84" s="24">
        <v>0.11066666666666666</v>
      </c>
      <c r="E84" s="24">
        <v>9.7402597402597421E-2</v>
      </c>
      <c r="F84" s="25">
        <v>0.13232830820770519</v>
      </c>
      <c r="G84" s="31">
        <f>AVERAGE(C84:F84)</f>
        <v>0.10626766745295078</v>
      </c>
    </row>
    <row r="85" spans="1:7" x14ac:dyDescent="0.25">
      <c r="A85" s="21"/>
      <c r="B85" s="22" t="s">
        <v>91</v>
      </c>
      <c r="C85" s="23">
        <v>0.1082529474812433</v>
      </c>
      <c r="D85" s="24">
        <v>0.12933333333333333</v>
      </c>
      <c r="E85" s="24">
        <v>7.792207792207792E-2</v>
      </c>
      <c r="F85" s="25">
        <v>0.12562814070351758</v>
      </c>
      <c r="G85" s="31">
        <f>AVERAGE(C85:F85)</f>
        <v>0.11028412486004302</v>
      </c>
    </row>
    <row r="86" spans="1:7" x14ac:dyDescent="0.25">
      <c r="A86" s="21"/>
      <c r="B86" s="22" t="s">
        <v>92</v>
      </c>
      <c r="C86" s="23">
        <v>7.1811361200428719E-2</v>
      </c>
      <c r="D86" s="24">
        <v>0.10133333333333333</v>
      </c>
      <c r="E86" s="24">
        <v>5.8441558441558433E-2</v>
      </c>
      <c r="F86" s="25">
        <v>8.3752093802345065E-2</v>
      </c>
      <c r="G86" s="31">
        <f>AVERAGE(C86:F86)</f>
        <v>7.8834586694416384E-2</v>
      </c>
    </row>
    <row r="87" spans="1:7" x14ac:dyDescent="0.25">
      <c r="A87" s="21"/>
      <c r="B87" s="22" t="s">
        <v>93</v>
      </c>
      <c r="C87" s="23">
        <v>0.15755627009646303</v>
      </c>
      <c r="D87" s="24">
        <v>0.2253333333333333</v>
      </c>
      <c r="E87" s="24">
        <v>0.1103896103896104</v>
      </c>
      <c r="F87" s="25">
        <v>0.18592964824120603</v>
      </c>
      <c r="G87" s="31">
        <f>AVERAGE(C87:F87)</f>
        <v>0.1698022155151532</v>
      </c>
    </row>
    <row r="88" spans="1:7" x14ac:dyDescent="0.25">
      <c r="A88" s="21"/>
      <c r="B88" s="22" t="s">
        <v>94</v>
      </c>
      <c r="C88" s="23">
        <v>0.17470525187566988</v>
      </c>
      <c r="D88" s="24">
        <v>0.27733333333333332</v>
      </c>
      <c r="E88" s="24">
        <v>0.12337662337662338</v>
      </c>
      <c r="F88" s="25">
        <v>0.2797319932998325</v>
      </c>
      <c r="G88" s="31">
        <f>AVERAGE(C88:F88)</f>
        <v>0.21378680047136478</v>
      </c>
    </row>
    <row r="89" spans="1:7" x14ac:dyDescent="0.25">
      <c r="A89" s="21"/>
      <c r="B89" s="22" t="s">
        <v>95</v>
      </c>
      <c r="C89" s="23">
        <v>0.32475884244372982</v>
      </c>
      <c r="D89" s="24">
        <v>0.29066666666666668</v>
      </c>
      <c r="E89" s="24">
        <v>0.37662337662337664</v>
      </c>
      <c r="F89" s="25">
        <v>0.21273031825795644</v>
      </c>
      <c r="G89" s="31">
        <f>AVERAGE(C89:F89)</f>
        <v>0.30119480099793239</v>
      </c>
    </row>
    <row r="90" spans="1:7" ht="24" x14ac:dyDescent="0.25">
      <c r="A90" s="21"/>
      <c r="B90" s="22" t="s">
        <v>96</v>
      </c>
      <c r="C90" s="23">
        <v>0.14040728831725616</v>
      </c>
      <c r="D90" s="24">
        <v>0.14799999999999999</v>
      </c>
      <c r="E90" s="24">
        <v>0.10389610389610389</v>
      </c>
      <c r="F90" s="25">
        <v>0.1490787269681742</v>
      </c>
      <c r="G90" s="31">
        <f>AVERAGE(C90:F90)</f>
        <v>0.13534552979538356</v>
      </c>
    </row>
    <row r="91" spans="1:7" ht="24" x14ac:dyDescent="0.25">
      <c r="A91" s="21"/>
      <c r="B91" s="22" t="s">
        <v>97</v>
      </c>
      <c r="C91" s="23">
        <v>0.15326902465166131</v>
      </c>
      <c r="D91" s="24">
        <v>0.1653333333333333</v>
      </c>
      <c r="E91" s="24">
        <v>0.17532467532467533</v>
      </c>
      <c r="F91" s="25">
        <v>0.11222780569514237</v>
      </c>
      <c r="G91" s="31">
        <f>AVERAGE(C91:F91)</f>
        <v>0.15153870975120307</v>
      </c>
    </row>
    <row r="92" spans="1:7" x14ac:dyDescent="0.25">
      <c r="A92" s="21"/>
      <c r="B92" s="22" t="s">
        <v>98</v>
      </c>
      <c r="C92" s="23">
        <v>0.32797427652733119</v>
      </c>
      <c r="D92" s="24">
        <v>0.28133333333333332</v>
      </c>
      <c r="E92" s="24">
        <v>0.29220779220779219</v>
      </c>
      <c r="F92" s="25">
        <v>0.31323283082077052</v>
      </c>
      <c r="G92" s="31">
        <f>AVERAGE(C92:F92)</f>
        <v>0.30368705822230679</v>
      </c>
    </row>
    <row r="93" spans="1:7" x14ac:dyDescent="0.25">
      <c r="A93" s="21"/>
      <c r="B93" s="22" t="s">
        <v>99</v>
      </c>
      <c r="C93" s="23">
        <v>0.29474812433011788</v>
      </c>
      <c r="D93" s="24">
        <v>0.31733333333333336</v>
      </c>
      <c r="E93" s="24">
        <v>0.38961038961038968</v>
      </c>
      <c r="F93" s="25">
        <v>0.24288107202680068</v>
      </c>
      <c r="G93" s="31">
        <f>AVERAGE(C93:F93)</f>
        <v>0.31114322982516041</v>
      </c>
    </row>
    <row r="94" spans="1:7" x14ac:dyDescent="0.25">
      <c r="A94" s="21"/>
      <c r="B94" s="22" t="s">
        <v>100</v>
      </c>
      <c r="C94" s="23">
        <v>0.25616291532690244</v>
      </c>
      <c r="D94" s="24">
        <v>0.25866666666666666</v>
      </c>
      <c r="E94" s="24">
        <v>0.31818181818181818</v>
      </c>
      <c r="F94" s="25">
        <v>0.24790619765494137</v>
      </c>
      <c r="G94" s="31">
        <f>AVERAGE(C94:F94)</f>
        <v>0.27022939945758218</v>
      </c>
    </row>
    <row r="95" spans="1:7" ht="15.75" thickBot="1" x14ac:dyDescent="0.3">
      <c r="A95" s="26"/>
      <c r="B95" s="27" t="s">
        <v>101</v>
      </c>
      <c r="C95" s="28">
        <v>0.2465166130760986</v>
      </c>
      <c r="D95" s="29">
        <v>0.17733333333333334</v>
      </c>
      <c r="E95" s="29">
        <v>0.2857142857142857</v>
      </c>
      <c r="F95" s="30">
        <v>0.23283082077051925</v>
      </c>
      <c r="G95" s="31">
        <f>AVERAGE(C95:F95)</f>
        <v>0.23559876322355922</v>
      </c>
    </row>
    <row r="96" spans="1:7" ht="15.75" thickTop="1" x14ac:dyDescent="0.25">
      <c r="C96" s="32">
        <f>AVERAGE(C6:C95)</f>
        <v>0.19442658092175782</v>
      </c>
      <c r="D96" s="32">
        <f>AVERAGE(D6:D95)</f>
        <v>0.1918518518518518</v>
      </c>
      <c r="E96" s="32">
        <f>AVERAGE(E6:E95)</f>
        <v>0.19393939393939391</v>
      </c>
      <c r="F96" s="32">
        <f>AVERAGE(F6:F95)</f>
        <v>0.18349153173273772</v>
      </c>
      <c r="G96" s="32">
        <f>AVERAGE(G6:G95)</f>
        <v>0.19092733961143521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1.5441006949802411E-2</v>
      </c>
      <c r="D103" s="19">
        <f t="shared" ref="D103:F103" si="0">D6 -($G6*D$96/$G$96)</f>
        <v>-7.8260729045737665E-3</v>
      </c>
      <c r="E103" s="19">
        <f t="shared" si="0"/>
        <v>1.7922397344621782E-2</v>
      </c>
      <c r="F103" s="20">
        <f t="shared" si="0"/>
        <v>-2.5537331389850731E-2</v>
      </c>
    </row>
    <row r="104" spans="1:6" x14ac:dyDescent="0.25">
      <c r="A104" s="21"/>
      <c r="B104" s="22" t="s">
        <v>47</v>
      </c>
      <c r="C104" s="23">
        <f t="shared" ref="C104:F104" si="1">C7 -($G7*C$96/$G$96)</f>
        <v>-9.9605354202998986E-3</v>
      </c>
      <c r="D104" s="24">
        <f t="shared" si="1"/>
        <v>1.6939795407288238E-2</v>
      </c>
      <c r="E104" s="24">
        <f t="shared" si="1"/>
        <v>-2.0762860381540849E-2</v>
      </c>
      <c r="F104" s="25">
        <f t="shared" si="1"/>
        <v>1.3783600394552065E-2</v>
      </c>
    </row>
    <row r="105" spans="1:6" x14ac:dyDescent="0.25">
      <c r="A105" s="21"/>
      <c r="B105" s="22" t="s">
        <v>48</v>
      </c>
      <c r="C105" s="23">
        <f t="shared" ref="C105:F105" si="2">C8 -($G8*C$96/$G$96)</f>
        <v>3.2418840214142264E-2</v>
      </c>
      <c r="D105" s="24">
        <f t="shared" si="2"/>
        <v>-0.10618091599809348</v>
      </c>
      <c r="E105" s="24">
        <f t="shared" si="2"/>
        <v>8.8177943813791015E-2</v>
      </c>
      <c r="F105" s="25">
        <f t="shared" si="2"/>
        <v>-1.4415868029840739E-2</v>
      </c>
    </row>
    <row r="106" spans="1:6" x14ac:dyDescent="0.25">
      <c r="A106" s="21"/>
      <c r="B106" s="22" t="s">
        <v>49</v>
      </c>
      <c r="C106" s="23">
        <f t="shared" ref="C106:F106" si="3">C9 -($G9*C$96/$G$96)</f>
        <v>-1.3033158654879112E-2</v>
      </c>
      <c r="D106" s="24">
        <f t="shared" si="3"/>
        <v>-5.6054651841543332E-2</v>
      </c>
      <c r="E106" s="24">
        <f t="shared" si="3"/>
        <v>8.2015655562076212E-2</v>
      </c>
      <c r="F106" s="25">
        <f t="shared" si="3"/>
        <v>-1.2927845065654114E-2</v>
      </c>
    </row>
    <row r="107" spans="1:6" x14ac:dyDescent="0.25">
      <c r="A107" s="21"/>
      <c r="B107" s="22" t="s">
        <v>50</v>
      </c>
      <c r="C107" s="23">
        <f t="shared" ref="C107:F107" si="4">C10 -($G10*C$96/$G$96)</f>
        <v>1.3070368016298684E-2</v>
      </c>
      <c r="D107" s="24">
        <f t="shared" si="4"/>
        <v>-2.6610742700663215E-2</v>
      </c>
      <c r="E107" s="24">
        <f t="shared" si="4"/>
        <v>1.1899284318037773E-2</v>
      </c>
      <c r="F107" s="25">
        <f t="shared" si="4"/>
        <v>1.6410903663259813E-3</v>
      </c>
    </row>
    <row r="108" spans="1:6" x14ac:dyDescent="0.25">
      <c r="A108" s="21"/>
      <c r="B108" s="22" t="s">
        <v>51</v>
      </c>
      <c r="C108" s="23">
        <f t="shared" ref="C108:F108" si="5">C11 -($G11*C$96/$G$96)</f>
        <v>-2.3787101757309304E-2</v>
      </c>
      <c r="D108" s="24">
        <f t="shared" si="5"/>
        <v>-1.9588067207107263E-2</v>
      </c>
      <c r="E108" s="24">
        <f t="shared" si="5"/>
        <v>2.234596856276222E-3</v>
      </c>
      <c r="F108" s="25">
        <f t="shared" si="5"/>
        <v>4.1140572108140039E-2</v>
      </c>
    </row>
    <row r="109" spans="1:6" x14ac:dyDescent="0.25">
      <c r="A109" s="21"/>
      <c r="B109" s="22" t="s">
        <v>52</v>
      </c>
      <c r="C109" s="23">
        <f t="shared" ref="C109:F109" si="6">C12 -($G12*C$96/$G$96)</f>
        <v>4.9490938752318192E-4</v>
      </c>
      <c r="D109" s="24">
        <f t="shared" si="6"/>
        <v>-7.9853266006499751E-3</v>
      </c>
      <c r="E109" s="24">
        <f t="shared" si="6"/>
        <v>9.3163423622773106E-3</v>
      </c>
      <c r="F109" s="25">
        <f t="shared" si="6"/>
        <v>-1.8259251491506701E-3</v>
      </c>
    </row>
    <row r="110" spans="1:6" x14ac:dyDescent="0.25">
      <c r="A110" s="21"/>
      <c r="B110" s="22" t="s">
        <v>53</v>
      </c>
      <c r="C110" s="23">
        <f t="shared" ref="C110:F110" si="7">C13 -($G13*C$96/$G$96)</f>
        <v>1.1431191967471541E-2</v>
      </c>
      <c r="D110" s="24">
        <f t="shared" si="7"/>
        <v>1.8439925049465497E-2</v>
      </c>
      <c r="E110" s="24">
        <f t="shared" si="7"/>
        <v>-3.9442968008964324E-2</v>
      </c>
      <c r="F110" s="25">
        <f t="shared" si="7"/>
        <v>9.5718509920271061E-3</v>
      </c>
    </row>
    <row r="111" spans="1:6" x14ac:dyDescent="0.25">
      <c r="A111" s="21"/>
      <c r="B111" s="22" t="s">
        <v>54</v>
      </c>
      <c r="C111" s="23">
        <f t="shared" ref="C111:F111" si="8">C14 -($G14*C$96/$G$96)</f>
        <v>-1.7765913676695132E-2</v>
      </c>
      <c r="D111" s="24">
        <f t="shared" si="8"/>
        <v>-6.5824420075716317E-5</v>
      </c>
      <c r="E111" s="24">
        <f t="shared" si="8"/>
        <v>-6.3213669111330667E-3</v>
      </c>
      <c r="F111" s="25">
        <f t="shared" si="8"/>
        <v>2.4153105007903755E-2</v>
      </c>
    </row>
    <row r="112" spans="1:6" x14ac:dyDescent="0.25">
      <c r="A112" s="21"/>
      <c r="B112" s="22" t="s">
        <v>55</v>
      </c>
      <c r="C112" s="23">
        <f t="shared" ref="C112:F112" si="9">C15 -($G15*C$96/$G$96)</f>
        <v>-2.9332599160396294E-2</v>
      </c>
      <c r="D112" s="24">
        <f t="shared" si="9"/>
        <v>3.5944877572682832E-4</v>
      </c>
      <c r="E112" s="24">
        <f t="shared" si="9"/>
        <v>4.5916185494592199E-2</v>
      </c>
      <c r="F112" s="25">
        <f t="shared" si="9"/>
        <v>-1.6943035109923094E-2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2.237917013167115E-2</v>
      </c>
      <c r="D113" s="24">
        <f t="shared" si="10"/>
        <v>-5.8502595758062909E-2</v>
      </c>
      <c r="E113" s="24">
        <f t="shared" si="10"/>
        <v>7.5125491125580451E-2</v>
      </c>
      <c r="F113" s="25">
        <f t="shared" si="10"/>
        <v>-3.900206549918922E-2</v>
      </c>
    </row>
    <row r="114" spans="1:6" x14ac:dyDescent="0.25">
      <c r="A114" s="21"/>
      <c r="B114" s="22" t="s">
        <v>57</v>
      </c>
      <c r="C114" s="23">
        <f t="shared" ref="C114:F114" si="11">C17 -($G17*C$96/$G$96)</f>
        <v>-5.3112903841507353E-3</v>
      </c>
      <c r="D114" s="24">
        <f t="shared" si="11"/>
        <v>4.797216142978955E-2</v>
      </c>
      <c r="E114" s="24">
        <f t="shared" si="11"/>
        <v>-2.3327544781399201E-2</v>
      </c>
      <c r="F114" s="25">
        <f t="shared" si="11"/>
        <v>-1.9333326264239975E-2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1.1823518689883933E-2</v>
      </c>
      <c r="D115" s="24">
        <f t="shared" si="12"/>
        <v>-1.2136560003044611E-2</v>
      </c>
      <c r="E115" s="24">
        <f t="shared" si="12"/>
        <v>4.7254021478143754E-2</v>
      </c>
      <c r="F115" s="25">
        <f t="shared" si="12"/>
        <v>-4.6940980164983492E-2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-1.5321775898040624E-3</v>
      </c>
      <c r="D116" s="24">
        <f t="shared" si="13"/>
        <v>-1.6891200612696944E-2</v>
      </c>
      <c r="E116" s="24">
        <f t="shared" si="13"/>
        <v>-5.4989742526054264E-4</v>
      </c>
      <c r="F116" s="25">
        <f t="shared" si="13"/>
        <v>1.8973275627761133E-2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-1.1279241230525816E-2</v>
      </c>
      <c r="D117" s="24">
        <f t="shared" si="14"/>
        <v>5.6099494443902054E-2</v>
      </c>
      <c r="E117" s="24">
        <f t="shared" si="14"/>
        <v>-1.3525256581804923E-2</v>
      </c>
      <c r="F117" s="25">
        <f t="shared" si="14"/>
        <v>-3.129499663157187E-2</v>
      </c>
    </row>
    <row r="118" spans="1:6" x14ac:dyDescent="0.25">
      <c r="A118" s="21"/>
      <c r="B118" s="22" t="s">
        <v>61</v>
      </c>
      <c r="C118" s="23">
        <f t="shared" ref="C118:F118" si="15">C21 -($G21*C$96/$G$96)</f>
        <v>-5.1585450153228962E-3</v>
      </c>
      <c r="D118" s="24">
        <f t="shared" si="15"/>
        <v>4.8127130845205146E-2</v>
      </c>
      <c r="E118" s="24">
        <f t="shared" si="15"/>
        <v>-2.4638070609269647E-2</v>
      </c>
      <c r="F118" s="25">
        <f t="shared" si="15"/>
        <v>-1.8330515220612964E-2</v>
      </c>
    </row>
    <row r="119" spans="1:6" x14ac:dyDescent="0.25">
      <c r="A119" s="21"/>
      <c r="B119" s="22" t="s">
        <v>62</v>
      </c>
      <c r="C119" s="23">
        <f t="shared" ref="C119:F119" si="16">C22 -($G22*C$96/$G$96)</f>
        <v>-4.5986130392311836E-2</v>
      </c>
      <c r="D119" s="24">
        <f t="shared" si="16"/>
        <v>8.5367265094895811E-2</v>
      </c>
      <c r="E119" s="24">
        <f t="shared" si="16"/>
        <v>-5.866699772786943E-2</v>
      </c>
      <c r="F119" s="25">
        <f t="shared" si="16"/>
        <v>1.9285863025285149E-2</v>
      </c>
    </row>
    <row r="120" spans="1:6" x14ac:dyDescent="0.25">
      <c r="A120" s="21"/>
      <c r="B120" s="22" t="s">
        <v>63</v>
      </c>
      <c r="C120" s="23">
        <f t="shared" ref="C120:F120" si="17">C23 -($G23*C$96/$G$96)</f>
        <v>8.8955898732887562E-3</v>
      </c>
      <c r="D120" s="24">
        <f t="shared" si="17"/>
        <v>-1.9898106880188476E-2</v>
      </c>
      <c r="E120" s="24">
        <f t="shared" si="17"/>
        <v>-9.6464214747259719E-2</v>
      </c>
      <c r="F120" s="25">
        <f t="shared" si="17"/>
        <v>0.10746673175415894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-1.4391994486419896E-2</v>
      </c>
      <c r="D121" s="24">
        <f t="shared" si="18"/>
        <v>-4.2774071181591281E-2</v>
      </c>
      <c r="E121" s="24">
        <f t="shared" si="18"/>
        <v>7.3018839942792929E-2</v>
      </c>
      <c r="F121" s="25">
        <f t="shared" si="18"/>
        <v>-1.5852774274782072E-2</v>
      </c>
    </row>
    <row r="122" spans="1:6" x14ac:dyDescent="0.25">
      <c r="A122" s="21"/>
      <c r="B122" s="22" t="s">
        <v>9</v>
      </c>
      <c r="C122" s="23">
        <f t="shared" ref="C122:F122" si="19">C25 -($G25*C$96/$G$96)</f>
        <v>-1.8385686660199463E-3</v>
      </c>
      <c r="D122" s="24">
        <f t="shared" si="19"/>
        <v>2.8913207552624914E-2</v>
      </c>
      <c r="E122" s="24">
        <f t="shared" si="19"/>
        <v>-4.7739544488747065E-2</v>
      </c>
      <c r="F122" s="25">
        <f t="shared" si="19"/>
        <v>2.0664905602141542E-2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6.1579120660554848E-2</v>
      </c>
      <c r="D123" s="24">
        <f t="shared" si="20"/>
        <v>3.0519701785540976E-2</v>
      </c>
      <c r="E123" s="24">
        <f t="shared" si="20"/>
        <v>-4.6726310585342934E-2</v>
      </c>
      <c r="F123" s="25">
        <f t="shared" si="20"/>
        <v>-4.5372511860753389E-2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5.8753802254630505E-3</v>
      </c>
      <c r="D124" s="24">
        <f t="shared" si="21"/>
        <v>-1.5280003048614293E-3</v>
      </c>
      <c r="E124" s="24">
        <f t="shared" si="21"/>
        <v>1.1554706606528256E-2</v>
      </c>
      <c r="F124" s="25">
        <f t="shared" si="21"/>
        <v>-1.5902086527130058E-2</v>
      </c>
    </row>
    <row r="125" spans="1:6" x14ac:dyDescent="0.25">
      <c r="A125" s="21"/>
      <c r="B125" s="22" t="s">
        <v>12</v>
      </c>
      <c r="C125" s="23">
        <f t="shared" ref="C125:F125" si="22">C28 -($G28*C$96/$G$96)</f>
        <v>-2.8850800063209892E-2</v>
      </c>
      <c r="D125" s="24">
        <f t="shared" si="22"/>
        <v>0.11769876563814591</v>
      </c>
      <c r="E125" s="24">
        <f t="shared" si="22"/>
        <v>-0.18650317829488938</v>
      </c>
      <c r="F125" s="25">
        <f t="shared" si="22"/>
        <v>9.7655212719952478E-2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-5.0991516126819694E-2</v>
      </c>
      <c r="D126" s="24">
        <f t="shared" si="23"/>
        <v>9.4913851535393112E-2</v>
      </c>
      <c r="E126" s="24">
        <f t="shared" si="23"/>
        <v>-5.5264341024242852E-2</v>
      </c>
      <c r="F126" s="25">
        <f t="shared" si="23"/>
        <v>1.1342005615669143E-2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9.8472206697242104E-4</v>
      </c>
      <c r="D127" s="24">
        <f t="shared" si="24"/>
        <v>6.1118686485024776E-2</v>
      </c>
      <c r="E127" s="24">
        <f t="shared" si="24"/>
        <v>-4.7658189864208056E-2</v>
      </c>
      <c r="F127" s="25">
        <f t="shared" si="24"/>
        <v>-1.4445218687789751E-2</v>
      </c>
    </row>
    <row r="128" spans="1:6" x14ac:dyDescent="0.25">
      <c r="A128" s="21"/>
      <c r="B128" s="22" t="s">
        <v>15</v>
      </c>
      <c r="C128" s="23">
        <f t="shared" ref="C128:F128" si="25">C31 -($G31*C$96/$G$96)</f>
        <v>1.6776639432700968E-2</v>
      </c>
      <c r="D128" s="24">
        <f t="shared" si="25"/>
        <v>-1.1830190742807223E-2</v>
      </c>
      <c r="E128" s="24">
        <f t="shared" si="25"/>
        <v>6.1316429135538364E-3</v>
      </c>
      <c r="F128" s="25">
        <f t="shared" si="25"/>
        <v>-1.1078091603448692E-2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1.6509709333659112E-2</v>
      </c>
      <c r="D129" s="24">
        <f t="shared" si="26"/>
        <v>-1.9824893906036395E-2</v>
      </c>
      <c r="E129" s="24">
        <f t="shared" si="26"/>
        <v>7.4897966146232009E-2</v>
      </c>
      <c r="F129" s="25">
        <f t="shared" si="26"/>
        <v>-7.1582781573855087E-2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2.502564629519255E-3</v>
      </c>
      <c r="D130" s="24">
        <f t="shared" si="27"/>
        <v>4.6171637675260502E-3</v>
      </c>
      <c r="E130" s="24">
        <f t="shared" si="27"/>
        <v>-2.2296443787127057E-2</v>
      </c>
      <c r="F130" s="25">
        <f t="shared" si="27"/>
        <v>1.5176715390081613E-2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-9.3848616608488422E-4</v>
      </c>
      <c r="D131" s="24">
        <f t="shared" si="28"/>
        <v>-7.3749943508346627E-3</v>
      </c>
      <c r="E131" s="24">
        <f t="shared" si="28"/>
        <v>7.7290334396617061E-3</v>
      </c>
      <c r="F131" s="25">
        <f t="shared" si="28"/>
        <v>5.8444707725767431E-4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2.8229267678992753E-3</v>
      </c>
      <c r="D132" s="24">
        <f t="shared" si="29"/>
        <v>3.4642157077976604E-3</v>
      </c>
      <c r="E132" s="24">
        <f t="shared" si="29"/>
        <v>-3.1914025539327054E-2</v>
      </c>
      <c r="F132" s="25">
        <f t="shared" si="29"/>
        <v>2.5626883063629965E-2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-2.5901372173923881E-2</v>
      </c>
      <c r="D133" s="24">
        <f t="shared" si="30"/>
        <v>-6.8719379383075929E-3</v>
      </c>
      <c r="E133" s="24">
        <f t="shared" si="30"/>
        <v>-2.9242475473240104E-3</v>
      </c>
      <c r="F133" s="25">
        <f t="shared" si="30"/>
        <v>3.5697557659554985E-2</v>
      </c>
    </row>
    <row r="134" spans="1:6" x14ac:dyDescent="0.25">
      <c r="A134" s="21"/>
      <c r="B134" s="22" t="s">
        <v>21</v>
      </c>
      <c r="C134" s="23">
        <f t="shared" ref="C134:F134" si="31">C37 -($G37*C$96/$G$96)</f>
        <v>-3.1835958128710456E-2</v>
      </c>
      <c r="D134" s="24">
        <f t="shared" si="31"/>
        <v>6.9486284560706962E-2</v>
      </c>
      <c r="E134" s="24">
        <f t="shared" si="31"/>
        <v>-4.6296770960043518E-2</v>
      </c>
      <c r="F134" s="25">
        <f t="shared" si="31"/>
        <v>8.6464445280466096E-3</v>
      </c>
    </row>
    <row r="135" spans="1:6" x14ac:dyDescent="0.25">
      <c r="A135" s="21"/>
      <c r="B135" s="22" t="s">
        <v>22</v>
      </c>
      <c r="C135" s="23">
        <f t="shared" ref="C135:F135" si="32">C38 -($G38*C$96/$G$96)</f>
        <v>7.7744237921445913E-2</v>
      </c>
      <c r="D135" s="24">
        <f t="shared" si="32"/>
        <v>-5.0405888925625142E-2</v>
      </c>
      <c r="E135" s="24">
        <f t="shared" si="32"/>
        <v>-1.1052861024220262E-3</v>
      </c>
      <c r="F135" s="25">
        <f t="shared" si="32"/>
        <v>-2.6233062893399245E-2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-1.2292494086883904E-3</v>
      </c>
      <c r="D136" s="24">
        <f t="shared" si="33"/>
        <v>-9.5014268931410684E-3</v>
      </c>
      <c r="E136" s="24">
        <f t="shared" si="33"/>
        <v>3.0205647787909351E-2</v>
      </c>
      <c r="F136" s="25">
        <f t="shared" si="33"/>
        <v>-1.94749714860801E-2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1.4758058570187402E-2</v>
      </c>
      <c r="D137" s="24">
        <f t="shared" si="34"/>
        <v>1.215893086410258E-2</v>
      </c>
      <c r="E137" s="24">
        <f t="shared" si="34"/>
        <v>-3.3907433875529872E-2</v>
      </c>
      <c r="F137" s="25">
        <f t="shared" si="34"/>
        <v>6.9904444412397376E-3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1.348581196864998E-2</v>
      </c>
      <c r="D138" s="24">
        <f t="shared" si="35"/>
        <v>-3.5685385255468244E-2</v>
      </c>
      <c r="E138" s="24">
        <f t="shared" si="35"/>
        <v>3.9754617284139815E-3</v>
      </c>
      <c r="F138" s="25">
        <f t="shared" si="35"/>
        <v>1.8224111558403894E-2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3.312101406917653E-2</v>
      </c>
      <c r="D139" s="24">
        <f t="shared" si="36"/>
        <v>-5.4145478840400482E-2</v>
      </c>
      <c r="E139" s="24">
        <f t="shared" si="36"/>
        <v>3.8371716721532667E-2</v>
      </c>
      <c r="F139" s="25">
        <f t="shared" si="36"/>
        <v>-1.7347251950308978E-2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-9.6726356563351823E-2</v>
      </c>
      <c r="D140" s="24">
        <f t="shared" si="37"/>
        <v>-8.8746269281980733E-2</v>
      </c>
      <c r="E140" s="24">
        <f t="shared" si="37"/>
        <v>0.22074087204910331</v>
      </c>
      <c r="F140" s="25">
        <f t="shared" si="37"/>
        <v>-3.5268246203771225E-2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1.6989728929254155E-2</v>
      </c>
      <c r="D141" s="24">
        <f t="shared" si="38"/>
        <v>0.10180389981856164</v>
      </c>
      <c r="E141" s="24">
        <f t="shared" si="38"/>
        <v>-0.17317822692963941</v>
      </c>
      <c r="F141" s="25">
        <f t="shared" si="38"/>
        <v>5.4384598181822785E-2</v>
      </c>
    </row>
    <row r="142" spans="1:6" x14ac:dyDescent="0.25">
      <c r="A142" s="21"/>
      <c r="B142" s="22" t="s">
        <v>30</v>
      </c>
      <c r="C142" s="23">
        <f t="shared" ref="C142:F142" si="39">C45 -($G45*C$96/$G$96)</f>
        <v>-9.4406212010251372E-3</v>
      </c>
      <c r="D142" s="24">
        <f t="shared" si="39"/>
        <v>2.1428813788378007E-2</v>
      </c>
      <c r="E142" s="24">
        <f t="shared" si="39"/>
        <v>-2.2213062930667396E-2</v>
      </c>
      <c r="F142" s="25">
        <f t="shared" si="39"/>
        <v>1.0224870343314263E-2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3.1143748080654593E-2</v>
      </c>
      <c r="D143" s="24">
        <f t="shared" si="40"/>
        <v>3.6224399903817844E-2</v>
      </c>
      <c r="E143" s="24">
        <f t="shared" si="40"/>
        <v>-7.391145253668116E-2</v>
      </c>
      <c r="F143" s="25">
        <f t="shared" si="40"/>
        <v>6.5433045522083066E-3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2.7256163943446543E-3</v>
      </c>
      <c r="D144" s="24">
        <f t="shared" si="41"/>
        <v>6.2115930615550818E-3</v>
      </c>
      <c r="E144" s="24">
        <f t="shared" si="41"/>
        <v>1.733521139998806E-5</v>
      </c>
      <c r="F144" s="25">
        <f t="shared" si="41"/>
        <v>-8.9545446673000156E-3</v>
      </c>
    </row>
    <row r="145" spans="1:6" x14ac:dyDescent="0.25">
      <c r="A145" s="21"/>
      <c r="B145" s="22" t="s">
        <v>33</v>
      </c>
      <c r="C145" s="23">
        <f t="shared" ref="C145:F145" si="42">C48 -($G48*C$96/$G$96)</f>
        <v>-3.6263019963088575E-2</v>
      </c>
      <c r="D145" s="24">
        <f t="shared" si="42"/>
        <v>2.1356813324266199E-2</v>
      </c>
      <c r="E145" s="24">
        <f t="shared" si="42"/>
        <v>-1.0400974947740727E-2</v>
      </c>
      <c r="F145" s="25">
        <f t="shared" si="42"/>
        <v>2.5307181586562852E-2</v>
      </c>
    </row>
    <row r="146" spans="1:6" x14ac:dyDescent="0.25">
      <c r="A146" s="21"/>
      <c r="B146" s="22" t="s">
        <v>34</v>
      </c>
      <c r="C146" s="23">
        <f t="shared" ref="C146:F146" si="43">C49 -($G49*C$96/$G$96)</f>
        <v>8.6618470063202779E-3</v>
      </c>
      <c r="D146" s="24">
        <f t="shared" si="43"/>
        <v>-8.0701419643365135E-2</v>
      </c>
      <c r="E146" s="24">
        <f t="shared" si="43"/>
        <v>0.101067009977925</v>
      </c>
      <c r="F146" s="25">
        <f t="shared" si="43"/>
        <v>-2.902743734088109E-2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1.6551939054013198E-2</v>
      </c>
      <c r="D147" s="24">
        <f t="shared" si="44"/>
        <v>-0.11459411810778243</v>
      </c>
      <c r="E147" s="24">
        <f t="shared" si="44"/>
        <v>0.19130534919255407</v>
      </c>
      <c r="F147" s="25">
        <f t="shared" si="44"/>
        <v>-9.3263170138785337E-2</v>
      </c>
    </row>
    <row r="148" spans="1:6" x14ac:dyDescent="0.25">
      <c r="A148" s="21"/>
      <c r="B148" s="22" t="s">
        <v>36</v>
      </c>
      <c r="C148" s="23">
        <f t="shared" ref="C148:F148" si="45">C51 -($G51*C$96/$G$96)</f>
        <v>-2.8431215208042412E-2</v>
      </c>
      <c r="D148" s="24">
        <f t="shared" si="45"/>
        <v>5.5335873815272954E-2</v>
      </c>
      <c r="E148" s="24">
        <f t="shared" si="45"/>
        <v>-7.4928986806603717E-2</v>
      </c>
      <c r="F148" s="25">
        <f t="shared" si="45"/>
        <v>4.8024328199372926E-2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-2.784043780091508E-2</v>
      </c>
      <c r="D149" s="24">
        <f t="shared" si="46"/>
        <v>-0.13228338549257906</v>
      </c>
      <c r="E149" s="24">
        <f t="shared" si="46"/>
        <v>0.25305856433182594</v>
      </c>
      <c r="F149" s="25">
        <f t="shared" si="46"/>
        <v>-9.2934741038332297E-2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3.2817240185785385E-2</v>
      </c>
      <c r="D150" s="24">
        <f t="shared" si="47"/>
        <v>1.7966220095448959E-2</v>
      </c>
      <c r="E150" s="24">
        <f t="shared" si="47"/>
        <v>-5.0465877895790476E-2</v>
      </c>
      <c r="F150" s="25">
        <f t="shared" si="47"/>
        <v>-3.1758238544415951E-4</v>
      </c>
    </row>
    <row r="151" spans="1:6" x14ac:dyDescent="0.25">
      <c r="A151" s="21"/>
      <c r="B151" s="22" t="s">
        <v>39</v>
      </c>
      <c r="C151" s="23">
        <f t="shared" ref="C151:F151" si="48">C54 -($G54*C$96/$G$96)</f>
        <v>-1.2673187896795057E-2</v>
      </c>
      <c r="D151" s="24">
        <f t="shared" si="48"/>
        <v>-4.0115144904638023E-2</v>
      </c>
      <c r="E151" s="24">
        <f t="shared" si="48"/>
        <v>6.8476090794890254E-2</v>
      </c>
      <c r="F151" s="25">
        <f t="shared" si="48"/>
        <v>-1.5687757993457618E-2</v>
      </c>
    </row>
    <row r="152" spans="1:6" x14ac:dyDescent="0.25">
      <c r="A152" s="21"/>
      <c r="B152" s="22" t="s">
        <v>40</v>
      </c>
      <c r="C152" s="23">
        <f t="shared" ref="C152:F152" si="49">C55 -($G55*C$96/$G$96)</f>
        <v>-3.5821844567691136E-2</v>
      </c>
      <c r="D152" s="24">
        <f t="shared" si="49"/>
        <v>9.4380328824170662E-2</v>
      </c>
      <c r="E152" s="24">
        <f t="shared" si="49"/>
        <v>-9.8934592132814497E-2</v>
      </c>
      <c r="F152" s="25">
        <f t="shared" si="49"/>
        <v>4.0376107876334583E-2</v>
      </c>
    </row>
    <row r="153" spans="1:6" x14ac:dyDescent="0.25">
      <c r="A153" s="21"/>
      <c r="B153" s="22" t="s">
        <v>41</v>
      </c>
      <c r="C153" s="23">
        <f t="shared" ref="C153:F153" si="50">C56 -($G56*C$96/$G$96)</f>
        <v>3.9898464803077405E-2</v>
      </c>
      <c r="D153" s="24">
        <f t="shared" si="50"/>
        <v>-0.12132278033292793</v>
      </c>
      <c r="E153" s="24">
        <f t="shared" si="50"/>
        <v>0.11563720345425321</v>
      </c>
      <c r="F153" s="25">
        <f t="shared" si="50"/>
        <v>-3.4212887924403579E-2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1.868277327728371E-2</v>
      </c>
      <c r="D154" s="24">
        <f t="shared" si="51"/>
        <v>-7.5568781324848316E-3</v>
      </c>
      <c r="E154" s="24">
        <f t="shared" si="51"/>
        <v>-3.4111551078117378E-2</v>
      </c>
      <c r="F154" s="25">
        <f t="shared" si="51"/>
        <v>2.2985655933318333E-2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2.4963474257688578E-2</v>
      </c>
      <c r="D155" s="24">
        <f t="shared" si="52"/>
        <v>3.350381258502888E-2</v>
      </c>
      <c r="E155" s="24">
        <f t="shared" si="52"/>
        <v>-9.6282562216608247E-2</v>
      </c>
      <c r="F155" s="25">
        <f t="shared" si="52"/>
        <v>3.7815275373890012E-2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3.1623043360800851E-3</v>
      </c>
      <c r="D156" s="24">
        <f t="shared" si="53"/>
        <v>7.0358288847649025E-2</v>
      </c>
      <c r="E156" s="24">
        <f t="shared" si="53"/>
        <v>-9.9448272417961003E-2</v>
      </c>
      <c r="F156" s="25">
        <f t="shared" si="53"/>
        <v>2.5927679234231477E-2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1.7240234242531183E-2</v>
      </c>
      <c r="D157" s="24">
        <f t="shared" si="54"/>
        <v>-1.7445502535812202E-2</v>
      </c>
      <c r="E157" s="24">
        <f t="shared" si="54"/>
        <v>9.30745970405783E-3</v>
      </c>
      <c r="F157" s="25">
        <f t="shared" si="54"/>
        <v>-9.1021914107771024E-3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3.7482958684550677E-2</v>
      </c>
      <c r="D158" s="24">
        <f t="shared" si="55"/>
        <v>-3.6606947947055241E-2</v>
      </c>
      <c r="E158" s="24">
        <f t="shared" si="55"/>
        <v>-3.4569326110045345E-2</v>
      </c>
      <c r="F158" s="25">
        <f t="shared" si="55"/>
        <v>3.3693315372549576E-2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1.718839781717274E-3</v>
      </c>
      <c r="D159" s="24">
        <f t="shared" si="56"/>
        <v>-4.2765128534182767E-4</v>
      </c>
      <c r="E159" s="24">
        <f t="shared" si="56"/>
        <v>2.5020583707320229E-3</v>
      </c>
      <c r="F159" s="25">
        <f t="shared" si="56"/>
        <v>-3.7932468671075734E-3</v>
      </c>
    </row>
    <row r="160" spans="1:6" x14ac:dyDescent="0.25">
      <c r="A160" s="21"/>
      <c r="B160" s="22" t="s">
        <v>68</v>
      </c>
      <c r="C160" s="23">
        <f t="shared" ref="C160:F160" si="57">C63 -($G63*C$96/$G$96)</f>
        <v>-1.8008954701437263E-4</v>
      </c>
      <c r="D160" s="24">
        <f t="shared" si="57"/>
        <v>2.0582963376342994E-2</v>
      </c>
      <c r="E160" s="24">
        <f t="shared" si="57"/>
        <v>-2.9687983670106069E-2</v>
      </c>
      <c r="F160" s="25">
        <f t="shared" si="57"/>
        <v>9.2851098407771282E-3</v>
      </c>
    </row>
    <row r="161" spans="1:6" x14ac:dyDescent="0.25">
      <c r="A161" s="21"/>
      <c r="B161" s="22" t="s">
        <v>69</v>
      </c>
      <c r="C161" s="23">
        <f t="shared" ref="C161:F161" si="58">C64 -($G64*C$96/$G$96)</f>
        <v>-3.0063347059558154E-2</v>
      </c>
      <c r="D161" s="24">
        <f t="shared" si="58"/>
        <v>1.3033943293311173E-2</v>
      </c>
      <c r="E161" s="24">
        <f t="shared" si="58"/>
        <v>1.4509567105909449E-2</v>
      </c>
      <c r="F161" s="25">
        <f t="shared" si="58"/>
        <v>2.5198366603371991E-3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1.563273996044616E-2</v>
      </c>
      <c r="D162" s="24">
        <f t="shared" si="59"/>
        <v>9.8944208143327272E-3</v>
      </c>
      <c r="E162" s="24">
        <f t="shared" si="59"/>
        <v>-2.8600936488143824E-2</v>
      </c>
      <c r="F162" s="25">
        <f t="shared" si="59"/>
        <v>3.0737757133647292E-3</v>
      </c>
    </row>
    <row r="163" spans="1:6" x14ac:dyDescent="0.25">
      <c r="A163" s="21"/>
      <c r="B163" s="22" t="s">
        <v>71</v>
      </c>
      <c r="C163" s="23">
        <f t="shared" ref="C163:F163" si="60">C66 -($G66*C$96/$G$96)</f>
        <v>-1.7839472677936008E-2</v>
      </c>
      <c r="D163" s="24">
        <f t="shared" si="60"/>
        <v>4.5869349282513849E-2</v>
      </c>
      <c r="E163" s="24">
        <f t="shared" si="60"/>
        <v>-5.9142251339543761E-2</v>
      </c>
      <c r="F163" s="25">
        <f t="shared" si="60"/>
        <v>3.1112374734965476E-2</v>
      </c>
    </row>
    <row r="164" spans="1:6" x14ac:dyDescent="0.25">
      <c r="A164" s="21"/>
      <c r="B164" s="22" t="s">
        <v>72</v>
      </c>
      <c r="C164" s="23">
        <f t="shared" ref="C164:F164" si="61">C67 -($G67*C$96/$G$96)</f>
        <v>7.018254479709829E-4</v>
      </c>
      <c r="D164" s="24">
        <f t="shared" si="61"/>
        <v>1.2445073355489666E-2</v>
      </c>
      <c r="E164" s="24">
        <f t="shared" si="61"/>
        <v>-4.3179427425830058E-2</v>
      </c>
      <c r="F164" s="25">
        <f t="shared" si="61"/>
        <v>3.0032528622369159E-2</v>
      </c>
    </row>
    <row r="165" spans="1:6" x14ac:dyDescent="0.25">
      <c r="A165" s="21"/>
      <c r="B165" s="22" t="s">
        <v>73</v>
      </c>
      <c r="C165" s="23">
        <f t="shared" ref="C165:F165" si="62">C68 -($G68*C$96/$G$96)</f>
        <v>4.5508941796439939E-3</v>
      </c>
      <c r="D165" s="24">
        <f t="shared" si="62"/>
        <v>2.5025072178645302E-2</v>
      </c>
      <c r="E165" s="24">
        <f t="shared" si="62"/>
        <v>-5.0188765224816273E-2</v>
      </c>
      <c r="F165" s="25">
        <f t="shared" si="62"/>
        <v>2.0612798866526713E-2</v>
      </c>
    </row>
    <row r="166" spans="1:6" x14ac:dyDescent="0.25">
      <c r="A166" s="21"/>
      <c r="B166" s="22" t="s">
        <v>74</v>
      </c>
      <c r="C166" s="23">
        <f t="shared" ref="C166:F166" si="63">C69 -($G69*C$96/$G$96)</f>
        <v>-5.211525847364562E-3</v>
      </c>
      <c r="D166" s="24">
        <f t="shared" si="63"/>
        <v>4.3523420366539722E-2</v>
      </c>
      <c r="E166" s="24">
        <f t="shared" si="63"/>
        <v>-9.3981238801111144E-2</v>
      </c>
      <c r="F166" s="25">
        <f t="shared" si="63"/>
        <v>5.5669344281935568E-2</v>
      </c>
    </row>
    <row r="167" spans="1:6" x14ac:dyDescent="0.25">
      <c r="A167" s="21"/>
      <c r="B167" s="22" t="s">
        <v>75</v>
      </c>
      <c r="C167" s="23">
        <f t="shared" ref="C167:F167" si="64">C70 -($G70*C$96/$G$96)</f>
        <v>-1.8709310562786269E-2</v>
      </c>
      <c r="D167" s="24">
        <f t="shared" si="64"/>
        <v>2.8970032383659639E-2</v>
      </c>
      <c r="E167" s="24">
        <f t="shared" si="64"/>
        <v>8.8078951438889663E-3</v>
      </c>
      <c r="F167" s="25">
        <f t="shared" si="64"/>
        <v>-1.9068616964762669E-2</v>
      </c>
    </row>
    <row r="168" spans="1:6" x14ac:dyDescent="0.25">
      <c r="A168" s="21"/>
      <c r="B168" s="22" t="s">
        <v>76</v>
      </c>
      <c r="C168" s="23">
        <f t="shared" ref="C168:F168" si="65">C71 -($G71*C$96/$G$96)</f>
        <v>-7.3579085998144167E-3</v>
      </c>
      <c r="D168" s="24">
        <f t="shared" si="65"/>
        <v>1.0195857162728805E-2</v>
      </c>
      <c r="E168" s="24">
        <f t="shared" si="65"/>
        <v>1.347984156850085E-2</v>
      </c>
      <c r="F168" s="25">
        <f t="shared" si="65"/>
        <v>-1.6317790131415447E-2</v>
      </c>
    </row>
    <row r="169" spans="1:6" x14ac:dyDescent="0.25">
      <c r="A169" s="21"/>
      <c r="B169" s="22" t="s">
        <v>77</v>
      </c>
      <c r="C169" s="23">
        <f t="shared" ref="C169:F169" si="66">C72 -($G72*C$96/$G$96)</f>
        <v>-2.1056521227907909E-4</v>
      </c>
      <c r="D169" s="24">
        <f t="shared" si="66"/>
        <v>-5.0970649891181941E-2</v>
      </c>
      <c r="E169" s="24">
        <f t="shared" si="66"/>
        <v>6.1651291089293014E-2</v>
      </c>
      <c r="F169" s="25">
        <f t="shared" si="66"/>
        <v>-1.0470075985832883E-2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-2.1248335863216894E-2</v>
      </c>
      <c r="D170" s="24">
        <f t="shared" si="67"/>
        <v>3.5802210721798539E-2</v>
      </c>
      <c r="E170" s="24">
        <f t="shared" si="67"/>
        <v>-3.4148695374243684E-2</v>
      </c>
      <c r="F170" s="25">
        <f t="shared" si="67"/>
        <v>1.959482051566179E-2</v>
      </c>
    </row>
    <row r="171" spans="1:6" x14ac:dyDescent="0.25">
      <c r="A171" s="21"/>
      <c r="B171" s="22" t="s">
        <v>79</v>
      </c>
      <c r="C171" s="23">
        <f t="shared" ref="C171:F171" si="68">C74 -($G74*C$96/$G$96)</f>
        <v>1.0656664064750632E-2</v>
      </c>
      <c r="D171" s="24">
        <f t="shared" si="68"/>
        <v>-1.4231079663298452E-2</v>
      </c>
      <c r="E171" s="24">
        <f t="shared" si="68"/>
        <v>1.6818003007967763E-2</v>
      </c>
      <c r="F171" s="25">
        <f t="shared" si="68"/>
        <v>-1.3243587409420943E-2</v>
      </c>
    </row>
    <row r="172" spans="1:6" x14ac:dyDescent="0.25">
      <c r="A172" s="21"/>
      <c r="B172" s="22" t="s">
        <v>80</v>
      </c>
      <c r="C172" s="23">
        <f t="shared" ref="C172:F172" si="69">C75 -($G75*C$96/$G$96)</f>
        <v>-1.0434546392328325E-2</v>
      </c>
      <c r="D172" s="24">
        <f t="shared" si="69"/>
        <v>-5.8746036310453387E-2</v>
      </c>
      <c r="E172" s="24">
        <f t="shared" si="69"/>
        <v>0.11077269758718644</v>
      </c>
      <c r="F172" s="25">
        <f t="shared" si="69"/>
        <v>-4.159211488440534E-2</v>
      </c>
    </row>
    <row r="173" spans="1:6" x14ac:dyDescent="0.25">
      <c r="A173" s="21"/>
      <c r="B173" s="22" t="s">
        <v>81</v>
      </c>
      <c r="C173" s="23">
        <f t="shared" ref="C173:F173" si="70">C76 -($G76*C$96/$G$96)</f>
        <v>4.2658060863225877E-2</v>
      </c>
      <c r="D173" s="24">
        <f t="shared" si="70"/>
        <v>-4.305642356398387E-2</v>
      </c>
      <c r="E173" s="24">
        <f t="shared" si="70"/>
        <v>1.7464900012539919E-2</v>
      </c>
      <c r="F173" s="25">
        <f t="shared" si="70"/>
        <v>-1.7066537311782592E-2</v>
      </c>
    </row>
    <row r="174" spans="1:6" x14ac:dyDescent="0.25">
      <c r="A174" s="21"/>
      <c r="B174" s="22" t="s">
        <v>82</v>
      </c>
      <c r="C174" s="23">
        <f t="shared" ref="C174:F174" si="71">C77 -($G77*C$96/$G$96)</f>
        <v>1.9882676162445434E-3</v>
      </c>
      <c r="D174" s="24">
        <f t="shared" si="71"/>
        <v>-1.5273882540476624E-2</v>
      </c>
      <c r="E174" s="24">
        <f t="shared" si="71"/>
        <v>5.1060448677931691E-2</v>
      </c>
      <c r="F174" s="25">
        <f t="shared" si="71"/>
        <v>-3.7774833753700165E-2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3.7397395527391325E-2</v>
      </c>
      <c r="D175" s="24">
        <f t="shared" si="72"/>
        <v>-1.8571895802166116E-2</v>
      </c>
      <c r="E175" s="24">
        <f t="shared" si="72"/>
        <v>4.9817269532332897E-3</v>
      </c>
      <c r="F175" s="25">
        <f t="shared" si="72"/>
        <v>-2.3807226678458776E-2</v>
      </c>
    </row>
    <row r="176" spans="1:6" x14ac:dyDescent="0.25">
      <c r="A176" s="21"/>
      <c r="B176" s="22" t="s">
        <v>85</v>
      </c>
      <c r="C176" s="23">
        <f t="shared" ref="C176:F176" si="73">C79 -($G79*C$96/$G$96)</f>
        <v>3.8365863336331574E-2</v>
      </c>
      <c r="D176" s="24">
        <f t="shared" si="73"/>
        <v>-4.0666112223306183E-2</v>
      </c>
      <c r="E176" s="24">
        <f t="shared" si="73"/>
        <v>5.6027236502940725E-2</v>
      </c>
      <c r="F176" s="25">
        <f t="shared" si="73"/>
        <v>-5.3726987615966837E-2</v>
      </c>
    </row>
    <row r="177" spans="1:6" x14ac:dyDescent="0.25">
      <c r="A177" s="21"/>
      <c r="B177" s="22" t="s">
        <v>86</v>
      </c>
      <c r="C177" s="23">
        <f t="shared" ref="C177:F177" si="74">C80 -($G80*C$96/$G$96)</f>
        <v>4.6691012736742393E-2</v>
      </c>
      <c r="D177" s="24">
        <f t="shared" si="74"/>
        <v>-3.0598949917123558E-2</v>
      </c>
      <c r="E177" s="24">
        <f t="shared" si="74"/>
        <v>-2.7758854251076132E-2</v>
      </c>
      <c r="F177" s="25">
        <f t="shared" si="74"/>
        <v>1.1666791431457019E-2</v>
      </c>
    </row>
    <row r="178" spans="1:6" x14ac:dyDescent="0.25">
      <c r="A178" s="21"/>
      <c r="B178" s="22" t="s">
        <v>87</v>
      </c>
      <c r="C178" s="23">
        <f t="shared" ref="C178:F178" si="75">C81 -($G81*C$96/$G$96)</f>
        <v>-7.3060939850072282E-3</v>
      </c>
      <c r="D178" s="24">
        <f t="shared" si="75"/>
        <v>3.0203940822613462E-3</v>
      </c>
      <c r="E178" s="24">
        <f t="shared" si="75"/>
        <v>-3.3352497382621055E-2</v>
      </c>
      <c r="F178" s="25">
        <f t="shared" si="75"/>
        <v>3.7638197285366465E-2</v>
      </c>
    </row>
    <row r="179" spans="1:6" x14ac:dyDescent="0.25">
      <c r="A179" s="21"/>
      <c r="B179" s="22" t="s">
        <v>88</v>
      </c>
      <c r="C179" s="23">
        <f t="shared" ref="C179:F179" si="76">C82 -($G82*C$96/$G$96)</f>
        <v>-2.9529556029984402E-2</v>
      </c>
      <c r="D179" s="24">
        <f t="shared" si="76"/>
        <v>-5.0155115602010247E-3</v>
      </c>
      <c r="E179" s="24">
        <f t="shared" si="76"/>
        <v>4.3311802985826958E-2</v>
      </c>
      <c r="F179" s="25">
        <f t="shared" si="76"/>
        <v>-8.7667353956418503E-3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-7.7466625439597536E-3</v>
      </c>
      <c r="D180" s="24">
        <f t="shared" si="77"/>
        <v>2.0922137949274111E-3</v>
      </c>
      <c r="E180" s="24">
        <f t="shared" si="77"/>
        <v>4.0665411475573482E-3</v>
      </c>
      <c r="F180" s="25">
        <f t="shared" si="77"/>
        <v>1.5879076014748139E-3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-2.3542201999828052E-2</v>
      </c>
      <c r="D181" s="24">
        <f t="shared" si="78"/>
        <v>3.8844277567379737E-3</v>
      </c>
      <c r="E181" s="24">
        <f t="shared" si="78"/>
        <v>-1.0541540210808928E-2</v>
      </c>
      <c r="F181" s="25">
        <f t="shared" si="78"/>
        <v>3.0199314453898798E-2</v>
      </c>
    </row>
    <row r="182" spans="1:6" x14ac:dyDescent="0.25">
      <c r="A182" s="21"/>
      <c r="B182" s="22" t="s">
        <v>91</v>
      </c>
      <c r="C182" s="23">
        <f t="shared" ref="C182:F182" si="79">C85 -($G85*C$96/$G$96)</f>
        <v>-4.0524215147544063E-3</v>
      </c>
      <c r="D182" s="24">
        <f t="shared" si="79"/>
        <v>1.8515188444706426E-2</v>
      </c>
      <c r="E182" s="24">
        <f t="shared" si="79"/>
        <v>-3.4101880406895574E-2</v>
      </c>
      <c r="F182" s="25">
        <f t="shared" si="79"/>
        <v>1.9639113476943346E-2</v>
      </c>
    </row>
    <row r="183" spans="1:6" x14ac:dyDescent="0.25">
      <c r="A183" s="21"/>
      <c r="B183" s="22" t="s">
        <v>92</v>
      </c>
      <c r="C183" s="23">
        <f t="shared" ref="C183:F183" si="80">C86 -($G86*C$96/$G$96)</f>
        <v>-8.4680748435084219E-3</v>
      </c>
      <c r="D183" s="24">
        <f t="shared" si="80"/>
        <v>2.2117012202583733E-2</v>
      </c>
      <c r="E183" s="24">
        <f t="shared" si="80"/>
        <v>-2.1636716341368503E-2</v>
      </c>
      <c r="F183" s="25">
        <f t="shared" si="80"/>
        <v>7.9877789822930395E-3</v>
      </c>
    </row>
    <row r="184" spans="1:6" x14ac:dyDescent="0.25">
      <c r="A184" s="21"/>
      <c r="B184" s="22" t="s">
        <v>93</v>
      </c>
      <c r="C184" s="23">
        <f t="shared" ref="C184:F184" si="81">C87 -($G87*C$96/$G$96)</f>
        <v>-1.5358013749627836E-2</v>
      </c>
      <c r="D184" s="24">
        <f t="shared" si="81"/>
        <v>5.470889808258278E-2</v>
      </c>
      <c r="E184" s="24">
        <f t="shared" si="81"/>
        <v>-6.2091391197669904E-2</v>
      </c>
      <c r="F184" s="25">
        <f t="shared" si="81"/>
        <v>2.2740506864714544E-2</v>
      </c>
    </row>
    <row r="185" spans="1:6" x14ac:dyDescent="0.25">
      <c r="A185" s="21"/>
      <c r="B185" s="22" t="s">
        <v>94</v>
      </c>
      <c r="C185" s="23">
        <f t="shared" ref="C185:F185" si="82">C88 -($G88*C$96/$G$96)</f>
        <v>-4.299974912859697E-2</v>
      </c>
      <c r="D185" s="24">
        <f t="shared" si="82"/>
        <v>6.2511330076042149E-2</v>
      </c>
      <c r="E185" s="24">
        <f t="shared" si="82"/>
        <v>-9.378286043559099E-2</v>
      </c>
      <c r="F185" s="25">
        <f t="shared" si="82"/>
        <v>7.4271279488145325E-2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1.8043861401120187E-2</v>
      </c>
      <c r="D186" s="24">
        <f t="shared" si="83"/>
        <v>-1.1986585912056258E-2</v>
      </c>
      <c r="E186" s="24">
        <f t="shared" si="83"/>
        <v>7.0676950710171271E-2</v>
      </c>
      <c r="F186" s="25">
        <f t="shared" si="83"/>
        <v>-7.6734226199235839E-2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2.5811987969460159E-3</v>
      </c>
      <c r="D187" s="24">
        <f t="shared" si="84"/>
        <v>1.1999097332212966E-2</v>
      </c>
      <c r="E187" s="24">
        <f t="shared" si="84"/>
        <v>-3.3584626073438664E-2</v>
      </c>
      <c r="F187" s="25">
        <f t="shared" si="84"/>
        <v>1.9004329944279391E-2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-1.0470270682381988E-3</v>
      </c>
      <c r="D188" s="24">
        <f t="shared" si="85"/>
        <v>1.306083976496164E-2</v>
      </c>
      <c r="E188" s="24">
        <f t="shared" si="85"/>
        <v>2.1395303096907542E-2</v>
      </c>
      <c r="F188" s="25">
        <f t="shared" si="85"/>
        <v>-3.3409115793631261E-2</v>
      </c>
    </row>
    <row r="189" spans="1:6" x14ac:dyDescent="0.25">
      <c r="A189" s="21"/>
      <c r="B189" s="22" t="s">
        <v>98</v>
      </c>
      <c r="C189" s="23">
        <f t="shared" ref="C189:F189" si="86">C92 -($G92*C$96/$G$96)</f>
        <v>1.872136114855566E-2</v>
      </c>
      <c r="D189" s="24">
        <f t="shared" si="86"/>
        <v>-2.3824244528298177E-2</v>
      </c>
      <c r="E189" s="24">
        <f t="shared" si="86"/>
        <v>-1.6270208578974654E-2</v>
      </c>
      <c r="F189" s="25">
        <f t="shared" si="86"/>
        <v>2.1373091958716561E-2</v>
      </c>
    </row>
    <row r="190" spans="1:6" x14ac:dyDescent="0.25">
      <c r="A190" s="21"/>
      <c r="B190" s="22" t="s">
        <v>99</v>
      </c>
      <c r="C190" s="23">
        <f t="shared" ref="C190:F190" si="87">C93 -($G93*C$96/$G$96)</f>
        <v>-2.209761643688668E-2</v>
      </c>
      <c r="D190" s="24">
        <f t="shared" si="87"/>
        <v>4.6834794433243121E-3</v>
      </c>
      <c r="E190" s="24">
        <f t="shared" si="87"/>
        <v>7.3558589258256979E-2</v>
      </c>
      <c r="F190" s="25">
        <f t="shared" si="87"/>
        <v>-5.6144452264695305E-2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-1.9019142454888671E-2</v>
      </c>
      <c r="D191" s="24">
        <f t="shared" si="88"/>
        <v>-1.2871243075652128E-2</v>
      </c>
      <c r="E191" s="24">
        <f t="shared" si="88"/>
        <v>4.3689301488986254E-2</v>
      </c>
      <c r="F191" s="25">
        <f t="shared" si="88"/>
        <v>-1.1798915958446121E-2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6.5998882310628615E-3</v>
      </c>
      <c r="D192" s="29">
        <f t="shared" si="89"/>
        <v>-5.9406251005056643E-2</v>
      </c>
      <c r="E192" s="29">
        <f t="shared" si="89"/>
        <v>4.6398735382743694E-2</v>
      </c>
      <c r="F192" s="30">
        <f t="shared" si="89"/>
        <v>6.4076273912496706E-3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2024-12-17T21:18:02Z</dcterms:created>
  <dcterms:modified xsi:type="dcterms:W3CDTF">2024-12-17T21:18:11Z</dcterms:modified>
</cp:coreProperties>
</file>