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B63AC978-91D1-435C-8F14-A1D274B4CC6D}" xr6:coauthVersionLast="47" xr6:coauthVersionMax="47" xr10:uidLastSave="{00000000-0000-0000-0000-000000000000}"/>
  <bookViews>
    <workbookView xWindow="-28920" yWindow="-120" windowWidth="29040" windowHeight="15720" xr2:uid="{42C7A041-FE15-4AA8-A39C-9501DFDA14C2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<sst xmlns="http://schemas.openxmlformats.org/spreadsheetml/2006/main" count="561" uniqueCount="101">
  <si>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Vodka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</si>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</sst>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44985" xfId="16" xr:uid="{E60FC89B-1C8E-422B-AA6B-27FECD8FA86B}"/>
    <cellStyle name="style1734470144993" xfId="17" xr:uid="{EB9DB011-8C4D-41A9-9596-94788FF773D4}"/>
    <cellStyle name="style1734470145001" xfId="21" xr:uid="{04E133C3-EA30-45CE-860C-B6D31E684B42}"/>
    <cellStyle name="style1734470145009" xfId="22" xr:uid="{724AA3E9-CD6B-4D33-B477-8E5457B442C6}"/>
    <cellStyle name="style1734470145017" xfId="26" xr:uid="{5C6F2537-56E7-4A64-AD62-F11E85F12868}"/>
    <cellStyle name="style1734470145026" xfId="27" xr:uid="{16F96389-B76B-4C34-BCA9-E4E339166A86}"/>
    <cellStyle name="style1734470145077" xfId="1" xr:uid="{B0B7B371-78DA-4AB0-B1FE-ECF084B9991D}"/>
    <cellStyle name="style1734470145083" xfId="2" xr:uid="{124A4AD1-84F4-44FA-BF3F-B68295C39F40}"/>
    <cellStyle name="style1734470145090" xfId="6" xr:uid="{1A9FC254-455D-4343-9CD0-8795C03C9BCA}"/>
    <cellStyle name="style1734470145097" xfId="7" xr:uid="{8A081F54-55F7-40D1-9FB9-7BB4AD2E8F0A}"/>
    <cellStyle name="style1734470145105" xfId="11" xr:uid="{234B5E37-AFBB-46EC-9DF9-0A6693CCB656}"/>
    <cellStyle name="style1734470145113" xfId="12" xr:uid="{7C22D89B-9D4B-4DB4-A086-66EA8BFDD4A1}"/>
    <cellStyle name="style1734470145119" xfId="3" xr:uid="{11E030A5-768A-4474-83ED-2B4C2B3E6747}"/>
    <cellStyle name="style1734470145130" xfId="4" xr:uid="{BED9C4F5-D32F-4E33-83CB-166D9FB59967}"/>
    <cellStyle name="style1734470145139" xfId="5" xr:uid="{9F533E25-86DF-40A8-8722-5E74E64F6C2B}"/>
    <cellStyle name="style1734470145147" xfId="8" xr:uid="{CD39FF8F-542F-4111-AE87-D952BFACA08F}"/>
    <cellStyle name="style1734470145155" xfId="9" xr:uid="{EBC3A9B6-5871-4D75-B536-BF9C46ABC513}"/>
    <cellStyle name="style1734470145165" xfId="10" xr:uid="{81877E03-9CDF-448E-BA93-0E92C7947F91}"/>
    <cellStyle name="style1734470145175" xfId="13" xr:uid="{43AE222C-A65F-40B6-A5C9-A42203C58C26}"/>
    <cellStyle name="style1734470145183" xfId="14" xr:uid="{A9A5301A-3560-4C4C-8FCA-897EA4B53B33}"/>
    <cellStyle name="style1734470145192" xfId="15" xr:uid="{2BD920C2-D542-4CC1-BD7C-1C1AFB8BDF20}"/>
    <cellStyle name="style1734470145202" xfId="18" xr:uid="{525E987E-D8C4-4D34-B663-AC09E73291F0}"/>
    <cellStyle name="style1734470145210" xfId="19" xr:uid="{C3E9504A-8781-46EF-ACC5-36FF9D2A0CEA}"/>
    <cellStyle name="style1734470145219" xfId="20" xr:uid="{65F95249-3B05-4697-A30C-44DBF3FD16CC}"/>
    <cellStyle name="style1734470145227" xfId="23" xr:uid="{91C69D49-654E-4948-B4FC-2A9AC2AF5BCA}"/>
    <cellStyle name="style1734470145236" xfId="24" xr:uid="{CF7E0E23-BF2B-41F2-A23B-FA911C500BEB}"/>
    <cellStyle name="style1734470145245" xfId="25" xr:uid="{894060C6-1665-4940-8CEE-39CBD3B6F9B5}"/>
    <cellStyle name="style1734470145254" xfId="28" xr:uid="{72DE9C2F-B739-43FD-A34C-3F68FF7AA6B7}"/>
    <cellStyle name="style1734470145263" xfId="29" xr:uid="{EEE943CE-4D4E-4722-88C9-94D3B080FA44}"/>
    <cellStyle name="style1734470145270" xfId="30" xr:uid="{FED20C62-9E1E-442E-9186-702AF23D73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2C01-1E44-4424-9A08-8547B01C0C6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C6F6-F1EA-46B0-84EB-E6F565ED5B6B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0.16623036649214659</v>
      </c>
      <c r="D6" s="19">
        <v>0.16793893129770993</v>
      </c>
      <c r="E6" s="20">
        <v>0.16158536585365854</v>
      </c>
      <c r="F6" s="31">
        <f>AVERAGE(C6:E6)</f>
        <v>0.16525155454783835</v>
      </c>
    </row>
    <row r="7" spans="1:6" x14ac:dyDescent="0.25">
      <c r="A7" s="21"/>
      <c r="B7" s="22" t="s">
        <v>8</v>
      </c>
      <c r="C7" s="23">
        <v>0.19109947643979058</v>
      </c>
      <c r="D7" s="24">
        <v>0.17557251908396945</v>
      </c>
      <c r="E7" s="25">
        <v>0.22865853658536586</v>
      </c>
      <c r="F7" s="31">
        <f>AVERAGE(C7:E7)</f>
        <v>0.19844351070304198</v>
      </c>
    </row>
    <row r="8" spans="1:6" ht="24" x14ac:dyDescent="0.25">
      <c r="A8" s="21"/>
      <c r="B8" s="22" t="s">
        <v>9</v>
      </c>
      <c r="C8" s="23">
        <v>0.19895287958115182</v>
      </c>
      <c r="D8" s="24">
        <v>0.21221374045801528</v>
      </c>
      <c r="E8" s="25">
        <v>0.19207317073170732</v>
      </c>
      <c r="F8" s="31">
        <f>AVERAGE(C8:E8)</f>
        <v>0.20107993025695814</v>
      </c>
    </row>
    <row r="9" spans="1:6" x14ac:dyDescent="0.25">
      <c r="A9" s="21"/>
      <c r="B9" s="22" t="s">
        <v>10</v>
      </c>
      <c r="C9" s="23">
        <v>0.13612565445026178</v>
      </c>
      <c r="D9" s="24">
        <v>0.13587786259541984</v>
      </c>
      <c r="E9" s="25">
        <v>0.1951219512195122</v>
      </c>
      <c r="F9" s="31">
        <f>AVERAGE(C9:E9)</f>
        <v>0.15570848942173127</v>
      </c>
    </row>
    <row r="10" spans="1:6" x14ac:dyDescent="0.25">
      <c r="A10" s="21"/>
      <c r="B10" s="22" t="s">
        <v>11</v>
      </c>
      <c r="C10" s="23">
        <v>0.27617801047120422</v>
      </c>
      <c r="D10" s="24">
        <v>0.27480916030534353</v>
      </c>
      <c r="E10" s="25">
        <v>0.27134146341463417</v>
      </c>
      <c r="F10" s="31">
        <f>AVERAGE(C10:E10)</f>
        <v>0.27410954473039395</v>
      </c>
    </row>
    <row r="11" spans="1:6" ht="24" x14ac:dyDescent="0.25">
      <c r="A11" s="21"/>
      <c r="B11" s="22" t="s">
        <v>12</v>
      </c>
      <c r="C11" s="23">
        <v>0.14397905759162305</v>
      </c>
      <c r="D11" s="24">
        <v>0.13129770992366413</v>
      </c>
      <c r="E11" s="25">
        <v>0.17378048780487801</v>
      </c>
      <c r="F11" s="31">
        <f>AVERAGE(C11:E11)</f>
        <v>0.14968575177338839</v>
      </c>
    </row>
    <row r="12" spans="1:6" x14ac:dyDescent="0.25">
      <c r="A12" s="21"/>
      <c r="B12" s="22" t="s">
        <v>13</v>
      </c>
      <c r="C12" s="23">
        <v>0.31806282722513091</v>
      </c>
      <c r="D12" s="24">
        <v>0.26106870229007634</v>
      </c>
      <c r="E12" s="25">
        <v>0.34146341463414637</v>
      </c>
      <c r="F12" s="31">
        <f>AVERAGE(C12:E12)</f>
        <v>0.30686498138311791</v>
      </c>
    </row>
    <row r="13" spans="1:6" x14ac:dyDescent="0.25">
      <c r="A13" s="21"/>
      <c r="B13" s="22" t="s">
        <v>14</v>
      </c>
      <c r="C13" s="23">
        <v>0.36780104712041883</v>
      </c>
      <c r="D13" s="24">
        <v>0.32213740458015266</v>
      </c>
      <c r="E13" s="25">
        <v>0.32317073170731708</v>
      </c>
      <c r="F13" s="31">
        <f>AVERAGE(C13:E13)</f>
        <v>0.33770306113596288</v>
      </c>
    </row>
    <row r="14" spans="1:6" ht="24" x14ac:dyDescent="0.25">
      <c r="A14" s="21"/>
      <c r="B14" s="22" t="s">
        <v>15</v>
      </c>
      <c r="C14" s="23">
        <v>0.24476439790575916</v>
      </c>
      <c r="D14" s="24">
        <v>0.21374045801526717</v>
      </c>
      <c r="E14" s="25">
        <v>0.25304878048780488</v>
      </c>
      <c r="F14" s="31">
        <f>AVERAGE(C14:E14)</f>
        <v>0.2371845454696104</v>
      </c>
    </row>
    <row r="15" spans="1:6" ht="24" x14ac:dyDescent="0.25">
      <c r="A15" s="21"/>
      <c r="B15" s="22" t="s">
        <v>16</v>
      </c>
      <c r="C15" s="23">
        <v>0.10471204188481675</v>
      </c>
      <c r="D15" s="24">
        <v>0.14198473282442747</v>
      </c>
      <c r="E15" s="25">
        <v>9.451219512195122E-2</v>
      </c>
      <c r="F15" s="31">
        <f>AVERAGE(C15:E15)</f>
        <v>0.11373632327706514</v>
      </c>
    </row>
    <row r="16" spans="1:6" ht="24" x14ac:dyDescent="0.25">
      <c r="A16" s="21"/>
      <c r="B16" s="22" t="s">
        <v>17</v>
      </c>
      <c r="C16" s="23">
        <v>0.12958115183246074</v>
      </c>
      <c r="D16" s="24">
        <v>0.11755725190839694</v>
      </c>
      <c r="E16" s="25">
        <v>0.13109756097560976</v>
      </c>
      <c r="F16" s="31">
        <f>AVERAGE(C16:E16)</f>
        <v>0.12607865490548917</v>
      </c>
    </row>
    <row r="17" spans="1:6" ht="24" x14ac:dyDescent="0.25">
      <c r="A17" s="21"/>
      <c r="B17" s="22" t="s">
        <v>18</v>
      </c>
      <c r="C17" s="23">
        <v>7.3298429319371722E-2</v>
      </c>
      <c r="D17" s="24">
        <v>9.6183206106870228E-2</v>
      </c>
      <c r="E17" s="25">
        <v>0.125</v>
      </c>
      <c r="F17" s="31">
        <f>AVERAGE(C17:E17)</f>
        <v>9.8160545142080655E-2</v>
      </c>
    </row>
    <row r="18" spans="1:6" ht="24" x14ac:dyDescent="0.25">
      <c r="A18" s="21"/>
      <c r="B18" s="22" t="s">
        <v>19</v>
      </c>
      <c r="C18" s="23">
        <v>0.15837696335078533</v>
      </c>
      <c r="D18" s="24">
        <v>0.15725190839694655</v>
      </c>
      <c r="E18" s="25">
        <v>0.12804878048780488</v>
      </c>
      <c r="F18" s="31">
        <f>AVERAGE(C18:E18)</f>
        <v>0.14789255074517893</v>
      </c>
    </row>
    <row r="19" spans="1:6" x14ac:dyDescent="0.25">
      <c r="A19" s="21"/>
      <c r="B19" s="22" t="s">
        <v>20</v>
      </c>
      <c r="C19" s="23">
        <v>8.9005235602094238E-2</v>
      </c>
      <c r="D19" s="24">
        <v>0.10381679389312977</v>
      </c>
      <c r="E19" s="25">
        <v>0.14329268292682926</v>
      </c>
      <c r="F19" s="31">
        <f>AVERAGE(C19:E19)</f>
        <v>0.11203823747401775</v>
      </c>
    </row>
    <row r="20" spans="1:6" x14ac:dyDescent="0.25">
      <c r="A20" s="21"/>
      <c r="B20" s="22" t="s">
        <v>21</v>
      </c>
      <c r="C20" s="23">
        <v>0.23036649214659685</v>
      </c>
      <c r="D20" s="24">
        <v>0.18931297709923667</v>
      </c>
      <c r="E20" s="25">
        <v>0.2378048780487805</v>
      </c>
      <c r="F20" s="31">
        <f>AVERAGE(C20:E20)</f>
        <v>0.21916144909820467</v>
      </c>
    </row>
    <row r="21" spans="1:6" ht="24" x14ac:dyDescent="0.25">
      <c r="A21" s="21"/>
      <c r="B21" s="22" t="s">
        <v>22</v>
      </c>
      <c r="C21" s="23">
        <v>8.5078534031413605E-2</v>
      </c>
      <c r="D21" s="24">
        <v>0.10381679389312977</v>
      </c>
      <c r="E21" s="25">
        <v>0.10365853658536585</v>
      </c>
      <c r="F21" s="31">
        <f>AVERAGE(C21:E21)</f>
        <v>9.7517954836636403E-2</v>
      </c>
    </row>
    <row r="22" spans="1:6" ht="24" x14ac:dyDescent="0.25">
      <c r="A22" s="21"/>
      <c r="B22" s="22" t="s">
        <v>23</v>
      </c>
      <c r="C22" s="23">
        <v>9.8167539267015713E-2</v>
      </c>
      <c r="D22" s="24">
        <v>9.4656488549618334E-2</v>
      </c>
      <c r="E22" s="25">
        <v>0.10975609756097562</v>
      </c>
      <c r="F22" s="31">
        <f>AVERAGE(C22:E22)</f>
        <v>0.10086004179253656</v>
      </c>
    </row>
    <row r="23" spans="1:6" ht="24" x14ac:dyDescent="0.25">
      <c r="A23" s="21"/>
      <c r="B23" s="22" t="s">
        <v>24</v>
      </c>
      <c r="C23" s="23">
        <v>0.15837696335078533</v>
      </c>
      <c r="D23" s="24">
        <v>0.18320610687022898</v>
      </c>
      <c r="E23" s="25">
        <v>0.14329268292682926</v>
      </c>
      <c r="F23" s="31">
        <f>AVERAGE(C23:E23)</f>
        <v>0.16162525104928119</v>
      </c>
    </row>
    <row r="24" spans="1:6" ht="24" x14ac:dyDescent="0.25">
      <c r="A24" s="21"/>
      <c r="B24" s="22" t="s">
        <v>25</v>
      </c>
      <c r="C24" s="23">
        <v>0.14136125654450263</v>
      </c>
      <c r="D24" s="24">
        <v>0.16335877862595416</v>
      </c>
      <c r="E24" s="25">
        <v>0.11280487804878049</v>
      </c>
      <c r="F24" s="31">
        <f>AVERAGE(C24:E24)</f>
        <v>0.13917497107307908</v>
      </c>
    </row>
    <row r="25" spans="1:6" ht="24" x14ac:dyDescent="0.25">
      <c r="A25" s="21"/>
      <c r="B25" s="22" t="s">
        <v>26</v>
      </c>
      <c r="C25" s="23">
        <v>0.23952879581151831</v>
      </c>
      <c r="D25" s="24">
        <v>0.23053435114503817</v>
      </c>
      <c r="E25" s="25">
        <v>0.15853658536585366</v>
      </c>
      <c r="F25" s="31">
        <f>AVERAGE(C25:E25)</f>
        <v>0.20953324410747007</v>
      </c>
    </row>
    <row r="26" spans="1:6" x14ac:dyDescent="0.25">
      <c r="A26" s="21" t="s">
        <v>27</v>
      </c>
      <c r="B26" s="22" t="s">
        <v>28</v>
      </c>
      <c r="C26" s="23">
        <v>0.25785340314136124</v>
      </c>
      <c r="D26" s="24">
        <v>0.19083969465648856</v>
      </c>
      <c r="E26" s="25">
        <v>0.3048780487804878</v>
      </c>
      <c r="F26" s="31">
        <f>AVERAGE(C26:E26)</f>
        <v>0.25119038219277923</v>
      </c>
    </row>
    <row r="27" spans="1:6" x14ac:dyDescent="0.25">
      <c r="A27" s="21"/>
      <c r="B27" s="22" t="s">
        <v>29</v>
      </c>
      <c r="C27" s="23">
        <v>0.1243455497382199</v>
      </c>
      <c r="D27" s="24">
        <v>0.1251908396946565</v>
      </c>
      <c r="E27" s="25">
        <v>0.13414634146341464</v>
      </c>
      <c r="F27" s="31">
        <f>AVERAGE(C27:E27)</f>
        <v>0.127894243632097</v>
      </c>
    </row>
    <row r="28" spans="1:6" ht="24" x14ac:dyDescent="0.25">
      <c r="A28" s="21"/>
      <c r="B28" s="22" t="s">
        <v>30</v>
      </c>
      <c r="C28" s="23">
        <v>0.24214659685863876</v>
      </c>
      <c r="D28" s="24">
        <v>0.24427480916030533</v>
      </c>
      <c r="E28" s="25">
        <v>0.25914634146341464</v>
      </c>
      <c r="F28" s="31">
        <f>AVERAGE(C28:E28)</f>
        <v>0.2485225824941196</v>
      </c>
    </row>
    <row r="29" spans="1:6" ht="24" x14ac:dyDescent="0.25">
      <c r="A29" s="21"/>
      <c r="B29" s="22" t="s">
        <v>31</v>
      </c>
      <c r="C29" s="23">
        <v>0.16492146596858639</v>
      </c>
      <c r="D29" s="24">
        <v>0.16793893129770993</v>
      </c>
      <c r="E29" s="25">
        <v>0.19207317073170732</v>
      </c>
      <c r="F29" s="31">
        <f>AVERAGE(C29:E29)</f>
        <v>0.17497785599933455</v>
      </c>
    </row>
    <row r="30" spans="1:6" x14ac:dyDescent="0.25">
      <c r="A30" s="21"/>
      <c r="B30" s="22" t="s">
        <v>32</v>
      </c>
      <c r="C30" s="23">
        <v>0.12172774869109947</v>
      </c>
      <c r="D30" s="24">
        <v>0.10229007633587786</v>
      </c>
      <c r="E30" s="25">
        <v>0.16158536585365854</v>
      </c>
      <c r="F30" s="31">
        <f>AVERAGE(C30:E30)</f>
        <v>0.12853439696021196</v>
      </c>
    </row>
    <row r="31" spans="1:6" x14ac:dyDescent="0.25">
      <c r="A31" s="21"/>
      <c r="B31" s="22" t="s">
        <v>33</v>
      </c>
      <c r="C31" s="23">
        <v>0.39790575916230364</v>
      </c>
      <c r="D31" s="24">
        <v>0.4</v>
      </c>
      <c r="E31" s="25">
        <v>0.36585365853658536</v>
      </c>
      <c r="F31" s="31">
        <f>AVERAGE(C31:E31)</f>
        <v>0.38791980589962965</v>
      </c>
    </row>
    <row r="32" spans="1:6" x14ac:dyDescent="0.25">
      <c r="A32" s="21"/>
      <c r="B32" s="22" t="s">
        <v>34</v>
      </c>
      <c r="C32" s="23">
        <v>0.27617801047120422</v>
      </c>
      <c r="D32" s="24">
        <v>0.28396946564885495</v>
      </c>
      <c r="E32" s="25">
        <v>0.18902439024390244</v>
      </c>
      <c r="F32" s="31">
        <f>AVERAGE(C32:E32)</f>
        <v>0.24972395545465384</v>
      </c>
    </row>
    <row r="33" spans="1:6" x14ac:dyDescent="0.25">
      <c r="A33" s="21"/>
      <c r="B33" s="22" t="s">
        <v>35</v>
      </c>
      <c r="C33" s="23">
        <v>0.10863874345549739</v>
      </c>
      <c r="D33" s="24">
        <v>0.11145038167938931</v>
      </c>
      <c r="E33" s="25">
        <v>0.14939024390243902</v>
      </c>
      <c r="F33" s="31">
        <f>AVERAGE(C33:E33)</f>
        <v>0.12315978967910857</v>
      </c>
    </row>
    <row r="34" spans="1:6" ht="24" x14ac:dyDescent="0.25">
      <c r="A34" s="21"/>
      <c r="B34" s="22" t="s">
        <v>36</v>
      </c>
      <c r="C34" s="23">
        <v>0.20942408376963351</v>
      </c>
      <c r="D34" s="24">
        <v>0.24427480916030533</v>
      </c>
      <c r="E34" s="25">
        <v>0.21646341463414631</v>
      </c>
      <c r="F34" s="31">
        <f>AVERAGE(C34:E34)</f>
        <v>0.22338743585469503</v>
      </c>
    </row>
    <row r="35" spans="1:6" ht="24" x14ac:dyDescent="0.25">
      <c r="A35" s="21"/>
      <c r="B35" s="22" t="s">
        <v>37</v>
      </c>
      <c r="C35" s="23">
        <v>0.1806282722513089</v>
      </c>
      <c r="D35" s="24">
        <v>0.21374045801526717</v>
      </c>
      <c r="E35" s="25">
        <v>0.24085365853658536</v>
      </c>
      <c r="F35" s="31">
        <f>AVERAGE(C35:E35)</f>
        <v>0.21174079626772047</v>
      </c>
    </row>
    <row r="36" spans="1:6" x14ac:dyDescent="0.25">
      <c r="A36" s="21"/>
      <c r="B36" s="22" t="s">
        <v>38</v>
      </c>
      <c r="C36" s="23">
        <v>0.15183246073298429</v>
      </c>
      <c r="D36" s="24">
        <v>0.19694656488549619</v>
      </c>
      <c r="E36" s="25">
        <v>0.13414634146341464</v>
      </c>
      <c r="F36" s="31">
        <f>AVERAGE(C36:E36)</f>
        <v>0.16097512236063172</v>
      </c>
    </row>
    <row r="37" spans="1:6" x14ac:dyDescent="0.25">
      <c r="A37" s="21"/>
      <c r="B37" s="22" t="s">
        <v>39</v>
      </c>
      <c r="C37" s="23">
        <v>0.10471204188481675</v>
      </c>
      <c r="D37" s="24">
        <v>7.6335877862595422E-2</v>
      </c>
      <c r="E37" s="25">
        <v>0.13109756097560976</v>
      </c>
      <c r="F37" s="31">
        <f>AVERAGE(C37:E37)</f>
        <v>0.10404849357434065</v>
      </c>
    </row>
    <row r="38" spans="1:6" x14ac:dyDescent="0.25">
      <c r="A38" s="21"/>
      <c r="B38" s="22" t="s">
        <v>40</v>
      </c>
      <c r="C38" s="23">
        <v>0.38481675392670156</v>
      </c>
      <c r="D38" s="24">
        <v>0.37251908396946559</v>
      </c>
      <c r="E38" s="25">
        <v>0.29573170731707316</v>
      </c>
      <c r="F38" s="31">
        <f>AVERAGE(C38:E38)</f>
        <v>0.35102251507108012</v>
      </c>
    </row>
    <row r="39" spans="1:6" ht="24" x14ac:dyDescent="0.25">
      <c r="A39" s="21"/>
      <c r="B39" s="22" t="s">
        <v>41</v>
      </c>
      <c r="C39" s="23">
        <v>0.11256544502617799</v>
      </c>
      <c r="D39" s="24">
        <v>0.10381679389312977</v>
      </c>
      <c r="E39" s="25">
        <v>0.13414634146341464</v>
      </c>
      <c r="F39" s="31">
        <f>AVERAGE(C39:E39)</f>
        <v>0.11684286012757412</v>
      </c>
    </row>
    <row r="40" spans="1:6" ht="24" x14ac:dyDescent="0.25">
      <c r="A40" s="21"/>
      <c r="B40" s="22" t="s">
        <v>42</v>
      </c>
      <c r="C40" s="23">
        <v>0.31282722513089006</v>
      </c>
      <c r="D40" s="24">
        <v>0.29923664122137406</v>
      </c>
      <c r="E40" s="25">
        <v>0.26829268292682928</v>
      </c>
      <c r="F40" s="31">
        <f>AVERAGE(C40:E40)</f>
        <v>0.29345218309303117</v>
      </c>
    </row>
    <row r="41" spans="1:6" ht="24.75" thickBot="1" x14ac:dyDescent="0.3">
      <c r="A41" s="26"/>
      <c r="B41" s="27" t="s">
        <v>43</v>
      </c>
      <c r="C41" s="28">
        <v>0.30890052356020942</v>
      </c>
      <c r="D41" s="29">
        <v>0.26564885496183205</v>
      </c>
      <c r="E41" s="30">
        <v>0.32926829268292684</v>
      </c>
      <c r="F41" s="31">
        <f>AVERAGE(C41:E41)</f>
        <v>0.30127255706832279</v>
      </c>
    </row>
    <row r="42" spans="1:6" ht="15.75" thickTop="1" x14ac:dyDescent="0.25">
      <c r="C42" s="32">
        <f>AVERAGE(C6:C41)</f>
        <v>0.1947353112274578</v>
      </c>
      <c r="D42" s="32">
        <f>AVERAGE(D6:D41)</f>
        <v>0.19096692111959288</v>
      </c>
      <c r="E42" s="32">
        <f>AVERAGE(E6:E41)</f>
        <v>0.19817073170731705</v>
      </c>
      <c r="F42" s="32">
        <f>AVERAGE(F6:F41)</f>
        <v>0.19462432135145594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8.8457269701880392E-4</v>
      </c>
      <c r="D49" s="19">
        <f t="shared" ref="D49:E49" si="0">D6 -($F6*D$42/$F$42)</f>
        <v>5.7928009318142792E-3</v>
      </c>
      <c r="E49" s="20">
        <f t="shared" si="0"/>
        <v>-6.6773736288329999E-3</v>
      </c>
    </row>
    <row r="50" spans="1:5" x14ac:dyDescent="0.25">
      <c r="A50" s="21"/>
      <c r="B50" s="22" t="s">
        <v>8</v>
      </c>
      <c r="C50" s="23">
        <f t="shared" ref="C50:E50" si="1">C7 -($F7*C$42/$F$42)</f>
        <v>-7.4572021370986064E-3</v>
      </c>
      <c r="D50" s="24">
        <f t="shared" si="1"/>
        <v>-1.9141820788740438E-2</v>
      </c>
      <c r="E50" s="25">
        <f t="shared" si="1"/>
        <v>2.6599022925839128E-2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-2.2417220404677973E-3</v>
      </c>
      <c r="D51" s="24">
        <f t="shared" si="2"/>
        <v>1.491252489836753E-2</v>
      </c>
      <c r="E51" s="25">
        <f t="shared" si="2"/>
        <v>-1.2670802857899649E-2</v>
      </c>
    </row>
    <row r="52" spans="1:5" x14ac:dyDescent="0.25">
      <c r="A52" s="21"/>
      <c r="B52" s="22" t="s">
        <v>10</v>
      </c>
      <c r="C52" s="23">
        <f t="shared" ref="C52:E52" si="3">C9 -($F9*C$42/$F$42)</f>
        <v>-1.967163202321176E-2</v>
      </c>
      <c r="D52" s="24">
        <f t="shared" si="3"/>
        <v>-1.6904536904149559E-2</v>
      </c>
      <c r="E52" s="25">
        <f t="shared" si="3"/>
        <v>3.657616892736143E-2</v>
      </c>
    </row>
    <row r="53" spans="1:5" x14ac:dyDescent="0.25">
      <c r="A53" s="21"/>
      <c r="B53" s="22" t="s">
        <v>11</v>
      </c>
      <c r="C53" s="23">
        <f t="shared" ref="C53:E53" si="4">C10 -($F10*C$42/$F$42)</f>
        <v>1.9121472284615026E-3</v>
      </c>
      <c r="D53" s="24">
        <f t="shared" si="4"/>
        <v>5.8507102865012484E-3</v>
      </c>
      <c r="E53" s="25">
        <f t="shared" si="4"/>
        <v>-7.7628575149625845E-3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-5.792056601596568E-3</v>
      </c>
      <c r="D54" s="24">
        <f t="shared" si="5"/>
        <v>-1.5575131831895739E-2</v>
      </c>
      <c r="E54" s="25">
        <f t="shared" si="5"/>
        <v>2.136718843349239E-2</v>
      </c>
    </row>
    <row r="55" spans="1:5" x14ac:dyDescent="0.25">
      <c r="A55" s="21"/>
      <c r="B55" s="22" t="s">
        <v>13</v>
      </c>
      <c r="C55" s="23">
        <f t="shared" ref="C55:E55" si="6">C12 -($F12*C$42/$F$42)</f>
        <v>1.1022847640367262E-2</v>
      </c>
      <c r="D55" s="24">
        <f t="shared" si="6"/>
        <v>-4.0029640852415171E-2</v>
      </c>
      <c r="E55" s="25">
        <f t="shared" si="6"/>
        <v>2.900679321204791E-2</v>
      </c>
    </row>
    <row r="56" spans="1:5" x14ac:dyDescent="0.25">
      <c r="A56" s="21"/>
      <c r="B56" s="22" t="s">
        <v>14</v>
      </c>
      <c r="C56" s="23">
        <f t="shared" ref="C56:E56" si="7">C13 -($F13*C$42/$F$42)</f>
        <v>2.9905401519057906E-2</v>
      </c>
      <c r="D56" s="24">
        <f t="shared" si="7"/>
        <v>-9.2195059538556778E-3</v>
      </c>
      <c r="E56" s="25">
        <f t="shared" si="7"/>
        <v>-2.0685895565202173E-2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7.444591420935287E-3</v>
      </c>
      <c r="D57" s="24">
        <f t="shared" si="8"/>
        <v>-1.8986891120549076E-2</v>
      </c>
      <c r="E57" s="25">
        <f t="shared" si="8"/>
        <v>1.1542299699613873E-2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-9.0891426610238829E-3</v>
      </c>
      <c r="D58" s="24">
        <f t="shared" si="9"/>
        <v>3.0385754213415703E-2</v>
      </c>
      <c r="E58" s="25">
        <f t="shared" si="9"/>
        <v>-2.1296611552391709E-2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3.4305971038802452E-3</v>
      </c>
      <c r="D59" s="24">
        <f t="shared" si="10"/>
        <v>-6.152119967703415E-3</v>
      </c>
      <c r="E59" s="25">
        <f t="shared" si="10"/>
        <v>2.7215228638231836E-3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-2.4918094575302349E-2</v>
      </c>
      <c r="D60" s="24">
        <f t="shared" si="11"/>
        <v>-1.326959912707204E-4</v>
      </c>
      <c r="E60" s="25">
        <f t="shared" si="11"/>
        <v>2.5050790566573083E-2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1.0400072808016719E-2</v>
      </c>
      <c r="D61" s="24">
        <f t="shared" si="12"/>
        <v>1.2138569651738929E-2</v>
      </c>
      <c r="E61" s="25">
        <f t="shared" si="12"/>
        <v>-2.253864245975562E-2</v>
      </c>
    </row>
    <row r="62" spans="1:5" x14ac:dyDescent="0.25">
      <c r="A62" s="21"/>
      <c r="B62" s="22" t="s">
        <v>20</v>
      </c>
      <c r="C62" s="23">
        <f t="shared" ref="C62:E62" si="13">C19 -($F19*C$42/$F$42)</f>
        <v>-2.3096894760532505E-2</v>
      </c>
      <c r="D62" s="24">
        <f t="shared" si="13"/>
        <v>-6.1160095176136797E-3</v>
      </c>
      <c r="E62" s="25">
        <f t="shared" si="13"/>
        <v>2.9212904278146226E-2</v>
      </c>
    </row>
    <row r="63" spans="1:5" x14ac:dyDescent="0.25">
      <c r="A63" s="21"/>
      <c r="B63" s="22" t="s">
        <v>21</v>
      </c>
      <c r="C63" s="23">
        <f t="shared" ref="C63:E63" si="14">C20 -($F20*C$42/$F$42)</f>
        <v>1.1080060199944008E-2</v>
      </c>
      <c r="D63" s="24">
        <f t="shared" si="14"/>
        <v>-2.5729967542889531E-2</v>
      </c>
      <c r="E63" s="25">
        <f t="shared" si="14"/>
        <v>1.4649907342945634E-2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-1.2495033103008174E-2</v>
      </c>
      <c r="D64" s="24">
        <f t="shared" si="15"/>
        <v>8.1314064774287015E-3</v>
      </c>
      <c r="E64" s="25">
        <f t="shared" si="15"/>
        <v>4.363626625579542E-3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-2.7500207403789029E-3</v>
      </c>
      <c r="D65" s="24">
        <f t="shared" si="16"/>
        <v>-4.3081809807249405E-3</v>
      </c>
      <c r="E65" s="25">
        <f t="shared" si="16"/>
        <v>7.0582017211038711E-3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-3.3404589464064993E-3</v>
      </c>
      <c r="D66" s="24">
        <f t="shared" si="17"/>
        <v>2.4618134135178077E-2</v>
      </c>
      <c r="E66" s="25">
        <f t="shared" si="17"/>
        <v>-2.1277675188771522E-2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2.1069171135806031E-3</v>
      </c>
      <c r="D67" s="24">
        <f t="shared" si="18"/>
        <v>2.6799197900482352E-2</v>
      </c>
      <c r="E67" s="25">
        <f t="shared" si="18"/>
        <v>-2.8906115014062858E-2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2.9876059604498351E-2</v>
      </c>
      <c r="D68" s="24">
        <f t="shared" si="19"/>
        <v>2.4938677276787086E-2</v>
      </c>
      <c r="E68" s="25">
        <f t="shared" si="19"/>
        <v>-5.4814736881285409E-2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6.5197727194868937E-3</v>
      </c>
      <c r="D69" s="24">
        <f t="shared" si="20"/>
        <v>-5.5630292080603355E-2</v>
      </c>
      <c r="E69" s="25">
        <f t="shared" si="20"/>
        <v>4.9110519361116489E-2</v>
      </c>
    </row>
    <row r="70" spans="1:5" x14ac:dyDescent="0.25">
      <c r="A70" s="21"/>
      <c r="B70" s="22" t="s">
        <v>29</v>
      </c>
      <c r="C70" s="23">
        <f t="shared" ref="C70:E70" si="21">C27 -($F27*C$42/$F$42)</f>
        <v>-3.6216291064112283E-3</v>
      </c>
      <c r="D70" s="24">
        <f t="shared" si="21"/>
        <v>-3.0000217826728348E-4</v>
      </c>
      <c r="E70" s="25">
        <f t="shared" si="21"/>
        <v>3.921631284678595E-3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-6.5177124783704909E-3</v>
      </c>
      <c r="D71" s="24">
        <f t="shared" si="22"/>
        <v>4.2248855599244517E-4</v>
      </c>
      <c r="E71" s="25">
        <f t="shared" si="22"/>
        <v>6.0952239223781013E-3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-1.0156175969142589E-2</v>
      </c>
      <c r="D72" s="24">
        <f t="shared" si="23"/>
        <v>-3.7507228640587531E-3</v>
      </c>
      <c r="E72" s="25">
        <f t="shared" si="23"/>
        <v>1.3906898833201425E-2</v>
      </c>
    </row>
    <row r="73" spans="1:5" x14ac:dyDescent="0.25">
      <c r="A73" s="21"/>
      <c r="B73" s="22" t="s">
        <v>32</v>
      </c>
      <c r="C73" s="23">
        <f t="shared" ref="C73:E73" si="24">C30 -($F30*C$42/$F$42)</f>
        <v>-6.8799485467012506E-3</v>
      </c>
      <c r="D73" s="24">
        <f t="shared" si="24"/>
        <v>-2.3828889038084722E-2</v>
      </c>
      <c r="E73" s="25">
        <f t="shared" si="24"/>
        <v>3.0708837584786014E-2</v>
      </c>
    </row>
    <row r="74" spans="1:5" x14ac:dyDescent="0.25">
      <c r="A74" s="21"/>
      <c r="B74" s="22" t="s">
        <v>33</v>
      </c>
      <c r="C74" s="23">
        <f t="shared" ref="C74:E74" si="25">C31 -($F31*C$42/$F$42)</f>
        <v>9.7647313164316296E-3</v>
      </c>
      <c r="D74" s="24">
        <f t="shared" si="25"/>
        <v>1.9370022926437414E-2</v>
      </c>
      <c r="E74" s="25">
        <f t="shared" si="25"/>
        <v>-2.9134754242868821E-2</v>
      </c>
    </row>
    <row r="75" spans="1:5" x14ac:dyDescent="0.25">
      <c r="A75" s="21"/>
      <c r="B75" s="22" t="s">
        <v>34</v>
      </c>
      <c r="C75" s="23">
        <f t="shared" ref="C75:E75" si="26">C32 -($F32*C$42/$F$42)</f>
        <v>2.6311643057663925E-2</v>
      </c>
      <c r="D75" s="24">
        <f t="shared" si="26"/>
        <v>3.8938348408045331E-2</v>
      </c>
      <c r="E75" s="25">
        <f t="shared" si="26"/>
        <v>-6.524999146570909E-2</v>
      </c>
    </row>
    <row r="76" spans="1:5" x14ac:dyDescent="0.25">
      <c r="A76" s="21"/>
      <c r="B76" s="22" t="s">
        <v>35</v>
      </c>
      <c r="C76" s="23">
        <f t="shared" ref="C76:E76" si="27">C33 -($F33*C$42/$F$42)</f>
        <v>-1.4591281483469665E-2</v>
      </c>
      <c r="D76" s="24">
        <f t="shared" si="27"/>
        <v>-9.3949765853886952E-3</v>
      </c>
      <c r="E76" s="25">
        <f t="shared" si="27"/>
        <v>2.3986258068858429E-2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-1.4090744918771742E-2</v>
      </c>
      <c r="D77" s="24">
        <f t="shared" si="28"/>
        <v>2.5085292938762799E-2</v>
      </c>
      <c r="E77" s="25">
        <f t="shared" si="28"/>
        <v>-1.0994548019990918E-2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-3.1233275033340502E-2</v>
      </c>
      <c r="D78" s="24">
        <f t="shared" si="29"/>
        <v>5.9787165336439019E-3</v>
      </c>
      <c r="E78" s="25">
        <f t="shared" si="29"/>
        <v>2.5254558499696711E-2</v>
      </c>
    </row>
    <row r="79" spans="1:5" x14ac:dyDescent="0.25">
      <c r="A79" s="21"/>
      <c r="B79" s="22" t="s">
        <v>38</v>
      </c>
      <c r="C79" s="23">
        <f t="shared" ref="C79:E79" si="30">C36 -($F36*C$42/$F$42)</f>
        <v>-9.2344621217795575E-3</v>
      </c>
      <c r="D79" s="24">
        <f t="shared" si="30"/>
        <v>3.8996503554019124E-2</v>
      </c>
      <c r="E79" s="25">
        <f t="shared" si="30"/>
        <v>-2.9762041432239539E-2</v>
      </c>
    </row>
    <row r="80" spans="1:5" x14ac:dyDescent="0.25">
      <c r="A80" s="21"/>
      <c r="B80" s="22" t="s">
        <v>39</v>
      </c>
      <c r="C80" s="23">
        <f t="shared" ref="C80:E80" si="31">C37 -($F37*C$42/$F$42)</f>
        <v>6.0421179323197349E-4</v>
      </c>
      <c r="D80" s="24">
        <f t="shared" si="31"/>
        <v>-2.575732573626166E-2</v>
      </c>
      <c r="E80" s="25">
        <f t="shared" si="31"/>
        <v>2.5153113943029701E-2</v>
      </c>
    </row>
    <row r="81" spans="1:5" x14ac:dyDescent="0.25">
      <c r="A81" s="21"/>
      <c r="B81" s="22" t="s">
        <v>40</v>
      </c>
      <c r="C81" s="23">
        <f t="shared" ref="C81:E81" si="32">C38 -($F38*C$42/$F$42)</f>
        <v>3.3594058605018351E-2</v>
      </c>
      <c r="D81" s="24">
        <f t="shared" si="32"/>
        <v>2.8093020046398742E-2</v>
      </c>
      <c r="E81" s="25">
        <f t="shared" si="32"/>
        <v>-6.1687078651417038E-2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-4.3440479583135433E-3</v>
      </c>
      <c r="D82" s="24">
        <f t="shared" si="33"/>
        <v>-1.0830343208901028E-2</v>
      </c>
      <c r="E82" s="25">
        <f t="shared" si="33"/>
        <v>1.5174391167214668E-2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1.9207692853605851E-2</v>
      </c>
      <c r="D83" s="24">
        <f t="shared" si="34"/>
        <v>1.1299041686206879E-2</v>
      </c>
      <c r="E83" s="25">
        <f t="shared" si="34"/>
        <v>-3.0506734539812674E-2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7.4561575241297584E-3</v>
      </c>
      <c r="D84" s="29">
        <f t="shared" si="35"/>
        <v>-2.9962157277846846E-2</v>
      </c>
      <c r="E84" s="30">
        <f t="shared" si="35"/>
        <v>2.2505999753717143E-2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928F-0DB4-416B-988C-90DB252A197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0.20287958115183247</v>
      </c>
      <c r="D6" s="19">
        <v>0.19847328244274809</v>
      </c>
      <c r="E6" s="20">
        <v>0.21646341463414631</v>
      </c>
      <c r="F6" s="31">
        <f>AVERAGE(C6:E6)</f>
        <v>0.20593875940957562</v>
      </c>
    </row>
    <row r="7" spans="1:6" x14ac:dyDescent="0.25">
      <c r="A7" s="21"/>
      <c r="B7" s="22" t="s">
        <v>46</v>
      </c>
      <c r="C7" s="23">
        <v>0.2120418848167539</v>
      </c>
      <c r="D7" s="24">
        <v>0.25343511450381678</v>
      </c>
      <c r="E7" s="25">
        <v>0.25</v>
      </c>
      <c r="F7" s="31">
        <f>AVERAGE(C7:E7)</f>
        <v>0.23849233310685691</v>
      </c>
    </row>
    <row r="8" spans="1:6" x14ac:dyDescent="0.25">
      <c r="A8" s="21"/>
      <c r="B8" s="22" t="s">
        <v>47</v>
      </c>
      <c r="C8" s="23">
        <v>0.43586387434554974</v>
      </c>
      <c r="D8" s="24">
        <v>0.43664122137404582</v>
      </c>
      <c r="E8" s="25">
        <v>0.38109756097560976</v>
      </c>
      <c r="F8" s="31">
        <f>AVERAGE(C8:E8)</f>
        <v>0.41786755223173505</v>
      </c>
    </row>
    <row r="9" spans="1:6" x14ac:dyDescent="0.25">
      <c r="A9" s="21"/>
      <c r="B9" s="22" t="s">
        <v>48</v>
      </c>
      <c r="C9" s="23">
        <v>0.17539267015706805</v>
      </c>
      <c r="D9" s="24">
        <v>0.19694656488549619</v>
      </c>
      <c r="E9" s="25">
        <v>0.2073170731707317</v>
      </c>
      <c r="F9" s="31">
        <f>AVERAGE(C9:E9)</f>
        <v>0.19321876940443197</v>
      </c>
    </row>
    <row r="10" spans="1:6" x14ac:dyDescent="0.25">
      <c r="A10" s="21"/>
      <c r="B10" s="22" t="s">
        <v>49</v>
      </c>
      <c r="C10" s="23">
        <v>0.40706806282722513</v>
      </c>
      <c r="D10" s="24">
        <v>0.38473282442748091</v>
      </c>
      <c r="E10" s="25">
        <v>0.32621951219512196</v>
      </c>
      <c r="F10" s="31">
        <f>AVERAGE(C10:E10)</f>
        <v>0.37267346648327598</v>
      </c>
    </row>
    <row r="11" spans="1:6" x14ac:dyDescent="0.25">
      <c r="A11" s="21"/>
      <c r="B11" s="22" t="s">
        <v>50</v>
      </c>
      <c r="C11" s="23">
        <v>0.20549738219895289</v>
      </c>
      <c r="D11" s="24">
        <v>0.18473282442748093</v>
      </c>
      <c r="E11" s="25">
        <v>0.19207317073170732</v>
      </c>
      <c r="F11" s="31">
        <f>AVERAGE(C11:E11)</f>
        <v>0.19410112578604707</v>
      </c>
    </row>
    <row r="12" spans="1:6" x14ac:dyDescent="0.25">
      <c r="A12" s="21"/>
      <c r="B12" s="22" t="s">
        <v>51</v>
      </c>
      <c r="C12" s="23">
        <v>0.12041884816753927</v>
      </c>
      <c r="D12" s="24">
        <v>0.11297709923664122</v>
      </c>
      <c r="E12" s="25">
        <v>0.100609756097561</v>
      </c>
      <c r="F12" s="31">
        <f>AVERAGE(C12:E12)</f>
        <v>0.11133523450058048</v>
      </c>
    </row>
    <row r="13" spans="1:6" x14ac:dyDescent="0.25">
      <c r="A13" s="21"/>
      <c r="B13" s="22" t="s">
        <v>52</v>
      </c>
      <c r="C13" s="23">
        <v>8.6387434554973816E-2</v>
      </c>
      <c r="D13" s="24">
        <v>0.10381679389312977</v>
      </c>
      <c r="E13" s="25">
        <v>0.10365853658536585</v>
      </c>
      <c r="F13" s="31">
        <f>AVERAGE(C13:E13)</f>
        <v>9.7954255011156469E-2</v>
      </c>
    </row>
    <row r="14" spans="1:6" x14ac:dyDescent="0.25">
      <c r="A14" s="21"/>
      <c r="B14" s="22" t="s">
        <v>53</v>
      </c>
      <c r="C14" s="23">
        <v>6.1518324607329845E-2</v>
      </c>
      <c r="D14" s="24">
        <v>6.4122137404580157E-2</v>
      </c>
      <c r="E14" s="25">
        <v>0.11280487804878049</v>
      </c>
      <c r="F14" s="31">
        <f>AVERAGE(C14:E14)</f>
        <v>7.9481780020230167E-2</v>
      </c>
    </row>
    <row r="15" spans="1:6" x14ac:dyDescent="0.25">
      <c r="A15" s="21"/>
      <c r="B15" s="22" t="s">
        <v>54</v>
      </c>
      <c r="C15" s="23">
        <v>0.16492146596858639</v>
      </c>
      <c r="D15" s="24">
        <v>0.17251908396946564</v>
      </c>
      <c r="E15" s="25">
        <v>0.16463414634146342</v>
      </c>
      <c r="F15" s="31">
        <f>AVERAGE(C15:E15)</f>
        <v>0.16735823209317183</v>
      </c>
    </row>
    <row r="16" spans="1:6" x14ac:dyDescent="0.25">
      <c r="A16" s="21"/>
      <c r="B16" s="22" t="s">
        <v>55</v>
      </c>
      <c r="C16" s="23">
        <v>0.27486910994764396</v>
      </c>
      <c r="D16" s="24">
        <v>0.25343511450381678</v>
      </c>
      <c r="E16" s="25">
        <v>0.21341463414634146</v>
      </c>
      <c r="F16" s="31">
        <f>AVERAGE(C16:E16)</f>
        <v>0.24723961953260074</v>
      </c>
    </row>
    <row r="17" spans="1:6" x14ac:dyDescent="0.25">
      <c r="A17" s="21"/>
      <c r="B17" s="22" t="s">
        <v>56</v>
      </c>
      <c r="C17" s="23">
        <v>0.13874345549738221</v>
      </c>
      <c r="D17" s="24">
        <v>0.17099236641221374</v>
      </c>
      <c r="E17" s="25">
        <v>0.20426829268292682</v>
      </c>
      <c r="F17" s="31">
        <f>AVERAGE(C17:E17)</f>
        <v>0.17133470486417424</v>
      </c>
    </row>
    <row r="18" spans="1:6" x14ac:dyDescent="0.25">
      <c r="A18" s="21"/>
      <c r="B18" s="22" t="s">
        <v>57</v>
      </c>
      <c r="C18" s="23">
        <v>0.23298429319371727</v>
      </c>
      <c r="D18" s="24">
        <v>0.22748091603053436</v>
      </c>
      <c r="E18" s="25">
        <v>0.27134146341463417</v>
      </c>
      <c r="F18" s="31">
        <f>AVERAGE(C18:E18)</f>
        <v>0.24393555754629526</v>
      </c>
    </row>
    <row r="19" spans="1:6" x14ac:dyDescent="0.25">
      <c r="A19" s="21"/>
      <c r="B19" s="22" t="s">
        <v>58</v>
      </c>
      <c r="C19" s="23">
        <v>0.21858638743455497</v>
      </c>
      <c r="D19" s="24">
        <v>0.21068702290076335</v>
      </c>
      <c r="E19" s="25">
        <v>0.17378048780487801</v>
      </c>
      <c r="F19" s="31">
        <f>AVERAGE(C19:E19)</f>
        <v>0.20101796604673208</v>
      </c>
    </row>
    <row r="20" spans="1:6" x14ac:dyDescent="0.25">
      <c r="A20" s="21"/>
      <c r="B20" s="22" t="s">
        <v>59</v>
      </c>
      <c r="C20" s="23">
        <v>0.23821989528795812</v>
      </c>
      <c r="D20" s="24">
        <v>0.20458015267175572</v>
      </c>
      <c r="E20" s="25">
        <v>0.2347560975609756</v>
      </c>
      <c r="F20" s="31">
        <f>AVERAGE(C20:E20)</f>
        <v>0.22585204850689647</v>
      </c>
    </row>
    <row r="21" spans="1:6" x14ac:dyDescent="0.25">
      <c r="A21" s="21"/>
      <c r="B21" s="22" t="s">
        <v>60</v>
      </c>
      <c r="C21" s="23">
        <v>0.16623036649214659</v>
      </c>
      <c r="D21" s="24">
        <v>0.16946564885496185</v>
      </c>
      <c r="E21" s="25">
        <v>0.21646341463414631</v>
      </c>
      <c r="F21" s="31">
        <f>AVERAGE(C21:E21)</f>
        <v>0.18405314332708492</v>
      </c>
    </row>
    <row r="22" spans="1:6" x14ac:dyDescent="0.25">
      <c r="A22" s="21"/>
      <c r="B22" s="22" t="s">
        <v>61</v>
      </c>
      <c r="C22" s="23">
        <v>4.8429319371727751E-2</v>
      </c>
      <c r="D22" s="24">
        <v>5.6488549618320609E-2</v>
      </c>
      <c r="E22" s="25">
        <v>8.2317073170731711E-2</v>
      </c>
      <c r="F22" s="31">
        <f>AVERAGE(C22:E22)</f>
        <v>6.2411647386926693E-2</v>
      </c>
    </row>
    <row r="23" spans="1:6" ht="15.75" thickBot="1" x14ac:dyDescent="0.3">
      <c r="A23" s="26"/>
      <c r="B23" s="27" t="s">
        <v>62</v>
      </c>
      <c r="C23" s="28">
        <v>0.26439790575916228</v>
      </c>
      <c r="D23" s="29">
        <v>0.24732824427480915</v>
      </c>
      <c r="E23" s="30">
        <v>0.2073170731707317</v>
      </c>
      <c r="F23" s="31">
        <f>AVERAGE(C23:E23)</f>
        <v>0.23968107440156769</v>
      </c>
    </row>
    <row r="24" spans="1:6" ht="15.75" thickTop="1" x14ac:dyDescent="0.25">
      <c r="C24" s="32">
        <f>AVERAGE(C6:C23)</f>
        <v>0.20302501454333913</v>
      </c>
      <c r="D24" s="32">
        <f>AVERAGE(D6:D23)</f>
        <v>0.20271416454622565</v>
      </c>
      <c r="E24" s="32">
        <f>AVERAGE(E6:E23)</f>
        <v>0.20325203252032523</v>
      </c>
      <c r="F24" s="32">
        <f>AVERAGE(F6:F23)</f>
        <v>0.20299707053662999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-3.0875272090821748E-3</v>
      </c>
      <c r="D31" s="19">
        <f t="shared" ref="D31:E31" si="0">D6 -($F6*D$24/$F$24)</f>
        <v>-7.1784713044335535E-3</v>
      </c>
      <c r="E31" s="20">
        <f t="shared" si="0"/>
        <v>1.0265998513515701E-2</v>
      </c>
    </row>
    <row r="32" spans="1:6" x14ac:dyDescent="0.25">
      <c r="A32" s="21"/>
      <c r="B32" s="22" t="s">
        <v>46</v>
      </c>
      <c r="C32" s="23">
        <f t="shared" ref="C32:E32" si="1">C7 -($F7*C$24/$F$24)</f>
        <v>-2.6483278474985966E-2</v>
      </c>
      <c r="D32" s="24">
        <f t="shared" si="1"/>
        <v>1.5275155206705388E-2</v>
      </c>
      <c r="E32" s="25">
        <f t="shared" si="1"/>
        <v>1.1208123268280495E-2</v>
      </c>
    </row>
    <row r="33" spans="1:5" x14ac:dyDescent="0.25">
      <c r="A33" s="21"/>
      <c r="B33" s="22" t="s">
        <v>47</v>
      </c>
      <c r="C33" s="23">
        <f t="shared" ref="C33:E33" si="2">C8 -($F8*C$24/$F$24)</f>
        <v>1.7938799639957204E-2</v>
      </c>
      <c r="D33" s="24">
        <f t="shared" si="2"/>
        <v>1.9356028451287255E-2</v>
      </c>
      <c r="E33" s="25">
        <f t="shared" si="2"/>
        <v>-3.7294828091244292E-2</v>
      </c>
    </row>
    <row r="34" spans="1:5" x14ac:dyDescent="0.25">
      <c r="A34" s="21"/>
      <c r="B34" s="22" t="s">
        <v>48</v>
      </c>
      <c r="C34" s="23">
        <f t="shared" ref="C34:E34" si="3">C9 -($F9*C$24/$F$24)</f>
        <v>-1.7852697200596929E-2</v>
      </c>
      <c r="D34" s="24">
        <f t="shared" si="3"/>
        <v>3.9970739843380176E-3</v>
      </c>
      <c r="E34" s="25">
        <f t="shared" si="3"/>
        <v>1.3855623216258911E-2</v>
      </c>
    </row>
    <row r="35" spans="1:5" x14ac:dyDescent="0.25">
      <c r="A35" s="21"/>
      <c r="B35" s="22" t="s">
        <v>49</v>
      </c>
      <c r="C35" s="23">
        <f t="shared" ref="C35:E35" si="4">C10 -($F10*C$24/$F$24)</f>
        <v>3.434329516102963E-2</v>
      </c>
      <c r="D35" s="24">
        <f t="shared" si="4"/>
        <v>1.2578732710816887E-2</v>
      </c>
      <c r="E35" s="25">
        <f t="shared" si="4"/>
        <v>-4.6922027871846461E-2</v>
      </c>
    </row>
    <row r="36" spans="1:5" x14ac:dyDescent="0.25">
      <c r="A36" s="21"/>
      <c r="B36" s="22" t="s">
        <v>50</v>
      </c>
      <c r="C36" s="23">
        <f t="shared" ref="C36:E36" si="5">C11 -($F11*C$24/$F$24)</f>
        <v>1.1369536996971019E-2</v>
      </c>
      <c r="D36" s="24">
        <f t="shared" si="5"/>
        <v>-9.097793163132889E-3</v>
      </c>
      <c r="E36" s="25">
        <f t="shared" si="5"/>
        <v>-2.2717438338382412E-3</v>
      </c>
    </row>
    <row r="37" spans="1:5" x14ac:dyDescent="0.25">
      <c r="A37" s="21"/>
      <c r="B37" s="22" t="s">
        <v>51</v>
      </c>
      <c r="C37" s="23">
        <f t="shared" ref="C37:E37" si="6">C12 -($F12*C$24/$F$24)</f>
        <v>9.0682875712096156E-3</v>
      </c>
      <c r="D37" s="24">
        <f t="shared" si="6"/>
        <v>1.7970266046533345E-3</v>
      </c>
      <c r="E37" s="25">
        <f t="shared" si="6"/>
        <v>-1.0865314175862908E-2</v>
      </c>
    </row>
    <row r="38" spans="1:5" x14ac:dyDescent="0.25">
      <c r="A38" s="21"/>
      <c r="B38" s="22" t="s">
        <v>52</v>
      </c>
      <c r="C38" s="23">
        <f t="shared" ref="C38:E38" si="7">C13 -($F13*C$24/$F$24)</f>
        <v>-1.1580304563869451E-2</v>
      </c>
      <c r="D38" s="24">
        <f t="shared" si="7"/>
        <v>5.999052406306396E-3</v>
      </c>
      <c r="E38" s="25">
        <f t="shared" si="7"/>
        <v>5.5812521575630547E-3</v>
      </c>
    </row>
    <row r="39" spans="1:5" x14ac:dyDescent="0.25">
      <c r="A39" s="21"/>
      <c r="B39" s="22" t="s">
        <v>53</v>
      </c>
      <c r="C39" s="23">
        <f t="shared" ref="C39:E39" si="8">C14 -($F14*C$24/$F$24)</f>
        <v>-1.7974396651551046E-2</v>
      </c>
      <c r="D39" s="24">
        <f t="shared" si="8"/>
        <v>-1.5248873176286773E-2</v>
      </c>
      <c r="E39" s="25">
        <f t="shared" si="8"/>
        <v>3.3223269827837784E-2</v>
      </c>
    </row>
    <row r="40" spans="1:5" x14ac:dyDescent="0.25">
      <c r="A40" s="21"/>
      <c r="B40" s="22" t="s">
        <v>54</v>
      </c>
      <c r="C40" s="23">
        <f t="shared" ref="C40:E40" si="9">C15 -($F15*C$24/$F$24)</f>
        <v>-2.4598041888692079E-3</v>
      </c>
      <c r="D40" s="24">
        <f t="shared" si="9"/>
        <v>5.394089953461495E-3</v>
      </c>
      <c r="E40" s="25">
        <f t="shared" si="9"/>
        <v>-2.9342857645923703E-3</v>
      </c>
    </row>
    <row r="41" spans="1:5" x14ac:dyDescent="0.25">
      <c r="A41" s="21"/>
      <c r="B41" s="22" t="s">
        <v>55</v>
      </c>
      <c r="C41" s="23">
        <f t="shared" ref="C41:E41" si="10">C16 -($F16*C$24/$F$24)</f>
        <v>2.7595456103273519E-2</v>
      </c>
      <c r="D41" s="24">
        <f t="shared" si="10"/>
        <v>6.5400593989004552E-3</v>
      </c>
      <c r="E41" s="25">
        <f t="shared" si="10"/>
        <v>-3.4135515502173974E-2</v>
      </c>
    </row>
    <row r="42" spans="1:5" x14ac:dyDescent="0.25">
      <c r="A42" s="21"/>
      <c r="B42" s="22" t="s">
        <v>56</v>
      </c>
      <c r="C42" s="23">
        <f t="shared" ref="C42:E42" si="11">C17 -($F17*C$24/$F$24)</f>
        <v>-3.2614834821151434E-2</v>
      </c>
      <c r="D42" s="24">
        <f t="shared" si="11"/>
        <v>-1.0355858069388546E-4</v>
      </c>
      <c r="E42" s="25">
        <f t="shared" si="11"/>
        <v>3.2718393401845319E-2</v>
      </c>
    </row>
    <row r="43" spans="1:5" x14ac:dyDescent="0.25">
      <c r="A43" s="21"/>
      <c r="B43" s="22" t="s">
        <v>57</v>
      </c>
      <c r="C43" s="23">
        <f t="shared" ref="C43:E43" si="12">C18 -($F18*C$24/$F$24)</f>
        <v>-1.0984843836452568E-2</v>
      </c>
      <c r="D43" s="24">
        <f t="shared" si="12"/>
        <v>-1.6114681779790141E-2</v>
      </c>
      <c r="E43" s="25">
        <f t="shared" si="12"/>
        <v>2.7099525616242681E-2</v>
      </c>
    </row>
    <row r="44" spans="1:5" x14ac:dyDescent="0.25">
      <c r="A44" s="21"/>
      <c r="B44" s="22" t="s">
        <v>58</v>
      </c>
      <c r="C44" s="23">
        <f t="shared" ref="C44:E44" si="13">C19 -($F19*C$24/$F$24)</f>
        <v>1.7540749819080437E-2</v>
      </c>
      <c r="D44" s="24">
        <f t="shared" si="13"/>
        <v>9.9492046740130013E-3</v>
      </c>
      <c r="E44" s="25">
        <f t="shared" si="13"/>
        <v>-2.748995449309341E-2</v>
      </c>
    </row>
    <row r="45" spans="1:5" x14ac:dyDescent="0.25">
      <c r="A45" s="21"/>
      <c r="B45" s="22" t="s">
        <v>59</v>
      </c>
      <c r="C45" s="23">
        <f t="shared" ref="C45:E45" si="14">C20 -($F20*C$24/$F$24)</f>
        <v>1.2336756622262496E-2</v>
      </c>
      <c r="D45" s="24">
        <f t="shared" si="14"/>
        <v>-2.0957138103421841E-2</v>
      </c>
      <c r="E45" s="25">
        <f t="shared" si="14"/>
        <v>8.6203814811593449E-3</v>
      </c>
    </row>
    <row r="46" spans="1:5" x14ac:dyDescent="0.25">
      <c r="A46" s="21"/>
      <c r="B46" s="22" t="s">
        <v>60</v>
      </c>
      <c r="C46" s="23">
        <f t="shared" ref="C46:E46" si="15">C21 -($F21*C$24/$F$24)</f>
        <v>-1.7848113073822808E-2</v>
      </c>
      <c r="D46" s="24">
        <f t="shared" si="15"/>
        <v>-1.4330989604036393E-2</v>
      </c>
      <c r="E46" s="25">
        <f t="shared" si="15"/>
        <v>3.2179102677859173E-2</v>
      </c>
    </row>
    <row r="47" spans="1:5" x14ac:dyDescent="0.25">
      <c r="A47" s="21"/>
      <c r="B47" s="22" t="s">
        <v>61</v>
      </c>
      <c r="C47" s="23">
        <f t="shared" ref="C47:E47" si="16">C22 -($F22*C$24/$F$24)</f>
        <v>-1.3990919427324729E-2</v>
      </c>
      <c r="D47" s="24">
        <f t="shared" si="16"/>
        <v>-5.8361180458441284E-3</v>
      </c>
      <c r="E47" s="25">
        <f t="shared" si="16"/>
        <v>1.982703747316885E-2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2.4683837533923003E-2</v>
      </c>
      <c r="D48" s="29">
        <f t="shared" si="17"/>
        <v>7.9812003671569653E-3</v>
      </c>
      <c r="E48" s="30">
        <f t="shared" si="17"/>
        <v>-3.2665037901079969E-2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50B81-CB11-4466-98AF-2CB97D617AC6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0.16623036649214659</v>
      </c>
      <c r="D6" s="19">
        <v>0.16793893129770993</v>
      </c>
      <c r="E6" s="20">
        <v>0.16158536585365854</v>
      </c>
      <c r="F6" s="31">
        <f>AVERAGE(C6:E6)</f>
        <v>0.16525155454783835</v>
      </c>
    </row>
    <row r="7" spans="1:6" x14ac:dyDescent="0.25">
      <c r="A7" s="21"/>
      <c r="B7" s="22" t="s">
        <v>8</v>
      </c>
      <c r="C7" s="23">
        <v>0.19109947643979058</v>
      </c>
      <c r="D7" s="24">
        <v>0.17557251908396945</v>
      </c>
      <c r="E7" s="25">
        <v>0.22865853658536586</v>
      </c>
      <c r="F7" s="31">
        <f>AVERAGE(C7:E7)</f>
        <v>0.19844351070304198</v>
      </c>
    </row>
    <row r="8" spans="1:6" ht="24" x14ac:dyDescent="0.25">
      <c r="A8" s="21"/>
      <c r="B8" s="22" t="s">
        <v>9</v>
      </c>
      <c r="C8" s="23">
        <v>0.19895287958115182</v>
      </c>
      <c r="D8" s="24">
        <v>0.21221374045801528</v>
      </c>
      <c r="E8" s="25">
        <v>0.19207317073170732</v>
      </c>
      <c r="F8" s="31">
        <f>AVERAGE(C8:E8)</f>
        <v>0.20107993025695814</v>
      </c>
    </row>
    <row r="9" spans="1:6" x14ac:dyDescent="0.25">
      <c r="A9" s="21"/>
      <c r="B9" s="22" t="s">
        <v>10</v>
      </c>
      <c r="C9" s="23">
        <v>0.13612565445026178</v>
      </c>
      <c r="D9" s="24">
        <v>0.13587786259541984</v>
      </c>
      <c r="E9" s="25">
        <v>0.1951219512195122</v>
      </c>
      <c r="F9" s="31">
        <f>AVERAGE(C9:E9)</f>
        <v>0.15570848942173127</v>
      </c>
    </row>
    <row r="10" spans="1:6" x14ac:dyDescent="0.25">
      <c r="A10" s="21"/>
      <c r="B10" s="22" t="s">
        <v>11</v>
      </c>
      <c r="C10" s="23">
        <v>0.27617801047120422</v>
      </c>
      <c r="D10" s="24">
        <v>0.27480916030534353</v>
      </c>
      <c r="E10" s="25">
        <v>0.27134146341463417</v>
      </c>
      <c r="F10" s="31">
        <f>AVERAGE(C10:E10)</f>
        <v>0.27410954473039395</v>
      </c>
    </row>
    <row r="11" spans="1:6" ht="24" x14ac:dyDescent="0.25">
      <c r="A11" s="21"/>
      <c r="B11" s="22" t="s">
        <v>12</v>
      </c>
      <c r="C11" s="23">
        <v>0.14397905759162305</v>
      </c>
      <c r="D11" s="24">
        <v>0.13129770992366413</v>
      </c>
      <c r="E11" s="25">
        <v>0.17378048780487801</v>
      </c>
      <c r="F11" s="31">
        <f>AVERAGE(C11:E11)</f>
        <v>0.14968575177338839</v>
      </c>
    </row>
    <row r="12" spans="1:6" x14ac:dyDescent="0.25">
      <c r="A12" s="21"/>
      <c r="B12" s="22" t="s">
        <v>13</v>
      </c>
      <c r="C12" s="23">
        <v>0.31806282722513091</v>
      </c>
      <c r="D12" s="24">
        <v>0.26106870229007634</v>
      </c>
      <c r="E12" s="25">
        <v>0.34146341463414637</v>
      </c>
      <c r="F12" s="31">
        <f>AVERAGE(C12:E12)</f>
        <v>0.30686498138311791</v>
      </c>
    </row>
    <row r="13" spans="1:6" x14ac:dyDescent="0.25">
      <c r="A13" s="21"/>
      <c r="B13" s="22" t="s">
        <v>14</v>
      </c>
      <c r="C13" s="23">
        <v>0.36780104712041883</v>
      </c>
      <c r="D13" s="24">
        <v>0.32213740458015266</v>
      </c>
      <c r="E13" s="25">
        <v>0.32317073170731708</v>
      </c>
      <c r="F13" s="31">
        <f>AVERAGE(C13:E13)</f>
        <v>0.33770306113596288</v>
      </c>
    </row>
    <row r="14" spans="1:6" ht="24" x14ac:dyDescent="0.25">
      <c r="A14" s="21"/>
      <c r="B14" s="22" t="s">
        <v>15</v>
      </c>
      <c r="C14" s="23">
        <v>0.24476439790575916</v>
      </c>
      <c r="D14" s="24">
        <v>0.21374045801526717</v>
      </c>
      <c r="E14" s="25">
        <v>0.25304878048780488</v>
      </c>
      <c r="F14" s="31">
        <f>AVERAGE(C14:E14)</f>
        <v>0.2371845454696104</v>
      </c>
    </row>
    <row r="15" spans="1:6" ht="24" x14ac:dyDescent="0.25">
      <c r="A15" s="21"/>
      <c r="B15" s="22" t="s">
        <v>16</v>
      </c>
      <c r="C15" s="23">
        <v>0.10471204188481675</v>
      </c>
      <c r="D15" s="24">
        <v>0.14198473282442747</v>
      </c>
      <c r="E15" s="25">
        <v>9.451219512195122E-2</v>
      </c>
      <c r="F15" s="31">
        <f>AVERAGE(C15:E15)</f>
        <v>0.11373632327706514</v>
      </c>
    </row>
    <row r="16" spans="1:6" ht="24" x14ac:dyDescent="0.25">
      <c r="A16" s="21"/>
      <c r="B16" s="22" t="s">
        <v>17</v>
      </c>
      <c r="C16" s="23">
        <v>0.12958115183246074</v>
      </c>
      <c r="D16" s="24">
        <v>0.11755725190839694</v>
      </c>
      <c r="E16" s="25">
        <v>0.13109756097560976</v>
      </c>
      <c r="F16" s="31">
        <f>AVERAGE(C16:E16)</f>
        <v>0.12607865490548917</v>
      </c>
    </row>
    <row r="17" spans="1:6" ht="24" x14ac:dyDescent="0.25">
      <c r="A17" s="21"/>
      <c r="B17" s="22" t="s">
        <v>18</v>
      </c>
      <c r="C17" s="23">
        <v>7.3298429319371722E-2</v>
      </c>
      <c r="D17" s="24">
        <v>9.6183206106870228E-2</v>
      </c>
      <c r="E17" s="25">
        <v>0.125</v>
      </c>
      <c r="F17" s="31">
        <f>AVERAGE(C17:E17)</f>
        <v>9.8160545142080655E-2</v>
      </c>
    </row>
    <row r="18" spans="1:6" ht="24" x14ac:dyDescent="0.25">
      <c r="A18" s="21"/>
      <c r="B18" s="22" t="s">
        <v>19</v>
      </c>
      <c r="C18" s="23">
        <v>0.15837696335078533</v>
      </c>
      <c r="D18" s="24">
        <v>0.15725190839694655</v>
      </c>
      <c r="E18" s="25">
        <v>0.12804878048780488</v>
      </c>
      <c r="F18" s="31">
        <f>AVERAGE(C18:E18)</f>
        <v>0.14789255074517893</v>
      </c>
    </row>
    <row r="19" spans="1:6" x14ac:dyDescent="0.25">
      <c r="A19" s="21"/>
      <c r="B19" s="22" t="s">
        <v>20</v>
      </c>
      <c r="C19" s="23">
        <v>8.9005235602094238E-2</v>
      </c>
      <c r="D19" s="24">
        <v>0.10381679389312977</v>
      </c>
      <c r="E19" s="25">
        <v>0.14329268292682926</v>
      </c>
      <c r="F19" s="31">
        <f>AVERAGE(C19:E19)</f>
        <v>0.11203823747401775</v>
      </c>
    </row>
    <row r="20" spans="1:6" x14ac:dyDescent="0.25">
      <c r="A20" s="21"/>
      <c r="B20" s="22" t="s">
        <v>21</v>
      </c>
      <c r="C20" s="23">
        <v>0.23036649214659685</v>
      </c>
      <c r="D20" s="24">
        <v>0.18931297709923667</v>
      </c>
      <c r="E20" s="25">
        <v>0.2378048780487805</v>
      </c>
      <c r="F20" s="31">
        <f>AVERAGE(C20:E20)</f>
        <v>0.21916144909820467</v>
      </c>
    </row>
    <row r="21" spans="1:6" ht="24" x14ac:dyDescent="0.25">
      <c r="A21" s="21"/>
      <c r="B21" s="22" t="s">
        <v>22</v>
      </c>
      <c r="C21" s="23">
        <v>8.5078534031413605E-2</v>
      </c>
      <c r="D21" s="24">
        <v>0.10381679389312977</v>
      </c>
      <c r="E21" s="25">
        <v>0.10365853658536585</v>
      </c>
      <c r="F21" s="31">
        <f>AVERAGE(C21:E21)</f>
        <v>9.7517954836636403E-2</v>
      </c>
    </row>
    <row r="22" spans="1:6" ht="24" x14ac:dyDescent="0.25">
      <c r="A22" s="21"/>
      <c r="B22" s="22" t="s">
        <v>23</v>
      </c>
      <c r="C22" s="23">
        <v>9.8167539267015713E-2</v>
      </c>
      <c r="D22" s="24">
        <v>9.4656488549618334E-2</v>
      </c>
      <c r="E22" s="25">
        <v>0.10975609756097562</v>
      </c>
      <c r="F22" s="31">
        <f>AVERAGE(C22:E22)</f>
        <v>0.10086004179253656</v>
      </c>
    </row>
    <row r="23" spans="1:6" ht="24" x14ac:dyDescent="0.25">
      <c r="A23" s="21"/>
      <c r="B23" s="22" t="s">
        <v>24</v>
      </c>
      <c r="C23" s="23">
        <v>0.15837696335078533</v>
      </c>
      <c r="D23" s="24">
        <v>0.18320610687022898</v>
      </c>
      <c r="E23" s="25">
        <v>0.14329268292682926</v>
      </c>
      <c r="F23" s="31">
        <f>AVERAGE(C23:E23)</f>
        <v>0.16162525104928119</v>
      </c>
    </row>
    <row r="24" spans="1:6" ht="24" x14ac:dyDescent="0.25">
      <c r="A24" s="21"/>
      <c r="B24" s="22" t="s">
        <v>25</v>
      </c>
      <c r="C24" s="23">
        <v>0.14136125654450263</v>
      </c>
      <c r="D24" s="24">
        <v>0.16335877862595416</v>
      </c>
      <c r="E24" s="25">
        <v>0.11280487804878049</v>
      </c>
      <c r="F24" s="31">
        <f>AVERAGE(C24:E24)</f>
        <v>0.13917497107307908</v>
      </c>
    </row>
    <row r="25" spans="1:6" ht="24.75" thickBot="1" x14ac:dyDescent="0.3">
      <c r="A25" s="26"/>
      <c r="B25" s="27" t="s">
        <v>26</v>
      </c>
      <c r="C25" s="28">
        <v>0.23952879581151831</v>
      </c>
      <c r="D25" s="29">
        <v>0.23053435114503817</v>
      </c>
      <c r="E25" s="30">
        <v>0.15853658536585366</v>
      </c>
      <c r="F25" s="31">
        <f>AVERAGE(C25:E25)</f>
        <v>0.20953324410747007</v>
      </c>
    </row>
    <row r="26" spans="1:6" ht="15.75" thickTop="1" x14ac:dyDescent="0.25">
      <c r="C26" s="32">
        <f>AVERAGE(C6:C25)</f>
        <v>0.17755235602094241</v>
      </c>
      <c r="D26" s="32">
        <f>AVERAGE(D6:D25)</f>
        <v>0.17381679389312973</v>
      </c>
      <c r="E26" s="32">
        <f>AVERAGE(E6:E25)</f>
        <v>0.18140243902439024</v>
      </c>
      <c r="F26" s="32">
        <f>AVERAGE(F6:F25)</f>
        <v>0.17759052964615413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1.014333269243356E-3</v>
      </c>
      <c r="D33" s="19">
        <f t="shared" ref="D33:E33" si="0">D6 -($F6*D$26/$F$26)</f>
        <v>6.1989136594274019E-3</v>
      </c>
      <c r="E33" s="20">
        <f t="shared" si="0"/>
        <v>-7.2132469286707857E-3</v>
      </c>
    </row>
    <row r="34" spans="1:5" x14ac:dyDescent="0.25">
      <c r="A34" s="21"/>
      <c r="B34" s="22" t="s">
        <v>8</v>
      </c>
      <c r="C34" s="23">
        <f t="shared" ref="C34:E34" si="1">C7 -($F7*C$26/$F$26)</f>
        <v>-7.3013782262522919E-3</v>
      </c>
      <c r="D34" s="24">
        <f t="shared" si="1"/>
        <v>-1.8654137416385802E-2</v>
      </c>
      <c r="E34" s="25">
        <f t="shared" si="1"/>
        <v>2.5955515642638066E-2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-2.0838279323946995E-3</v>
      </c>
      <c r="D35" s="24">
        <f t="shared" si="2"/>
        <v>1.5406687383969275E-2</v>
      </c>
      <c r="E35" s="25">
        <f t="shared" si="2"/>
        <v>-1.3322859451574576E-2</v>
      </c>
    </row>
    <row r="36" spans="1:5" x14ac:dyDescent="0.25">
      <c r="A36" s="21"/>
      <c r="B36" s="22" t="s">
        <v>10</v>
      </c>
      <c r="C36" s="23">
        <f t="shared" ref="C36:E36" si="3">C9 -($F9*C$26/$F$26)</f>
        <v>-1.9549364957447274E-2</v>
      </c>
      <c r="D36" s="24">
        <f t="shared" si="3"/>
        <v>-1.652187666519081E-2</v>
      </c>
      <c r="E36" s="25">
        <f t="shared" si="3"/>
        <v>3.6071241622638112E-2</v>
      </c>
    </row>
    <row r="37" spans="1:5" x14ac:dyDescent="0.25">
      <c r="A37" s="21"/>
      <c r="B37" s="22" t="s">
        <v>11</v>
      </c>
      <c r="C37" s="23">
        <f t="shared" ref="C37:E37" si="4">C10 -($F10*C$26/$F$26)</f>
        <v>2.1273864222697281E-3</v>
      </c>
      <c r="D37" s="24">
        <f t="shared" si="4"/>
        <v>6.5243461574608363E-3</v>
      </c>
      <c r="E37" s="25">
        <f t="shared" si="4"/>
        <v>-8.6517325797304534E-3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-5.6745187735433023E-3</v>
      </c>
      <c r="D38" s="24">
        <f t="shared" si="5"/>
        <v>-1.520727272700656E-2</v>
      </c>
      <c r="E38" s="25">
        <f t="shared" si="5"/>
        <v>2.088179150054989E-2</v>
      </c>
    </row>
    <row r="39" spans="1:5" x14ac:dyDescent="0.25">
      <c r="A39" s="21"/>
      <c r="B39" s="22" t="s">
        <v>13</v>
      </c>
      <c r="C39" s="23">
        <f t="shared" ref="C39:E39" si="6">C12 -($F12*C$26/$F$26)</f>
        <v>1.1263807404339854E-2</v>
      </c>
      <c r="D39" s="24">
        <f t="shared" si="6"/>
        <v>-3.9275507101967588E-2</v>
      </c>
      <c r="E39" s="25">
        <f t="shared" si="6"/>
        <v>2.8011699697627568E-2</v>
      </c>
    </row>
    <row r="40" spans="1:5" x14ac:dyDescent="0.25">
      <c r="A40" s="21"/>
      <c r="B40" s="22" t="s">
        <v>14</v>
      </c>
      <c r="C40" s="23">
        <f t="shared" ref="C40:E40" si="7">C13 -($F13*C$26/$F$26)</f>
        <v>3.0170576285945216E-2</v>
      </c>
      <c r="D40" s="24">
        <f t="shared" si="7"/>
        <v>-8.3895863100950097E-3</v>
      </c>
      <c r="E40" s="25">
        <f t="shared" si="7"/>
        <v>-2.1780989975850262E-2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7.6308359765594191E-3</v>
      </c>
      <c r="D41" s="24">
        <f t="shared" si="8"/>
        <v>-1.8404000006623317E-2</v>
      </c>
      <c r="E41" s="25">
        <f t="shared" si="8"/>
        <v>1.0773164030063898E-2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-8.9998334231681243E-3</v>
      </c>
      <c r="D42" s="24">
        <f t="shared" si="9"/>
        <v>3.0665266067940303E-2</v>
      </c>
      <c r="E42" s="25">
        <f t="shared" si="9"/>
        <v>-2.1665432644772151E-2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3.5295979178247838E-3</v>
      </c>
      <c r="D43" s="24">
        <f t="shared" si="10"/>
        <v>-5.8422763079716555E-3</v>
      </c>
      <c r="E43" s="25">
        <f t="shared" si="10"/>
        <v>2.3126783901467884E-3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-2.4841015914575881E-2</v>
      </c>
      <c r="D44" s="24">
        <f t="shared" si="11"/>
        <v>1.0853772565691533E-4</v>
      </c>
      <c r="E44" s="25">
        <f t="shared" si="11"/>
        <v>2.4732478188918966E-2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1.0516202559806093E-2</v>
      </c>
      <c r="D45" s="24">
        <f t="shared" si="12"/>
        <v>1.2502021888791265E-2</v>
      </c>
      <c r="E45" s="25">
        <f t="shared" si="12"/>
        <v>-2.3018224448597413E-2</v>
      </c>
    </row>
    <row r="46" spans="1:5" x14ac:dyDescent="0.25">
      <c r="A46" s="21"/>
      <c r="B46" s="22" t="s">
        <v>20</v>
      </c>
      <c r="C46" s="23">
        <f t="shared" ref="C46:E46" si="13">C19 -($F19*C$26/$F$26)</f>
        <v>-2.3008918911558249E-2</v>
      </c>
      <c r="D46" s="24">
        <f t="shared" si="13"/>
        <v>-5.8406707812124342E-3</v>
      </c>
      <c r="E46" s="25">
        <f t="shared" si="13"/>
        <v>2.8849589692770683E-2</v>
      </c>
    </row>
    <row r="47" spans="1:5" x14ac:dyDescent="0.25">
      <c r="A47" s="21"/>
      <c r="B47" s="22" t="s">
        <v>21</v>
      </c>
      <c r="C47" s="23">
        <f t="shared" ref="C47:E47" si="14">C20 -($F20*C$26/$F$26)</f>
        <v>1.1252152469347215E-2</v>
      </c>
      <c r="D47" s="24">
        <f t="shared" si="14"/>
        <v>-2.5191368955272908E-2</v>
      </c>
      <c r="E47" s="25">
        <f t="shared" si="14"/>
        <v>1.3939216485925665E-2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-1.241845902383297E-2</v>
      </c>
      <c r="D48" s="24">
        <f t="shared" si="15"/>
        <v>8.3710610013351394E-3</v>
      </c>
      <c r="E48" s="25">
        <f t="shared" si="15"/>
        <v>4.0473980224978445E-3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-2.6708223523612962E-3</v>
      </c>
      <c r="D49" s="24">
        <f t="shared" si="16"/>
        <v>-4.0603131359012168E-3</v>
      </c>
      <c r="E49" s="25">
        <f t="shared" si="16"/>
        <v>6.7311354882624991E-3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-3.2135458585418886E-3</v>
      </c>
      <c r="D50" s="24">
        <f t="shared" si="17"/>
        <v>2.5015335067625488E-2</v>
      </c>
      <c r="E50" s="25">
        <f t="shared" si="17"/>
        <v>-2.1801789209083572E-2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2.2162015553227332E-3</v>
      </c>
      <c r="D51" s="24">
        <f t="shared" si="18"/>
        <v>2.714122631451224E-2</v>
      </c>
      <c r="E51" s="25">
        <f t="shared" si="18"/>
        <v>-2.9357427869834904E-2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3.004059151301719E-2</v>
      </c>
      <c r="D52" s="29">
        <f t="shared" si="19"/>
        <v>2.5453614140908853E-2</v>
      </c>
      <c r="E52" s="30">
        <f t="shared" si="19"/>
        <v>-5.5494205653926071E-2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1D4C-3E77-4243-9A35-5F81BDAADDF0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0.25785340314136124</v>
      </c>
      <c r="D6" s="19">
        <v>0.19083969465648856</v>
      </c>
      <c r="E6" s="20">
        <v>0.3048780487804878</v>
      </c>
      <c r="F6" s="31">
        <f>AVERAGE(C6:E6)</f>
        <v>0.25119038219277923</v>
      </c>
    </row>
    <row r="7" spans="1:6" x14ac:dyDescent="0.25">
      <c r="A7" s="21"/>
      <c r="B7" s="22" t="s">
        <v>29</v>
      </c>
      <c r="C7" s="23">
        <v>0.1243455497382199</v>
      </c>
      <c r="D7" s="24">
        <v>0.1251908396946565</v>
      </c>
      <c r="E7" s="25">
        <v>0.13414634146341464</v>
      </c>
      <c r="F7" s="31">
        <f>AVERAGE(C7:E7)</f>
        <v>0.127894243632097</v>
      </c>
    </row>
    <row r="8" spans="1:6" ht="24" x14ac:dyDescent="0.25">
      <c r="A8" s="21"/>
      <c r="B8" s="22" t="s">
        <v>30</v>
      </c>
      <c r="C8" s="23">
        <v>0.24214659685863876</v>
      </c>
      <c r="D8" s="24">
        <v>0.24427480916030533</v>
      </c>
      <c r="E8" s="25">
        <v>0.25914634146341464</v>
      </c>
      <c r="F8" s="31">
        <f>AVERAGE(C8:E8)</f>
        <v>0.2485225824941196</v>
      </c>
    </row>
    <row r="9" spans="1:6" ht="24" x14ac:dyDescent="0.25">
      <c r="A9" s="21"/>
      <c r="B9" s="22" t="s">
        <v>31</v>
      </c>
      <c r="C9" s="23">
        <v>0.16492146596858639</v>
      </c>
      <c r="D9" s="24">
        <v>0.16793893129770993</v>
      </c>
      <c r="E9" s="25">
        <v>0.19207317073170732</v>
      </c>
      <c r="F9" s="31">
        <f>AVERAGE(C9:E9)</f>
        <v>0.17497785599933455</v>
      </c>
    </row>
    <row r="10" spans="1:6" x14ac:dyDescent="0.25">
      <c r="A10" s="21"/>
      <c r="B10" s="22" t="s">
        <v>32</v>
      </c>
      <c r="C10" s="23">
        <v>0.12172774869109947</v>
      </c>
      <c r="D10" s="24">
        <v>0.10229007633587786</v>
      </c>
      <c r="E10" s="25">
        <v>0.16158536585365854</v>
      </c>
      <c r="F10" s="31">
        <f>AVERAGE(C10:E10)</f>
        <v>0.12853439696021196</v>
      </c>
    </row>
    <row r="11" spans="1:6" x14ac:dyDescent="0.25">
      <c r="A11" s="21"/>
      <c r="B11" s="22" t="s">
        <v>33</v>
      </c>
      <c r="C11" s="23">
        <v>0.39790575916230364</v>
      </c>
      <c r="D11" s="24">
        <v>0.4</v>
      </c>
      <c r="E11" s="25">
        <v>0.36585365853658536</v>
      </c>
      <c r="F11" s="31">
        <f>AVERAGE(C11:E11)</f>
        <v>0.38791980589962965</v>
      </c>
    </row>
    <row r="12" spans="1:6" x14ac:dyDescent="0.25">
      <c r="A12" s="21"/>
      <c r="B12" s="22" t="s">
        <v>34</v>
      </c>
      <c r="C12" s="23">
        <v>0.27617801047120422</v>
      </c>
      <c r="D12" s="24">
        <v>0.28396946564885495</v>
      </c>
      <c r="E12" s="25">
        <v>0.18902439024390244</v>
      </c>
      <c r="F12" s="31">
        <f>AVERAGE(C12:E12)</f>
        <v>0.24972395545465384</v>
      </c>
    </row>
    <row r="13" spans="1:6" x14ac:dyDescent="0.25">
      <c r="A13" s="21"/>
      <c r="B13" s="22" t="s">
        <v>35</v>
      </c>
      <c r="C13" s="23">
        <v>0.10863874345549739</v>
      </c>
      <c r="D13" s="24">
        <v>0.11145038167938931</v>
      </c>
      <c r="E13" s="25">
        <v>0.14939024390243902</v>
      </c>
      <c r="F13" s="31">
        <f>AVERAGE(C13:E13)</f>
        <v>0.12315978967910857</v>
      </c>
    </row>
    <row r="14" spans="1:6" ht="24" x14ac:dyDescent="0.25">
      <c r="A14" s="21"/>
      <c r="B14" s="22" t="s">
        <v>36</v>
      </c>
      <c r="C14" s="23">
        <v>0.20942408376963351</v>
      </c>
      <c r="D14" s="24">
        <v>0.24427480916030533</v>
      </c>
      <c r="E14" s="25">
        <v>0.21646341463414631</v>
      </c>
      <c r="F14" s="31">
        <f>AVERAGE(C14:E14)</f>
        <v>0.22338743585469503</v>
      </c>
    </row>
    <row r="15" spans="1:6" ht="24" x14ac:dyDescent="0.25">
      <c r="A15" s="21"/>
      <c r="B15" s="22" t="s">
        <v>37</v>
      </c>
      <c r="C15" s="23">
        <v>0.1806282722513089</v>
      </c>
      <c r="D15" s="24">
        <v>0.21374045801526717</v>
      </c>
      <c r="E15" s="25">
        <v>0.24085365853658536</v>
      </c>
      <c r="F15" s="31">
        <f>AVERAGE(C15:E15)</f>
        <v>0.21174079626772047</v>
      </c>
    </row>
    <row r="16" spans="1:6" x14ac:dyDescent="0.25">
      <c r="A16" s="21"/>
      <c r="B16" s="22" t="s">
        <v>38</v>
      </c>
      <c r="C16" s="23">
        <v>0.15183246073298429</v>
      </c>
      <c r="D16" s="24">
        <v>0.19694656488549619</v>
      </c>
      <c r="E16" s="25">
        <v>0.13414634146341464</v>
      </c>
      <c r="F16" s="31">
        <f>AVERAGE(C16:E16)</f>
        <v>0.16097512236063172</v>
      </c>
    </row>
    <row r="17" spans="1:6" x14ac:dyDescent="0.25">
      <c r="A17" s="21"/>
      <c r="B17" s="22" t="s">
        <v>39</v>
      </c>
      <c r="C17" s="23">
        <v>0.10471204188481675</v>
      </c>
      <c r="D17" s="24">
        <v>7.6335877862595422E-2</v>
      </c>
      <c r="E17" s="25">
        <v>0.13109756097560976</v>
      </c>
      <c r="F17" s="31">
        <f>AVERAGE(C17:E17)</f>
        <v>0.10404849357434065</v>
      </c>
    </row>
    <row r="18" spans="1:6" x14ac:dyDescent="0.25">
      <c r="A18" s="21"/>
      <c r="B18" s="22" t="s">
        <v>40</v>
      </c>
      <c r="C18" s="23">
        <v>0.38481675392670156</v>
      </c>
      <c r="D18" s="24">
        <v>0.37251908396946559</v>
      </c>
      <c r="E18" s="25">
        <v>0.29573170731707316</v>
      </c>
      <c r="F18" s="31">
        <f>AVERAGE(C18:E18)</f>
        <v>0.35102251507108012</v>
      </c>
    </row>
    <row r="19" spans="1:6" ht="24" x14ac:dyDescent="0.25">
      <c r="A19" s="21"/>
      <c r="B19" s="22" t="s">
        <v>41</v>
      </c>
      <c r="C19" s="23">
        <v>0.11256544502617799</v>
      </c>
      <c r="D19" s="24">
        <v>0.10381679389312977</v>
      </c>
      <c r="E19" s="25">
        <v>0.13414634146341464</v>
      </c>
      <c r="F19" s="31">
        <f>AVERAGE(C19:E19)</f>
        <v>0.11684286012757412</v>
      </c>
    </row>
    <row r="20" spans="1:6" ht="24" x14ac:dyDescent="0.25">
      <c r="A20" s="21"/>
      <c r="B20" s="22" t="s">
        <v>42</v>
      </c>
      <c r="C20" s="23">
        <v>0.31282722513089006</v>
      </c>
      <c r="D20" s="24">
        <v>0.29923664122137406</v>
      </c>
      <c r="E20" s="25">
        <v>0.26829268292682928</v>
      </c>
      <c r="F20" s="31">
        <f>AVERAGE(C20:E20)</f>
        <v>0.29345218309303117</v>
      </c>
    </row>
    <row r="21" spans="1:6" ht="24.75" thickBot="1" x14ac:dyDescent="0.3">
      <c r="A21" s="26"/>
      <c r="B21" s="27" t="s">
        <v>43</v>
      </c>
      <c r="C21" s="28">
        <v>0.30890052356020942</v>
      </c>
      <c r="D21" s="29">
        <v>0.26564885496183205</v>
      </c>
      <c r="E21" s="30">
        <v>0.32926829268292684</v>
      </c>
      <c r="F21" s="31">
        <f>AVERAGE(C21:E21)</f>
        <v>0.30127255706832279</v>
      </c>
    </row>
    <row r="22" spans="1:6" ht="15.75" thickTop="1" x14ac:dyDescent="0.25">
      <c r="C22" s="32">
        <f>AVERAGE(C6:C21)</f>
        <v>0.21621400523560211</v>
      </c>
      <c r="D22" s="32">
        <f>AVERAGE(D6:D21)</f>
        <v>0.21240458015267175</v>
      </c>
      <c r="E22" s="32">
        <f>AVERAGE(E6:E21)</f>
        <v>0.2191310975609756</v>
      </c>
      <c r="F22" s="32">
        <f>AVERAGE(F6:F21)</f>
        <v>0.21591656098308315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6.3169838723563521E-3</v>
      </c>
      <c r="D29" s="19">
        <f t="shared" ref="D29:E29" si="0">D6 -($F6*D$22/$F$22)</f>
        <v>-5.6264961999406643E-2</v>
      </c>
      <c r="E29" s="20">
        <f t="shared" si="0"/>
        <v>4.9947978127050208E-2</v>
      </c>
    </row>
    <row r="30" spans="1:6" x14ac:dyDescent="0.25">
      <c r="A30" s="21"/>
      <c r="B30" s="22" t="s">
        <v>29</v>
      </c>
      <c r="C30" s="23">
        <f t="shared" ref="C30:E30" si="1">C7 -($F7*C$22/$F$22)</f>
        <v>-3.7248795811880842E-3</v>
      </c>
      <c r="D30" s="24">
        <f t="shared" si="1"/>
        <v>-6.2314603637528276E-4</v>
      </c>
      <c r="E30" s="25">
        <f t="shared" si="1"/>
        <v>4.3480256175633947E-3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-6.7183475805186743E-3</v>
      </c>
      <c r="D31" s="24">
        <f t="shared" si="2"/>
        <v>-2.0544076946746315E-4</v>
      </c>
      <c r="E31" s="25">
        <f t="shared" si="2"/>
        <v>6.9237883499860819E-3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-1.0297437578690394E-2</v>
      </c>
      <c r="D32" s="24">
        <f t="shared" si="3"/>
        <v>-4.1928304825512575E-3</v>
      </c>
      <c r="E32" s="25">
        <f t="shared" si="3"/>
        <v>1.4490268061241679E-2</v>
      </c>
    </row>
    <row r="33" spans="1:5" x14ac:dyDescent="0.25">
      <c r="A33" s="21"/>
      <c r="B33" s="22" t="s">
        <v>32</v>
      </c>
      <c r="C33" s="23">
        <f t="shared" ref="C33:E33" si="4">C10 -($F10*C$22/$F$22)</f>
        <v>-6.9837158245271008E-3</v>
      </c>
      <c r="D33" s="24">
        <f t="shared" si="4"/>
        <v>-2.4153650338935656E-2</v>
      </c>
      <c r="E33" s="25">
        <f t="shared" si="4"/>
        <v>3.1137366163462743E-2</v>
      </c>
    </row>
    <row r="34" spans="1:5" x14ac:dyDescent="0.25">
      <c r="A34" s="21"/>
      <c r="B34" s="22" t="s">
        <v>33</v>
      </c>
      <c r="C34" s="23">
        <f t="shared" ref="C34:E34" si="5">C11 -($F11*C$22/$F$22)</f>
        <v>9.4515592533503945E-3</v>
      </c>
      <c r="D34" s="24">
        <f t="shared" si="5"/>
        <v>1.8389885750948076E-2</v>
      </c>
      <c r="E34" s="25">
        <f t="shared" si="5"/>
        <v>-2.784144500429836E-2</v>
      </c>
    </row>
    <row r="35" spans="1:5" x14ac:dyDescent="0.25">
      <c r="A35" s="21"/>
      <c r="B35" s="22" t="s">
        <v>34</v>
      </c>
      <c r="C35" s="23">
        <f t="shared" ref="C35:E35" si="6">C12 -($F12*C$22/$F$22)</f>
        <v>2.6110038073486386E-2</v>
      </c>
      <c r="D35" s="24">
        <f t="shared" si="6"/>
        <v>3.8307383634839903E-2</v>
      </c>
      <c r="E35" s="25">
        <f t="shared" si="6"/>
        <v>-6.4417421708326206E-2</v>
      </c>
    </row>
    <row r="36" spans="1:5" x14ac:dyDescent="0.25">
      <c r="A36" s="21"/>
      <c r="B36" s="22" t="s">
        <v>35</v>
      </c>
      <c r="C36" s="23">
        <f t="shared" ref="C36:E36" si="7">C13 -($F13*C$22/$F$22)</f>
        <v>-1.4690709779823369E-2</v>
      </c>
      <c r="D36" s="24">
        <f t="shared" si="7"/>
        <v>-9.7061581403237313E-3</v>
      </c>
      <c r="E36" s="25">
        <f t="shared" si="7"/>
        <v>2.4396867920147086E-2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-1.4271088131696363E-2</v>
      </c>
      <c r="D37" s="24">
        <f t="shared" si="8"/>
        <v>2.4520871305506259E-2</v>
      </c>
      <c r="E37" s="25">
        <f t="shared" si="8"/>
        <v>-1.024978317380984E-2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-3.1404215781910549E-2</v>
      </c>
      <c r="D38" s="24">
        <f t="shared" si="9"/>
        <v>5.4437218702278189E-3</v>
      </c>
      <c r="E38" s="25">
        <f t="shared" si="9"/>
        <v>2.5960493911682758E-2</v>
      </c>
    </row>
    <row r="39" spans="1:5" x14ac:dyDescent="0.25">
      <c r="A39" s="21"/>
      <c r="B39" s="22" t="s">
        <v>38</v>
      </c>
      <c r="C39" s="23">
        <f t="shared" ref="C39:E39" si="10">C16 -($F16*C$22/$F$22)</f>
        <v>-9.3644191654977116E-3</v>
      </c>
      <c r="D39" s="24">
        <f t="shared" si="10"/>
        <v>3.8589775927960701E-2</v>
      </c>
      <c r="E39" s="25">
        <f t="shared" si="10"/>
        <v>-2.9225356762463017E-2</v>
      </c>
    </row>
    <row r="40" spans="1:5" x14ac:dyDescent="0.25">
      <c r="A40" s="21"/>
      <c r="B40" s="22" t="s">
        <v>39</v>
      </c>
      <c r="C40" s="23">
        <f t="shared" ref="C40:E40" si="11">C17 -($F17*C$22/$F$22)</f>
        <v>5.2021226318064995E-4</v>
      </c>
      <c r="D40" s="24">
        <f t="shared" si="11"/>
        <v>-2.6020219754702839E-2</v>
      </c>
      <c r="E40" s="25">
        <f t="shared" si="11"/>
        <v>2.5500007491522161E-2</v>
      </c>
    </row>
    <row r="41" spans="1:5" x14ac:dyDescent="0.25">
      <c r="A41" s="21"/>
      <c r="B41" s="22" t="s">
        <v>40</v>
      </c>
      <c r="C41" s="23">
        <f t="shared" ref="C41:E41" si="12">C18 -($F18*C$22/$F$22)</f>
        <v>3.331067414369171E-2</v>
      </c>
      <c r="D41" s="24">
        <f t="shared" si="12"/>
        <v>2.7206109372536591E-2</v>
      </c>
      <c r="E41" s="25">
        <f t="shared" si="12"/>
        <v>-6.0516783516228356E-2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-4.4383765257286906E-3</v>
      </c>
      <c r="D42" s="24">
        <f t="shared" si="13"/>
        <v>-1.112556410033233E-2</v>
      </c>
      <c r="E42" s="25">
        <f t="shared" si="13"/>
        <v>1.5563940626061021E-2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1.8970785574840276E-2</v>
      </c>
      <c r="D43" s="24">
        <f t="shared" si="14"/>
        <v>1.0557591031964131E-2</v>
      </c>
      <c r="E43" s="25">
        <f t="shared" si="14"/>
        <v>-2.9528376606804518E-2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7.2129367686747936E-3</v>
      </c>
      <c r="D44" s="29">
        <f t="shared" si="15"/>
        <v>-3.0723367271888236E-2</v>
      </c>
      <c r="E44" s="30">
        <f t="shared" si="15"/>
        <v>2.3510430503213386E-2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660DF-4F04-482D-B130-A8A0FF44169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0.15183246073298429</v>
      </c>
      <c r="D6" s="19">
        <v>0.16488549618320611</v>
      </c>
      <c r="E6" s="20">
        <v>0.14634146341463414</v>
      </c>
      <c r="F6" s="31">
        <f>AVERAGE(C6:E6)</f>
        <v>0.15435314011027487</v>
      </c>
    </row>
    <row r="7" spans="1:6" ht="24" x14ac:dyDescent="0.25">
      <c r="A7" s="21"/>
      <c r="B7" s="22" t="s">
        <v>65</v>
      </c>
      <c r="C7" s="23">
        <v>0.23298429319371727</v>
      </c>
      <c r="D7" s="24">
        <v>0.23206106870229007</v>
      </c>
      <c r="E7" s="25">
        <v>0.22560975609756098</v>
      </c>
      <c r="F7" s="31">
        <f>AVERAGE(C7:E7)</f>
        <v>0.23021837266452275</v>
      </c>
    </row>
    <row r="8" spans="1:6" ht="24" x14ac:dyDescent="0.25">
      <c r="A8" s="21"/>
      <c r="B8" s="22" t="s">
        <v>66</v>
      </c>
      <c r="C8" s="23">
        <v>9.947643979057591E-2</v>
      </c>
      <c r="D8" s="24">
        <v>0.10687022900763359</v>
      </c>
      <c r="E8" s="25">
        <v>0.11890243902439025</v>
      </c>
      <c r="F8" s="31">
        <f>AVERAGE(C8:E8)</f>
        <v>0.10841636927419991</v>
      </c>
    </row>
    <row r="9" spans="1:6" x14ac:dyDescent="0.25">
      <c r="A9" s="21"/>
      <c r="B9" s="22" t="s">
        <v>67</v>
      </c>
      <c r="C9" s="23">
        <v>0.16753926701570682</v>
      </c>
      <c r="D9" s="24">
        <v>0.16488549618320611</v>
      </c>
      <c r="E9" s="25">
        <v>0.21951219512195125</v>
      </c>
      <c r="F9" s="31">
        <f>AVERAGE(C9:E9)</f>
        <v>0.18397898610695473</v>
      </c>
    </row>
    <row r="10" spans="1:6" x14ac:dyDescent="0.25">
      <c r="A10" s="21"/>
      <c r="B10" s="22" t="s">
        <v>68</v>
      </c>
      <c r="C10" s="23">
        <v>0.10863874345549739</v>
      </c>
      <c r="D10" s="24">
        <v>0.13129770992366413</v>
      </c>
      <c r="E10" s="25">
        <v>0.1676829268292683</v>
      </c>
      <c r="F10" s="31">
        <f>AVERAGE(C10:E10)</f>
        <v>0.13587312673614327</v>
      </c>
    </row>
    <row r="11" spans="1:6" ht="24" x14ac:dyDescent="0.25">
      <c r="A11" s="21"/>
      <c r="B11" s="22" t="s">
        <v>69</v>
      </c>
      <c r="C11" s="23">
        <v>0.11518324607329843</v>
      </c>
      <c r="D11" s="24">
        <v>0.13740458015267176</v>
      </c>
      <c r="E11" s="25">
        <v>0.17073170731707318</v>
      </c>
      <c r="F11" s="31">
        <f>AVERAGE(C11:E11)</f>
        <v>0.14110651118101447</v>
      </c>
    </row>
    <row r="12" spans="1:6" x14ac:dyDescent="0.25">
      <c r="A12" s="21"/>
      <c r="B12" s="22" t="s">
        <v>70</v>
      </c>
      <c r="C12" s="23">
        <v>0.16361256544502617</v>
      </c>
      <c r="D12" s="24">
        <v>0.16946564885496185</v>
      </c>
      <c r="E12" s="25">
        <v>0.15853658536585366</v>
      </c>
      <c r="F12" s="31">
        <f>AVERAGE(C12:E12)</f>
        <v>0.16387159988861388</v>
      </c>
    </row>
    <row r="13" spans="1:6" x14ac:dyDescent="0.25">
      <c r="A13" s="21"/>
      <c r="B13" s="22" t="s">
        <v>71</v>
      </c>
      <c r="C13" s="23">
        <v>0.14136125654450263</v>
      </c>
      <c r="D13" s="24">
        <v>0.12671755725190839</v>
      </c>
      <c r="E13" s="25">
        <v>0.17073170731707318</v>
      </c>
      <c r="F13" s="31">
        <f>AVERAGE(C13:E13)</f>
        <v>0.14627017370449472</v>
      </c>
    </row>
    <row r="14" spans="1:6" x14ac:dyDescent="0.25">
      <c r="A14" s="21"/>
      <c r="B14" s="22" t="s">
        <v>72</v>
      </c>
      <c r="C14" s="23">
        <v>0.12303664921465969</v>
      </c>
      <c r="D14" s="24">
        <v>0.11908396946564885</v>
      </c>
      <c r="E14" s="25">
        <v>0.1676829268292683</v>
      </c>
      <c r="F14" s="31">
        <f>AVERAGE(C14:E14)</f>
        <v>0.13660118183652561</v>
      </c>
    </row>
    <row r="15" spans="1:6" x14ac:dyDescent="0.25">
      <c r="A15" s="21"/>
      <c r="B15" s="22" t="s">
        <v>73</v>
      </c>
      <c r="C15" s="23">
        <v>0.13481675392670156</v>
      </c>
      <c r="D15" s="24">
        <v>0.11603053435114503</v>
      </c>
      <c r="E15" s="25">
        <v>0.1524390243902439</v>
      </c>
      <c r="F15" s="31">
        <f>AVERAGE(C15:E15)</f>
        <v>0.13442877088936347</v>
      </c>
    </row>
    <row r="16" spans="1:6" x14ac:dyDescent="0.25">
      <c r="A16" s="21"/>
      <c r="B16" s="22" t="s">
        <v>74</v>
      </c>
      <c r="C16" s="23">
        <v>0.11910994764397906</v>
      </c>
      <c r="D16" s="24">
        <v>0.10839694656488548</v>
      </c>
      <c r="E16" s="25">
        <v>0.14634146341463414</v>
      </c>
      <c r="F16" s="31">
        <f>AVERAGE(C16:E16)</f>
        <v>0.12461611920783289</v>
      </c>
    </row>
    <row r="17" spans="1:6" x14ac:dyDescent="0.25">
      <c r="A17" s="21"/>
      <c r="B17" s="22" t="s">
        <v>75</v>
      </c>
      <c r="C17" s="23">
        <v>0.11518324607329843</v>
      </c>
      <c r="D17" s="24">
        <v>9.7709923664122136E-2</v>
      </c>
      <c r="E17" s="25">
        <v>0.100609756097561</v>
      </c>
      <c r="F17" s="31">
        <f>AVERAGE(C17:E17)</f>
        <v>0.10450097527832719</v>
      </c>
    </row>
    <row r="18" spans="1:6" x14ac:dyDescent="0.25">
      <c r="A18" s="21"/>
      <c r="B18" s="22" t="s">
        <v>76</v>
      </c>
      <c r="C18" s="23">
        <v>0.32984293193717279</v>
      </c>
      <c r="D18" s="24">
        <v>0.26717557251908397</v>
      </c>
      <c r="E18" s="25">
        <v>0.2378048780487805</v>
      </c>
      <c r="F18" s="31">
        <f>AVERAGE(C18:E18)</f>
        <v>0.27827446083501245</v>
      </c>
    </row>
    <row r="19" spans="1:6" ht="24" x14ac:dyDescent="0.25">
      <c r="A19" s="21"/>
      <c r="B19" s="22" t="s">
        <v>77</v>
      </c>
      <c r="C19" s="23">
        <v>0.11518324607329843</v>
      </c>
      <c r="D19" s="24">
        <v>0.11603053435114503</v>
      </c>
      <c r="E19" s="25">
        <v>0.13719512195121952</v>
      </c>
      <c r="F19" s="31">
        <f>AVERAGE(C19:E19)</f>
        <v>0.12280296745855433</v>
      </c>
    </row>
    <row r="20" spans="1:6" x14ac:dyDescent="0.25">
      <c r="A20" s="21"/>
      <c r="B20" s="22" t="s">
        <v>78</v>
      </c>
      <c r="C20" s="23">
        <v>0.40445026178010474</v>
      </c>
      <c r="D20" s="24">
        <v>0.35877862595419852</v>
      </c>
      <c r="E20" s="25">
        <v>0.29878048780487804</v>
      </c>
      <c r="F20" s="31">
        <f>AVERAGE(C20:E20)</f>
        <v>0.3540031251797271</v>
      </c>
    </row>
    <row r="21" spans="1:6" x14ac:dyDescent="0.25">
      <c r="A21" s="21"/>
      <c r="B21" s="22" t="s">
        <v>79</v>
      </c>
      <c r="C21" s="23">
        <v>0.30497382198952877</v>
      </c>
      <c r="D21" s="24">
        <v>0.30381679389312977</v>
      </c>
      <c r="E21" s="25">
        <v>0.2378048780487805</v>
      </c>
      <c r="F21" s="31">
        <f>AVERAGE(C21:E21)</f>
        <v>0.28219849797714636</v>
      </c>
    </row>
    <row r="22" spans="1:6" x14ac:dyDescent="0.25">
      <c r="A22" s="21"/>
      <c r="B22" s="22" t="s">
        <v>80</v>
      </c>
      <c r="C22" s="23">
        <v>0.36910994764397903</v>
      </c>
      <c r="D22" s="24">
        <v>0.37099236641221373</v>
      </c>
      <c r="E22" s="25">
        <v>0.32317073170731708</v>
      </c>
      <c r="F22" s="31">
        <f>AVERAGE(C22:E22)</f>
        <v>0.35442434858783661</v>
      </c>
    </row>
    <row r="23" spans="1:6" ht="15.75" thickBot="1" x14ac:dyDescent="0.3">
      <c r="A23" s="26"/>
      <c r="B23" s="27" t="s">
        <v>81</v>
      </c>
      <c r="C23" s="28">
        <v>0.26570680628272253</v>
      </c>
      <c r="D23" s="29">
        <v>0.2030534351145038</v>
      </c>
      <c r="E23" s="30">
        <v>0.21341463414634146</v>
      </c>
      <c r="F23" s="31">
        <f>AVERAGE(C23:E23)</f>
        <v>0.22739162518118927</v>
      </c>
    </row>
    <row r="24" spans="1:6" ht="15.75" thickTop="1" x14ac:dyDescent="0.25">
      <c r="C24" s="32">
        <f>AVERAGE(C6:C23)</f>
        <v>0.19233566026759746</v>
      </c>
      <c r="D24" s="32">
        <f>AVERAGE(D6:D23)</f>
        <v>0.1830364715860899</v>
      </c>
      <c r="E24" s="32">
        <f>AVERAGE(E6:E23)</f>
        <v>0.18851626016260162</v>
      </c>
      <c r="F24" s="32">
        <f>AVERAGE(F6:F23)</f>
        <v>0.187962797338763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-6.1116300009979585E-3</v>
      </c>
      <c r="D31" s="19">
        <f t="shared" ref="D31:E31" si="0">D6 -($F6*D$24/$F$24)</f>
        <v>1.4577804746270351E-2</v>
      </c>
      <c r="E31" s="20">
        <f t="shared" si="0"/>
        <v>-8.4661747452724478E-3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-2.5899977781229377E-3</v>
      </c>
      <c r="D32" s="24">
        <f t="shared" si="1"/>
        <v>7.8765001418406588E-3</v>
      </c>
      <c r="E32" s="25">
        <f t="shared" si="1"/>
        <v>-5.2865023637175546E-3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-1.1462183508304913E-2</v>
      </c>
      <c r="D33" s="24">
        <f t="shared" si="2"/>
        <v>1.2953494299517421E-3</v>
      </c>
      <c r="E33" s="25">
        <f t="shared" si="2"/>
        <v>1.0166834078353199E-2</v>
      </c>
    </row>
    <row r="34" spans="1:5" x14ac:dyDescent="0.25">
      <c r="A34" s="21"/>
      <c r="B34" s="22" t="s">
        <v>67</v>
      </c>
      <c r="C34" s="23">
        <f t="shared" ref="C34:E34" si="3">C9 -($F9*C$24/$F$24)</f>
        <v>-2.0719900592173768E-2</v>
      </c>
      <c r="D34" s="24">
        <f t="shared" si="3"/>
        <v>-1.4271576066104297E-2</v>
      </c>
      <c r="E34" s="25">
        <f t="shared" si="3"/>
        <v>3.4991476658278092E-2</v>
      </c>
    </row>
    <row r="35" spans="1:5" x14ac:dyDescent="0.25">
      <c r="A35" s="21"/>
      <c r="B35" s="22" t="s">
        <v>68</v>
      </c>
      <c r="C35" s="23">
        <f t="shared" ref="C35:E35" si="4">C10 -($F10*C$24/$F$24)</f>
        <v>-3.0395405394285049E-2</v>
      </c>
      <c r="D35" s="24">
        <f t="shared" si="4"/>
        <v>-1.0143116745825742E-3</v>
      </c>
      <c r="E35" s="25">
        <f t="shared" si="4"/>
        <v>3.1409717068867665E-2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-2.9206039361434663E-2</v>
      </c>
      <c r="D36" s="24">
        <f t="shared" si="5"/>
        <v>-3.6638725924575954E-6</v>
      </c>
      <c r="E36" s="25">
        <f t="shared" si="5"/>
        <v>2.9209703234027107E-2</v>
      </c>
    </row>
    <row r="37" spans="1:5" x14ac:dyDescent="0.25">
      <c r="A37" s="21"/>
      <c r="B37" s="22" t="s">
        <v>70</v>
      </c>
      <c r="C37" s="23">
        <f t="shared" ref="C37:E37" si="6">C12 -($F12*C$24/$F$24)</f>
        <v>-4.0714273978711968E-3</v>
      </c>
      <c r="D37" s="24">
        <f t="shared" si="6"/>
        <v>9.8889673975099679E-3</v>
      </c>
      <c r="E37" s="25">
        <f t="shared" si="6"/>
        <v>-5.8175399996387156E-3</v>
      </c>
    </row>
    <row r="38" spans="1:5" x14ac:dyDescent="0.25">
      <c r="A38" s="21"/>
      <c r="B38" s="22" t="s">
        <v>71</v>
      </c>
      <c r="C38" s="23">
        <f t="shared" ref="C38:E38" si="7">C13 -($F13*C$24/$F$24)</f>
        <v>-8.3118215072485457E-3</v>
      </c>
      <c r="D38" s="24">
        <f t="shared" si="7"/>
        <v>-1.5719014624083316E-2</v>
      </c>
      <c r="E38" s="25">
        <f t="shared" si="7"/>
        <v>2.4030836131331945E-2</v>
      </c>
    </row>
    <row r="39" spans="1:5" x14ac:dyDescent="0.25">
      <c r="A39" s="21"/>
      <c r="B39" s="22" t="s">
        <v>72</v>
      </c>
      <c r="C39" s="23">
        <f t="shared" ref="C39:E39" si="8">C14 -($F14*C$24/$F$24)</f>
        <v>-1.6742492582800875E-2</v>
      </c>
      <c r="D39" s="24">
        <f t="shared" si="8"/>
        <v>-1.3937025602779138E-2</v>
      </c>
      <c r="E39" s="25">
        <f t="shared" si="8"/>
        <v>3.0679518185580013E-2</v>
      </c>
    </row>
    <row r="40" spans="1:5" x14ac:dyDescent="0.25">
      <c r="A40" s="21"/>
      <c r="B40" s="22" t="s">
        <v>73</v>
      </c>
      <c r="C40" s="23">
        <f t="shared" ref="C40:E40" si="9">C15 -($F15*C$24/$F$24)</f>
        <v>-2.7394368410297854E-3</v>
      </c>
      <c r="D40" s="24">
        <f t="shared" si="9"/>
        <v>-1.4874986590310321E-2</v>
      </c>
      <c r="E40" s="25">
        <f t="shared" si="9"/>
        <v>1.7614423431340176E-2</v>
      </c>
    </row>
    <row r="41" spans="1:5" x14ac:dyDescent="0.25">
      <c r="A41" s="21"/>
      <c r="B41" s="22" t="s">
        <v>74</v>
      </c>
      <c r="C41" s="23">
        <f t="shared" ref="C41:E41" si="10">C16 -($F16*C$24/$F$24)</f>
        <v>-8.4053048803102159E-3</v>
      </c>
      <c r="D41" s="24">
        <f t="shared" si="10"/>
        <v>-1.2953102942221975E-2</v>
      </c>
      <c r="E41" s="25">
        <f t="shared" si="10"/>
        <v>2.1358407822532219E-2</v>
      </c>
    </row>
    <row r="42" spans="1:5" x14ac:dyDescent="0.25">
      <c r="A42" s="21"/>
      <c r="B42" s="22" t="s">
        <v>75</v>
      </c>
      <c r="C42" s="23">
        <f t="shared" ref="C42:E42" si="11">C17 -($F17*C$24/$F$24)</f>
        <v>8.2511065045289267E-3</v>
      </c>
      <c r="D42" s="24">
        <f t="shared" si="11"/>
        <v>-4.0521806621769685E-3</v>
      </c>
      <c r="E42" s="25">
        <f t="shared" si="11"/>
        <v>-4.1989258423519582E-3</v>
      </c>
    </row>
    <row r="43" spans="1:5" x14ac:dyDescent="0.25">
      <c r="A43" s="21"/>
      <c r="B43" s="22" t="s">
        <v>76</v>
      </c>
      <c r="C43" s="23">
        <f t="shared" ref="C43:E43" si="12">C18 -($F18*C$24/$F$24)</f>
        <v>4.5094551310289555E-2</v>
      </c>
      <c r="D43" s="24">
        <f t="shared" si="12"/>
        <v>-3.8055799478260433E-3</v>
      </c>
      <c r="E43" s="25">
        <f t="shared" si="12"/>
        <v>-4.1288971362463539E-2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-1.0476672609399204E-2</v>
      </c>
      <c r="D44" s="24">
        <f t="shared" si="13"/>
        <v>-3.5538843857416402E-3</v>
      </c>
      <c r="E44" s="25">
        <f t="shared" si="13"/>
        <v>1.403055699514083E-2</v>
      </c>
    </row>
    <row r="45" spans="1:5" x14ac:dyDescent="0.25">
      <c r="A45" s="21"/>
      <c r="B45" s="22" t="s">
        <v>78</v>
      </c>
      <c r="C45" s="23">
        <f t="shared" ref="C45:E45" si="14">C20 -($F20*C$24/$F$24)</f>
        <v>4.2211426317773082E-2</v>
      </c>
      <c r="D45" s="24">
        <f t="shared" si="14"/>
        <v>1.4053585250712652E-2</v>
      </c>
      <c r="E45" s="25">
        <f t="shared" si="14"/>
        <v>-5.6265011568485679E-2</v>
      </c>
    </row>
    <row r="46" spans="1:5" x14ac:dyDescent="0.25">
      <c r="A46" s="21"/>
      <c r="B46" s="22" t="s">
        <v>79</v>
      </c>
      <c r="C46" s="23">
        <f t="shared" ref="C46:E46" si="15">C21 -($F21*C$24/$F$24)</f>
        <v>1.6210113407685023E-2</v>
      </c>
      <c r="D46" s="24">
        <f t="shared" si="15"/>
        <v>2.9014449557200728E-2</v>
      </c>
      <c r="E46" s="25">
        <f t="shared" si="15"/>
        <v>-4.5224562964885723E-2</v>
      </c>
    </row>
    <row r="47" spans="1:5" x14ac:dyDescent="0.25">
      <c r="A47" s="21"/>
      <c r="B47" s="22" t="s">
        <v>80</v>
      </c>
      <c r="C47" s="23">
        <f t="shared" ref="C47:E47" si="16">C22 -($F22*C$24/$F$24)</f>
        <v>6.4400892161138867E-3</v>
      </c>
      <c r="D47" s="24">
        <f t="shared" si="16"/>
        <v>2.5857142164635971E-2</v>
      </c>
      <c r="E47" s="25">
        <f t="shared" si="16"/>
        <v>-3.2297231380749858E-2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3.3025025697588417E-2</v>
      </c>
      <c r="D48" s="29">
        <f t="shared" si="17"/>
        <v>-1.8378472319703076E-2</v>
      </c>
      <c r="E48" s="30">
        <f t="shared" si="17"/>
        <v>-1.4646553377885368E-2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83A3-BCEC-4A4A-9E3D-C4560C4FF8A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0.20026178010471207</v>
      </c>
      <c r="D6" s="19">
        <v>0.24427480916030533</v>
      </c>
      <c r="E6" s="20">
        <v>0.19207317073170732</v>
      </c>
      <c r="F6" s="31">
        <f>AVERAGE(C6:E6)</f>
        <v>0.21220325333224155</v>
      </c>
    </row>
    <row r="7" spans="1:6" x14ac:dyDescent="0.25">
      <c r="A7" s="21"/>
      <c r="B7" s="22" t="s">
        <v>84</v>
      </c>
      <c r="C7" s="23">
        <v>0.32722513089005234</v>
      </c>
      <c r="D7" s="24">
        <v>0.26412213740458013</v>
      </c>
      <c r="E7" s="25">
        <v>0.27439024390243905</v>
      </c>
      <c r="F7" s="31">
        <f>AVERAGE(C7:E7)</f>
        <v>0.28857917073235717</v>
      </c>
    </row>
    <row r="8" spans="1:6" x14ac:dyDescent="0.25">
      <c r="A8" s="21"/>
      <c r="B8" s="22" t="s">
        <v>85</v>
      </c>
      <c r="C8" s="23">
        <v>0.22120418848167539</v>
      </c>
      <c r="D8" s="24">
        <v>0.20152671755725191</v>
      </c>
      <c r="E8" s="25">
        <v>0.17682926829268295</v>
      </c>
      <c r="F8" s="31">
        <f>AVERAGE(C8:E8)</f>
        <v>0.19985339144387007</v>
      </c>
    </row>
    <row r="9" spans="1:6" x14ac:dyDescent="0.25">
      <c r="A9" s="21"/>
      <c r="B9" s="22" t="s">
        <v>86</v>
      </c>
      <c r="C9" s="23">
        <v>0.19109947643979058</v>
      </c>
      <c r="D9" s="24">
        <v>0.22137404580152673</v>
      </c>
      <c r="E9" s="25">
        <v>0.27134146341463417</v>
      </c>
      <c r="F9" s="31">
        <f>AVERAGE(C9:E9)</f>
        <v>0.22793832855198382</v>
      </c>
    </row>
    <row r="10" spans="1:6" x14ac:dyDescent="0.25">
      <c r="A10" s="21"/>
      <c r="B10" s="22" t="s">
        <v>87</v>
      </c>
      <c r="C10" s="23">
        <v>0.1243455497382199</v>
      </c>
      <c r="D10" s="24">
        <v>0.13740458015267176</v>
      </c>
      <c r="E10" s="25">
        <v>0.1402439024390244</v>
      </c>
      <c r="F10" s="31">
        <f>AVERAGE(C10:E10)</f>
        <v>0.13399801077663867</v>
      </c>
    </row>
    <row r="11" spans="1:6" ht="24" x14ac:dyDescent="0.25">
      <c r="A11" s="21"/>
      <c r="B11" s="22" t="s">
        <v>88</v>
      </c>
      <c r="C11" s="23">
        <v>0.11518324607329843</v>
      </c>
      <c r="D11" s="24">
        <v>0.11603053435114503</v>
      </c>
      <c r="E11" s="25">
        <v>0.16158536585365854</v>
      </c>
      <c r="F11" s="31">
        <f>AVERAGE(C11:E11)</f>
        <v>0.13093304875936732</v>
      </c>
    </row>
    <row r="12" spans="1:6" ht="24" x14ac:dyDescent="0.25">
      <c r="A12" s="21"/>
      <c r="B12" s="22" t="s">
        <v>89</v>
      </c>
      <c r="C12" s="23">
        <v>9.8167539267015713E-2</v>
      </c>
      <c r="D12" s="24">
        <v>9.7709923664122136E-2</v>
      </c>
      <c r="E12" s="25">
        <v>0.13719512195121952</v>
      </c>
      <c r="F12" s="31">
        <f>AVERAGE(C12:E12)</f>
        <v>0.11102419496078579</v>
      </c>
    </row>
    <row r="13" spans="1:6" x14ac:dyDescent="0.25">
      <c r="A13" s="21"/>
      <c r="B13" s="22" t="s">
        <v>90</v>
      </c>
      <c r="C13" s="23">
        <v>0.10078534031413612</v>
      </c>
      <c r="D13" s="24">
        <v>0.11755725190839694</v>
      </c>
      <c r="E13" s="25">
        <v>0.16158536585365854</v>
      </c>
      <c r="F13" s="31">
        <f>AVERAGE(C13:E13)</f>
        <v>0.12664265269206387</v>
      </c>
    </row>
    <row r="14" spans="1:6" x14ac:dyDescent="0.25">
      <c r="A14" s="21"/>
      <c r="B14" s="22" t="s">
        <v>91</v>
      </c>
      <c r="C14" s="23">
        <v>9.6858638743455502E-2</v>
      </c>
      <c r="D14" s="24">
        <v>0.10839694656488548</v>
      </c>
      <c r="E14" s="25">
        <v>8.8414634146341473E-2</v>
      </c>
      <c r="F14" s="31">
        <f>AVERAGE(C14:E14)</f>
        <v>9.7890073151560827E-2</v>
      </c>
    </row>
    <row r="15" spans="1:6" x14ac:dyDescent="0.25">
      <c r="A15" s="21"/>
      <c r="B15" s="22" t="s">
        <v>92</v>
      </c>
      <c r="C15" s="23">
        <v>0.14267015706806283</v>
      </c>
      <c r="D15" s="24">
        <v>0.1251908396946565</v>
      </c>
      <c r="E15" s="25">
        <v>0.1402439024390244</v>
      </c>
      <c r="F15" s="31">
        <f>AVERAGE(C15:E15)</f>
        <v>0.13603496640058124</v>
      </c>
    </row>
    <row r="16" spans="1:6" x14ac:dyDescent="0.25">
      <c r="A16" s="21"/>
      <c r="B16" s="22" t="s">
        <v>93</v>
      </c>
      <c r="C16" s="23">
        <v>0.1793193717277487</v>
      </c>
      <c r="D16" s="24">
        <v>0.15419847328244274</v>
      </c>
      <c r="E16" s="25">
        <v>0.14329268292682926</v>
      </c>
      <c r="F16" s="31">
        <f>AVERAGE(C16:E16)</f>
        <v>0.15893684264567357</v>
      </c>
    </row>
    <row r="17" spans="1:6" x14ac:dyDescent="0.25">
      <c r="A17" s="21"/>
      <c r="B17" s="22" t="s">
        <v>94</v>
      </c>
      <c r="C17" s="23">
        <v>0.3193717277486911</v>
      </c>
      <c r="D17" s="24">
        <v>0.24885496183206107</v>
      </c>
      <c r="E17" s="25">
        <v>0.28658536585365851</v>
      </c>
      <c r="F17" s="31">
        <f>AVERAGE(C17:E17)</f>
        <v>0.28493735181147023</v>
      </c>
    </row>
    <row r="18" spans="1:6" ht="24" x14ac:dyDescent="0.25">
      <c r="A18" s="21"/>
      <c r="B18" s="22" t="s">
        <v>95</v>
      </c>
      <c r="C18" s="23">
        <v>0.12172774869109947</v>
      </c>
      <c r="D18" s="24">
        <v>0.12671755725190839</v>
      </c>
      <c r="E18" s="25">
        <v>0.15853658536585366</v>
      </c>
      <c r="F18" s="31">
        <f>AVERAGE(C18:E18)</f>
        <v>0.13566063043628718</v>
      </c>
    </row>
    <row r="19" spans="1:6" ht="24" x14ac:dyDescent="0.25">
      <c r="A19" s="21"/>
      <c r="B19" s="22" t="s">
        <v>96</v>
      </c>
      <c r="C19" s="23">
        <v>0.15968586387434555</v>
      </c>
      <c r="D19" s="24">
        <v>0.15267175572519084</v>
      </c>
      <c r="E19" s="25">
        <v>0.15548780487804878</v>
      </c>
      <c r="F19" s="31">
        <f>AVERAGE(C19:E19)</f>
        <v>0.15594847482586172</v>
      </c>
    </row>
    <row r="20" spans="1:6" x14ac:dyDescent="0.25">
      <c r="A20" s="21"/>
      <c r="B20" s="22" t="s">
        <v>97</v>
      </c>
      <c r="C20" s="23">
        <v>0.31020942408376961</v>
      </c>
      <c r="D20" s="24">
        <v>0.31145038167938932</v>
      </c>
      <c r="E20" s="25">
        <v>0.26219512195121952</v>
      </c>
      <c r="F20" s="31">
        <f>AVERAGE(C20:E20)</f>
        <v>0.29461830923812615</v>
      </c>
    </row>
    <row r="21" spans="1:6" x14ac:dyDescent="0.25">
      <c r="A21" s="21"/>
      <c r="B21" s="22" t="s">
        <v>98</v>
      </c>
      <c r="C21" s="23">
        <v>0.26178010471204188</v>
      </c>
      <c r="D21" s="24">
        <v>0.24427480916030533</v>
      </c>
      <c r="E21" s="25">
        <v>0.25</v>
      </c>
      <c r="F21" s="31">
        <f>AVERAGE(C21:E21)</f>
        <v>0.25201830462411573</v>
      </c>
    </row>
    <row r="22" spans="1:6" x14ac:dyDescent="0.25">
      <c r="A22" s="21"/>
      <c r="B22" s="22" t="s">
        <v>99</v>
      </c>
      <c r="C22" s="23">
        <v>0.26832460732984292</v>
      </c>
      <c r="D22" s="24">
        <v>0.25648854961832063</v>
      </c>
      <c r="E22" s="25">
        <v>0.22560975609756098</v>
      </c>
      <c r="F22" s="31">
        <f>AVERAGE(C22:E22)</f>
        <v>0.25014097101524152</v>
      </c>
    </row>
    <row r="23" spans="1:6" ht="15.75" thickBot="1" x14ac:dyDescent="0.3">
      <c r="A23" s="26"/>
      <c r="B23" s="27" t="s">
        <v>100</v>
      </c>
      <c r="C23" s="28">
        <v>0.27486910994764396</v>
      </c>
      <c r="D23" s="29">
        <v>0.28091603053435116</v>
      </c>
      <c r="E23" s="30">
        <v>0.30182926829268292</v>
      </c>
      <c r="F23" s="31">
        <f>AVERAGE(C23:E23)</f>
        <v>0.28587146959155935</v>
      </c>
    </row>
    <row r="24" spans="1:6" ht="15.75" thickTop="1" x14ac:dyDescent="0.25">
      <c r="C24" s="32">
        <f>AVERAGE(C6:C23)</f>
        <v>0.19517161140197789</v>
      </c>
      <c r="D24" s="32">
        <f>AVERAGE(D6:D23)</f>
        <v>0.18939779474130616</v>
      </c>
      <c r="E24" s="32">
        <f>AVERAGE(E6:E23)</f>
        <v>0.19596883468834689</v>
      </c>
      <c r="F24" s="32">
        <f>AVERAGE(F6:F23)</f>
        <v>0.19351274694387699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-1.3760559775602338E-2</v>
      </c>
      <c r="D31" s="19">
        <f t="shared" ref="D31:E31" si="0">D6 -($F6*D$24/$F$24)</f>
        <v>3.6583952341898873E-2</v>
      </c>
      <c r="E31" s="20">
        <f t="shared" si="0"/>
        <v>-2.2823392566296424E-2</v>
      </c>
    </row>
    <row r="32" spans="1:6" x14ac:dyDescent="0.25">
      <c r="A32" s="21"/>
      <c r="B32" s="22" t="s">
        <v>84</v>
      </c>
      <c r="C32" s="23">
        <f t="shared" ref="C32:E32" si="1">C7 -($F7*C$24/$F$24)</f>
        <v>3.6172150358411093E-2</v>
      </c>
      <c r="D32" s="24">
        <f t="shared" si="1"/>
        <v>-1.832054096241581E-2</v>
      </c>
      <c r="E32" s="25">
        <f t="shared" si="1"/>
        <v>-1.7851609395995227E-2</v>
      </c>
    </row>
    <row r="33" spans="1:5" x14ac:dyDescent="0.25">
      <c r="A33" s="21"/>
      <c r="B33" s="22" t="s">
        <v>85</v>
      </c>
      <c r="C33" s="23">
        <f t="shared" ref="C33:E33" si="2">C8 -($F8*C$24/$F$24)</f>
        <v>1.9637578176862208E-2</v>
      </c>
      <c r="D33" s="24">
        <f t="shared" si="2"/>
        <v>5.9231089638713263E-3</v>
      </c>
      <c r="E33" s="25">
        <f t="shared" si="2"/>
        <v>-2.5560687140733479E-2</v>
      </c>
    </row>
    <row r="34" spans="1:5" x14ac:dyDescent="0.25">
      <c r="A34" s="21"/>
      <c r="B34" s="22" t="s">
        <v>86</v>
      </c>
      <c r="C34" s="23">
        <f t="shared" ref="C34:E34" si="3">C9 -($F9*C$24/$F$24)</f>
        <v>-3.8792825676443626E-2</v>
      </c>
      <c r="D34" s="24">
        <f t="shared" si="3"/>
        <v>-1.7172876974783369E-3</v>
      </c>
      <c r="E34" s="25">
        <f t="shared" si="3"/>
        <v>4.0510113373922046E-2</v>
      </c>
    </row>
    <row r="35" spans="1:5" x14ac:dyDescent="0.25">
      <c r="A35" s="21"/>
      <c r="B35" s="22" t="s">
        <v>87</v>
      </c>
      <c r="C35" s="23">
        <f t="shared" ref="C35:E35" si="4">C10 -($F10*C$24/$F$24)</f>
        <v>-1.0801142668151686E-2</v>
      </c>
      <c r="D35" s="24">
        <f t="shared" si="4"/>
        <v>6.2559703498374364E-3</v>
      </c>
      <c r="E35" s="25">
        <f t="shared" si="4"/>
        <v>4.5451723183143056E-3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-1.687221030214546E-2</v>
      </c>
      <c r="D36" s="24">
        <f t="shared" si="5"/>
        <v>-1.2118288325493318E-2</v>
      </c>
      <c r="E36" s="25">
        <f t="shared" si="5"/>
        <v>2.8990498627638861E-2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-1.3808397085065233E-2</v>
      </c>
      <c r="D37" s="24">
        <f t="shared" si="6"/>
        <v>-1.0953397076191571E-2</v>
      </c>
      <c r="E37" s="25">
        <f t="shared" si="6"/>
        <v>2.4761794161256817E-2</v>
      </c>
    </row>
    <row r="38" spans="1:5" x14ac:dyDescent="0.25">
      <c r="A38" s="21"/>
      <c r="B38" s="22" t="s">
        <v>90</v>
      </c>
      <c r="C38" s="23">
        <f t="shared" ref="C38:E38" si="7">C13 -($F13*C$24/$F$24)</f>
        <v>-2.6942941096181686E-2</v>
      </c>
      <c r="D38" s="24">
        <f t="shared" si="7"/>
        <v>-6.3924078368727821E-3</v>
      </c>
      <c r="E38" s="25">
        <f t="shared" si="7"/>
        <v>3.3335348933054482E-2</v>
      </c>
    </row>
    <row r="39" spans="1:5" x14ac:dyDescent="0.25">
      <c r="A39" s="21"/>
      <c r="B39" s="22" t="s">
        <v>91</v>
      </c>
      <c r="C39" s="23">
        <f t="shared" ref="C39:E39" si="8">C14 -($F14*C$24/$F$24)</f>
        <v>-1.8705851396026985E-3</v>
      </c>
      <c r="D39" s="24">
        <f t="shared" si="8"/>
        <v>1.2588457073762577E-2</v>
      </c>
      <c r="E39" s="25">
        <f t="shared" si="8"/>
        <v>-1.0717871934159906E-2</v>
      </c>
    </row>
    <row r="40" spans="1:5" x14ac:dyDescent="0.25">
      <c r="A40" s="21"/>
      <c r="B40" s="22" t="s">
        <v>92</v>
      </c>
      <c r="C40" s="23">
        <f t="shared" ref="C40:E40" si="9">C15 -($F15*C$24/$F$24)</f>
        <v>5.4690474837133241E-3</v>
      </c>
      <c r="D40" s="24">
        <f t="shared" si="9"/>
        <v>-7.9514108850952947E-3</v>
      </c>
      <c r="E40" s="25">
        <f t="shared" si="9"/>
        <v>2.4823634013819706E-3</v>
      </c>
    </row>
    <row r="41" spans="1:5" x14ac:dyDescent="0.25">
      <c r="A41" s="21"/>
      <c r="B41" s="22" t="s">
        <v>93</v>
      </c>
      <c r="C41" s="23">
        <f t="shared" ref="C41:E41" si="10">C16 -($F16*C$24/$F$24)</f>
        <v>1.9020062353078987E-2</v>
      </c>
      <c r="D41" s="24">
        <f t="shared" si="10"/>
        <v>-1.3586565482184565E-3</v>
      </c>
      <c r="E41" s="25">
        <f t="shared" si="10"/>
        <v>-1.7661405804860503E-2</v>
      </c>
    </row>
    <row r="42" spans="1:5" x14ac:dyDescent="0.25">
      <c r="A42" s="21"/>
      <c r="B42" s="22" t="s">
        <v>94</v>
      </c>
      <c r="C42" s="23">
        <f t="shared" ref="C42:E42" si="11">C17 -($F17*C$24/$F$24)</f>
        <v>3.1991785187152455E-2</v>
      </c>
      <c r="D42" s="24">
        <f t="shared" si="11"/>
        <v>-3.0023339079928324E-2</v>
      </c>
      <c r="E42" s="25">
        <f t="shared" si="11"/>
        <v>-1.968446107224131E-3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-1.5095815979486935E-2</v>
      </c>
      <c r="D43" s="24">
        <f t="shared" si="12"/>
        <v>-6.0583174314265131E-3</v>
      </c>
      <c r="E43" s="25">
        <f t="shared" si="12"/>
        <v>2.1154133410913462E-2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2.4005397387135974E-3</v>
      </c>
      <c r="D44" s="24">
        <f t="shared" si="13"/>
        <v>3.9447560734401366E-5</v>
      </c>
      <c r="E44" s="25">
        <f t="shared" si="13"/>
        <v>-2.4399872994479432E-3</v>
      </c>
    </row>
    <row r="45" spans="1:5" x14ac:dyDescent="0.25">
      <c r="A45" s="21"/>
      <c r="B45" s="22" t="s">
        <v>97</v>
      </c>
      <c r="C45" s="23">
        <f t="shared" ref="C45:E45" si="14">C20 -($F20*C$24/$F$24)</f>
        <v>1.3065535266936656E-2</v>
      </c>
      <c r="D45" s="24">
        <f t="shared" si="14"/>
        <v>2.3096984079713168E-2</v>
      </c>
      <c r="E45" s="25">
        <f t="shared" si="14"/>
        <v>-3.6162519346649769E-2</v>
      </c>
    </row>
    <row r="46" spans="1:5" x14ac:dyDescent="0.25">
      <c r="A46" s="21"/>
      <c r="B46" s="22" t="s">
        <v>98</v>
      </c>
      <c r="C46" s="23">
        <f t="shared" ref="C46:E46" si="15">C21 -($F21*C$24/$F$24)</f>
        <v>7.6014038611440515E-3</v>
      </c>
      <c r="D46" s="24">
        <f t="shared" si="15"/>
        <v>-2.384451710470803E-3</v>
      </c>
      <c r="E46" s="25">
        <f t="shared" si="15"/>
        <v>-5.2169521506731931E-3</v>
      </c>
    </row>
    <row r="47" spans="1:5" x14ac:dyDescent="0.25">
      <c r="A47" s="21"/>
      <c r="B47" s="22" t="s">
        <v>99</v>
      </c>
      <c r="C47" s="23">
        <f t="shared" ref="C47:E47" si="16">C22 -($F22*C$24/$F$24)</f>
        <v>1.6039333301568481E-2</v>
      </c>
      <c r="D47" s="24">
        <f t="shared" si="16"/>
        <v>1.1666701792059003E-2</v>
      </c>
      <c r="E47" s="25">
        <f t="shared" si="16"/>
        <v>-2.7706035093627485E-2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-1.3452958004901094E-2</v>
      </c>
      <c r="D48" s="29">
        <f t="shared" si="17"/>
        <v>1.1234753917149787E-3</v>
      </c>
      <c r="E48" s="30">
        <f t="shared" si="17"/>
        <v>1.2329482613186171E-2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3CBC-14E3-4120-9EB0-EBD69271905A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0.20287958115183247</v>
      </c>
      <c r="D6" s="19">
        <v>0.19847328244274809</v>
      </c>
      <c r="E6" s="20">
        <v>0.21646341463414631</v>
      </c>
      <c r="F6" s="31">
        <f>AVERAGE(C6:E6)</f>
        <v>0.20593875940957562</v>
      </c>
    </row>
    <row r="7" spans="1:6" x14ac:dyDescent="0.25">
      <c r="A7" s="21"/>
      <c r="B7" s="22" t="s">
        <v>46</v>
      </c>
      <c r="C7" s="23">
        <v>0.2120418848167539</v>
      </c>
      <c r="D7" s="24">
        <v>0.25343511450381678</v>
      </c>
      <c r="E7" s="25">
        <v>0.25</v>
      </c>
      <c r="F7" s="31">
        <f>AVERAGE(C7:E7)</f>
        <v>0.23849233310685691</v>
      </c>
    </row>
    <row r="8" spans="1:6" x14ac:dyDescent="0.25">
      <c r="A8" s="21"/>
      <c r="B8" s="22" t="s">
        <v>47</v>
      </c>
      <c r="C8" s="23">
        <v>0.43586387434554974</v>
      </c>
      <c r="D8" s="24">
        <v>0.43664122137404582</v>
      </c>
      <c r="E8" s="25">
        <v>0.38109756097560976</v>
      </c>
      <c r="F8" s="31">
        <f>AVERAGE(C8:E8)</f>
        <v>0.41786755223173505</v>
      </c>
    </row>
    <row r="9" spans="1:6" x14ac:dyDescent="0.25">
      <c r="A9" s="21"/>
      <c r="B9" s="22" t="s">
        <v>48</v>
      </c>
      <c r="C9" s="23">
        <v>0.17539267015706805</v>
      </c>
      <c r="D9" s="24">
        <v>0.19694656488549619</v>
      </c>
      <c r="E9" s="25">
        <v>0.2073170731707317</v>
      </c>
      <c r="F9" s="31">
        <f>AVERAGE(C9:E9)</f>
        <v>0.19321876940443197</v>
      </c>
    </row>
    <row r="10" spans="1:6" x14ac:dyDescent="0.25">
      <c r="A10" s="21"/>
      <c r="B10" s="22" t="s">
        <v>49</v>
      </c>
      <c r="C10" s="23">
        <v>0.40706806282722513</v>
      </c>
      <c r="D10" s="24">
        <v>0.38473282442748091</v>
      </c>
      <c r="E10" s="25">
        <v>0.32621951219512196</v>
      </c>
      <c r="F10" s="31">
        <f>AVERAGE(C10:E10)</f>
        <v>0.37267346648327598</v>
      </c>
    </row>
    <row r="11" spans="1:6" x14ac:dyDescent="0.25">
      <c r="A11" s="21"/>
      <c r="B11" s="22" t="s">
        <v>50</v>
      </c>
      <c r="C11" s="23">
        <v>0.20549738219895289</v>
      </c>
      <c r="D11" s="24">
        <v>0.18473282442748093</v>
      </c>
      <c r="E11" s="25">
        <v>0.19207317073170732</v>
      </c>
      <c r="F11" s="31">
        <f>AVERAGE(C11:E11)</f>
        <v>0.19410112578604707</v>
      </c>
    </row>
    <row r="12" spans="1:6" x14ac:dyDescent="0.25">
      <c r="A12" s="21"/>
      <c r="B12" s="22" t="s">
        <v>51</v>
      </c>
      <c r="C12" s="23">
        <v>0.12041884816753927</v>
      </c>
      <c r="D12" s="24">
        <v>0.11297709923664122</v>
      </c>
      <c r="E12" s="25">
        <v>0.100609756097561</v>
      </c>
      <c r="F12" s="31">
        <f>AVERAGE(C12:E12)</f>
        <v>0.11133523450058048</v>
      </c>
    </row>
    <row r="13" spans="1:6" x14ac:dyDescent="0.25">
      <c r="A13" s="21"/>
      <c r="B13" s="22" t="s">
        <v>52</v>
      </c>
      <c r="C13" s="23">
        <v>8.6387434554973816E-2</v>
      </c>
      <c r="D13" s="24">
        <v>0.10381679389312977</v>
      </c>
      <c r="E13" s="25">
        <v>0.10365853658536585</v>
      </c>
      <c r="F13" s="31">
        <f>AVERAGE(C13:E13)</f>
        <v>9.7954255011156469E-2</v>
      </c>
    </row>
    <row r="14" spans="1:6" x14ac:dyDescent="0.25">
      <c r="A14" s="21"/>
      <c r="B14" s="22" t="s">
        <v>53</v>
      </c>
      <c r="C14" s="23">
        <v>6.1518324607329845E-2</v>
      </c>
      <c r="D14" s="24">
        <v>6.4122137404580157E-2</v>
      </c>
      <c r="E14" s="25">
        <v>0.11280487804878049</v>
      </c>
      <c r="F14" s="31">
        <f>AVERAGE(C14:E14)</f>
        <v>7.9481780020230167E-2</v>
      </c>
    </row>
    <row r="15" spans="1:6" x14ac:dyDescent="0.25">
      <c r="A15" s="21"/>
      <c r="B15" s="22" t="s">
        <v>54</v>
      </c>
      <c r="C15" s="23">
        <v>0.16492146596858639</v>
      </c>
      <c r="D15" s="24">
        <v>0.17251908396946564</v>
      </c>
      <c r="E15" s="25">
        <v>0.16463414634146342</v>
      </c>
      <c r="F15" s="31">
        <f>AVERAGE(C15:E15)</f>
        <v>0.16735823209317183</v>
      </c>
    </row>
    <row r="16" spans="1:6" x14ac:dyDescent="0.25">
      <c r="A16" s="21"/>
      <c r="B16" s="22" t="s">
        <v>55</v>
      </c>
      <c r="C16" s="23">
        <v>0.27486910994764396</v>
      </c>
      <c r="D16" s="24">
        <v>0.25343511450381678</v>
      </c>
      <c r="E16" s="25">
        <v>0.21341463414634146</v>
      </c>
      <c r="F16" s="31">
        <f>AVERAGE(C16:E16)</f>
        <v>0.24723961953260074</v>
      </c>
    </row>
    <row r="17" spans="1:6" x14ac:dyDescent="0.25">
      <c r="A17" s="21"/>
      <c r="B17" s="22" t="s">
        <v>56</v>
      </c>
      <c r="C17" s="23">
        <v>0.13874345549738221</v>
      </c>
      <c r="D17" s="24">
        <v>0.17099236641221374</v>
      </c>
      <c r="E17" s="25">
        <v>0.20426829268292682</v>
      </c>
      <c r="F17" s="31">
        <f>AVERAGE(C17:E17)</f>
        <v>0.17133470486417424</v>
      </c>
    </row>
    <row r="18" spans="1:6" x14ac:dyDescent="0.25">
      <c r="A18" s="21"/>
      <c r="B18" s="22" t="s">
        <v>57</v>
      </c>
      <c r="C18" s="23">
        <v>0.23298429319371727</v>
      </c>
      <c r="D18" s="24">
        <v>0.22748091603053436</v>
      </c>
      <c r="E18" s="25">
        <v>0.27134146341463417</v>
      </c>
      <c r="F18" s="31">
        <f>AVERAGE(C18:E18)</f>
        <v>0.24393555754629526</v>
      </c>
    </row>
    <row r="19" spans="1:6" x14ac:dyDescent="0.25">
      <c r="A19" s="21"/>
      <c r="B19" s="22" t="s">
        <v>58</v>
      </c>
      <c r="C19" s="23">
        <v>0.21858638743455497</v>
      </c>
      <c r="D19" s="24">
        <v>0.21068702290076335</v>
      </c>
      <c r="E19" s="25">
        <v>0.17378048780487801</v>
      </c>
      <c r="F19" s="31">
        <f>AVERAGE(C19:E19)</f>
        <v>0.20101796604673208</v>
      </c>
    </row>
    <row r="20" spans="1:6" x14ac:dyDescent="0.25">
      <c r="A20" s="21"/>
      <c r="B20" s="22" t="s">
        <v>59</v>
      </c>
      <c r="C20" s="23">
        <v>0.23821989528795812</v>
      </c>
      <c r="D20" s="24">
        <v>0.20458015267175572</v>
      </c>
      <c r="E20" s="25">
        <v>0.2347560975609756</v>
      </c>
      <c r="F20" s="31">
        <f>AVERAGE(C20:E20)</f>
        <v>0.22585204850689647</v>
      </c>
    </row>
    <row r="21" spans="1:6" x14ac:dyDescent="0.25">
      <c r="A21" s="21"/>
      <c r="B21" s="22" t="s">
        <v>60</v>
      </c>
      <c r="C21" s="23">
        <v>0.16623036649214659</v>
      </c>
      <c r="D21" s="24">
        <v>0.16946564885496185</v>
      </c>
      <c r="E21" s="25">
        <v>0.21646341463414631</v>
      </c>
      <c r="F21" s="31">
        <f>AVERAGE(C21:E21)</f>
        <v>0.18405314332708492</v>
      </c>
    </row>
    <row r="22" spans="1:6" x14ac:dyDescent="0.25">
      <c r="A22" s="21"/>
      <c r="B22" s="22" t="s">
        <v>61</v>
      </c>
      <c r="C22" s="23">
        <v>4.8429319371727751E-2</v>
      </c>
      <c r="D22" s="24">
        <v>5.6488549618320609E-2</v>
      </c>
      <c r="E22" s="25">
        <v>8.2317073170731711E-2</v>
      </c>
      <c r="F22" s="31">
        <f>AVERAGE(C22:E22)</f>
        <v>6.2411647386926693E-2</v>
      </c>
    </row>
    <row r="23" spans="1:6" x14ac:dyDescent="0.25">
      <c r="A23" s="21"/>
      <c r="B23" s="22" t="s">
        <v>62</v>
      </c>
      <c r="C23" s="23">
        <v>0.26439790575916228</v>
      </c>
      <c r="D23" s="24">
        <v>0.24732824427480915</v>
      </c>
      <c r="E23" s="25">
        <v>0.2073170731707317</v>
      </c>
      <c r="F23" s="31">
        <f>AVERAGE(C23:E23)</f>
        <v>0.23968107440156769</v>
      </c>
    </row>
    <row r="24" spans="1:6" x14ac:dyDescent="0.25">
      <c r="A24" s="21" t="s">
        <v>6</v>
      </c>
      <c r="B24" s="22" t="s">
        <v>7</v>
      </c>
      <c r="C24" s="23">
        <v>0.16623036649214659</v>
      </c>
      <c r="D24" s="24">
        <v>0.16793893129770993</v>
      </c>
      <c r="E24" s="25">
        <v>0.16158536585365854</v>
      </c>
      <c r="F24" s="31">
        <f>AVERAGE(C24:E24)</f>
        <v>0.16525155454783835</v>
      </c>
    </row>
    <row r="25" spans="1:6" x14ac:dyDescent="0.25">
      <c r="A25" s="21"/>
      <c r="B25" s="22" t="s">
        <v>8</v>
      </c>
      <c r="C25" s="23">
        <v>0.19109947643979058</v>
      </c>
      <c r="D25" s="24">
        <v>0.17557251908396945</v>
      </c>
      <c r="E25" s="25">
        <v>0.22865853658536586</v>
      </c>
      <c r="F25" s="31">
        <f>AVERAGE(C25:E25)</f>
        <v>0.19844351070304198</v>
      </c>
    </row>
    <row r="26" spans="1:6" ht="24" x14ac:dyDescent="0.25">
      <c r="A26" s="21"/>
      <c r="B26" s="22" t="s">
        <v>9</v>
      </c>
      <c r="C26" s="23">
        <v>0.19895287958115182</v>
      </c>
      <c r="D26" s="24">
        <v>0.21221374045801528</v>
      </c>
      <c r="E26" s="25">
        <v>0.19207317073170732</v>
      </c>
      <c r="F26" s="31">
        <f>AVERAGE(C26:E26)</f>
        <v>0.20107993025695814</v>
      </c>
    </row>
    <row r="27" spans="1:6" x14ac:dyDescent="0.25">
      <c r="A27" s="21"/>
      <c r="B27" s="22" t="s">
        <v>10</v>
      </c>
      <c r="C27" s="23">
        <v>0.13612565445026178</v>
      </c>
      <c r="D27" s="24">
        <v>0.13587786259541984</v>
      </c>
      <c r="E27" s="25">
        <v>0.1951219512195122</v>
      </c>
      <c r="F27" s="31">
        <f>AVERAGE(C27:E27)</f>
        <v>0.15570848942173127</v>
      </c>
    </row>
    <row r="28" spans="1:6" x14ac:dyDescent="0.25">
      <c r="A28" s="21"/>
      <c r="B28" s="22" t="s">
        <v>11</v>
      </c>
      <c r="C28" s="23">
        <v>0.27617801047120422</v>
      </c>
      <c r="D28" s="24">
        <v>0.27480916030534353</v>
      </c>
      <c r="E28" s="25">
        <v>0.27134146341463417</v>
      </c>
      <c r="F28" s="31">
        <f>AVERAGE(C28:E28)</f>
        <v>0.27410954473039395</v>
      </c>
    </row>
    <row r="29" spans="1:6" ht="24" x14ac:dyDescent="0.25">
      <c r="A29" s="21"/>
      <c r="B29" s="22" t="s">
        <v>12</v>
      </c>
      <c r="C29" s="23">
        <v>0.14397905759162305</v>
      </c>
      <c r="D29" s="24">
        <v>0.13129770992366413</v>
      </c>
      <c r="E29" s="25">
        <v>0.17378048780487801</v>
      </c>
      <c r="F29" s="31">
        <f>AVERAGE(C29:E29)</f>
        <v>0.14968575177338839</v>
      </c>
    </row>
    <row r="30" spans="1:6" x14ac:dyDescent="0.25">
      <c r="A30" s="21"/>
      <c r="B30" s="22" t="s">
        <v>13</v>
      </c>
      <c r="C30" s="23">
        <v>0.31806282722513091</v>
      </c>
      <c r="D30" s="24">
        <v>0.26106870229007634</v>
      </c>
      <c r="E30" s="25">
        <v>0.34146341463414637</v>
      </c>
      <c r="F30" s="31">
        <f>AVERAGE(C30:E30)</f>
        <v>0.30686498138311791</v>
      </c>
    </row>
    <row r="31" spans="1:6" x14ac:dyDescent="0.25">
      <c r="A31" s="21"/>
      <c r="B31" s="22" t="s">
        <v>14</v>
      </c>
      <c r="C31" s="23">
        <v>0.36780104712041883</v>
      </c>
      <c r="D31" s="24">
        <v>0.32213740458015266</v>
      </c>
      <c r="E31" s="25">
        <v>0.32317073170731708</v>
      </c>
      <c r="F31" s="31">
        <f>AVERAGE(C31:E31)</f>
        <v>0.33770306113596288</v>
      </c>
    </row>
    <row r="32" spans="1:6" ht="24" x14ac:dyDescent="0.25">
      <c r="A32" s="21"/>
      <c r="B32" s="22" t="s">
        <v>15</v>
      </c>
      <c r="C32" s="23">
        <v>0.24476439790575916</v>
      </c>
      <c r="D32" s="24">
        <v>0.21374045801526717</v>
      </c>
      <c r="E32" s="25">
        <v>0.25304878048780488</v>
      </c>
      <c r="F32" s="31">
        <f>AVERAGE(C32:E32)</f>
        <v>0.2371845454696104</v>
      </c>
    </row>
    <row r="33" spans="1:6" ht="24" x14ac:dyDescent="0.25">
      <c r="A33" s="21"/>
      <c r="B33" s="22" t="s">
        <v>16</v>
      </c>
      <c r="C33" s="23">
        <v>0.10471204188481675</v>
      </c>
      <c r="D33" s="24">
        <v>0.14198473282442747</v>
      </c>
      <c r="E33" s="25">
        <v>9.451219512195122E-2</v>
      </c>
      <c r="F33" s="31">
        <f>AVERAGE(C33:E33)</f>
        <v>0.11373632327706514</v>
      </c>
    </row>
    <row r="34" spans="1:6" ht="24" x14ac:dyDescent="0.25">
      <c r="A34" s="21"/>
      <c r="B34" s="22" t="s">
        <v>17</v>
      </c>
      <c r="C34" s="23">
        <v>0.12958115183246074</v>
      </c>
      <c r="D34" s="24">
        <v>0.11755725190839694</v>
      </c>
      <c r="E34" s="25">
        <v>0.13109756097560976</v>
      </c>
      <c r="F34" s="31">
        <f>AVERAGE(C34:E34)</f>
        <v>0.12607865490548917</v>
      </c>
    </row>
    <row r="35" spans="1:6" ht="24" x14ac:dyDescent="0.25">
      <c r="A35" s="21"/>
      <c r="B35" s="22" t="s">
        <v>18</v>
      </c>
      <c r="C35" s="23">
        <v>7.3298429319371722E-2</v>
      </c>
      <c r="D35" s="24">
        <v>9.6183206106870228E-2</v>
      </c>
      <c r="E35" s="25">
        <v>0.125</v>
      </c>
      <c r="F35" s="31">
        <f>AVERAGE(C35:E35)</f>
        <v>9.8160545142080655E-2</v>
      </c>
    </row>
    <row r="36" spans="1:6" ht="24" x14ac:dyDescent="0.25">
      <c r="A36" s="21"/>
      <c r="B36" s="22" t="s">
        <v>19</v>
      </c>
      <c r="C36" s="23">
        <v>0.15837696335078533</v>
      </c>
      <c r="D36" s="24">
        <v>0.15725190839694655</v>
      </c>
      <c r="E36" s="25">
        <v>0.12804878048780488</v>
      </c>
      <c r="F36" s="31">
        <f>AVERAGE(C36:E36)</f>
        <v>0.14789255074517893</v>
      </c>
    </row>
    <row r="37" spans="1:6" x14ac:dyDescent="0.25">
      <c r="A37" s="21"/>
      <c r="B37" s="22" t="s">
        <v>20</v>
      </c>
      <c r="C37" s="23">
        <v>8.9005235602094238E-2</v>
      </c>
      <c r="D37" s="24">
        <v>0.10381679389312977</v>
      </c>
      <c r="E37" s="25">
        <v>0.14329268292682926</v>
      </c>
      <c r="F37" s="31">
        <f>AVERAGE(C37:E37)</f>
        <v>0.11203823747401775</v>
      </c>
    </row>
    <row r="38" spans="1:6" x14ac:dyDescent="0.25">
      <c r="A38" s="21"/>
      <c r="B38" s="22" t="s">
        <v>21</v>
      </c>
      <c r="C38" s="23">
        <v>0.23036649214659685</v>
      </c>
      <c r="D38" s="24">
        <v>0.18931297709923667</v>
      </c>
      <c r="E38" s="25">
        <v>0.2378048780487805</v>
      </c>
      <c r="F38" s="31">
        <f>AVERAGE(C38:E38)</f>
        <v>0.21916144909820467</v>
      </c>
    </row>
    <row r="39" spans="1:6" ht="24" x14ac:dyDescent="0.25">
      <c r="A39" s="21"/>
      <c r="B39" s="22" t="s">
        <v>22</v>
      </c>
      <c r="C39" s="23">
        <v>8.5078534031413605E-2</v>
      </c>
      <c r="D39" s="24">
        <v>0.10381679389312977</v>
      </c>
      <c r="E39" s="25">
        <v>0.10365853658536585</v>
      </c>
      <c r="F39" s="31">
        <f>AVERAGE(C39:E39)</f>
        <v>9.7517954836636403E-2</v>
      </c>
    </row>
    <row r="40" spans="1:6" ht="24" x14ac:dyDescent="0.25">
      <c r="A40" s="21"/>
      <c r="B40" s="22" t="s">
        <v>23</v>
      </c>
      <c r="C40" s="23">
        <v>9.8167539267015713E-2</v>
      </c>
      <c r="D40" s="24">
        <v>9.4656488549618334E-2</v>
      </c>
      <c r="E40" s="25">
        <v>0.10975609756097562</v>
      </c>
      <c r="F40" s="31">
        <f>AVERAGE(C40:E40)</f>
        <v>0.10086004179253656</v>
      </c>
    </row>
    <row r="41" spans="1:6" ht="24" x14ac:dyDescent="0.25">
      <c r="A41" s="21"/>
      <c r="B41" s="22" t="s">
        <v>24</v>
      </c>
      <c r="C41" s="23">
        <v>0.15837696335078533</v>
      </c>
      <c r="D41" s="24">
        <v>0.18320610687022898</v>
      </c>
      <c r="E41" s="25">
        <v>0.14329268292682926</v>
      </c>
      <c r="F41" s="31">
        <f>AVERAGE(C41:E41)</f>
        <v>0.16162525104928119</v>
      </c>
    </row>
    <row r="42" spans="1:6" ht="24" x14ac:dyDescent="0.25">
      <c r="A42" s="21"/>
      <c r="B42" s="22" t="s">
        <v>25</v>
      </c>
      <c r="C42" s="23">
        <v>0.14136125654450263</v>
      </c>
      <c r="D42" s="24">
        <v>0.16335877862595416</v>
      </c>
      <c r="E42" s="25">
        <v>0.11280487804878049</v>
      </c>
      <c r="F42" s="31">
        <f>AVERAGE(C42:E42)</f>
        <v>0.13917497107307908</v>
      </c>
    </row>
    <row r="43" spans="1:6" ht="24" x14ac:dyDescent="0.25">
      <c r="A43" s="21"/>
      <c r="B43" s="22" t="s">
        <v>26</v>
      </c>
      <c r="C43" s="23">
        <v>0.23952879581151831</v>
      </c>
      <c r="D43" s="24">
        <v>0.23053435114503817</v>
      </c>
      <c r="E43" s="25">
        <v>0.15853658536585366</v>
      </c>
      <c r="F43" s="31">
        <f>AVERAGE(C43:E43)</f>
        <v>0.20953324410747007</v>
      </c>
    </row>
    <row r="44" spans="1:6" x14ac:dyDescent="0.25">
      <c r="A44" s="21" t="s">
        <v>27</v>
      </c>
      <c r="B44" s="22" t="s">
        <v>28</v>
      </c>
      <c r="C44" s="23">
        <v>0.25785340314136124</v>
      </c>
      <c r="D44" s="24">
        <v>0.19083969465648856</v>
      </c>
      <c r="E44" s="25">
        <v>0.3048780487804878</v>
      </c>
      <c r="F44" s="31">
        <f>AVERAGE(C44:E44)</f>
        <v>0.25119038219277923</v>
      </c>
    </row>
    <row r="45" spans="1:6" x14ac:dyDescent="0.25">
      <c r="A45" s="21"/>
      <c r="B45" s="22" t="s">
        <v>29</v>
      </c>
      <c r="C45" s="23">
        <v>0.1243455497382199</v>
      </c>
      <c r="D45" s="24">
        <v>0.1251908396946565</v>
      </c>
      <c r="E45" s="25">
        <v>0.13414634146341464</v>
      </c>
      <c r="F45" s="31">
        <f>AVERAGE(C45:E45)</f>
        <v>0.127894243632097</v>
      </c>
    </row>
    <row r="46" spans="1:6" ht="24" x14ac:dyDescent="0.25">
      <c r="A46" s="21"/>
      <c r="B46" s="22" t="s">
        <v>30</v>
      </c>
      <c r="C46" s="23">
        <v>0.24214659685863876</v>
      </c>
      <c r="D46" s="24">
        <v>0.24427480916030533</v>
      </c>
      <c r="E46" s="25">
        <v>0.25914634146341464</v>
      </c>
      <c r="F46" s="31">
        <f>AVERAGE(C46:E46)</f>
        <v>0.2485225824941196</v>
      </c>
    </row>
    <row r="47" spans="1:6" ht="24" x14ac:dyDescent="0.25">
      <c r="A47" s="21"/>
      <c r="B47" s="22" t="s">
        <v>31</v>
      </c>
      <c r="C47" s="23">
        <v>0.16492146596858639</v>
      </c>
      <c r="D47" s="24">
        <v>0.16793893129770993</v>
      </c>
      <c r="E47" s="25">
        <v>0.19207317073170732</v>
      </c>
      <c r="F47" s="31">
        <f>AVERAGE(C47:E47)</f>
        <v>0.17497785599933455</v>
      </c>
    </row>
    <row r="48" spans="1:6" x14ac:dyDescent="0.25">
      <c r="A48" s="21"/>
      <c r="B48" s="22" t="s">
        <v>32</v>
      </c>
      <c r="C48" s="23">
        <v>0.12172774869109947</v>
      </c>
      <c r="D48" s="24">
        <v>0.10229007633587786</v>
      </c>
      <c r="E48" s="25">
        <v>0.16158536585365854</v>
      </c>
      <c r="F48" s="31">
        <f>AVERAGE(C48:E48)</f>
        <v>0.12853439696021196</v>
      </c>
    </row>
    <row r="49" spans="1:6" x14ac:dyDescent="0.25">
      <c r="A49" s="21"/>
      <c r="B49" s="22" t="s">
        <v>33</v>
      </c>
      <c r="C49" s="23">
        <v>0.39790575916230364</v>
      </c>
      <c r="D49" s="24">
        <v>0.4</v>
      </c>
      <c r="E49" s="25">
        <v>0.36585365853658536</v>
      </c>
      <c r="F49" s="31">
        <f>AVERAGE(C49:E49)</f>
        <v>0.38791980589962965</v>
      </c>
    </row>
    <row r="50" spans="1:6" x14ac:dyDescent="0.25">
      <c r="A50" s="21"/>
      <c r="B50" s="22" t="s">
        <v>34</v>
      </c>
      <c r="C50" s="23">
        <v>0.27617801047120422</v>
      </c>
      <c r="D50" s="24">
        <v>0.28396946564885495</v>
      </c>
      <c r="E50" s="25">
        <v>0.18902439024390244</v>
      </c>
      <c r="F50" s="31">
        <f>AVERAGE(C50:E50)</f>
        <v>0.24972395545465384</v>
      </c>
    </row>
    <row r="51" spans="1:6" x14ac:dyDescent="0.25">
      <c r="A51" s="21"/>
      <c r="B51" s="22" t="s">
        <v>35</v>
      </c>
      <c r="C51" s="23">
        <v>0.10863874345549739</v>
      </c>
      <c r="D51" s="24">
        <v>0.11145038167938931</v>
      </c>
      <c r="E51" s="25">
        <v>0.14939024390243902</v>
      </c>
      <c r="F51" s="31">
        <f>AVERAGE(C51:E51)</f>
        <v>0.12315978967910857</v>
      </c>
    </row>
    <row r="52" spans="1:6" ht="24" x14ac:dyDescent="0.25">
      <c r="A52" s="21"/>
      <c r="B52" s="22" t="s">
        <v>36</v>
      </c>
      <c r="C52" s="23">
        <v>0.20942408376963351</v>
      </c>
      <c r="D52" s="24">
        <v>0.24427480916030533</v>
      </c>
      <c r="E52" s="25">
        <v>0.21646341463414631</v>
      </c>
      <c r="F52" s="31">
        <f>AVERAGE(C52:E52)</f>
        <v>0.22338743585469503</v>
      </c>
    </row>
    <row r="53" spans="1:6" ht="24" x14ac:dyDescent="0.25">
      <c r="A53" s="21"/>
      <c r="B53" s="22" t="s">
        <v>37</v>
      </c>
      <c r="C53" s="23">
        <v>0.1806282722513089</v>
      </c>
      <c r="D53" s="24">
        <v>0.21374045801526717</v>
      </c>
      <c r="E53" s="25">
        <v>0.24085365853658536</v>
      </c>
      <c r="F53" s="31">
        <f>AVERAGE(C53:E53)</f>
        <v>0.21174079626772047</v>
      </c>
    </row>
    <row r="54" spans="1:6" x14ac:dyDescent="0.25">
      <c r="A54" s="21"/>
      <c r="B54" s="22" t="s">
        <v>38</v>
      </c>
      <c r="C54" s="23">
        <v>0.15183246073298429</v>
      </c>
      <c r="D54" s="24">
        <v>0.19694656488549619</v>
      </c>
      <c r="E54" s="25">
        <v>0.13414634146341464</v>
      </c>
      <c r="F54" s="31">
        <f>AVERAGE(C54:E54)</f>
        <v>0.16097512236063172</v>
      </c>
    </row>
    <row r="55" spans="1:6" x14ac:dyDescent="0.25">
      <c r="A55" s="21"/>
      <c r="B55" s="22" t="s">
        <v>39</v>
      </c>
      <c r="C55" s="23">
        <v>0.10471204188481675</v>
      </c>
      <c r="D55" s="24">
        <v>7.6335877862595422E-2</v>
      </c>
      <c r="E55" s="25">
        <v>0.13109756097560976</v>
      </c>
      <c r="F55" s="31">
        <f>AVERAGE(C55:E55)</f>
        <v>0.10404849357434065</v>
      </c>
    </row>
    <row r="56" spans="1:6" x14ac:dyDescent="0.25">
      <c r="A56" s="21"/>
      <c r="B56" s="22" t="s">
        <v>40</v>
      </c>
      <c r="C56" s="23">
        <v>0.38481675392670156</v>
      </c>
      <c r="D56" s="24">
        <v>0.37251908396946559</v>
      </c>
      <c r="E56" s="25">
        <v>0.29573170731707316</v>
      </c>
      <c r="F56" s="31">
        <f>AVERAGE(C56:E56)</f>
        <v>0.35102251507108012</v>
      </c>
    </row>
    <row r="57" spans="1:6" ht="24" x14ac:dyDescent="0.25">
      <c r="A57" s="21"/>
      <c r="B57" s="22" t="s">
        <v>41</v>
      </c>
      <c r="C57" s="23">
        <v>0.11256544502617799</v>
      </c>
      <c r="D57" s="24">
        <v>0.10381679389312977</v>
      </c>
      <c r="E57" s="25">
        <v>0.13414634146341464</v>
      </c>
      <c r="F57" s="31">
        <f>AVERAGE(C57:E57)</f>
        <v>0.11684286012757412</v>
      </c>
    </row>
    <row r="58" spans="1:6" ht="24" x14ac:dyDescent="0.25">
      <c r="A58" s="21"/>
      <c r="B58" s="22" t="s">
        <v>42</v>
      </c>
      <c r="C58" s="23">
        <v>0.31282722513089006</v>
      </c>
      <c r="D58" s="24">
        <v>0.29923664122137406</v>
      </c>
      <c r="E58" s="25">
        <v>0.26829268292682928</v>
      </c>
      <c r="F58" s="31">
        <f>AVERAGE(C58:E58)</f>
        <v>0.29345218309303117</v>
      </c>
    </row>
    <row r="59" spans="1:6" ht="24" x14ac:dyDescent="0.25">
      <c r="A59" s="21"/>
      <c r="B59" s="22" t="s">
        <v>43</v>
      </c>
      <c r="C59" s="23">
        <v>0.30890052356020942</v>
      </c>
      <c r="D59" s="24">
        <v>0.26564885496183205</v>
      </c>
      <c r="E59" s="25">
        <v>0.32926829268292684</v>
      </c>
      <c r="F59" s="31">
        <f>AVERAGE(C59:E59)</f>
        <v>0.30127255706832279</v>
      </c>
    </row>
    <row r="60" spans="1:6" x14ac:dyDescent="0.25">
      <c r="A60" s="21" t="s">
        <v>63</v>
      </c>
      <c r="B60" s="22" t="s">
        <v>64</v>
      </c>
      <c r="C60" s="23">
        <v>0.15183246073298429</v>
      </c>
      <c r="D60" s="24">
        <v>0.16488549618320611</v>
      </c>
      <c r="E60" s="25">
        <v>0.14634146341463414</v>
      </c>
      <c r="F60" s="31">
        <f>AVERAGE(C60:E60)</f>
        <v>0.15435314011027487</v>
      </c>
    </row>
    <row r="61" spans="1:6" ht="24" x14ac:dyDescent="0.25">
      <c r="A61" s="21"/>
      <c r="B61" s="22" t="s">
        <v>65</v>
      </c>
      <c r="C61" s="23">
        <v>0.23298429319371727</v>
      </c>
      <c r="D61" s="24">
        <v>0.23206106870229007</v>
      </c>
      <c r="E61" s="25">
        <v>0.22560975609756098</v>
      </c>
      <c r="F61" s="31">
        <f>AVERAGE(C61:E61)</f>
        <v>0.23021837266452275</v>
      </c>
    </row>
    <row r="62" spans="1:6" ht="24" x14ac:dyDescent="0.25">
      <c r="A62" s="21"/>
      <c r="B62" s="22" t="s">
        <v>66</v>
      </c>
      <c r="C62" s="23">
        <v>9.947643979057591E-2</v>
      </c>
      <c r="D62" s="24">
        <v>0.10687022900763359</v>
      </c>
      <c r="E62" s="25">
        <v>0.11890243902439025</v>
      </c>
      <c r="F62" s="31">
        <f>AVERAGE(C62:E62)</f>
        <v>0.10841636927419991</v>
      </c>
    </row>
    <row r="63" spans="1:6" x14ac:dyDescent="0.25">
      <c r="A63" s="21"/>
      <c r="B63" s="22" t="s">
        <v>67</v>
      </c>
      <c r="C63" s="23">
        <v>0.16753926701570682</v>
      </c>
      <c r="D63" s="24">
        <v>0.16488549618320611</v>
      </c>
      <c r="E63" s="25">
        <v>0.21951219512195125</v>
      </c>
      <c r="F63" s="31">
        <f>AVERAGE(C63:E63)</f>
        <v>0.18397898610695473</v>
      </c>
    </row>
    <row r="64" spans="1:6" x14ac:dyDescent="0.25">
      <c r="A64" s="21"/>
      <c r="B64" s="22" t="s">
        <v>68</v>
      </c>
      <c r="C64" s="23">
        <v>0.10863874345549739</v>
      </c>
      <c r="D64" s="24">
        <v>0.13129770992366413</v>
      </c>
      <c r="E64" s="25">
        <v>0.1676829268292683</v>
      </c>
      <c r="F64" s="31">
        <f>AVERAGE(C64:E64)</f>
        <v>0.13587312673614327</v>
      </c>
    </row>
    <row r="65" spans="1:6" ht="24" x14ac:dyDescent="0.25">
      <c r="A65" s="21"/>
      <c r="B65" s="22" t="s">
        <v>69</v>
      </c>
      <c r="C65" s="23">
        <v>0.11518324607329843</v>
      </c>
      <c r="D65" s="24">
        <v>0.13740458015267176</v>
      </c>
      <c r="E65" s="25">
        <v>0.17073170731707318</v>
      </c>
      <c r="F65" s="31">
        <f>AVERAGE(C65:E65)</f>
        <v>0.14110651118101447</v>
      </c>
    </row>
    <row r="66" spans="1:6" x14ac:dyDescent="0.25">
      <c r="A66" s="21"/>
      <c r="B66" s="22" t="s">
        <v>70</v>
      </c>
      <c r="C66" s="23">
        <v>0.16361256544502617</v>
      </c>
      <c r="D66" s="24">
        <v>0.16946564885496185</v>
      </c>
      <c r="E66" s="25">
        <v>0.15853658536585366</v>
      </c>
      <c r="F66" s="31">
        <f>AVERAGE(C66:E66)</f>
        <v>0.16387159988861388</v>
      </c>
    </row>
    <row r="67" spans="1:6" x14ac:dyDescent="0.25">
      <c r="A67" s="21"/>
      <c r="B67" s="22" t="s">
        <v>71</v>
      </c>
      <c r="C67" s="23">
        <v>0.14136125654450263</v>
      </c>
      <c r="D67" s="24">
        <v>0.12671755725190839</v>
      </c>
      <c r="E67" s="25">
        <v>0.17073170731707318</v>
      </c>
      <c r="F67" s="31">
        <f>AVERAGE(C67:E67)</f>
        <v>0.14627017370449472</v>
      </c>
    </row>
    <row r="68" spans="1:6" x14ac:dyDescent="0.25">
      <c r="A68" s="21"/>
      <c r="B68" s="22" t="s">
        <v>72</v>
      </c>
      <c r="C68" s="23">
        <v>0.12303664921465969</v>
      </c>
      <c r="D68" s="24">
        <v>0.11908396946564885</v>
      </c>
      <c r="E68" s="25">
        <v>0.1676829268292683</v>
      </c>
      <c r="F68" s="31">
        <f>AVERAGE(C68:E68)</f>
        <v>0.13660118183652561</v>
      </c>
    </row>
    <row r="69" spans="1:6" x14ac:dyDescent="0.25">
      <c r="A69" s="21"/>
      <c r="B69" s="22" t="s">
        <v>73</v>
      </c>
      <c r="C69" s="23">
        <v>0.13481675392670156</v>
      </c>
      <c r="D69" s="24">
        <v>0.11603053435114503</v>
      </c>
      <c r="E69" s="25">
        <v>0.1524390243902439</v>
      </c>
      <c r="F69" s="31">
        <f>AVERAGE(C69:E69)</f>
        <v>0.13442877088936347</v>
      </c>
    </row>
    <row r="70" spans="1:6" x14ac:dyDescent="0.25">
      <c r="A70" s="21"/>
      <c r="B70" s="22" t="s">
        <v>74</v>
      </c>
      <c r="C70" s="23">
        <v>0.11910994764397906</v>
      </c>
      <c r="D70" s="24">
        <v>0.10839694656488548</v>
      </c>
      <c r="E70" s="25">
        <v>0.14634146341463414</v>
      </c>
      <c r="F70" s="31">
        <f>AVERAGE(C70:E70)</f>
        <v>0.12461611920783289</v>
      </c>
    </row>
    <row r="71" spans="1:6" x14ac:dyDescent="0.25">
      <c r="A71" s="21"/>
      <c r="B71" s="22" t="s">
        <v>75</v>
      </c>
      <c r="C71" s="23">
        <v>0.11518324607329843</v>
      </c>
      <c r="D71" s="24">
        <v>9.7709923664122136E-2</v>
      </c>
      <c r="E71" s="25">
        <v>0.100609756097561</v>
      </c>
      <c r="F71" s="31">
        <f>AVERAGE(C71:E71)</f>
        <v>0.10450097527832719</v>
      </c>
    </row>
    <row r="72" spans="1:6" x14ac:dyDescent="0.25">
      <c r="A72" s="21"/>
      <c r="B72" s="22" t="s">
        <v>76</v>
      </c>
      <c r="C72" s="23">
        <v>0.32984293193717279</v>
      </c>
      <c r="D72" s="24">
        <v>0.26717557251908397</v>
      </c>
      <c r="E72" s="25">
        <v>0.2378048780487805</v>
      </c>
      <c r="F72" s="31">
        <f>AVERAGE(C72:E72)</f>
        <v>0.27827446083501245</v>
      </c>
    </row>
    <row r="73" spans="1:6" ht="24" x14ac:dyDescent="0.25">
      <c r="A73" s="21"/>
      <c r="B73" s="22" t="s">
        <v>77</v>
      </c>
      <c r="C73" s="23">
        <v>0.11518324607329843</v>
      </c>
      <c r="D73" s="24">
        <v>0.11603053435114503</v>
      </c>
      <c r="E73" s="25">
        <v>0.13719512195121952</v>
      </c>
      <c r="F73" s="31">
        <f>AVERAGE(C73:E73)</f>
        <v>0.12280296745855433</v>
      </c>
    </row>
    <row r="74" spans="1:6" x14ac:dyDescent="0.25">
      <c r="A74" s="21"/>
      <c r="B74" s="22" t="s">
        <v>78</v>
      </c>
      <c r="C74" s="23">
        <v>0.40445026178010474</v>
      </c>
      <c r="D74" s="24">
        <v>0.35877862595419852</v>
      </c>
      <c r="E74" s="25">
        <v>0.29878048780487804</v>
      </c>
      <c r="F74" s="31">
        <f>AVERAGE(C74:E74)</f>
        <v>0.3540031251797271</v>
      </c>
    </row>
    <row r="75" spans="1:6" x14ac:dyDescent="0.25">
      <c r="A75" s="21"/>
      <c r="B75" s="22" t="s">
        <v>79</v>
      </c>
      <c r="C75" s="23">
        <v>0.30497382198952877</v>
      </c>
      <c r="D75" s="24">
        <v>0.30381679389312977</v>
      </c>
      <c r="E75" s="25">
        <v>0.2378048780487805</v>
      </c>
      <c r="F75" s="31">
        <f>AVERAGE(C75:E75)</f>
        <v>0.28219849797714636</v>
      </c>
    </row>
    <row r="76" spans="1:6" x14ac:dyDescent="0.25">
      <c r="A76" s="21"/>
      <c r="B76" s="22" t="s">
        <v>80</v>
      </c>
      <c r="C76" s="23">
        <v>0.36910994764397903</v>
      </c>
      <c r="D76" s="24">
        <v>0.37099236641221373</v>
      </c>
      <c r="E76" s="25">
        <v>0.32317073170731708</v>
      </c>
      <c r="F76" s="31">
        <f>AVERAGE(C76:E76)</f>
        <v>0.35442434858783661</v>
      </c>
    </row>
    <row r="77" spans="1:6" x14ac:dyDescent="0.25">
      <c r="A77" s="21"/>
      <c r="B77" s="22" t="s">
        <v>81</v>
      </c>
      <c r="C77" s="23">
        <v>0.26570680628272253</v>
      </c>
      <c r="D77" s="24">
        <v>0.2030534351145038</v>
      </c>
      <c r="E77" s="25">
        <v>0.21341463414634146</v>
      </c>
      <c r="F77" s="31">
        <f>AVERAGE(C77:E77)</f>
        <v>0.22739162518118927</v>
      </c>
    </row>
    <row r="78" spans="1:6" x14ac:dyDescent="0.25">
      <c r="A78" s="21" t="s">
        <v>82</v>
      </c>
      <c r="B78" s="22" t="s">
        <v>83</v>
      </c>
      <c r="C78" s="23">
        <v>0.20026178010471207</v>
      </c>
      <c r="D78" s="24">
        <v>0.24427480916030533</v>
      </c>
      <c r="E78" s="25">
        <v>0.19207317073170732</v>
      </c>
      <c r="F78" s="31">
        <f>AVERAGE(C78:E78)</f>
        <v>0.21220325333224155</v>
      </c>
    </row>
    <row r="79" spans="1:6" x14ac:dyDescent="0.25">
      <c r="A79" s="21"/>
      <c r="B79" s="22" t="s">
        <v>84</v>
      </c>
      <c r="C79" s="23">
        <v>0.32722513089005234</v>
      </c>
      <c r="D79" s="24">
        <v>0.26412213740458013</v>
      </c>
      <c r="E79" s="25">
        <v>0.27439024390243905</v>
      </c>
      <c r="F79" s="31">
        <f>AVERAGE(C79:E79)</f>
        <v>0.28857917073235717</v>
      </c>
    </row>
    <row r="80" spans="1:6" x14ac:dyDescent="0.25">
      <c r="A80" s="21"/>
      <c r="B80" s="22" t="s">
        <v>85</v>
      </c>
      <c r="C80" s="23">
        <v>0.22120418848167539</v>
      </c>
      <c r="D80" s="24">
        <v>0.20152671755725191</v>
      </c>
      <c r="E80" s="25">
        <v>0.17682926829268295</v>
      </c>
      <c r="F80" s="31">
        <f>AVERAGE(C80:E80)</f>
        <v>0.19985339144387007</v>
      </c>
    </row>
    <row r="81" spans="1:6" x14ac:dyDescent="0.25">
      <c r="A81" s="21"/>
      <c r="B81" s="22" t="s">
        <v>86</v>
      </c>
      <c r="C81" s="23">
        <v>0.19109947643979058</v>
      </c>
      <c r="D81" s="24">
        <v>0.22137404580152673</v>
      </c>
      <c r="E81" s="25">
        <v>0.27134146341463417</v>
      </c>
      <c r="F81" s="31">
        <f>AVERAGE(C81:E81)</f>
        <v>0.22793832855198382</v>
      </c>
    </row>
    <row r="82" spans="1:6" x14ac:dyDescent="0.25">
      <c r="A82" s="21"/>
      <c r="B82" s="22" t="s">
        <v>87</v>
      </c>
      <c r="C82" s="23">
        <v>0.1243455497382199</v>
      </c>
      <c r="D82" s="24">
        <v>0.13740458015267176</v>
      </c>
      <c r="E82" s="25">
        <v>0.1402439024390244</v>
      </c>
      <c r="F82" s="31">
        <f>AVERAGE(C82:E82)</f>
        <v>0.13399801077663867</v>
      </c>
    </row>
    <row r="83" spans="1:6" ht="24" x14ac:dyDescent="0.25">
      <c r="A83" s="21"/>
      <c r="B83" s="22" t="s">
        <v>88</v>
      </c>
      <c r="C83" s="23">
        <v>0.11518324607329843</v>
      </c>
      <c r="D83" s="24">
        <v>0.11603053435114503</v>
      </c>
      <c r="E83" s="25">
        <v>0.16158536585365854</v>
      </c>
      <c r="F83" s="31">
        <f>AVERAGE(C83:E83)</f>
        <v>0.13093304875936732</v>
      </c>
    </row>
    <row r="84" spans="1:6" ht="24" x14ac:dyDescent="0.25">
      <c r="A84" s="21"/>
      <c r="B84" s="22" t="s">
        <v>89</v>
      </c>
      <c r="C84" s="23">
        <v>9.8167539267015713E-2</v>
      </c>
      <c r="D84" s="24">
        <v>9.7709923664122136E-2</v>
      </c>
      <c r="E84" s="25">
        <v>0.13719512195121952</v>
      </c>
      <c r="F84" s="31">
        <f>AVERAGE(C84:E84)</f>
        <v>0.11102419496078579</v>
      </c>
    </row>
    <row r="85" spans="1:6" x14ac:dyDescent="0.25">
      <c r="A85" s="21"/>
      <c r="B85" s="22" t="s">
        <v>90</v>
      </c>
      <c r="C85" s="23">
        <v>0.10078534031413612</v>
      </c>
      <c r="D85" s="24">
        <v>0.11755725190839694</v>
      </c>
      <c r="E85" s="25">
        <v>0.16158536585365854</v>
      </c>
      <c r="F85" s="31">
        <f>AVERAGE(C85:E85)</f>
        <v>0.12664265269206387</v>
      </c>
    </row>
    <row r="86" spans="1:6" x14ac:dyDescent="0.25">
      <c r="A86" s="21"/>
      <c r="B86" s="22" t="s">
        <v>91</v>
      </c>
      <c r="C86" s="23">
        <v>9.6858638743455502E-2</v>
      </c>
      <c r="D86" s="24">
        <v>0.10839694656488548</v>
      </c>
      <c r="E86" s="25">
        <v>8.8414634146341473E-2</v>
      </c>
      <c r="F86" s="31">
        <f>AVERAGE(C86:E86)</f>
        <v>9.7890073151560827E-2</v>
      </c>
    </row>
    <row r="87" spans="1:6" x14ac:dyDescent="0.25">
      <c r="A87" s="21"/>
      <c r="B87" s="22" t="s">
        <v>92</v>
      </c>
      <c r="C87" s="23">
        <v>0.14267015706806283</v>
      </c>
      <c r="D87" s="24">
        <v>0.1251908396946565</v>
      </c>
      <c r="E87" s="25">
        <v>0.1402439024390244</v>
      </c>
      <c r="F87" s="31">
        <f>AVERAGE(C87:E87)</f>
        <v>0.13603496640058124</v>
      </c>
    </row>
    <row r="88" spans="1:6" x14ac:dyDescent="0.25">
      <c r="A88" s="21"/>
      <c r="B88" s="22" t="s">
        <v>93</v>
      </c>
      <c r="C88" s="23">
        <v>0.1793193717277487</v>
      </c>
      <c r="D88" s="24">
        <v>0.15419847328244274</v>
      </c>
      <c r="E88" s="25">
        <v>0.14329268292682926</v>
      </c>
      <c r="F88" s="31">
        <f>AVERAGE(C88:E88)</f>
        <v>0.15893684264567357</v>
      </c>
    </row>
    <row r="89" spans="1:6" x14ac:dyDescent="0.25">
      <c r="A89" s="21"/>
      <c r="B89" s="22" t="s">
        <v>94</v>
      </c>
      <c r="C89" s="23">
        <v>0.3193717277486911</v>
      </c>
      <c r="D89" s="24">
        <v>0.24885496183206107</v>
      </c>
      <c r="E89" s="25">
        <v>0.28658536585365851</v>
      </c>
      <c r="F89" s="31">
        <f>AVERAGE(C89:E89)</f>
        <v>0.28493735181147023</v>
      </c>
    </row>
    <row r="90" spans="1:6" ht="24" x14ac:dyDescent="0.25">
      <c r="A90" s="21"/>
      <c r="B90" s="22" t="s">
        <v>95</v>
      </c>
      <c r="C90" s="23">
        <v>0.12172774869109947</v>
      </c>
      <c r="D90" s="24">
        <v>0.12671755725190839</v>
      </c>
      <c r="E90" s="25">
        <v>0.15853658536585366</v>
      </c>
      <c r="F90" s="31">
        <f>AVERAGE(C90:E90)</f>
        <v>0.13566063043628718</v>
      </c>
    </row>
    <row r="91" spans="1:6" ht="24" x14ac:dyDescent="0.25">
      <c r="A91" s="21"/>
      <c r="B91" s="22" t="s">
        <v>96</v>
      </c>
      <c r="C91" s="23">
        <v>0.15968586387434555</v>
      </c>
      <c r="D91" s="24">
        <v>0.15267175572519084</v>
      </c>
      <c r="E91" s="25">
        <v>0.15548780487804878</v>
      </c>
      <c r="F91" s="31">
        <f>AVERAGE(C91:E91)</f>
        <v>0.15594847482586172</v>
      </c>
    </row>
    <row r="92" spans="1:6" x14ac:dyDescent="0.25">
      <c r="A92" s="21"/>
      <c r="B92" s="22" t="s">
        <v>97</v>
      </c>
      <c r="C92" s="23">
        <v>0.31020942408376961</v>
      </c>
      <c r="D92" s="24">
        <v>0.31145038167938932</v>
      </c>
      <c r="E92" s="25">
        <v>0.26219512195121952</v>
      </c>
      <c r="F92" s="31">
        <f>AVERAGE(C92:E92)</f>
        <v>0.29461830923812615</v>
      </c>
    </row>
    <row r="93" spans="1:6" x14ac:dyDescent="0.25">
      <c r="A93" s="21"/>
      <c r="B93" s="22" t="s">
        <v>98</v>
      </c>
      <c r="C93" s="23">
        <v>0.26178010471204188</v>
      </c>
      <c r="D93" s="24">
        <v>0.24427480916030533</v>
      </c>
      <c r="E93" s="25">
        <v>0.25</v>
      </c>
      <c r="F93" s="31">
        <f>AVERAGE(C93:E93)</f>
        <v>0.25201830462411573</v>
      </c>
    </row>
    <row r="94" spans="1:6" x14ac:dyDescent="0.25">
      <c r="A94" s="21"/>
      <c r="B94" s="22" t="s">
        <v>99</v>
      </c>
      <c r="C94" s="23">
        <v>0.26832460732984292</v>
      </c>
      <c r="D94" s="24">
        <v>0.25648854961832063</v>
      </c>
      <c r="E94" s="25">
        <v>0.22560975609756098</v>
      </c>
      <c r="F94" s="31">
        <f>AVERAGE(C94:E94)</f>
        <v>0.25014097101524152</v>
      </c>
    </row>
    <row r="95" spans="1:6" ht="15.75" thickBot="1" x14ac:dyDescent="0.3">
      <c r="A95" s="26"/>
      <c r="B95" s="27" t="s">
        <v>100</v>
      </c>
      <c r="C95" s="28">
        <v>0.27486910994764396</v>
      </c>
      <c r="D95" s="29">
        <v>0.28091603053435116</v>
      </c>
      <c r="E95" s="30">
        <v>0.30182926829268292</v>
      </c>
      <c r="F95" s="31">
        <f>AVERAGE(C95:E95)</f>
        <v>0.28587146959155935</v>
      </c>
    </row>
    <row r="96" spans="1:6" ht="15.75" thickTop="1" x14ac:dyDescent="0.25">
      <c r="C96" s="32">
        <f>AVERAGE(C6:C95)</f>
        <v>0.19600058173356597</v>
      </c>
      <c r="D96" s="32">
        <f>AVERAGE(D6:D95)</f>
        <v>0.19141645462256157</v>
      </c>
      <c r="E96" s="32">
        <f>AVERAGE(E6:E95)</f>
        <v>0.19681571815718157</v>
      </c>
      <c r="F96" s="32">
        <f>AVERAGE(F6:F95)</f>
        <v>0.19474425150443636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-4.3877262728808653E-3</v>
      </c>
      <c r="D103" s="19">
        <f t="shared" ref="D103:E103" si="0">D6 -($F6*D$96/$F$96)</f>
        <v>-3.9463879250401512E-3</v>
      </c>
      <c r="E103" s="20">
        <f t="shared" si="0"/>
        <v>8.334114197920961E-3</v>
      </c>
    </row>
    <row r="104" spans="1:5" x14ac:dyDescent="0.25">
      <c r="A104" s="21"/>
      <c r="B104" s="22" t="s">
        <v>46</v>
      </c>
      <c r="C104" s="23">
        <f t="shared" ref="C104:E104" si="1">C7 -($F7*C$96/$F$96)</f>
        <v>-2.7989005270260991E-2</v>
      </c>
      <c r="D104" s="24">
        <f t="shared" si="1"/>
        <v>1.9018147094960802E-2</v>
      </c>
      <c r="E104" s="25">
        <f t="shared" si="1"/>
        <v>8.9708581753001337E-3</v>
      </c>
    </row>
    <row r="105" spans="1:5" x14ac:dyDescent="0.25">
      <c r="A105" s="21"/>
      <c r="B105" s="22" t="s">
        <v>47</v>
      </c>
      <c r="C105" s="23">
        <f t="shared" ref="C105:E105" si="2">C8 -($F8*C$96/$F$96)</f>
        <v>1.5300583299520776E-2</v>
      </c>
      <c r="D105" s="24">
        <f t="shared" si="2"/>
        <v>2.5914205135599055E-2</v>
      </c>
      <c r="E105" s="25">
        <f t="shared" si="2"/>
        <v>-4.1214788435119776E-2</v>
      </c>
    </row>
    <row r="106" spans="1:5" x14ac:dyDescent="0.25">
      <c r="A106" s="21"/>
      <c r="B106" s="22" t="s">
        <v>48</v>
      </c>
      <c r="C106" s="23">
        <f t="shared" ref="C106:E106" si="3">C9 -($F9*C$96/$F$96)</f>
        <v>-1.9072588316811412E-2</v>
      </c>
      <c r="D106" s="24">
        <f t="shared" si="3"/>
        <v>7.0295248691027157E-3</v>
      </c>
      <c r="E106" s="25">
        <f t="shared" si="3"/>
        <v>1.2043063447708724E-2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3.1990412713775118E-2</v>
      </c>
      <c r="D107" s="24">
        <f t="shared" si="4"/>
        <v>1.8427615749710691E-2</v>
      </c>
      <c r="E107" s="25">
        <f t="shared" si="4"/>
        <v>-5.0418028463485864E-2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1.0144075103576927E-2</v>
      </c>
      <c r="D108" s="24">
        <f t="shared" si="5"/>
        <v>-6.0514942324544907E-3</v>
      </c>
      <c r="E108" s="25">
        <f t="shared" si="5"/>
        <v>-4.0925808711225198E-3</v>
      </c>
    </row>
    <row r="109" spans="1:5" x14ac:dyDescent="0.25">
      <c r="A109" s="21"/>
      <c r="B109" s="22" t="s">
        <v>51</v>
      </c>
      <c r="C109" s="23">
        <f t="shared" ref="C109:E109" si="6">C12 -($F12*C$96/$F$96)</f>
        <v>8.3653700238742745E-3</v>
      </c>
      <c r="D109" s="24">
        <f t="shared" si="6"/>
        <v>3.5443652892305499E-3</v>
      </c>
      <c r="E109" s="25">
        <f t="shared" si="6"/>
        <v>-1.1909735313104797E-2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-1.2198740991406165E-2</v>
      </c>
      <c r="D110" s="24">
        <f t="shared" si="7"/>
        <v>7.5363847689471075E-3</v>
      </c>
      <c r="E110" s="25">
        <f t="shared" si="7"/>
        <v>4.6623562224590714E-3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-1.847620668608576E-2</v>
      </c>
      <c r="D111" s="24">
        <f t="shared" si="8"/>
        <v>-1.4001455055946077E-2</v>
      </c>
      <c r="E111" s="25">
        <f t="shared" si="8"/>
        <v>3.2477661742031802E-2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-3.5164242117847189E-3</v>
      </c>
      <c r="D112" s="24">
        <f t="shared" si="9"/>
        <v>8.0206754583164452E-3</v>
      </c>
      <c r="E112" s="25">
        <f t="shared" si="9"/>
        <v>-4.5042512465317541E-3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2.6034503115250046E-2</v>
      </c>
      <c r="D113" s="24">
        <f t="shared" si="10"/>
        <v>1.0420334619115762E-2</v>
      </c>
      <c r="E113" s="25">
        <f t="shared" si="10"/>
        <v>-3.6454837734365836E-2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-3.3696560395780006E-2</v>
      </c>
      <c r="D114" s="24">
        <f t="shared" si="11"/>
        <v>2.5854352419960036E-3</v>
      </c>
      <c r="E114" s="25">
        <f t="shared" si="11"/>
        <v>3.1111125153784031E-2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-1.252493655361861E-2</v>
      </c>
      <c r="D115" s="24">
        <f t="shared" si="12"/>
        <v>-1.2286261799749315E-2</v>
      </c>
      <c r="E115" s="25">
        <f t="shared" si="12"/>
        <v>2.4811198353367897E-2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1.6271618296631735E-2</v>
      </c>
      <c r="D116" s="24">
        <f t="shared" si="13"/>
        <v>1.3104059199124302E-2</v>
      </c>
      <c r="E116" s="25">
        <f t="shared" si="13"/>
        <v>-2.9375677495756009E-2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1.0910834552674525E-2</v>
      </c>
      <c r="D117" s="24">
        <f t="shared" si="14"/>
        <v>-1.7412527782014103E-2</v>
      </c>
      <c r="E117" s="25">
        <f t="shared" si="14"/>
        <v>6.5016932293395779E-3</v>
      </c>
    </row>
    <row r="118" spans="1:5" x14ac:dyDescent="0.25">
      <c r="A118" s="21"/>
      <c r="B118" s="22" t="s">
        <v>60</v>
      </c>
      <c r="C118" s="23">
        <f t="shared" ref="C118:E118" si="15">C21 -($F21*C$96/$F$96)</f>
        <v>-1.9010136800338223E-2</v>
      </c>
      <c r="D118" s="24">
        <f t="shared" si="15"/>
        <v>-1.1442387637228019E-2</v>
      </c>
      <c r="E118" s="25">
        <f t="shared" si="15"/>
        <v>3.0452524437566242E-2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-1.438495678937967E-2</v>
      </c>
      <c r="D119" s="24">
        <f t="shared" si="16"/>
        <v>-4.8566052587506528E-3</v>
      </c>
      <c r="E119" s="25">
        <f t="shared" si="16"/>
        <v>1.9241562048130309E-2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2.317060559331785E-2</v>
      </c>
      <c r="D120" s="24">
        <f t="shared" si="17"/>
        <v>1.1742848825899876E-2</v>
      </c>
      <c r="E120" s="25">
        <f t="shared" si="17"/>
        <v>-3.4913454419217671E-2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-8.7255586749962477E-5</v>
      </c>
      <c r="D121" s="24">
        <f t="shared" si="18"/>
        <v>5.5112013490625222E-3</v>
      </c>
      <c r="E121" s="25">
        <f t="shared" si="18"/>
        <v>-5.4239457623125875E-3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-8.6242290795033039E-3</v>
      </c>
      <c r="D122" s="24">
        <f t="shared" si="19"/>
        <v>-1.9479981660912998E-2</v>
      </c>
      <c r="E122" s="25">
        <f t="shared" si="19"/>
        <v>2.8104210740416219E-2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-3.4242535092739446E-3</v>
      </c>
      <c r="D123" s="24">
        <f t="shared" si="20"/>
        <v>1.4569871392837469E-2</v>
      </c>
      <c r="E123" s="25">
        <f t="shared" si="20"/>
        <v>-1.114561788356358E-2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-2.0587338471220629E-2</v>
      </c>
      <c r="D124" s="24">
        <f t="shared" si="21"/>
        <v>-1.7169874472513363E-2</v>
      </c>
      <c r="E124" s="25">
        <f t="shared" si="21"/>
        <v>3.775721294373402E-2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3.0013571577791609E-4</v>
      </c>
      <c r="D125" s="24">
        <f t="shared" si="22"/>
        <v>5.3836094859335826E-3</v>
      </c>
      <c r="E125" s="25">
        <f t="shared" si="22"/>
        <v>-5.6837452017114987E-3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-6.6723439165849163E-3</v>
      </c>
      <c r="D126" s="24">
        <f t="shared" si="23"/>
        <v>-1.5830206256814749E-2</v>
      </c>
      <c r="E126" s="25">
        <f t="shared" si="23"/>
        <v>2.2502550173399694E-2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9.2182045976904603E-3</v>
      </c>
      <c r="D127" s="24">
        <f t="shared" si="24"/>
        <v>-4.0552559084289286E-2</v>
      </c>
      <c r="E127" s="25">
        <f t="shared" si="24"/>
        <v>3.1334354486598659E-2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2.7919402735414323E-2</v>
      </c>
      <c r="D128" s="24">
        <f t="shared" si="25"/>
        <v>-9.7949743140176571E-3</v>
      </c>
      <c r="E128" s="25">
        <f t="shared" si="25"/>
        <v>-1.8124428421396777E-2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6.0497322294988942E-3</v>
      </c>
      <c r="D129" s="24">
        <f t="shared" si="26"/>
        <v>-1.9391069279248718E-2</v>
      </c>
      <c r="E129" s="25">
        <f t="shared" si="26"/>
        <v>1.3341337049749741E-2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-9.7580148913333498E-3</v>
      </c>
      <c r="D130" s="24">
        <f t="shared" si="27"/>
        <v>3.0191939993233788E-2</v>
      </c>
      <c r="E130" s="25">
        <f t="shared" si="27"/>
        <v>-2.0433925101900424E-2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2.6891408243799875E-3</v>
      </c>
      <c r="D131" s="24">
        <f t="shared" si="28"/>
        <v>-6.3669663376055285E-3</v>
      </c>
      <c r="E131" s="25">
        <f t="shared" si="28"/>
        <v>3.6778255132254856E-3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-2.5495367172708491E-2</v>
      </c>
      <c r="D132" s="24">
        <f t="shared" si="29"/>
        <v>-2.9996805494555967E-4</v>
      </c>
      <c r="E132" s="25">
        <f t="shared" si="29"/>
        <v>2.5795335227654009E-2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9.5303311334761776E-3</v>
      </c>
      <c r="D133" s="24">
        <f t="shared" si="30"/>
        <v>1.1886550960018394E-2</v>
      </c>
      <c r="E133" s="25">
        <f t="shared" si="30"/>
        <v>-2.1416882093494599E-2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-2.3755780713761637E-2</v>
      </c>
      <c r="D134" s="24">
        <f t="shared" si="31"/>
        <v>-6.3069300872340278E-3</v>
      </c>
      <c r="E134" s="25">
        <f t="shared" si="31"/>
        <v>3.0062710800995651E-2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9.7911930813976145E-3</v>
      </c>
      <c r="D135" s="24">
        <f t="shared" si="32"/>
        <v>-2.6103433152881439E-2</v>
      </c>
      <c r="E135" s="25">
        <f t="shared" si="32"/>
        <v>1.6312240071483797E-2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-1.3068526689466939E-2</v>
      </c>
      <c r="D136" s="24">
        <f t="shared" si="33"/>
        <v>7.965229430151044E-3</v>
      </c>
      <c r="E136" s="25">
        <f t="shared" si="33"/>
        <v>5.103297259315881E-3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-3.3431688144426042E-3</v>
      </c>
      <c r="D137" s="24">
        <f t="shared" si="34"/>
        <v>-4.4800531653032688E-3</v>
      </c>
      <c r="E137" s="25">
        <f t="shared" si="34"/>
        <v>7.8232219797458452E-3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-4.2909612927880814E-3</v>
      </c>
      <c r="D138" s="24">
        <f t="shared" si="35"/>
        <v>2.4342714013520811E-2</v>
      </c>
      <c r="E138" s="25">
        <f t="shared" si="35"/>
        <v>-2.0051752720732785E-2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1.2884426753122513E-3</v>
      </c>
      <c r="D139" s="24">
        <f t="shared" si="36"/>
        <v>2.6562034541318197E-2</v>
      </c>
      <c r="E139" s="25">
        <f t="shared" si="36"/>
        <v>-2.7850477216630407E-2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2.864381502095642E-2</v>
      </c>
      <c r="D140" s="24">
        <f t="shared" si="37"/>
        <v>2.4581618765145641E-2</v>
      </c>
      <c r="E140" s="25">
        <f t="shared" si="37"/>
        <v>-5.3225433786102144E-2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5.0425465675540404E-3</v>
      </c>
      <c r="D141" s="24">
        <f t="shared" si="38"/>
        <v>-5.6058337111769801E-2</v>
      </c>
      <c r="E141" s="25">
        <f t="shared" si="38"/>
        <v>5.1015790544215622E-2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-4.373762686231214E-3</v>
      </c>
      <c r="D142" s="24">
        <f t="shared" si="39"/>
        <v>-5.1794243148725605E-4</v>
      </c>
      <c r="E142" s="25">
        <f t="shared" si="39"/>
        <v>4.8917051177184701E-3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-7.9792495603295266E-3</v>
      </c>
      <c r="D143" s="24">
        <f t="shared" si="40"/>
        <v>-1.0103679735917748E-6</v>
      </c>
      <c r="E143" s="25">
        <f t="shared" si="40"/>
        <v>7.9802599283030351E-3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-1.1185203683639178E-2</v>
      </c>
      <c r="D144" s="24">
        <f t="shared" si="41"/>
        <v>-4.0488967080206106E-3</v>
      </c>
      <c r="E144" s="25">
        <f t="shared" si="41"/>
        <v>1.5234100391659761E-2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-7.6358468058424916E-3</v>
      </c>
      <c r="D145" s="24">
        <f t="shared" si="42"/>
        <v>-2.4047920154931263E-2</v>
      </c>
      <c r="E145" s="25">
        <f t="shared" si="42"/>
        <v>3.168376696077374E-2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7.4834127519021187E-3</v>
      </c>
      <c r="D146" s="24">
        <f t="shared" si="43"/>
        <v>1.8708981910627531E-2</v>
      </c>
      <c r="E146" s="25">
        <f t="shared" si="43"/>
        <v>-2.619239466252965E-2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2.4843040818432416E-2</v>
      </c>
      <c r="D147" s="24">
        <f t="shared" si="44"/>
        <v>3.8512802265066176E-2</v>
      </c>
      <c r="E147" s="25">
        <f t="shared" si="44"/>
        <v>-6.3355843083498564E-2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-1.5315572201101108E-2</v>
      </c>
      <c r="D148" s="24">
        <f t="shared" si="45"/>
        <v>-9.604849015819511E-3</v>
      </c>
      <c r="E148" s="25">
        <f t="shared" si="45"/>
        <v>2.4920421216920632E-2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-1.5404464653488797E-2</v>
      </c>
      <c r="D149" s="24">
        <f t="shared" si="46"/>
        <v>2.4704625967727128E-2</v>
      </c>
      <c r="E149" s="25">
        <f t="shared" si="46"/>
        <v>-9.3001613142383033E-3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-3.2478502015947291E-2</v>
      </c>
      <c r="D150" s="24">
        <f t="shared" si="47"/>
        <v>5.6178962070596306E-3</v>
      </c>
      <c r="E150" s="25">
        <f t="shared" si="47"/>
        <v>2.6860605808887661E-2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-1.0181141124716908E-2</v>
      </c>
      <c r="D151" s="24">
        <f t="shared" si="48"/>
        <v>3.8722191294662811E-2</v>
      </c>
      <c r="E151" s="25">
        <f t="shared" si="48"/>
        <v>-2.8541050169945931E-2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-7.6872549539946933E-6</v>
      </c>
      <c r="D152" s="24">
        <f t="shared" si="49"/>
        <v>-2.593463125363879E-2</v>
      </c>
      <c r="E152" s="25">
        <f t="shared" si="49"/>
        <v>2.5942318508592757E-2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3.1529729411147012E-2</v>
      </c>
      <c r="D153" s="24">
        <f t="shared" si="50"/>
        <v>2.749485445545502E-2</v>
      </c>
      <c r="E153" s="25">
        <f t="shared" si="50"/>
        <v>-5.9024583866602198E-2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-5.0311894290193115E-3</v>
      </c>
      <c r="D154" s="24">
        <f t="shared" si="51"/>
        <v>-1.1029451173418969E-2</v>
      </c>
      <c r="E154" s="25">
        <f t="shared" si="51"/>
        <v>1.6060640602438295E-2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1.7481929170209243E-2</v>
      </c>
      <c r="D155" s="24">
        <f t="shared" si="52"/>
        <v>1.0798979750071436E-2</v>
      </c>
      <c r="E155" s="25">
        <f t="shared" si="52"/>
        <v>-2.8280908920280845E-2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5.6844029837053167E-3</v>
      </c>
      <c r="D156" s="24">
        <f t="shared" si="53"/>
        <v>-3.0475545648668056E-2</v>
      </c>
      <c r="E156" s="25">
        <f t="shared" si="53"/>
        <v>2.4791142664962629E-2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-3.516439274610067E-3</v>
      </c>
      <c r="D157" s="24">
        <f t="shared" si="54"/>
        <v>1.3169948168197027E-2</v>
      </c>
      <c r="E157" s="25">
        <f t="shared" si="54"/>
        <v>-9.6535088935870705E-3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1.2807403575329224E-3</v>
      </c>
      <c r="D158" s="24">
        <f t="shared" si="55"/>
        <v>5.7766759975600712E-3</v>
      </c>
      <c r="E158" s="25">
        <f t="shared" si="55"/>
        <v>-7.0574163550929381E-3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-9.6393430016068621E-3</v>
      </c>
      <c r="D159" s="24">
        <f t="shared" si="56"/>
        <v>3.0648261101652585E-4</v>
      </c>
      <c r="E159" s="25">
        <f t="shared" si="56"/>
        <v>9.3328603905903085E-3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-1.7626600655069158E-2</v>
      </c>
      <c r="D160" s="24">
        <f t="shared" si="57"/>
        <v>-1.5949650290139394E-2</v>
      </c>
      <c r="E160" s="25">
        <f t="shared" si="57"/>
        <v>3.3576250945208524E-2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-2.8110925284459978E-2</v>
      </c>
      <c r="D161" s="24">
        <f t="shared" si="58"/>
        <v>-2.2536118606507338E-3</v>
      </c>
      <c r="E161" s="25">
        <f t="shared" si="58"/>
        <v>3.0364537145110726E-2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-2.6833568616827244E-2</v>
      </c>
      <c r="D162" s="24">
        <f t="shared" si="59"/>
        <v>-1.2906978119942847E-3</v>
      </c>
      <c r="E162" s="25">
        <f t="shared" si="59"/>
        <v>2.8124266428821459E-2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-1.3161996386856778E-3</v>
      </c>
      <c r="D163" s="24">
        <f t="shared" si="60"/>
        <v>8.3942928499253777E-3</v>
      </c>
      <c r="E163" s="25">
        <f t="shared" si="60"/>
        <v>-7.0780932112396999E-3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-5.8525323857324396E-3</v>
      </c>
      <c r="D164" s="24">
        <f t="shared" si="61"/>
        <v>-1.7053146382456863E-2</v>
      </c>
      <c r="E164" s="25">
        <f t="shared" si="61"/>
        <v>2.2905678768189358E-2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-1.4445771440215069E-2</v>
      </c>
      <c r="D165" s="24">
        <f t="shared" si="62"/>
        <v>-1.518296638690407E-2</v>
      </c>
      <c r="E165" s="25">
        <f t="shared" si="62"/>
        <v>2.9628737827119112E-2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-4.7924116685979512E-4</v>
      </c>
      <c r="D166" s="24">
        <f t="shared" si="63"/>
        <v>-1.6101112791848463E-2</v>
      </c>
      <c r="E166" s="25">
        <f t="shared" si="63"/>
        <v>1.6580353958708327E-2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-6.3100925853380174E-3</v>
      </c>
      <c r="D167" s="24">
        <f t="shared" si="64"/>
        <v>-1.4089727846874872E-2</v>
      </c>
      <c r="E167" s="25">
        <f t="shared" si="64"/>
        <v>2.039982043221289E-2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1.0008116188601771E-2</v>
      </c>
      <c r="D168" s="24">
        <f t="shared" si="65"/>
        <v>-5.0053351322160156E-3</v>
      </c>
      <c r="E168" s="25">
        <f t="shared" si="65"/>
        <v>-5.0027810563857966E-3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4.9773272453465967E-2</v>
      </c>
      <c r="D169" s="24">
        <f t="shared" si="66"/>
        <v>-6.3437241664436872E-3</v>
      </c>
      <c r="E169" s="25">
        <f t="shared" si="66"/>
        <v>-4.3429548287022363E-2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-8.4119454383570907E-3</v>
      </c>
      <c r="D170" s="24">
        <f t="shared" si="67"/>
        <v>-4.6739715146457417E-3</v>
      </c>
      <c r="E170" s="25">
        <f t="shared" si="67"/>
        <v>1.3085916953002791E-2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4.8163398703449212E-2</v>
      </c>
      <c r="D171" s="24">
        <f t="shared" si="68"/>
        <v>1.0824719105931024E-2</v>
      </c>
      <c r="E171" s="25">
        <f t="shared" si="68"/>
        <v>-5.8988117809380292E-2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2.0954810693581905E-2</v>
      </c>
      <c r="D172" s="24">
        <f t="shared" si="69"/>
        <v>2.6440514155460948E-2</v>
      </c>
      <c r="E172" s="25">
        <f t="shared" si="69"/>
        <v>-4.7395324849042936E-2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1.2399143771169241E-2</v>
      </c>
      <c r="D173" s="24">
        <f t="shared" si="70"/>
        <v>2.2624434036817798E-2</v>
      </c>
      <c r="E173" s="25">
        <f t="shared" si="70"/>
        <v>-3.5023577807987094E-2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3.6848236786827637E-2</v>
      </c>
      <c r="D174" s="24">
        <f t="shared" si="71"/>
        <v>-2.045251367112233E-2</v>
      </c>
      <c r="E174" s="25">
        <f t="shared" si="71"/>
        <v>-1.6395723115705363E-2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-1.331043462085138E-2</v>
      </c>
      <c r="D175" s="24">
        <f t="shared" si="72"/>
        <v>3.5697692770784439E-2</v>
      </c>
      <c r="E175" s="25">
        <f t="shared" si="72"/>
        <v>-2.2387258149933004E-2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3.6784283970144382E-2</v>
      </c>
      <c r="D176" s="24">
        <f t="shared" si="73"/>
        <v>-1.9525781919232765E-2</v>
      </c>
      <c r="E176" s="25">
        <f t="shared" si="73"/>
        <v>-1.7258502050911617E-2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2.0061506827052739E-2</v>
      </c>
      <c r="D177" s="24">
        <f t="shared" si="74"/>
        <v>5.0884281651302765E-3</v>
      </c>
      <c r="E177" s="25">
        <f t="shared" si="74"/>
        <v>-2.5149934992183015E-2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-3.8309323308774929E-2</v>
      </c>
      <c r="D178" s="24">
        <f t="shared" si="75"/>
        <v>-2.6692642677278722E-3</v>
      </c>
      <c r="E178" s="25">
        <f t="shared" si="75"/>
        <v>4.0978587576502801E-2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-1.0516906331573372E-2</v>
      </c>
      <c r="D179" s="24">
        <f t="shared" si="76"/>
        <v>5.6963322778652292E-3</v>
      </c>
      <c r="E179" s="25">
        <f t="shared" si="76"/>
        <v>4.8205740537081987E-3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-1.6594475357419855E-2</v>
      </c>
      <c r="D180" s="24">
        <f t="shared" si="77"/>
        <v>-1.26651256892754E-2</v>
      </c>
      <c r="E180" s="25">
        <f t="shared" si="77"/>
        <v>2.9259601046695283E-2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-1.3572892764782352E-2</v>
      </c>
      <c r="D181" s="24">
        <f t="shared" si="78"/>
        <v>-1.1417085798509197E-2</v>
      </c>
      <c r="E181" s="25">
        <f t="shared" si="78"/>
        <v>2.4989978563291521E-2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-2.6674306931785366E-2</v>
      </c>
      <c r="D182" s="24">
        <f t="shared" si="79"/>
        <v>-6.9213265094057314E-3</v>
      </c>
      <c r="E182" s="25">
        <f t="shared" si="79"/>
        <v>3.359563344119107E-2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-1.6629408945969815E-3</v>
      </c>
      <c r="D183" s="24">
        <f t="shared" si="80"/>
        <v>1.2179622558337738E-2</v>
      </c>
      <c r="E183" s="25">
        <f t="shared" si="80"/>
        <v>-1.0516681663740798E-2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5.7576046068538167E-3</v>
      </c>
      <c r="D184" s="24">
        <f t="shared" si="81"/>
        <v>-8.5195562319999585E-3</v>
      </c>
      <c r="E184" s="25">
        <f t="shared" si="81"/>
        <v>2.761951625146114E-3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1.9357198894428357E-2</v>
      </c>
      <c r="D185" s="24">
        <f t="shared" si="82"/>
        <v>-2.0224507916408174E-3</v>
      </c>
      <c r="E185" s="25">
        <f t="shared" si="82"/>
        <v>-1.7334748102787567E-2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3.2596193779219018E-2</v>
      </c>
      <c r="D186" s="24">
        <f t="shared" si="83"/>
        <v>-3.1213370105586224E-2</v>
      </c>
      <c r="E186" s="25">
        <f t="shared" si="83"/>
        <v>-1.3828236736327937E-3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-1.4808052897112609E-2</v>
      </c>
      <c r="D187" s="24">
        <f t="shared" si="84"/>
        <v>-6.6248993770827991E-3</v>
      </c>
      <c r="E187" s="25">
        <f t="shared" si="84"/>
        <v>2.1432952274195366E-2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2.7313373596825063E-3</v>
      </c>
      <c r="D188" s="24">
        <f t="shared" si="85"/>
        <v>-6.1186586752262628E-4</v>
      </c>
      <c r="E188" s="25">
        <f t="shared" si="85"/>
        <v>-2.1194714921598801E-3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1.3690479088276919E-2</v>
      </c>
      <c r="D189" s="24">
        <f t="shared" si="86"/>
        <v>2.1866520869146644E-2</v>
      </c>
      <c r="E189" s="25">
        <f t="shared" si="86"/>
        <v>-3.5556999957423618E-2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8.1359846302305749E-3</v>
      </c>
      <c r="D190" s="24">
        <f t="shared" si="87"/>
        <v>-3.4369974705466544E-3</v>
      </c>
      <c r="E190" s="25">
        <f t="shared" si="87"/>
        <v>-4.6989871596839206E-3</v>
      </c>
    </row>
    <row r="191" spans="1:5" x14ac:dyDescent="0.25">
      <c r="A191" s="21"/>
      <c r="B191" s="22" t="s">
        <v>99</v>
      </c>
      <c r="C191" s="23">
        <f t="shared" ref="C191:E191" si="88">C94 -($F94*C$96/$F$96)</f>
        <v>1.6569931874020671E-2</v>
      </c>
      <c r="D191" s="24">
        <f t="shared" si="88"/>
        <v>1.0621996651073162E-2</v>
      </c>
      <c r="E191" s="25">
        <f t="shared" si="88"/>
        <v>-2.7191928525093861E-2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-1.2846567963899602E-2</v>
      </c>
      <c r="D192" s="29">
        <f t="shared" si="89"/>
        <v>-7.0456944644581299E-5</v>
      </c>
      <c r="E192" s="30">
        <f t="shared" si="89"/>
        <v>1.2917024908544184E-2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2024-12-17T21:17:42Z</dcterms:created>
  <dcterms:modified xsi:type="dcterms:W3CDTF">2024-12-17T21:17:47Z</dcterms:modified>
</cp:coreProperties>
</file>