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B021F962-A024-46A5-8800-EFFE3EA465C8}" xr6:coauthVersionLast="47" xr6:coauthVersionMax="47" xr10:uidLastSave="{00000000-0000-0000-0000-000000000000}"/>
  <bookViews>
    <workbookView xWindow="-28920" yWindow="-120" windowWidth="29040" windowHeight="15720" xr2:uid="{44784905-BDC0-4911-A44E-7F430B66E810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<sst xmlns="http://schemas.openxmlformats.org/spreadsheetml/2006/main" count="561" uniqueCount="101">
  <si>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Beefeater + Competition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</si>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</sst>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74143" xfId="16" xr:uid="{A247EC33-E5AB-4110-81EA-2764358EE3B4}"/>
    <cellStyle name="style1734470174151" xfId="17" xr:uid="{9766C103-EA4B-4835-BADE-03AA3FBF767B}"/>
    <cellStyle name="style1734470174159" xfId="21" xr:uid="{DCE1594F-4059-4979-BFE7-37016D35527A}"/>
    <cellStyle name="style1734470174167" xfId="22" xr:uid="{BADA89A2-8514-4A13-8F9B-7371CE36907A}"/>
    <cellStyle name="style1734470174175" xfId="26" xr:uid="{81E645AB-77A3-4842-A9AD-17CC182695A7}"/>
    <cellStyle name="style1734470174182" xfId="27" xr:uid="{EC92839E-1209-439A-BCC3-FF097AFC6D69}"/>
    <cellStyle name="style1734470174232" xfId="1" xr:uid="{65198D57-29DF-43E4-AD25-2EBD41D648C0}"/>
    <cellStyle name="style1734470174237" xfId="2" xr:uid="{B868B11A-1D4F-4A8B-9EE2-02D6C6ECCB67}"/>
    <cellStyle name="style1734470174243" xfId="6" xr:uid="{445FD32A-29D8-4048-B608-54D700BE0138}"/>
    <cellStyle name="style1734470174249" xfId="7" xr:uid="{E11B57BB-7E16-4E50-896D-D46834D830FD}"/>
    <cellStyle name="style1734470174255" xfId="11" xr:uid="{56268EC4-D316-4E20-86C2-8A8D89FB560F}"/>
    <cellStyle name="style1734470174261" xfId="12" xr:uid="{0C064956-59C3-4C1B-A7F1-736E0CDD11AC}"/>
    <cellStyle name="style1734470174267" xfId="3" xr:uid="{F32F13F4-2E4D-458F-87C7-32C2BE7DF5EF}"/>
    <cellStyle name="style1734470174275" xfId="4" xr:uid="{AEF40E21-3E66-4130-A724-F41501EFF194}"/>
    <cellStyle name="style1734470174283" xfId="5" xr:uid="{DA1D2317-134B-4EFB-A60D-F29BA2315516}"/>
    <cellStyle name="style1734470174291" xfId="8" xr:uid="{2489FBAC-B789-4E73-9A7D-B7F55E3CBB47}"/>
    <cellStyle name="style1734470174299" xfId="9" xr:uid="{D06E1963-5736-4761-80E7-89167C4C2095}"/>
    <cellStyle name="style1734470174306" xfId="10" xr:uid="{293A1DC4-B414-4CFC-945A-B260E0CCF09D}"/>
    <cellStyle name="style1734470174314" xfId="13" xr:uid="{F21C5ABD-F990-4747-8630-F9F4229D0A47}"/>
    <cellStyle name="style1734470174322" xfId="14" xr:uid="{DCFAE345-4A30-4484-9290-92B0695EB7E5}"/>
    <cellStyle name="style1734470174329" xfId="15" xr:uid="{5704EEDC-3E53-45F0-831E-2139A10F8A92}"/>
    <cellStyle name="style1734470174337" xfId="18" xr:uid="{CE5C2A23-D374-439B-8739-A8214EA4A227}"/>
    <cellStyle name="style1734470174346" xfId="19" xr:uid="{90C3D59C-CCAF-4D59-8AE8-64FC5E0F445C}"/>
    <cellStyle name="style1734470174353" xfId="20" xr:uid="{1CED05B4-0BC2-4A53-BB92-FA885E4EA4EA}"/>
    <cellStyle name="style1734470174362" xfId="23" xr:uid="{1F02A00C-E580-42B9-846C-DDF6FF205C61}"/>
    <cellStyle name="style1734470174369" xfId="24" xr:uid="{23B2D46E-98BE-4755-9F11-719AE242ECCD}"/>
    <cellStyle name="style1734470174377" xfId="25" xr:uid="{CEC46D49-1A9B-4DB8-99CF-AB285BBA1F82}"/>
    <cellStyle name="style1734470174387" xfId="28" xr:uid="{44A5EC72-9ADC-4656-9EE3-F158238F56D0}"/>
    <cellStyle name="style1734470174394" xfId="29" xr:uid="{7DEF0B3C-BDF7-4DDE-804D-9E8A6054E913}"/>
    <cellStyle name="style1734470174402" xfId="30" xr:uid="{7374A690-FBBA-42DA-BC6C-449FD501DF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8086-4486-4CB2-A0A7-9700E09AC13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6E52-7A6F-4D2A-BE3E-4AF68DC87382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0.2336018411967779</v>
      </c>
      <c r="D6" s="19">
        <v>0.19392523364485981</v>
      </c>
      <c r="E6" s="20">
        <v>0.23495702005730659</v>
      </c>
      <c r="F6" s="31">
        <f>AVERAGE(C6:E6)</f>
        <v>0.22082803163298145</v>
      </c>
    </row>
    <row r="7" spans="1:6" x14ac:dyDescent="0.25">
      <c r="A7" s="21"/>
      <c r="B7" s="22" t="s">
        <v>8</v>
      </c>
      <c r="C7" s="23">
        <v>0.15420023014959724</v>
      </c>
      <c r="D7" s="24">
        <v>0.16355140186915887</v>
      </c>
      <c r="E7" s="25">
        <v>0.2148997134670487</v>
      </c>
      <c r="F7" s="31">
        <f>AVERAGE(C7:E7)</f>
        <v>0.17755044849526827</v>
      </c>
    </row>
    <row r="8" spans="1:6" ht="24" x14ac:dyDescent="0.25">
      <c r="A8" s="21"/>
      <c r="B8" s="22" t="s">
        <v>9</v>
      </c>
      <c r="C8" s="23">
        <v>0.21979286536248563</v>
      </c>
      <c r="D8" s="24">
        <v>0.19158878504672894</v>
      </c>
      <c r="E8" s="25">
        <v>0.22063037249283668</v>
      </c>
      <c r="F8" s="31">
        <f>AVERAGE(C8:E8)</f>
        <v>0.21067067430068376</v>
      </c>
    </row>
    <row r="9" spans="1:6" x14ac:dyDescent="0.25">
      <c r="A9" s="21"/>
      <c r="B9" s="22" t="s">
        <v>10</v>
      </c>
      <c r="C9" s="23">
        <v>0.11967779056386652</v>
      </c>
      <c r="D9" s="24">
        <v>0.10981308411214954</v>
      </c>
      <c r="E9" s="25">
        <v>0.21776504297994273</v>
      </c>
      <c r="F9" s="31">
        <f>AVERAGE(C9:E9)</f>
        <v>0.1490853058853196</v>
      </c>
    </row>
    <row r="10" spans="1:6" x14ac:dyDescent="0.25">
      <c r="A10" s="21"/>
      <c r="B10" s="22" t="s">
        <v>11</v>
      </c>
      <c r="C10" s="23">
        <v>0.24626006904487918</v>
      </c>
      <c r="D10" s="24">
        <v>0.21261682242990651</v>
      </c>
      <c r="E10" s="25">
        <v>0.1346704871060172</v>
      </c>
      <c r="F10" s="31">
        <f>AVERAGE(C10:E10)</f>
        <v>0.19784912619360098</v>
      </c>
    </row>
    <row r="11" spans="1:6" ht="24" x14ac:dyDescent="0.25">
      <c r="A11" s="21"/>
      <c r="B11" s="22" t="s">
        <v>12</v>
      </c>
      <c r="C11" s="23">
        <v>7.0195627157652471E-2</v>
      </c>
      <c r="D11" s="24">
        <v>6.0747663551401869E-2</v>
      </c>
      <c r="E11" s="25">
        <v>0.1318051575931232</v>
      </c>
      <c r="F11" s="31">
        <f>AVERAGE(C11:E11)</f>
        <v>8.7582816100725838E-2</v>
      </c>
    </row>
    <row r="12" spans="1:6" x14ac:dyDescent="0.25">
      <c r="A12" s="21"/>
      <c r="B12" s="22" t="s">
        <v>13</v>
      </c>
      <c r="C12" s="23">
        <v>0.27387802071346373</v>
      </c>
      <c r="D12" s="24">
        <v>0.24299065420560748</v>
      </c>
      <c r="E12" s="25">
        <v>0.33810888252148996</v>
      </c>
      <c r="F12" s="31">
        <f>AVERAGE(C12:E12)</f>
        <v>0.2849925191468537</v>
      </c>
    </row>
    <row r="13" spans="1:6" x14ac:dyDescent="0.25">
      <c r="A13" s="21"/>
      <c r="B13" s="22" t="s">
        <v>14</v>
      </c>
      <c r="C13" s="23">
        <v>0.43843498273878029</v>
      </c>
      <c r="D13" s="24">
        <v>0.44626168224299062</v>
      </c>
      <c r="E13" s="25">
        <v>0.35530085959885388</v>
      </c>
      <c r="F13" s="31">
        <f>AVERAGE(C13:E13)</f>
        <v>0.41333250819354156</v>
      </c>
    </row>
    <row r="14" spans="1:6" ht="24" x14ac:dyDescent="0.25">
      <c r="A14" s="21"/>
      <c r="B14" s="22" t="s">
        <v>15</v>
      </c>
      <c r="C14" s="23">
        <v>0.1990794016110472</v>
      </c>
      <c r="D14" s="24">
        <v>0.14018691588785046</v>
      </c>
      <c r="E14" s="25">
        <v>0.20343839541547279</v>
      </c>
      <c r="F14" s="31">
        <f>AVERAGE(C14:E14)</f>
        <v>0.18090157097145684</v>
      </c>
    </row>
    <row r="15" spans="1:6" ht="24" x14ac:dyDescent="0.25">
      <c r="A15" s="21"/>
      <c r="B15" s="22" t="s">
        <v>16</v>
      </c>
      <c r="C15" s="23">
        <v>9.2059838895281937E-2</v>
      </c>
      <c r="D15" s="24">
        <v>0.10747663551401869</v>
      </c>
      <c r="E15" s="25">
        <v>0.1174785100286533</v>
      </c>
      <c r="F15" s="31">
        <f>AVERAGE(C15:E15)</f>
        <v>0.10567166147931796</v>
      </c>
    </row>
    <row r="16" spans="1:6" ht="24" x14ac:dyDescent="0.25">
      <c r="A16" s="21"/>
      <c r="B16" s="22" t="s">
        <v>17</v>
      </c>
      <c r="C16" s="23">
        <v>7.1346375143843496E-2</v>
      </c>
      <c r="D16" s="24">
        <v>0.11448598130841121</v>
      </c>
      <c r="E16" s="25">
        <v>0.10315186246418338</v>
      </c>
      <c r="F16" s="31">
        <f>AVERAGE(C16:E16)</f>
        <v>9.6328072972146031E-2</v>
      </c>
    </row>
    <row r="17" spans="1:6" ht="24" x14ac:dyDescent="0.25">
      <c r="A17" s="21"/>
      <c r="B17" s="22" t="s">
        <v>18</v>
      </c>
      <c r="C17" s="23">
        <v>6.0989643268124283E-2</v>
      </c>
      <c r="D17" s="24">
        <v>7.9439252336448593E-2</v>
      </c>
      <c r="E17" s="25">
        <v>0.1174785100286533</v>
      </c>
      <c r="F17" s="31">
        <f>AVERAGE(C17:E17)</f>
        <v>8.5969135211075395E-2</v>
      </c>
    </row>
    <row r="18" spans="1:6" ht="24" x14ac:dyDescent="0.25">
      <c r="A18" s="21"/>
      <c r="B18" s="22" t="s">
        <v>19</v>
      </c>
      <c r="C18" s="23">
        <v>0.33601841196777904</v>
      </c>
      <c r="D18" s="24">
        <v>0.24766355140186916</v>
      </c>
      <c r="E18" s="25">
        <v>0.15759312320916904</v>
      </c>
      <c r="F18" s="31">
        <f>AVERAGE(C18:E18)</f>
        <v>0.24709169552627241</v>
      </c>
    </row>
    <row r="19" spans="1:6" x14ac:dyDescent="0.25">
      <c r="A19" s="21"/>
      <c r="B19" s="22" t="s">
        <v>20</v>
      </c>
      <c r="C19" s="23">
        <v>6.4441887226697359E-2</v>
      </c>
      <c r="D19" s="24">
        <v>8.8785046728971959E-2</v>
      </c>
      <c r="E19" s="25">
        <v>0.11461318051575932</v>
      </c>
      <c r="F19" s="31">
        <f>AVERAGE(C19:E19)</f>
        <v>8.9280038157142874E-2</v>
      </c>
    </row>
    <row r="20" spans="1:6" x14ac:dyDescent="0.25">
      <c r="A20" s="21"/>
      <c r="B20" s="22" t="s">
        <v>21</v>
      </c>
      <c r="C20" s="23">
        <v>0.18757192174913695</v>
      </c>
      <c r="D20" s="24">
        <v>0.17990654205607476</v>
      </c>
      <c r="E20" s="25">
        <v>0.12607449856733524</v>
      </c>
      <c r="F20" s="31">
        <f>AVERAGE(C20:E20)</f>
        <v>0.16451765412418232</v>
      </c>
    </row>
    <row r="21" spans="1:6" ht="24" x14ac:dyDescent="0.25">
      <c r="A21" s="21"/>
      <c r="B21" s="22" t="s">
        <v>22</v>
      </c>
      <c r="C21" s="23">
        <v>8.5155350978135799E-2</v>
      </c>
      <c r="D21" s="24">
        <v>0.14018691588785046</v>
      </c>
      <c r="E21" s="25">
        <v>0.1318051575931232</v>
      </c>
      <c r="F21" s="31">
        <f>AVERAGE(C21:E21)</f>
        <v>0.1190491414863698</v>
      </c>
    </row>
    <row r="22" spans="1:6" ht="24" x14ac:dyDescent="0.25">
      <c r="A22" s="21"/>
      <c r="B22" s="22" t="s">
        <v>23</v>
      </c>
      <c r="C22" s="23">
        <v>7.4798619102416572E-2</v>
      </c>
      <c r="D22" s="24">
        <v>7.2429906542056069E-2</v>
      </c>
      <c r="E22" s="25">
        <v>8.3094555873925502E-2</v>
      </c>
      <c r="F22" s="31">
        <f>AVERAGE(C22:E22)</f>
        <v>7.6774360506132719E-2</v>
      </c>
    </row>
    <row r="23" spans="1:6" ht="24" x14ac:dyDescent="0.25">
      <c r="A23" s="21"/>
      <c r="B23" s="22" t="s">
        <v>24</v>
      </c>
      <c r="C23" s="23">
        <v>0.17951668584579977</v>
      </c>
      <c r="D23" s="24">
        <v>0.19626168224299065</v>
      </c>
      <c r="E23" s="25">
        <v>0.18911174785100285</v>
      </c>
      <c r="F23" s="31">
        <f>AVERAGE(C23:E23)</f>
        <v>0.1882967053132644</v>
      </c>
    </row>
    <row r="24" spans="1:6" ht="24" x14ac:dyDescent="0.25">
      <c r="A24" s="21"/>
      <c r="B24" s="22" t="s">
        <v>25</v>
      </c>
      <c r="C24" s="23">
        <v>0.15189873417721519</v>
      </c>
      <c r="D24" s="24">
        <v>0.13317757009345793</v>
      </c>
      <c r="E24" s="25">
        <v>0.10601719197707736</v>
      </c>
      <c r="F24" s="31">
        <f>AVERAGE(C24:E24)</f>
        <v>0.13036449874925016</v>
      </c>
    </row>
    <row r="25" spans="1:6" ht="24" x14ac:dyDescent="0.25">
      <c r="A25" s="21"/>
      <c r="B25" s="22" t="s">
        <v>26</v>
      </c>
      <c r="C25" s="23">
        <v>0.3613348676639816</v>
      </c>
      <c r="D25" s="24">
        <v>0.36214953271028039</v>
      </c>
      <c r="E25" s="25">
        <v>0.18624641833810887</v>
      </c>
      <c r="F25" s="31">
        <f>AVERAGE(C25:E25)</f>
        <v>0.30324360623745694</v>
      </c>
    </row>
    <row r="26" spans="1:6" x14ac:dyDescent="0.25">
      <c r="A26" s="21" t="s">
        <v>27</v>
      </c>
      <c r="B26" s="22" t="s">
        <v>28</v>
      </c>
      <c r="C26" s="23">
        <v>0.25891829689298046</v>
      </c>
      <c r="D26" s="24">
        <v>0.26635514018691586</v>
      </c>
      <c r="E26" s="25">
        <v>0.28653295128939826</v>
      </c>
      <c r="F26" s="31">
        <f>AVERAGE(C26:E26)</f>
        <v>0.27060212945643153</v>
      </c>
    </row>
    <row r="27" spans="1:6" x14ac:dyDescent="0.25">
      <c r="A27" s="21"/>
      <c r="B27" s="22" t="s">
        <v>29</v>
      </c>
      <c r="C27" s="23">
        <v>0.14729574223245109</v>
      </c>
      <c r="D27" s="24">
        <v>0.14018691588785046</v>
      </c>
      <c r="E27" s="25">
        <v>0.19770773638968481</v>
      </c>
      <c r="F27" s="31">
        <f>AVERAGE(C27:E27)</f>
        <v>0.16173013150332879</v>
      </c>
    </row>
    <row r="28" spans="1:6" ht="24" x14ac:dyDescent="0.25">
      <c r="A28" s="21"/>
      <c r="B28" s="22" t="s">
        <v>30</v>
      </c>
      <c r="C28" s="23">
        <v>0.20253164556962028</v>
      </c>
      <c r="D28" s="24">
        <v>0.23831775700934579</v>
      </c>
      <c r="E28" s="25">
        <v>0.24641833810888256</v>
      </c>
      <c r="F28" s="31">
        <f>AVERAGE(C28:E28)</f>
        <v>0.22908924689594956</v>
      </c>
    </row>
    <row r="29" spans="1:6" ht="24" x14ac:dyDescent="0.25">
      <c r="A29" s="21"/>
      <c r="B29" s="22" t="s">
        <v>31</v>
      </c>
      <c r="C29" s="23">
        <v>0.13233601841196779</v>
      </c>
      <c r="D29" s="24">
        <v>0.14953271028037382</v>
      </c>
      <c r="E29" s="25">
        <v>0.19197707736389685</v>
      </c>
      <c r="F29" s="31">
        <f>AVERAGE(C29:E29)</f>
        <v>0.15794860201874614</v>
      </c>
    </row>
    <row r="30" spans="1:6" x14ac:dyDescent="0.25">
      <c r="A30" s="21"/>
      <c r="B30" s="22" t="s">
        <v>32</v>
      </c>
      <c r="C30" s="23">
        <v>9.8964326812428074E-2</v>
      </c>
      <c r="D30" s="24">
        <v>0.10981308411214954</v>
      </c>
      <c r="E30" s="25">
        <v>0.14040114613180515</v>
      </c>
      <c r="F30" s="31">
        <f>AVERAGE(C30:E30)</f>
        <v>0.1163928523521276</v>
      </c>
    </row>
    <row r="31" spans="1:6" x14ac:dyDescent="0.25">
      <c r="A31" s="21"/>
      <c r="B31" s="22" t="s">
        <v>33</v>
      </c>
      <c r="C31" s="23">
        <v>0.44303797468354422</v>
      </c>
      <c r="D31" s="24">
        <v>0.30373831775700932</v>
      </c>
      <c r="E31" s="25">
        <v>0.3209169054441261</v>
      </c>
      <c r="F31" s="31">
        <f>AVERAGE(C31:E31)</f>
        <v>0.35589773262822649</v>
      </c>
    </row>
    <row r="32" spans="1:6" x14ac:dyDescent="0.25">
      <c r="A32" s="21"/>
      <c r="B32" s="22" t="s">
        <v>34</v>
      </c>
      <c r="C32" s="23">
        <v>0.25546605293440738</v>
      </c>
      <c r="D32" s="24">
        <v>0.28504672897196259</v>
      </c>
      <c r="E32" s="25">
        <v>0.25214899713467048</v>
      </c>
      <c r="F32" s="31">
        <f>AVERAGE(C32:E32)</f>
        <v>0.26422059301368012</v>
      </c>
    </row>
    <row r="33" spans="1:6" x14ac:dyDescent="0.25">
      <c r="A33" s="21"/>
      <c r="B33" s="22" t="s">
        <v>35</v>
      </c>
      <c r="C33" s="23">
        <v>5.4085155350978138E-2</v>
      </c>
      <c r="D33" s="24">
        <v>0.13317757009345793</v>
      </c>
      <c r="E33" s="25">
        <v>0.12893982808022922</v>
      </c>
      <c r="F33" s="31">
        <f>AVERAGE(C33:E33)</f>
        <v>0.10540085117488844</v>
      </c>
    </row>
    <row r="34" spans="1:6" ht="24" x14ac:dyDescent="0.25">
      <c r="A34" s="21"/>
      <c r="B34" s="22" t="s">
        <v>36</v>
      </c>
      <c r="C34" s="23">
        <v>0.26467203682393559</v>
      </c>
      <c r="D34" s="24">
        <v>0.25467289719626168</v>
      </c>
      <c r="E34" s="25">
        <v>0.22636103151862463</v>
      </c>
      <c r="F34" s="31">
        <f>AVERAGE(C34:E34)</f>
        <v>0.24856865517960727</v>
      </c>
    </row>
    <row r="35" spans="1:6" ht="24" x14ac:dyDescent="0.25">
      <c r="A35" s="21"/>
      <c r="B35" s="22" t="s">
        <v>37</v>
      </c>
      <c r="C35" s="23">
        <v>0.23475258918296896</v>
      </c>
      <c r="D35" s="24">
        <v>0.17523364485981308</v>
      </c>
      <c r="E35" s="25">
        <v>0.27220630372492838</v>
      </c>
      <c r="F35" s="31">
        <f>AVERAGE(C35:E35)</f>
        <v>0.22739751258923679</v>
      </c>
    </row>
    <row r="36" spans="1:6" x14ac:dyDescent="0.25">
      <c r="A36" s="21"/>
      <c r="B36" s="22" t="s">
        <v>38</v>
      </c>
      <c r="C36" s="23">
        <v>0.21518987341772153</v>
      </c>
      <c r="D36" s="24">
        <v>0.19158878504672894</v>
      </c>
      <c r="E36" s="25">
        <v>0.22636103151862463</v>
      </c>
      <c r="F36" s="31">
        <f>AVERAGE(C36:E36)</f>
        <v>0.2110465633276917</v>
      </c>
    </row>
    <row r="37" spans="1:6" x14ac:dyDescent="0.25">
      <c r="A37" s="21"/>
      <c r="B37" s="22" t="s">
        <v>39</v>
      </c>
      <c r="C37" s="23">
        <v>5.8688147295742239E-2</v>
      </c>
      <c r="D37" s="24">
        <v>0.11448598130841121</v>
      </c>
      <c r="E37" s="25">
        <v>0.11174785100286533</v>
      </c>
      <c r="F37" s="31">
        <f>AVERAGE(C37:E37)</f>
        <v>9.497399320233961E-2</v>
      </c>
    </row>
    <row r="38" spans="1:6" x14ac:dyDescent="0.25">
      <c r="A38" s="21"/>
      <c r="B38" s="22" t="s">
        <v>40</v>
      </c>
      <c r="C38" s="23">
        <v>0.40391254315304947</v>
      </c>
      <c r="D38" s="24">
        <v>0.34813084112149534</v>
      </c>
      <c r="E38" s="25">
        <v>0.2693409742120344</v>
      </c>
      <c r="F38" s="31">
        <f>AVERAGE(C38:E38)</f>
        <v>0.34046145282885981</v>
      </c>
    </row>
    <row r="39" spans="1:6" ht="24" x14ac:dyDescent="0.25">
      <c r="A39" s="21"/>
      <c r="B39" s="22" t="s">
        <v>41</v>
      </c>
      <c r="C39" s="23">
        <v>7.5949367088607597E-2</v>
      </c>
      <c r="D39" s="24">
        <v>9.11214953271028E-2</v>
      </c>
      <c r="E39" s="25">
        <v>0.12607449856733524</v>
      </c>
      <c r="F39" s="31">
        <f>AVERAGE(C39:E39)</f>
        <v>9.7715120327681884E-2</v>
      </c>
    </row>
    <row r="40" spans="1:6" ht="24" x14ac:dyDescent="0.25">
      <c r="A40" s="21"/>
      <c r="B40" s="22" t="s">
        <v>42</v>
      </c>
      <c r="C40" s="23">
        <v>0.34177215189873417</v>
      </c>
      <c r="D40" s="24">
        <v>0.32710280373831774</v>
      </c>
      <c r="E40" s="25">
        <v>0.24928366762177651</v>
      </c>
      <c r="F40" s="31">
        <f>AVERAGE(C40:E40)</f>
        <v>0.30605287441960943</v>
      </c>
    </row>
    <row r="41" spans="1:6" ht="24.75" thickBot="1" x14ac:dyDescent="0.3">
      <c r="A41" s="26"/>
      <c r="B41" s="27" t="s">
        <v>43</v>
      </c>
      <c r="C41" s="28">
        <v>0.188722669735328</v>
      </c>
      <c r="D41" s="29">
        <v>0.1542056074766355</v>
      </c>
      <c r="E41" s="30">
        <v>0.23209169054441262</v>
      </c>
      <c r="F41" s="31">
        <f>AVERAGE(C41:E41)</f>
        <v>0.19167332258545869</v>
      </c>
    </row>
    <row r="42" spans="1:6" ht="15.75" thickTop="1" x14ac:dyDescent="0.25">
      <c r="C42" s="32">
        <f>AVERAGE(C6:C41)</f>
        <v>0.19434854877892857</v>
      </c>
      <c r="D42" s="32">
        <f>AVERAGE(D6:D41)</f>
        <v>0.18795430944963654</v>
      </c>
      <c r="E42" s="32">
        <f>AVERAGE(E6:E41)</f>
        <v>0.19340974212034387</v>
      </c>
      <c r="F42" s="32">
        <f>AVERAGE(F6:F41)</f>
        <v>0.19190420011630294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9.9610482825675806E-3</v>
      </c>
      <c r="D49" s="19">
        <f t="shared" ref="D49:E49" si="0">D6 -($F6*D$42/$F$42)</f>
        <v>-2.2357579172916975E-2</v>
      </c>
      <c r="E49" s="20">
        <f t="shared" si="0"/>
        <v>1.2396530890349089E-2</v>
      </c>
    </row>
    <row r="50" spans="1:5" x14ac:dyDescent="0.25">
      <c r="A50" s="21"/>
      <c r="B50" s="22" t="s">
        <v>8</v>
      </c>
      <c r="C50" s="23">
        <f t="shared" ref="C50:E50" si="1">C7 -($F7*C$42/$F$42)</f>
        <v>-2.561173842217257E-2</v>
      </c>
      <c r="D50" s="24">
        <f t="shared" si="1"/>
        <v>-1.0344593732692448E-2</v>
      </c>
      <c r="E50" s="25">
        <f t="shared" si="1"/>
        <v>3.5956332154864851E-2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6.4388074742137424E-3</v>
      </c>
      <c r="D51" s="24">
        <f t="shared" si="2"/>
        <v>-1.4745735435245877E-2</v>
      </c>
      <c r="E51" s="25">
        <f t="shared" si="2"/>
        <v>8.306927961031968E-3</v>
      </c>
    </row>
    <row r="52" spans="1:5" x14ac:dyDescent="0.25">
      <c r="A52" s="21"/>
      <c r="B52" s="22" t="s">
        <v>10</v>
      </c>
      <c r="C52" s="23">
        <f t="shared" ref="C52:E52" si="3">C9 -($F9*C$42/$F$42)</f>
        <v>-3.1306465254998361E-2</v>
      </c>
      <c r="D52" s="24">
        <f t="shared" si="3"/>
        <v>-3.6203656010166202E-2</v>
      </c>
      <c r="E52" s="25">
        <f t="shared" si="3"/>
        <v>6.7510121265164424E-2</v>
      </c>
    </row>
    <row r="53" spans="1:5" x14ac:dyDescent="0.25">
      <c r="A53" s="21"/>
      <c r="B53" s="22" t="s">
        <v>11</v>
      </c>
      <c r="C53" s="23">
        <f t="shared" ref="C53:E53" si="4">C10 -($F10*C$42/$F$42)</f>
        <v>4.58908716557552E-2</v>
      </c>
      <c r="D53" s="24">
        <f t="shared" si="4"/>
        <v>1.8839949039978349E-2</v>
      </c>
      <c r="E53" s="25">
        <f t="shared" si="4"/>
        <v>-6.4730820695733771E-2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-1.8502760875709817E-2</v>
      </c>
      <c r="D54" s="24">
        <f t="shared" si="5"/>
        <v>-2.5032468982904059E-2</v>
      </c>
      <c r="E54" s="25">
        <f t="shared" si="5"/>
        <v>4.3535229858613828E-2</v>
      </c>
    </row>
    <row r="55" spans="1:5" x14ac:dyDescent="0.25">
      <c r="A55" s="21"/>
      <c r="B55" s="22" t="s">
        <v>13</v>
      </c>
      <c r="C55" s="23">
        <f t="shared" ref="C55:E55" si="6">C12 -($F12*C$42/$F$42)</f>
        <v>-1.4744544480390198E-2</v>
      </c>
      <c r="D55" s="24">
        <f t="shared" si="6"/>
        <v>-3.6135973049533171E-2</v>
      </c>
      <c r="E55" s="25">
        <f t="shared" si="6"/>
        <v>5.0880517529923175E-2</v>
      </c>
    </row>
    <row r="56" spans="1:5" x14ac:dyDescent="0.25">
      <c r="A56" s="21"/>
      <c r="B56" s="22" t="s">
        <v>14</v>
      </c>
      <c r="C56" s="23">
        <f t="shared" ref="C56:E56" si="7">C13 -($F13*C$42/$F$42)</f>
        <v>1.9837718677413685E-2</v>
      </c>
      <c r="D56" s="24">
        <f t="shared" si="7"/>
        <v>4.1436638791513269E-2</v>
      </c>
      <c r="E56" s="25">
        <f t="shared" si="7"/>
        <v>-6.1274357468927176E-2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1.587362618339308E-2</v>
      </c>
      <c r="D57" s="24">
        <f t="shared" si="8"/>
        <v>-3.6991227319480319E-2</v>
      </c>
      <c r="E57" s="25">
        <f t="shared" si="8"/>
        <v>2.1117601136086989E-2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-1.4957798254489604E-2</v>
      </c>
      <c r="D58" s="24">
        <f t="shared" si="9"/>
        <v>3.9799733789325498E-3</v>
      </c>
      <c r="E58" s="25">
        <f t="shared" si="9"/>
        <v>1.0977824875557013E-2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-2.6208661053703911E-2</v>
      </c>
      <c r="D59" s="24">
        <f t="shared" si="10"/>
        <v>2.0140592176118854E-2</v>
      </c>
      <c r="E59" s="25">
        <f t="shared" si="10"/>
        <v>6.0680688775849728E-3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-2.6074509876654078E-2</v>
      </c>
      <c r="D60" s="24">
        <f t="shared" si="11"/>
        <v>-4.7604130840447761E-3</v>
      </c>
      <c r="E60" s="25">
        <f t="shared" si="11"/>
        <v>3.0834922960698757E-2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8.5779425995859748E-2</v>
      </c>
      <c r="D61" s="24">
        <f t="shared" si="12"/>
        <v>5.6576496277840893E-3</v>
      </c>
      <c r="E61" s="25">
        <f t="shared" si="12"/>
        <v>-9.1437075623644032E-2</v>
      </c>
    </row>
    <row r="62" spans="1:5" x14ac:dyDescent="0.25">
      <c r="A62" s="21"/>
      <c r="B62" s="22" t="s">
        <v>20</v>
      </c>
      <c r="C62" s="23">
        <f t="shared" ref="C62:E62" si="13">C19 -($F19*C$42/$F$42)</f>
        <v>-2.5975340954094386E-2</v>
      </c>
      <c r="D62" s="24">
        <f t="shared" si="13"/>
        <v>1.3426254099326851E-3</v>
      </c>
      <c r="E62" s="25">
        <f t="shared" si="13"/>
        <v>2.463271554416166E-2</v>
      </c>
    </row>
    <row r="63" spans="1:5" x14ac:dyDescent="0.25">
      <c r="A63" s="21"/>
      <c r="B63" s="22" t="s">
        <v>21</v>
      </c>
      <c r="C63" s="23">
        <f t="shared" ref="C63:E63" si="14">C20 -($F20*C$42/$F$42)</f>
        <v>2.0958750655586389E-2</v>
      </c>
      <c r="D63" s="24">
        <f t="shared" si="14"/>
        <v>1.8775091809312194E-2</v>
      </c>
      <c r="E63" s="25">
        <f t="shared" si="14"/>
        <v>-3.9733842464898694E-2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-3.5410159663273752E-2</v>
      </c>
      <c r="D64" s="24">
        <f t="shared" si="15"/>
        <v>2.3588117294167085E-2</v>
      </c>
      <c r="E64" s="25">
        <f t="shared" si="15"/>
        <v>1.1822042369106597E-2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-2.9536423840666043E-3</v>
      </c>
      <c r="D65" s="24">
        <f t="shared" si="16"/>
        <v>-2.7642367003655327E-3</v>
      </c>
      <c r="E65" s="25">
        <f t="shared" si="16"/>
        <v>5.7178790844320676E-3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-1.1178418249410765E-2</v>
      </c>
      <c r="D66" s="24">
        <f t="shared" si="17"/>
        <v>1.1840615912250579E-2</v>
      </c>
      <c r="E66" s="25">
        <f t="shared" si="17"/>
        <v>-6.6219766283989734E-4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1.9873738742751945E-2</v>
      </c>
      <c r="D67" s="24">
        <f t="shared" si="18"/>
        <v>5.4963139025375751E-3</v>
      </c>
      <c r="E67" s="25">
        <f t="shared" si="18"/>
        <v>-2.5370052645289645E-2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5.4228745114181909E-2</v>
      </c>
      <c r="D68" s="24">
        <f t="shared" si="19"/>
        <v>6.5147473501380837E-2</v>
      </c>
      <c r="E68" s="25">
        <f t="shared" si="19"/>
        <v>-0.119376218615563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-1.5130583352853333E-2</v>
      </c>
      <c r="D69" s="24">
        <f t="shared" si="20"/>
        <v>1.3227107415952899E-3</v>
      </c>
      <c r="E69" s="25">
        <f t="shared" si="20"/>
        <v>1.3807872611257821E-2</v>
      </c>
    </row>
    <row r="70" spans="1:5" x14ac:dyDescent="0.25">
      <c r="A70" s="21"/>
      <c r="B70" s="22" t="s">
        <v>29</v>
      </c>
      <c r="C70" s="23">
        <f t="shared" ref="C70:E70" si="21">C27 -($F27*C$42/$F$42)</f>
        <v>-1.6494400622410615E-2</v>
      </c>
      <c r="D70" s="24">
        <f t="shared" si="21"/>
        <v>-1.8214386248760067E-2</v>
      </c>
      <c r="E70" s="25">
        <f t="shared" si="21"/>
        <v>3.4708786871170516E-2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-2.9475588498744792E-2</v>
      </c>
      <c r="D71" s="24">
        <f t="shared" si="22"/>
        <v>1.3943766358958054E-2</v>
      </c>
      <c r="E71" s="25">
        <f t="shared" si="22"/>
        <v>1.5531822139786433E-2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-2.7624428339067308E-2</v>
      </c>
      <c r="D72" s="24">
        <f t="shared" si="23"/>
        <v>-5.1648961450046216E-3</v>
      </c>
      <c r="E72" s="25">
        <f t="shared" si="23"/>
        <v>3.2789324484071847E-2</v>
      </c>
    </row>
    <row r="73" spans="1:5" x14ac:dyDescent="0.25">
      <c r="A73" s="21"/>
      <c r="B73" s="22" t="s">
        <v>32</v>
      </c>
      <c r="C73" s="23">
        <f t="shared" ref="C73:E73" si="24">C30 -($F30*C$42/$F$42)</f>
        <v>-1.8911060642181288E-2</v>
      </c>
      <c r="D73" s="24">
        <f t="shared" si="24"/>
        <v>-4.1840987293903509E-3</v>
      </c>
      <c r="E73" s="25">
        <f t="shared" si="24"/>
        <v>2.3095159371571528E-2</v>
      </c>
    </row>
    <row r="74" spans="1:5" x14ac:dyDescent="0.25">
      <c r="A74" s="21"/>
      <c r="B74" s="22" t="s">
        <v>33</v>
      </c>
      <c r="C74" s="23">
        <f t="shared" ref="C74:E74" si="25">C31 -($F31*C$42/$F$42)</f>
        <v>8.2607052337458131E-2</v>
      </c>
      <c r="D74" s="24">
        <f t="shared" si="25"/>
        <v>-4.4834108121578509E-2</v>
      </c>
      <c r="E74" s="25">
        <f t="shared" si="25"/>
        <v>-3.7772944215879733E-2</v>
      </c>
    </row>
    <row r="75" spans="1:5" x14ac:dyDescent="0.25">
      <c r="A75" s="21"/>
      <c r="B75" s="22" t="s">
        <v>34</v>
      </c>
      <c r="C75" s="23">
        <f t="shared" ref="C75:E75" si="26">C32 -($F32*C$42/$F$42)</f>
        <v>-1.2120007081973694E-2</v>
      </c>
      <c r="D75" s="24">
        <f t="shared" si="26"/>
        <v>2.6264487248422563E-2</v>
      </c>
      <c r="E75" s="25">
        <f t="shared" si="26"/>
        <v>-1.4144480166448981E-2</v>
      </c>
    </row>
    <row r="76" spans="1:5" x14ac:dyDescent="0.25">
      <c r="A76" s="21"/>
      <c r="B76" s="22" t="s">
        <v>35</v>
      </c>
      <c r="C76" s="23">
        <f t="shared" ref="C76:E76" si="27">C33 -($F33*C$42/$F$42)</f>
        <v>-5.2658222091979491E-2</v>
      </c>
      <c r="D76" s="24">
        <f t="shared" si="27"/>
        <v>2.9946144278004433E-2</v>
      </c>
      <c r="E76" s="25">
        <f t="shared" si="27"/>
        <v>2.2712077813974926E-2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1.2937278664348184E-2</v>
      </c>
      <c r="D77" s="24">
        <f t="shared" si="28"/>
        <v>1.1220435463826062E-2</v>
      </c>
      <c r="E77" s="25">
        <f t="shared" si="28"/>
        <v>-2.4157714128174412E-2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4.4586376130061889E-3</v>
      </c>
      <c r="D78" s="24">
        <f t="shared" si="29"/>
        <v>-4.7483431803294784E-2</v>
      </c>
      <c r="E78" s="25">
        <f t="shared" si="29"/>
        <v>4.3024794190288429E-2</v>
      </c>
    </row>
    <row r="79" spans="1:5" x14ac:dyDescent="0.25">
      <c r="A79" s="21"/>
      <c r="B79" s="22" t="s">
        <v>38</v>
      </c>
      <c r="C79" s="23">
        <f t="shared" ref="C79:E79" si="30">C36 -($F36*C$42/$F$42)</f>
        <v>1.4551386768500429E-3</v>
      </c>
      <c r="D79" s="24">
        <f t="shared" si="30"/>
        <v>-1.5113887682347088E-2</v>
      </c>
      <c r="E79" s="25">
        <f t="shared" si="30"/>
        <v>1.3658749005496879E-2</v>
      </c>
    </row>
    <row r="80" spans="1:5" x14ac:dyDescent="0.25">
      <c r="A80" s="21"/>
      <c r="B80" s="22" t="s">
        <v>39</v>
      </c>
      <c r="C80" s="23">
        <f t="shared" ref="C80:E80" si="31">C37 -($F37*C$42/$F$42)</f>
        <v>-3.7495561760276762E-2</v>
      </c>
      <c r="D80" s="24">
        <f t="shared" si="31"/>
        <v>2.1466801440530203E-2</v>
      </c>
      <c r="E80" s="25">
        <f t="shared" si="31"/>
        <v>1.6028760319746427E-2</v>
      </c>
    </row>
    <row r="81" spans="1:5" x14ac:dyDescent="0.25">
      <c r="A81" s="21"/>
      <c r="B81" s="22" t="s">
        <v>40</v>
      </c>
      <c r="C81" s="23">
        <f t="shared" ref="C81:E81" si="32">C38 -($F38*C$42/$F$42)</f>
        <v>5.9114517719768056E-2</v>
      </c>
      <c r="D81" s="24">
        <f t="shared" si="32"/>
        <v>1.4676976006053943E-2</v>
      </c>
      <c r="E81" s="25">
        <f t="shared" si="32"/>
        <v>-7.3791493725822499E-2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-2.3010383755480479E-2</v>
      </c>
      <c r="D82" s="24">
        <f t="shared" si="33"/>
        <v>-4.5823920961372694E-3</v>
      </c>
      <c r="E82" s="25">
        <f t="shared" si="33"/>
        <v>2.7592775851617665E-2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3.1820978568382174E-2</v>
      </c>
      <c r="D83" s="24">
        <f t="shared" si="34"/>
        <v>2.7349298438528513E-2</v>
      </c>
      <c r="E83" s="25">
        <f t="shared" si="34"/>
        <v>-5.9170277006910854E-2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-5.3920607476068139E-3</v>
      </c>
      <c r="D84" s="29">
        <f t="shared" si="35"/>
        <v>-3.3522576505966073E-2</v>
      </c>
      <c r="E84" s="30">
        <f t="shared" si="35"/>
        <v>3.8914637253572776E-2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C3E4A-D4DE-44C6-A01C-30DD3F426E8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0.2289988492520138</v>
      </c>
      <c r="D6" s="19">
        <v>0.18457943925233644</v>
      </c>
      <c r="E6" s="20">
        <v>0.18051575931232089</v>
      </c>
      <c r="F6" s="31">
        <f>AVERAGE(C6:E6)</f>
        <v>0.19803134927222374</v>
      </c>
    </row>
    <row r="7" spans="1:6" x14ac:dyDescent="0.25">
      <c r="A7" s="21"/>
      <c r="B7" s="22" t="s">
        <v>46</v>
      </c>
      <c r="C7" s="23">
        <v>0.26237054085155354</v>
      </c>
      <c r="D7" s="24">
        <v>0.24766355140186916</v>
      </c>
      <c r="E7" s="25">
        <v>0.2148997134670487</v>
      </c>
      <c r="F7" s="31">
        <f>AVERAGE(C7:E7)</f>
        <v>0.2416446019068238</v>
      </c>
    </row>
    <row r="8" spans="1:6" x14ac:dyDescent="0.25">
      <c r="A8" s="21"/>
      <c r="B8" s="22" t="s">
        <v>47</v>
      </c>
      <c r="C8" s="23">
        <v>0.43843498273878029</v>
      </c>
      <c r="D8" s="24">
        <v>0.35981308411214952</v>
      </c>
      <c r="E8" s="25">
        <v>0.34670487106017189</v>
      </c>
      <c r="F8" s="31">
        <f>AVERAGE(C8:E8)</f>
        <v>0.38165097930370057</v>
      </c>
    </row>
    <row r="9" spans="1:6" x14ac:dyDescent="0.25">
      <c r="A9" s="21"/>
      <c r="B9" s="22" t="s">
        <v>48</v>
      </c>
      <c r="C9" s="23">
        <v>0.20713463751438435</v>
      </c>
      <c r="D9" s="24">
        <v>0.21495327102803738</v>
      </c>
      <c r="E9" s="25">
        <v>0.19770773638968481</v>
      </c>
      <c r="F9" s="31">
        <f>AVERAGE(C9:E9)</f>
        <v>0.20659854831070215</v>
      </c>
    </row>
    <row r="10" spans="1:6" x14ac:dyDescent="0.25">
      <c r="A10" s="21"/>
      <c r="B10" s="22" t="s">
        <v>49</v>
      </c>
      <c r="C10" s="23">
        <v>0.45339470655926351</v>
      </c>
      <c r="D10" s="24">
        <v>0.40887850467289721</v>
      </c>
      <c r="E10" s="25">
        <v>0.3782234957020057</v>
      </c>
      <c r="F10" s="31">
        <f>AVERAGE(C10:E10)</f>
        <v>0.41349890231138881</v>
      </c>
    </row>
    <row r="11" spans="1:6" x14ac:dyDescent="0.25">
      <c r="A11" s="21"/>
      <c r="B11" s="22" t="s">
        <v>50</v>
      </c>
      <c r="C11" s="23">
        <v>0.22094361334867663</v>
      </c>
      <c r="D11" s="24">
        <v>0.24532710280373832</v>
      </c>
      <c r="E11" s="25">
        <v>0.2378223495702006</v>
      </c>
      <c r="F11" s="31">
        <f>AVERAGE(C11:E11)</f>
        <v>0.23469768857420517</v>
      </c>
    </row>
    <row r="12" spans="1:6" x14ac:dyDescent="0.25">
      <c r="A12" s="21"/>
      <c r="B12" s="22" t="s">
        <v>51</v>
      </c>
      <c r="C12" s="23">
        <v>0.11162255466052934</v>
      </c>
      <c r="D12" s="24">
        <v>0.14485981308411214</v>
      </c>
      <c r="E12" s="25">
        <v>0.13753581661891118</v>
      </c>
      <c r="F12" s="31">
        <f>AVERAGE(C12:E12)</f>
        <v>0.13133939478785089</v>
      </c>
    </row>
    <row r="13" spans="1:6" x14ac:dyDescent="0.25">
      <c r="A13" s="21"/>
      <c r="B13" s="22" t="s">
        <v>52</v>
      </c>
      <c r="C13" s="23">
        <v>7.2497123130034521E-2</v>
      </c>
      <c r="D13" s="24">
        <v>0.11214953271028037</v>
      </c>
      <c r="E13" s="25">
        <v>8.882521489971347E-2</v>
      </c>
      <c r="F13" s="31">
        <f>AVERAGE(C13:E13)</f>
        <v>9.1157290246676126E-2</v>
      </c>
    </row>
    <row r="14" spans="1:6" x14ac:dyDescent="0.25">
      <c r="A14" s="21"/>
      <c r="B14" s="22" t="s">
        <v>53</v>
      </c>
      <c r="C14" s="23">
        <v>8.170310701956271E-2</v>
      </c>
      <c r="D14" s="24">
        <v>7.9439252336448593E-2</v>
      </c>
      <c r="E14" s="25">
        <v>0.10601719197707736</v>
      </c>
      <c r="F14" s="31">
        <f>AVERAGE(C14:E14)</f>
        <v>8.9053183777696221E-2</v>
      </c>
    </row>
    <row r="15" spans="1:6" x14ac:dyDescent="0.25">
      <c r="A15" s="21"/>
      <c r="B15" s="22" t="s">
        <v>54</v>
      </c>
      <c r="C15" s="23">
        <v>0.24510932105868816</v>
      </c>
      <c r="D15" s="24">
        <v>0.32242990654205606</v>
      </c>
      <c r="E15" s="25">
        <v>0.23495702005730659</v>
      </c>
      <c r="F15" s="31">
        <f>AVERAGE(C15:E15)</f>
        <v>0.2674987492193503</v>
      </c>
    </row>
    <row r="16" spans="1:6" x14ac:dyDescent="0.25">
      <c r="A16" s="21"/>
      <c r="B16" s="22" t="s">
        <v>55</v>
      </c>
      <c r="C16" s="23">
        <v>0.22669735327963175</v>
      </c>
      <c r="D16" s="24">
        <v>0.2570093457943925</v>
      </c>
      <c r="E16" s="25">
        <v>0.22063037249283668</v>
      </c>
      <c r="F16" s="31">
        <f>AVERAGE(C16:E16)</f>
        <v>0.2347790238556203</v>
      </c>
    </row>
    <row r="17" spans="1:6" x14ac:dyDescent="0.25">
      <c r="A17" s="21"/>
      <c r="B17" s="22" t="s">
        <v>56</v>
      </c>
      <c r="C17" s="23">
        <v>0.23590333716915995</v>
      </c>
      <c r="D17" s="24">
        <v>0.24532710280373832</v>
      </c>
      <c r="E17" s="25">
        <v>0.21203438395415472</v>
      </c>
      <c r="F17" s="31">
        <f>AVERAGE(C17:E17)</f>
        <v>0.23108827464235102</v>
      </c>
    </row>
    <row r="18" spans="1:6" x14ac:dyDescent="0.25">
      <c r="A18" s="21"/>
      <c r="B18" s="22" t="s">
        <v>57</v>
      </c>
      <c r="C18" s="23">
        <v>0.26006904487917148</v>
      </c>
      <c r="D18" s="24">
        <v>0.23130841121495327</v>
      </c>
      <c r="E18" s="25">
        <v>0.2378223495702006</v>
      </c>
      <c r="F18" s="31">
        <f>AVERAGE(C18:E18)</f>
        <v>0.24306660188810847</v>
      </c>
    </row>
    <row r="19" spans="1:6" x14ac:dyDescent="0.25">
      <c r="A19" s="21"/>
      <c r="B19" s="22" t="s">
        <v>58</v>
      </c>
      <c r="C19" s="23">
        <v>0.19217491369390102</v>
      </c>
      <c r="D19" s="24">
        <v>0.16588785046728971</v>
      </c>
      <c r="E19" s="25">
        <v>0.18911174785100285</v>
      </c>
      <c r="F19" s="31">
        <f>AVERAGE(C19:E19)</f>
        <v>0.18239150400406454</v>
      </c>
    </row>
    <row r="20" spans="1:6" x14ac:dyDescent="0.25">
      <c r="A20" s="21"/>
      <c r="B20" s="22" t="s">
        <v>59</v>
      </c>
      <c r="C20" s="23">
        <v>0.25201380897583431</v>
      </c>
      <c r="D20" s="24">
        <v>0.27102803738317754</v>
      </c>
      <c r="E20" s="25">
        <v>0.18051575931232089</v>
      </c>
      <c r="F20" s="31">
        <f>AVERAGE(C20:E20)</f>
        <v>0.23451920189044426</v>
      </c>
    </row>
    <row r="21" spans="1:6" x14ac:dyDescent="0.25">
      <c r="A21" s="21"/>
      <c r="B21" s="22" t="s">
        <v>60</v>
      </c>
      <c r="C21" s="23">
        <v>0.12197928653624857</v>
      </c>
      <c r="D21" s="24">
        <v>0.17757009345794392</v>
      </c>
      <c r="E21" s="25">
        <v>0.12034383954154727</v>
      </c>
      <c r="F21" s="31">
        <f>AVERAGE(C21:E21)</f>
        <v>0.13996440651191325</v>
      </c>
    </row>
    <row r="22" spans="1:6" x14ac:dyDescent="0.25">
      <c r="A22" s="21"/>
      <c r="B22" s="22" t="s">
        <v>61</v>
      </c>
      <c r="C22" s="23">
        <v>4.8331415420023012E-2</v>
      </c>
      <c r="D22" s="24">
        <v>5.1401869158878497E-2</v>
      </c>
      <c r="E22" s="25">
        <v>7.1633237822349566E-2</v>
      </c>
      <c r="F22" s="31">
        <f>AVERAGE(C22:E22)</f>
        <v>5.7122174133750363E-2</v>
      </c>
    </row>
    <row r="23" spans="1:6" ht="15.75" thickBot="1" x14ac:dyDescent="0.3">
      <c r="A23" s="26"/>
      <c r="B23" s="27" t="s">
        <v>62</v>
      </c>
      <c r="C23" s="28">
        <v>0.13924050632911392</v>
      </c>
      <c r="D23" s="29">
        <v>0.1542056074766355</v>
      </c>
      <c r="E23" s="30">
        <v>0.15759312320916904</v>
      </c>
      <c r="F23" s="31">
        <f>AVERAGE(C23:E23)</f>
        <v>0.15034641233830615</v>
      </c>
    </row>
    <row r="24" spans="1:6" ht="15.75" thickTop="1" x14ac:dyDescent="0.25">
      <c r="C24" s="32">
        <f>AVERAGE(C6:C23)</f>
        <v>0.21103439457869841</v>
      </c>
      <c r="D24" s="32">
        <f>AVERAGE(D6:D23)</f>
        <v>0.21521287642782969</v>
      </c>
      <c r="E24" s="32">
        <f>AVERAGE(E6:E23)</f>
        <v>0.19516077682266797</v>
      </c>
      <c r="F24" s="32">
        <f>AVERAGE(F6:F23)</f>
        <v>0.20713601594306533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2.7240474635242401E-2</v>
      </c>
      <c r="D31" s="19">
        <f t="shared" ref="D31:E31" si="0">D6 -($F6*D$24/$F$24)</f>
        <v>-2.1173751981552885E-2</v>
      </c>
      <c r="E31" s="20">
        <f t="shared" si="0"/>
        <v>-6.0667226536897101E-3</v>
      </c>
    </row>
    <row r="32" spans="1:6" x14ac:dyDescent="0.25">
      <c r="A32" s="21"/>
      <c r="B32" s="22" t="s">
        <v>46</v>
      </c>
      <c r="C32" s="23">
        <f t="shared" ref="C32:E32" si="1">C7 -($F7*C$24/$F$24)</f>
        <v>1.6178095590686725E-2</v>
      </c>
      <c r="D32" s="24">
        <f t="shared" si="1"/>
        <v>-3.4035052509911734E-3</v>
      </c>
      <c r="E32" s="25">
        <f t="shared" si="1"/>
        <v>-1.2774590339695607E-2</v>
      </c>
    </row>
    <row r="33" spans="1:5" x14ac:dyDescent="0.25">
      <c r="A33" s="21"/>
      <c r="B33" s="22" t="s">
        <v>47</v>
      </c>
      <c r="C33" s="23">
        <f t="shared" ref="C33:E33" si="2">C8 -($F8*C$24/$F$24)</f>
        <v>4.9601186785777462E-2</v>
      </c>
      <c r="D33" s="24">
        <f t="shared" si="2"/>
        <v>-3.6719622541935948E-2</v>
      </c>
      <c r="E33" s="25">
        <f t="shared" si="2"/>
        <v>-1.2881564243841626E-2</v>
      </c>
    </row>
    <row r="34" spans="1:5" x14ac:dyDescent="0.25">
      <c r="A34" s="21"/>
      <c r="B34" s="22" t="s">
        <v>48</v>
      </c>
      <c r="C34" s="23">
        <f t="shared" ref="C34:E34" si="3">C9 -($F9*C$24/$F$24)</f>
        <v>-3.3521740866024885E-3</v>
      </c>
      <c r="D34" s="24">
        <f t="shared" si="3"/>
        <v>2.988197230483769E-4</v>
      </c>
      <c r="E34" s="25">
        <f t="shared" si="3"/>
        <v>3.0533543635541671E-3</v>
      </c>
    </row>
    <row r="35" spans="1:5" x14ac:dyDescent="0.25">
      <c r="A35" s="21"/>
      <c r="B35" s="22" t="s">
        <v>49</v>
      </c>
      <c r="C35" s="23">
        <f t="shared" ref="C35:E35" si="4">C10 -($F10*C$24/$F$24)</f>
        <v>3.2113597569382202E-2</v>
      </c>
      <c r="D35" s="24">
        <f t="shared" si="4"/>
        <v>-2.0743971944807704E-2</v>
      </c>
      <c r="E35" s="25">
        <f t="shared" si="4"/>
        <v>-1.1369625624574664E-2</v>
      </c>
    </row>
    <row r="36" spans="1:5" x14ac:dyDescent="0.25">
      <c r="A36" s="21"/>
      <c r="B36" s="22" t="s">
        <v>50</v>
      </c>
      <c r="C36" s="23">
        <f t="shared" ref="C36:E36" si="5">C11 -($F11*C$24/$F$24)</f>
        <v>-1.8171175027340086E-2</v>
      </c>
      <c r="D36" s="24">
        <f t="shared" si="5"/>
        <v>1.4778406701017044E-3</v>
      </c>
      <c r="E36" s="25">
        <f t="shared" si="5"/>
        <v>1.6693334357238354E-2</v>
      </c>
    </row>
    <row r="37" spans="1:5" x14ac:dyDescent="0.25">
      <c r="A37" s="21"/>
      <c r="B37" s="22" t="s">
        <v>51</v>
      </c>
      <c r="C37" s="23">
        <f t="shared" ref="C37:E37" si="6">C12 -($F12*C$24/$F$24)</f>
        <v>-2.2188697512078193E-2</v>
      </c>
      <c r="D37" s="24">
        <f t="shared" si="6"/>
        <v>8.3990975881018393E-3</v>
      </c>
      <c r="E37" s="25">
        <f t="shared" si="6"/>
        <v>1.3789599923976284E-2</v>
      </c>
    </row>
    <row r="38" spans="1:5" x14ac:dyDescent="0.25">
      <c r="A38" s="21"/>
      <c r="B38" s="22" t="s">
        <v>52</v>
      </c>
      <c r="C38" s="23">
        <f t="shared" ref="C38:E38" si="7">C13 -($F13*C$24/$F$24)</f>
        <v>-2.0375782004578444E-2</v>
      </c>
      <c r="D38" s="24">
        <f t="shared" si="7"/>
        <v>1.7437743685883481E-2</v>
      </c>
      <c r="E38" s="25">
        <f t="shared" si="7"/>
        <v>2.9380383186949077E-3</v>
      </c>
    </row>
    <row r="39" spans="1:5" x14ac:dyDescent="0.25">
      <c r="A39" s="21"/>
      <c r="B39" s="22" t="s">
        <v>53</v>
      </c>
      <c r="C39" s="23">
        <f t="shared" ref="C39:E39" si="8">C14 -($F14*C$24/$F$24)</f>
        <v>-9.026091561708291E-3</v>
      </c>
      <c r="D39" s="24">
        <f t="shared" si="8"/>
        <v>-1.3086384736353179E-2</v>
      </c>
      <c r="E39" s="25">
        <f t="shared" si="8"/>
        <v>2.2112476298061429E-2</v>
      </c>
    </row>
    <row r="40" spans="1:5" x14ac:dyDescent="0.25">
      <c r="A40" s="21"/>
      <c r="B40" s="22" t="s">
        <v>54</v>
      </c>
      <c r="C40" s="23">
        <f t="shared" ref="C40:E40" si="9">C15 -($F15*C$24/$F$24)</f>
        <v>-2.742385640467121E-2</v>
      </c>
      <c r="D40" s="24">
        <f t="shared" si="9"/>
        <v>4.4500571084687524E-2</v>
      </c>
      <c r="E40" s="25">
        <f t="shared" si="9"/>
        <v>-1.7076714680016508E-2</v>
      </c>
    </row>
    <row r="41" spans="1:5" x14ac:dyDescent="0.25">
      <c r="A41" s="21"/>
      <c r="B41" s="22" t="s">
        <v>55</v>
      </c>
      <c r="C41" s="23">
        <f t="shared" ref="C41:E41" si="10">C16 -($F16*C$24/$F$24)</f>
        <v>-1.2500301138744563E-2</v>
      </c>
      <c r="D41" s="24">
        <f t="shared" si="10"/>
        <v>1.3075576870429123E-2</v>
      </c>
      <c r="E41" s="25">
        <f t="shared" si="10"/>
        <v>-5.7527573168467128E-4</v>
      </c>
    </row>
    <row r="42" spans="1:5" x14ac:dyDescent="0.25">
      <c r="A42" s="21"/>
      <c r="B42" s="22" t="s">
        <v>56</v>
      </c>
      <c r="C42" s="23">
        <f t="shared" ref="C42:E42" si="11">C17 -($F17*C$24/$F$24)</f>
        <v>4.6589326858262337E-4</v>
      </c>
      <c r="D42" s="24">
        <f t="shared" si="11"/>
        <v>5.227996580730615E-3</v>
      </c>
      <c r="E42" s="25">
        <f t="shared" si="11"/>
        <v>-5.6938898493134049E-3</v>
      </c>
    </row>
    <row r="43" spans="1:5" x14ac:dyDescent="0.25">
      <c r="A43" s="21"/>
      <c r="B43" s="22" t="s">
        <v>57</v>
      </c>
      <c r="C43" s="23">
        <f t="shared" ref="C43:E43" si="12">C18 -($F18*C$24/$F$24)</f>
        <v>1.2427837056298935E-2</v>
      </c>
      <c r="D43" s="24">
        <f t="shared" si="12"/>
        <v>-2.1236093504382936E-2</v>
      </c>
      <c r="E43" s="25">
        <f t="shared" si="12"/>
        <v>8.8082564480838621E-3</v>
      </c>
    </row>
    <row r="44" spans="1:5" x14ac:dyDescent="0.25">
      <c r="A44" s="21"/>
      <c r="B44" s="22" t="s">
        <v>58</v>
      </c>
      <c r="C44" s="23">
        <f t="shared" ref="C44:E44" si="13">C19 -($F19*C$24/$F$24)</f>
        <v>6.3507321842216635E-3</v>
      </c>
      <c r="D44" s="24">
        <f t="shared" si="13"/>
        <v>-2.3615650572829106E-2</v>
      </c>
      <c r="E44" s="25">
        <f t="shared" si="13"/>
        <v>1.7264918388607331E-2</v>
      </c>
    </row>
    <row r="45" spans="1:5" x14ac:dyDescent="0.25">
      <c r="A45" s="21"/>
      <c r="B45" s="22" t="s">
        <v>59</v>
      </c>
      <c r="C45" s="23">
        <f t="shared" ref="C45:E45" si="14">C20 -($F20*C$24/$F$24)</f>
        <v>1.308086647088133E-2</v>
      </c>
      <c r="D45" s="24">
        <f t="shared" si="14"/>
        <v>2.7364221669572503E-2</v>
      </c>
      <c r="E45" s="25">
        <f t="shared" si="14"/>
        <v>-4.0445088140453972E-2</v>
      </c>
    </row>
    <row r="46" spans="1:5" x14ac:dyDescent="0.25">
      <c r="A46" s="21"/>
      <c r="B46" s="22" t="s">
        <v>60</v>
      </c>
      <c r="C46" s="23">
        <f t="shared" ref="C46:E46" si="15">C21 -($F21*C$24/$F$24)</f>
        <v>-2.0619303362898911E-2</v>
      </c>
      <c r="D46" s="24">
        <f t="shared" si="15"/>
        <v>3.2148050913577975E-2</v>
      </c>
      <c r="E46" s="25">
        <f t="shared" si="15"/>
        <v>-1.1528747550679133E-2</v>
      </c>
    </row>
    <row r="47" spans="1:5" x14ac:dyDescent="0.25">
      <c r="A47" s="21"/>
      <c r="B47" s="22" t="s">
        <v>61</v>
      </c>
      <c r="C47" s="23">
        <f t="shared" ref="C47:E47" si="16">C22 -($F22*C$24/$F$24)</f>
        <v>-9.8658197660029395E-3</v>
      </c>
      <c r="D47" s="24">
        <f t="shared" si="16"/>
        <v>-7.9476715145060522E-3</v>
      </c>
      <c r="E47" s="25">
        <f t="shared" si="16"/>
        <v>1.781349128050895E-2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-1.3935482696448925E-2</v>
      </c>
      <c r="D48" s="29">
        <f t="shared" si="17"/>
        <v>-2.0032667387742953E-3</v>
      </c>
      <c r="E48" s="30">
        <f t="shared" si="17"/>
        <v>1.5938749435223221E-2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10A66-1E46-46F0-8039-887C4B8BECC3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0.2336018411967779</v>
      </c>
      <c r="D6" s="19">
        <v>0.19392523364485981</v>
      </c>
      <c r="E6" s="20">
        <v>0.23495702005730659</v>
      </c>
      <c r="F6" s="31">
        <f>AVERAGE(C6:E6)</f>
        <v>0.22082803163298145</v>
      </c>
    </row>
    <row r="7" spans="1:6" x14ac:dyDescent="0.25">
      <c r="A7" s="21"/>
      <c r="B7" s="22" t="s">
        <v>8</v>
      </c>
      <c r="C7" s="23">
        <v>0.15420023014959724</v>
      </c>
      <c r="D7" s="24">
        <v>0.16355140186915887</v>
      </c>
      <c r="E7" s="25">
        <v>0.2148997134670487</v>
      </c>
      <c r="F7" s="31">
        <f>AVERAGE(C7:E7)</f>
        <v>0.17755044849526827</v>
      </c>
    </row>
    <row r="8" spans="1:6" ht="24" x14ac:dyDescent="0.25">
      <c r="A8" s="21"/>
      <c r="B8" s="22" t="s">
        <v>9</v>
      </c>
      <c r="C8" s="23">
        <v>0.21979286536248563</v>
      </c>
      <c r="D8" s="24">
        <v>0.19158878504672894</v>
      </c>
      <c r="E8" s="25">
        <v>0.22063037249283668</v>
      </c>
      <c r="F8" s="31">
        <f>AVERAGE(C8:E8)</f>
        <v>0.21067067430068376</v>
      </c>
    </row>
    <row r="9" spans="1:6" x14ac:dyDescent="0.25">
      <c r="A9" s="21"/>
      <c r="B9" s="22" t="s">
        <v>10</v>
      </c>
      <c r="C9" s="23">
        <v>0.11967779056386652</v>
      </c>
      <c r="D9" s="24">
        <v>0.10981308411214954</v>
      </c>
      <c r="E9" s="25">
        <v>0.21776504297994273</v>
      </c>
      <c r="F9" s="31">
        <f>AVERAGE(C9:E9)</f>
        <v>0.1490853058853196</v>
      </c>
    </row>
    <row r="10" spans="1:6" x14ac:dyDescent="0.25">
      <c r="A10" s="21"/>
      <c r="B10" s="22" t="s">
        <v>11</v>
      </c>
      <c r="C10" s="23">
        <v>0.24626006904487918</v>
      </c>
      <c r="D10" s="24">
        <v>0.21261682242990651</v>
      </c>
      <c r="E10" s="25">
        <v>0.1346704871060172</v>
      </c>
      <c r="F10" s="31">
        <f>AVERAGE(C10:E10)</f>
        <v>0.19784912619360098</v>
      </c>
    </row>
    <row r="11" spans="1:6" ht="24" x14ac:dyDescent="0.25">
      <c r="A11" s="21"/>
      <c r="B11" s="22" t="s">
        <v>12</v>
      </c>
      <c r="C11" s="23">
        <v>7.0195627157652471E-2</v>
      </c>
      <c r="D11" s="24">
        <v>6.0747663551401869E-2</v>
      </c>
      <c r="E11" s="25">
        <v>0.1318051575931232</v>
      </c>
      <c r="F11" s="31">
        <f>AVERAGE(C11:E11)</f>
        <v>8.7582816100725838E-2</v>
      </c>
    </row>
    <row r="12" spans="1:6" x14ac:dyDescent="0.25">
      <c r="A12" s="21"/>
      <c r="B12" s="22" t="s">
        <v>13</v>
      </c>
      <c r="C12" s="23">
        <v>0.27387802071346373</v>
      </c>
      <c r="D12" s="24">
        <v>0.24299065420560748</v>
      </c>
      <c r="E12" s="25">
        <v>0.33810888252148996</v>
      </c>
      <c r="F12" s="31">
        <f>AVERAGE(C12:E12)</f>
        <v>0.2849925191468537</v>
      </c>
    </row>
    <row r="13" spans="1:6" x14ac:dyDescent="0.25">
      <c r="A13" s="21"/>
      <c r="B13" s="22" t="s">
        <v>14</v>
      </c>
      <c r="C13" s="23">
        <v>0.43843498273878029</v>
      </c>
      <c r="D13" s="24">
        <v>0.44626168224299062</v>
      </c>
      <c r="E13" s="25">
        <v>0.35530085959885388</v>
      </c>
      <c r="F13" s="31">
        <f>AVERAGE(C13:E13)</f>
        <v>0.41333250819354156</v>
      </c>
    </row>
    <row r="14" spans="1:6" ht="24" x14ac:dyDescent="0.25">
      <c r="A14" s="21"/>
      <c r="B14" s="22" t="s">
        <v>15</v>
      </c>
      <c r="C14" s="23">
        <v>0.1990794016110472</v>
      </c>
      <c r="D14" s="24">
        <v>0.14018691588785046</v>
      </c>
      <c r="E14" s="25">
        <v>0.20343839541547279</v>
      </c>
      <c r="F14" s="31">
        <f>AVERAGE(C14:E14)</f>
        <v>0.18090157097145684</v>
      </c>
    </row>
    <row r="15" spans="1:6" ht="24" x14ac:dyDescent="0.25">
      <c r="A15" s="21"/>
      <c r="B15" s="22" t="s">
        <v>16</v>
      </c>
      <c r="C15" s="23">
        <v>9.2059838895281937E-2</v>
      </c>
      <c r="D15" s="24">
        <v>0.10747663551401869</v>
      </c>
      <c r="E15" s="25">
        <v>0.1174785100286533</v>
      </c>
      <c r="F15" s="31">
        <f>AVERAGE(C15:E15)</f>
        <v>0.10567166147931796</v>
      </c>
    </row>
    <row r="16" spans="1:6" ht="24" x14ac:dyDescent="0.25">
      <c r="A16" s="21"/>
      <c r="B16" s="22" t="s">
        <v>17</v>
      </c>
      <c r="C16" s="23">
        <v>7.1346375143843496E-2</v>
      </c>
      <c r="D16" s="24">
        <v>0.11448598130841121</v>
      </c>
      <c r="E16" s="25">
        <v>0.10315186246418338</v>
      </c>
      <c r="F16" s="31">
        <f>AVERAGE(C16:E16)</f>
        <v>9.6328072972146031E-2</v>
      </c>
    </row>
    <row r="17" spans="1:6" ht="24" x14ac:dyDescent="0.25">
      <c r="A17" s="21"/>
      <c r="B17" s="22" t="s">
        <v>18</v>
      </c>
      <c r="C17" s="23">
        <v>6.0989643268124283E-2</v>
      </c>
      <c r="D17" s="24">
        <v>7.9439252336448593E-2</v>
      </c>
      <c r="E17" s="25">
        <v>0.1174785100286533</v>
      </c>
      <c r="F17" s="31">
        <f>AVERAGE(C17:E17)</f>
        <v>8.5969135211075395E-2</v>
      </c>
    </row>
    <row r="18" spans="1:6" ht="24" x14ac:dyDescent="0.25">
      <c r="A18" s="21"/>
      <c r="B18" s="22" t="s">
        <v>19</v>
      </c>
      <c r="C18" s="23">
        <v>0.33601841196777904</v>
      </c>
      <c r="D18" s="24">
        <v>0.24766355140186916</v>
      </c>
      <c r="E18" s="25">
        <v>0.15759312320916904</v>
      </c>
      <c r="F18" s="31">
        <f>AVERAGE(C18:E18)</f>
        <v>0.24709169552627241</v>
      </c>
    </row>
    <row r="19" spans="1:6" x14ac:dyDescent="0.25">
      <c r="A19" s="21"/>
      <c r="B19" s="22" t="s">
        <v>20</v>
      </c>
      <c r="C19" s="23">
        <v>6.4441887226697359E-2</v>
      </c>
      <c r="D19" s="24">
        <v>8.8785046728971959E-2</v>
      </c>
      <c r="E19" s="25">
        <v>0.11461318051575932</v>
      </c>
      <c r="F19" s="31">
        <f>AVERAGE(C19:E19)</f>
        <v>8.9280038157142874E-2</v>
      </c>
    </row>
    <row r="20" spans="1:6" x14ac:dyDescent="0.25">
      <c r="A20" s="21"/>
      <c r="B20" s="22" t="s">
        <v>21</v>
      </c>
      <c r="C20" s="23">
        <v>0.18757192174913695</v>
      </c>
      <c r="D20" s="24">
        <v>0.17990654205607476</v>
      </c>
      <c r="E20" s="25">
        <v>0.12607449856733524</v>
      </c>
      <c r="F20" s="31">
        <f>AVERAGE(C20:E20)</f>
        <v>0.16451765412418232</v>
      </c>
    </row>
    <row r="21" spans="1:6" ht="24" x14ac:dyDescent="0.25">
      <c r="A21" s="21"/>
      <c r="B21" s="22" t="s">
        <v>22</v>
      </c>
      <c r="C21" s="23">
        <v>8.5155350978135799E-2</v>
      </c>
      <c r="D21" s="24">
        <v>0.14018691588785046</v>
      </c>
      <c r="E21" s="25">
        <v>0.1318051575931232</v>
      </c>
      <c r="F21" s="31">
        <f>AVERAGE(C21:E21)</f>
        <v>0.1190491414863698</v>
      </c>
    </row>
    <row r="22" spans="1:6" ht="24" x14ac:dyDescent="0.25">
      <c r="A22" s="21"/>
      <c r="B22" s="22" t="s">
        <v>23</v>
      </c>
      <c r="C22" s="23">
        <v>7.4798619102416572E-2</v>
      </c>
      <c r="D22" s="24">
        <v>7.2429906542056069E-2</v>
      </c>
      <c r="E22" s="25">
        <v>8.3094555873925502E-2</v>
      </c>
      <c r="F22" s="31">
        <f>AVERAGE(C22:E22)</f>
        <v>7.6774360506132719E-2</v>
      </c>
    </row>
    <row r="23" spans="1:6" ht="24" x14ac:dyDescent="0.25">
      <c r="A23" s="21"/>
      <c r="B23" s="22" t="s">
        <v>24</v>
      </c>
      <c r="C23" s="23">
        <v>0.17951668584579977</v>
      </c>
      <c r="D23" s="24">
        <v>0.19626168224299065</v>
      </c>
      <c r="E23" s="25">
        <v>0.18911174785100285</v>
      </c>
      <c r="F23" s="31">
        <f>AVERAGE(C23:E23)</f>
        <v>0.1882967053132644</v>
      </c>
    </row>
    <row r="24" spans="1:6" ht="24" x14ac:dyDescent="0.25">
      <c r="A24" s="21"/>
      <c r="B24" s="22" t="s">
        <v>25</v>
      </c>
      <c r="C24" s="23">
        <v>0.15189873417721519</v>
      </c>
      <c r="D24" s="24">
        <v>0.13317757009345793</v>
      </c>
      <c r="E24" s="25">
        <v>0.10601719197707736</v>
      </c>
      <c r="F24" s="31">
        <f>AVERAGE(C24:E24)</f>
        <v>0.13036449874925016</v>
      </c>
    </row>
    <row r="25" spans="1:6" ht="24.75" thickBot="1" x14ac:dyDescent="0.3">
      <c r="A25" s="26"/>
      <c r="B25" s="27" t="s">
        <v>26</v>
      </c>
      <c r="C25" s="28">
        <v>0.3613348676639816</v>
      </c>
      <c r="D25" s="29">
        <v>0.36214953271028039</v>
      </c>
      <c r="E25" s="30">
        <v>0.18624641833810887</v>
      </c>
      <c r="F25" s="31">
        <f>AVERAGE(C25:E25)</f>
        <v>0.30324360623745694</v>
      </c>
    </row>
    <row r="26" spans="1:6" ht="15.75" thickTop="1" x14ac:dyDescent="0.25">
      <c r="C26" s="32">
        <f>AVERAGE(C6:C25)</f>
        <v>0.18101265822784812</v>
      </c>
      <c r="D26" s="32">
        <f>AVERAGE(D6:D25)</f>
        <v>0.17418224299065418</v>
      </c>
      <c r="E26" s="32">
        <f>AVERAGE(E6:E25)</f>
        <v>0.17421203438395416</v>
      </c>
      <c r="F26" s="32">
        <f>AVERAGE(F6:F25)</f>
        <v>0.17646897853415211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7.0879839220083507E-3</v>
      </c>
      <c r="D33" s="19">
        <f t="shared" ref="D33:E33" si="0">D6 -($F6*D$26/$F$26)</f>
        <v>-2.4041245135430905E-2</v>
      </c>
      <c r="E33" s="20">
        <f t="shared" si="0"/>
        <v>1.695326121342236E-2</v>
      </c>
    </row>
    <row r="34" spans="1:5" x14ac:dyDescent="0.25">
      <c r="A34" s="21"/>
      <c r="B34" s="22" t="s">
        <v>8</v>
      </c>
      <c r="C34" s="23">
        <f t="shared" ref="C34:E34" si="1">C7 -($F7*C$26/$F$26)</f>
        <v>-2.7921743460939064E-2</v>
      </c>
      <c r="D34" s="24">
        <f t="shared" si="1"/>
        <v>-1.1698297085251413E-2</v>
      </c>
      <c r="E34" s="25">
        <f t="shared" si="1"/>
        <v>3.9620040546190338E-2</v>
      </c>
    </row>
    <row r="35" spans="1:5" ht="24" x14ac:dyDescent="0.25">
      <c r="A35" s="21"/>
      <c r="B35" s="22" t="s">
        <v>9</v>
      </c>
      <c r="C35" s="23">
        <f t="shared" ref="C35:E35" si="2">C8 -($F8*C$26/$F$26)</f>
        <v>3.6978945490183934E-3</v>
      </c>
      <c r="D35" s="24">
        <f t="shared" si="2"/>
        <v>-1.6351958345430795E-2</v>
      </c>
      <c r="E35" s="25">
        <f t="shared" si="2"/>
        <v>1.2654063796412179E-2</v>
      </c>
    </row>
    <row r="36" spans="1:5" x14ac:dyDescent="0.25">
      <c r="A36" s="21"/>
      <c r="B36" s="22" t="s">
        <v>10</v>
      </c>
      <c r="C36" s="23">
        <f t="shared" ref="C36:E36" si="3">C9 -($F9*C$26/$F$26)</f>
        <v>-3.3246126972103551E-2</v>
      </c>
      <c r="D36" s="24">
        <f t="shared" si="3"/>
        <v>-3.7340331699271062E-2</v>
      </c>
      <c r="E36" s="25">
        <f t="shared" si="3"/>
        <v>7.0586458671374502E-2</v>
      </c>
    </row>
    <row r="37" spans="1:5" x14ac:dyDescent="0.25">
      <c r="A37" s="21"/>
      <c r="B37" s="22" t="s">
        <v>11</v>
      </c>
      <c r="C37" s="23">
        <f t="shared" ref="C37:E37" si="4">C10 -($F10*C$26/$F$26)</f>
        <v>4.3316772393849096E-2</v>
      </c>
      <c r="D37" s="24">
        <f t="shared" si="4"/>
        <v>1.7331481853896963E-2</v>
      </c>
      <c r="E37" s="25">
        <f t="shared" si="4"/>
        <v>-6.064825424774628E-2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-1.9642249670115339E-2</v>
      </c>
      <c r="D38" s="24">
        <f t="shared" si="5"/>
        <v>-2.5700229345025978E-2</v>
      </c>
      <c r="E38" s="25">
        <f t="shared" si="5"/>
        <v>4.5342479015141282E-2</v>
      </c>
    </row>
    <row r="39" spans="1:5" x14ac:dyDescent="0.25">
      <c r="A39" s="21"/>
      <c r="B39" s="22" t="s">
        <v>13</v>
      </c>
      <c r="C39" s="23">
        <f t="shared" ref="C39:E39" si="6">C12 -($F12*C$26/$F$26)</f>
        <v>-1.8452415459142002E-2</v>
      </c>
      <c r="D39" s="24">
        <f t="shared" si="6"/>
        <v>-3.8308850290300095E-2</v>
      </c>
      <c r="E39" s="25">
        <f t="shared" si="6"/>
        <v>5.6761265749441958E-2</v>
      </c>
    </row>
    <row r="40" spans="1:5" x14ac:dyDescent="0.25">
      <c r="A40" s="21"/>
      <c r="B40" s="22" t="s">
        <v>14</v>
      </c>
      <c r="C40" s="23">
        <f t="shared" ref="C40:E40" si="7">C13 -($F13*C$26/$F$26)</f>
        <v>1.4460091165318101E-2</v>
      </c>
      <c r="D40" s="24">
        <f t="shared" si="7"/>
        <v>3.8285255019716635E-2</v>
      </c>
      <c r="E40" s="25">
        <f t="shared" si="7"/>
        <v>-5.2745346185034847E-2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1.3520021650110403E-2</v>
      </c>
      <c r="D41" s="24">
        <f t="shared" si="8"/>
        <v>-3.8370480738340484E-2</v>
      </c>
      <c r="E41" s="25">
        <f t="shared" si="8"/>
        <v>2.4850459088229832E-2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-1.6332630436220505E-2</v>
      </c>
      <c r="D42" s="24">
        <f t="shared" si="9"/>
        <v>3.1742976759007724E-3</v>
      </c>
      <c r="E42" s="25">
        <f t="shared" si="9"/>
        <v>1.3158332760319705E-2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-2.7461929270293353E-2</v>
      </c>
      <c r="D43" s="24">
        <f t="shared" si="10"/>
        <v>1.9406155082700771E-2</v>
      </c>
      <c r="E43" s="25">
        <f t="shared" si="10"/>
        <v>8.0557741875924987E-3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-2.7193004012822208E-2</v>
      </c>
      <c r="D44" s="24">
        <f t="shared" si="11"/>
        <v>-5.4158702092625133E-3</v>
      </c>
      <c r="E44" s="25">
        <f t="shared" si="11"/>
        <v>3.2608874222084638E-2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8.2564660465609618E-2</v>
      </c>
      <c r="D45" s="24">
        <f t="shared" si="12"/>
        <v>3.773740803795278E-3</v>
      </c>
      <c r="E45" s="25">
        <f t="shared" si="12"/>
        <v>-8.6338401269405118E-2</v>
      </c>
    </row>
    <row r="46" spans="1:5" x14ac:dyDescent="0.25">
      <c r="A46" s="21"/>
      <c r="B46" s="22" t="s">
        <v>20</v>
      </c>
      <c r="C46" s="23">
        <f t="shared" ref="C46:E46" si="13">C19 -($F19*C$26/$F$26)</f>
        <v>-2.7136911311996123E-2</v>
      </c>
      <c r="D46" s="24">
        <f t="shared" si="13"/>
        <v>6.6192486541594153E-4</v>
      </c>
      <c r="E46" s="25">
        <f t="shared" si="13"/>
        <v>2.6474986446580126E-2</v>
      </c>
    </row>
    <row r="47" spans="1:5" x14ac:dyDescent="0.25">
      <c r="A47" s="21"/>
      <c r="B47" s="22" t="s">
        <v>21</v>
      </c>
      <c r="C47" s="23">
        <f t="shared" ref="C47:E47" si="14">C20 -($F20*C$26/$F$26)</f>
        <v>1.8818307681695345E-2</v>
      </c>
      <c r="D47" s="24">
        <f t="shared" si="14"/>
        <v>1.7520754792253151E-2</v>
      </c>
      <c r="E47" s="25">
        <f t="shared" si="14"/>
        <v>-3.6339062473948636E-2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-3.6959038413088161E-2</v>
      </c>
      <c r="D48" s="24">
        <f t="shared" si="15"/>
        <v>2.2680447258325631E-2</v>
      </c>
      <c r="E48" s="25">
        <f t="shared" si="15"/>
        <v>1.4278591154762474E-2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-3.952508684435127E-3</v>
      </c>
      <c r="D49" s="24">
        <f t="shared" si="16"/>
        <v>-3.3495898216250042E-3</v>
      </c>
      <c r="E49" s="25">
        <f t="shared" si="16"/>
        <v>7.3020985060600618E-3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-1.3628236550311063E-2</v>
      </c>
      <c r="D50" s="24">
        <f t="shared" si="17"/>
        <v>1.0404979542877141E-2</v>
      </c>
      <c r="E50" s="25">
        <f t="shared" si="17"/>
        <v>3.223257007433894E-3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1.8177642497773677E-2</v>
      </c>
      <c r="D51" s="24">
        <f t="shared" si="18"/>
        <v>4.5023718398329027E-3</v>
      </c>
      <c r="E51" s="25">
        <f t="shared" si="18"/>
        <v>-2.2680014337606649E-2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5.0283419916082484E-2</v>
      </c>
      <c r="D52" s="29">
        <f t="shared" si="19"/>
        <v>6.2835443935222557E-2</v>
      </c>
      <c r="E52" s="30">
        <f t="shared" si="19"/>
        <v>-0.11311886385130523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5B74-0B48-4500-AC7E-58D0C4AB6093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0.25891829689298046</v>
      </c>
      <c r="D6" s="19">
        <v>0.26635514018691586</v>
      </c>
      <c r="E6" s="20">
        <v>0.28653295128939826</v>
      </c>
      <c r="F6" s="31">
        <f>AVERAGE(C6:E6)</f>
        <v>0.27060212945643153</v>
      </c>
    </row>
    <row r="7" spans="1:6" x14ac:dyDescent="0.25">
      <c r="A7" s="21"/>
      <c r="B7" s="22" t="s">
        <v>29</v>
      </c>
      <c r="C7" s="23">
        <v>0.14729574223245109</v>
      </c>
      <c r="D7" s="24">
        <v>0.14018691588785046</v>
      </c>
      <c r="E7" s="25">
        <v>0.19770773638968481</v>
      </c>
      <c r="F7" s="31">
        <f>AVERAGE(C7:E7)</f>
        <v>0.16173013150332879</v>
      </c>
    </row>
    <row r="8" spans="1:6" ht="24" x14ac:dyDescent="0.25">
      <c r="A8" s="21"/>
      <c r="B8" s="22" t="s">
        <v>30</v>
      </c>
      <c r="C8" s="23">
        <v>0.20253164556962028</v>
      </c>
      <c r="D8" s="24">
        <v>0.23831775700934579</v>
      </c>
      <c r="E8" s="25">
        <v>0.24641833810888256</v>
      </c>
      <c r="F8" s="31">
        <f>AVERAGE(C8:E8)</f>
        <v>0.22908924689594956</v>
      </c>
    </row>
    <row r="9" spans="1:6" ht="24" x14ac:dyDescent="0.25">
      <c r="A9" s="21"/>
      <c r="B9" s="22" t="s">
        <v>31</v>
      </c>
      <c r="C9" s="23">
        <v>0.13233601841196779</v>
      </c>
      <c r="D9" s="24">
        <v>0.14953271028037382</v>
      </c>
      <c r="E9" s="25">
        <v>0.19197707736389685</v>
      </c>
      <c r="F9" s="31">
        <f>AVERAGE(C9:E9)</f>
        <v>0.15794860201874614</v>
      </c>
    </row>
    <row r="10" spans="1:6" x14ac:dyDescent="0.25">
      <c r="A10" s="21"/>
      <c r="B10" s="22" t="s">
        <v>32</v>
      </c>
      <c r="C10" s="23">
        <v>9.8964326812428074E-2</v>
      </c>
      <c r="D10" s="24">
        <v>0.10981308411214954</v>
      </c>
      <c r="E10" s="25">
        <v>0.14040114613180515</v>
      </c>
      <c r="F10" s="31">
        <f>AVERAGE(C10:E10)</f>
        <v>0.1163928523521276</v>
      </c>
    </row>
    <row r="11" spans="1:6" x14ac:dyDescent="0.25">
      <c r="A11" s="21"/>
      <c r="B11" s="22" t="s">
        <v>33</v>
      </c>
      <c r="C11" s="23">
        <v>0.44303797468354422</v>
      </c>
      <c r="D11" s="24">
        <v>0.30373831775700932</v>
      </c>
      <c r="E11" s="25">
        <v>0.3209169054441261</v>
      </c>
      <c r="F11" s="31">
        <f>AVERAGE(C11:E11)</f>
        <v>0.35589773262822649</v>
      </c>
    </row>
    <row r="12" spans="1:6" x14ac:dyDescent="0.25">
      <c r="A12" s="21"/>
      <c r="B12" s="22" t="s">
        <v>34</v>
      </c>
      <c r="C12" s="23">
        <v>0.25546605293440738</v>
      </c>
      <c r="D12" s="24">
        <v>0.28504672897196259</v>
      </c>
      <c r="E12" s="25">
        <v>0.25214899713467048</v>
      </c>
      <c r="F12" s="31">
        <f>AVERAGE(C12:E12)</f>
        <v>0.26422059301368012</v>
      </c>
    </row>
    <row r="13" spans="1:6" x14ac:dyDescent="0.25">
      <c r="A13" s="21"/>
      <c r="B13" s="22" t="s">
        <v>35</v>
      </c>
      <c r="C13" s="23">
        <v>5.4085155350978138E-2</v>
      </c>
      <c r="D13" s="24">
        <v>0.13317757009345793</v>
      </c>
      <c r="E13" s="25">
        <v>0.12893982808022922</v>
      </c>
      <c r="F13" s="31">
        <f>AVERAGE(C13:E13)</f>
        <v>0.10540085117488844</v>
      </c>
    </row>
    <row r="14" spans="1:6" ht="24" x14ac:dyDescent="0.25">
      <c r="A14" s="21"/>
      <c r="B14" s="22" t="s">
        <v>36</v>
      </c>
      <c r="C14" s="23">
        <v>0.26467203682393559</v>
      </c>
      <c r="D14" s="24">
        <v>0.25467289719626168</v>
      </c>
      <c r="E14" s="25">
        <v>0.22636103151862463</v>
      </c>
      <c r="F14" s="31">
        <f>AVERAGE(C14:E14)</f>
        <v>0.24856865517960727</v>
      </c>
    </row>
    <row r="15" spans="1:6" ht="24" x14ac:dyDescent="0.25">
      <c r="A15" s="21"/>
      <c r="B15" s="22" t="s">
        <v>37</v>
      </c>
      <c r="C15" s="23">
        <v>0.23475258918296896</v>
      </c>
      <c r="D15" s="24">
        <v>0.17523364485981308</v>
      </c>
      <c r="E15" s="25">
        <v>0.27220630372492838</v>
      </c>
      <c r="F15" s="31">
        <f>AVERAGE(C15:E15)</f>
        <v>0.22739751258923679</v>
      </c>
    </row>
    <row r="16" spans="1:6" x14ac:dyDescent="0.25">
      <c r="A16" s="21"/>
      <c r="B16" s="22" t="s">
        <v>38</v>
      </c>
      <c r="C16" s="23">
        <v>0.21518987341772153</v>
      </c>
      <c r="D16" s="24">
        <v>0.19158878504672894</v>
      </c>
      <c r="E16" s="25">
        <v>0.22636103151862463</v>
      </c>
      <c r="F16" s="31">
        <f>AVERAGE(C16:E16)</f>
        <v>0.2110465633276917</v>
      </c>
    </row>
    <row r="17" spans="1:6" x14ac:dyDescent="0.25">
      <c r="A17" s="21"/>
      <c r="B17" s="22" t="s">
        <v>39</v>
      </c>
      <c r="C17" s="23">
        <v>5.8688147295742239E-2</v>
      </c>
      <c r="D17" s="24">
        <v>0.11448598130841121</v>
      </c>
      <c r="E17" s="25">
        <v>0.11174785100286533</v>
      </c>
      <c r="F17" s="31">
        <f>AVERAGE(C17:E17)</f>
        <v>9.497399320233961E-2</v>
      </c>
    </row>
    <row r="18" spans="1:6" x14ac:dyDescent="0.25">
      <c r="A18" s="21"/>
      <c r="B18" s="22" t="s">
        <v>40</v>
      </c>
      <c r="C18" s="23">
        <v>0.40391254315304947</v>
      </c>
      <c r="D18" s="24">
        <v>0.34813084112149534</v>
      </c>
      <c r="E18" s="25">
        <v>0.2693409742120344</v>
      </c>
      <c r="F18" s="31">
        <f>AVERAGE(C18:E18)</f>
        <v>0.34046145282885981</v>
      </c>
    </row>
    <row r="19" spans="1:6" ht="24" x14ac:dyDescent="0.25">
      <c r="A19" s="21"/>
      <c r="B19" s="22" t="s">
        <v>41</v>
      </c>
      <c r="C19" s="23">
        <v>7.5949367088607597E-2</v>
      </c>
      <c r="D19" s="24">
        <v>9.11214953271028E-2</v>
      </c>
      <c r="E19" s="25">
        <v>0.12607449856733524</v>
      </c>
      <c r="F19" s="31">
        <f>AVERAGE(C19:E19)</f>
        <v>9.7715120327681884E-2</v>
      </c>
    </row>
    <row r="20" spans="1:6" ht="24" x14ac:dyDescent="0.25">
      <c r="A20" s="21"/>
      <c r="B20" s="22" t="s">
        <v>42</v>
      </c>
      <c r="C20" s="23">
        <v>0.34177215189873417</v>
      </c>
      <c r="D20" s="24">
        <v>0.32710280373831774</v>
      </c>
      <c r="E20" s="25">
        <v>0.24928366762177651</v>
      </c>
      <c r="F20" s="31">
        <f>AVERAGE(C20:E20)</f>
        <v>0.30605287441960943</v>
      </c>
    </row>
    <row r="21" spans="1:6" ht="24.75" thickBot="1" x14ac:dyDescent="0.3">
      <c r="A21" s="26"/>
      <c r="B21" s="27" t="s">
        <v>43</v>
      </c>
      <c r="C21" s="28">
        <v>0.188722669735328</v>
      </c>
      <c r="D21" s="29">
        <v>0.1542056074766355</v>
      </c>
      <c r="E21" s="30">
        <v>0.23209169054441262</v>
      </c>
      <c r="F21" s="31">
        <f>AVERAGE(C21:E21)</f>
        <v>0.19167332258545869</v>
      </c>
    </row>
    <row r="22" spans="1:6" ht="15.75" thickTop="1" x14ac:dyDescent="0.25">
      <c r="C22" s="32">
        <f>AVERAGE(C6:C21)</f>
        <v>0.21101841196777907</v>
      </c>
      <c r="D22" s="32">
        <f>AVERAGE(D6:D21)</f>
        <v>0.20516939252336444</v>
      </c>
      <c r="E22" s="32">
        <f>AVERAGE(E6:E21)</f>
        <v>0.21740687679083096</v>
      </c>
      <c r="F22" s="32">
        <f>AVERAGE(F6:F21)</f>
        <v>0.21119822709399147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-1.1453440685966709E-2</v>
      </c>
      <c r="D29" s="19">
        <f t="shared" ref="D29:E29" si="0">D6 -($F6*D$22/$F$22)</f>
        <v>3.4775806541995635E-3</v>
      </c>
      <c r="E29" s="20">
        <f t="shared" si="0"/>
        <v>7.9758600317670902E-3</v>
      </c>
    </row>
    <row r="30" spans="1:6" x14ac:dyDescent="0.25">
      <c r="A30" s="21"/>
      <c r="B30" s="22" t="s">
        <v>29</v>
      </c>
      <c r="C30" s="23">
        <f t="shared" ref="C30:E30" si="1">C7 -($F7*C$22/$F$22)</f>
        <v>-1.4296691505092607E-2</v>
      </c>
      <c r="D30" s="24">
        <f t="shared" si="1"/>
        <v>-1.6926490270121192E-2</v>
      </c>
      <c r="E30" s="25">
        <f t="shared" si="1"/>
        <v>3.1223181775213715E-2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-2.6362553704901259E-2</v>
      </c>
      <c r="D31" s="24">
        <f t="shared" si="2"/>
        <v>1.5768059192236505E-2</v>
      </c>
      <c r="E31" s="25">
        <f t="shared" si="2"/>
        <v>1.0594494512664615E-2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-2.5478105452307692E-2</v>
      </c>
      <c r="D32" s="24">
        <f t="shared" si="3"/>
        <v>-3.9071133961704196E-3</v>
      </c>
      <c r="E32" s="25">
        <f t="shared" si="3"/>
        <v>2.9385218848478112E-2</v>
      </c>
    </row>
    <row r="33" spans="1:5" x14ac:dyDescent="0.25">
      <c r="A33" s="21"/>
      <c r="B33" s="22" t="s">
        <v>32</v>
      </c>
      <c r="C33" s="23">
        <f t="shared" ref="C33:E33" si="4">C10 -($F10*C$22/$F$22)</f>
        <v>-1.7329428138533345E-2</v>
      </c>
      <c r="D33" s="24">
        <f t="shared" si="4"/>
        <v>-3.2572344209696874E-3</v>
      </c>
      <c r="E33" s="25">
        <f t="shared" si="4"/>
        <v>2.0586662559502991E-2</v>
      </c>
    </row>
    <row r="34" spans="1:5" x14ac:dyDescent="0.25">
      <c r="A34" s="21"/>
      <c r="B34" s="22" t="s">
        <v>33</v>
      </c>
      <c r="C34" s="23">
        <f t="shared" ref="C34:E34" si="5">C11 -($F11*C$22/$F$22)</f>
        <v>8.74432549953022E-2</v>
      </c>
      <c r="D34" s="24">
        <f t="shared" si="5"/>
        <v>-4.200000878339083E-2</v>
      </c>
      <c r="E34" s="25">
        <f t="shared" si="5"/>
        <v>-4.5443246211911259E-2</v>
      </c>
    </row>
    <row r="35" spans="1:5" x14ac:dyDescent="0.25">
      <c r="A35" s="21"/>
      <c r="B35" s="22" t="s">
        <v>34</v>
      </c>
      <c r="C35" s="23">
        <f t="shared" ref="C35:E35" si="6">C12 -($F12*C$22/$F$22)</f>
        <v>-8.5295814707919693E-3</v>
      </c>
      <c r="D35" s="24">
        <f t="shared" si="6"/>
        <v>2.8368539449783015E-2</v>
      </c>
      <c r="E35" s="25">
        <f t="shared" si="6"/>
        <v>-1.9838957978991045E-2</v>
      </c>
    </row>
    <row r="36" spans="1:5" x14ac:dyDescent="0.25">
      <c r="A36" s="21"/>
      <c r="B36" s="22" t="s">
        <v>35</v>
      </c>
      <c r="C36" s="23">
        <f t="shared" ref="C36:E36" si="7">C13 -($F13*C$22/$F$22)</f>
        <v>-5.1225957062284853E-2</v>
      </c>
      <c r="D36" s="24">
        <f t="shared" si="7"/>
        <v>3.0785476634390102E-2</v>
      </c>
      <c r="E36" s="25">
        <f t="shared" si="7"/>
        <v>2.0440480427894675E-2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1.631501412211267E-2</v>
      </c>
      <c r="D37" s="24">
        <f t="shared" si="8"/>
        <v>1.3199847515530883E-2</v>
      </c>
      <c r="E37" s="25">
        <f t="shared" si="8"/>
        <v>-2.9514861637643552E-2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7.5486838649164167E-3</v>
      </c>
      <c r="D38" s="24">
        <f t="shared" si="9"/>
        <v>-4.5672610657637475E-2</v>
      </c>
      <c r="E38" s="25">
        <f t="shared" si="9"/>
        <v>3.8123926792721058E-2</v>
      </c>
    </row>
    <row r="39" spans="1:5" x14ac:dyDescent="0.25">
      <c r="A39" s="21"/>
      <c r="B39" s="22" t="s">
        <v>38</v>
      </c>
      <c r="C39" s="23">
        <f t="shared" ref="C39:E39" si="10">C16 -($F16*C$22/$F$22)</f>
        <v>4.3229960890253383E-3</v>
      </c>
      <c r="D39" s="24">
        <f t="shared" si="10"/>
        <v>-1.3433273082650826E-2</v>
      </c>
      <c r="E39" s="25">
        <f t="shared" si="10"/>
        <v>9.1102769936254602E-3</v>
      </c>
    </row>
    <row r="40" spans="1:5" x14ac:dyDescent="0.25">
      <c r="A40" s="21"/>
      <c r="B40" s="22" t="s">
        <v>39</v>
      </c>
      <c r="C40" s="23">
        <f t="shared" ref="C40:E40" si="11">C17 -($F17*C$22/$F$22)</f>
        <v>-3.6204984619030899E-2</v>
      </c>
      <c r="D40" s="24">
        <f t="shared" si="11"/>
        <v>2.2223102216295365E-2</v>
      </c>
      <c r="E40" s="25">
        <f t="shared" si="11"/>
        <v>1.3981882402735471E-2</v>
      </c>
    </row>
    <row r="41" spans="1:5" x14ac:dyDescent="0.25">
      <c r="A41" s="21"/>
      <c r="B41" s="22" t="s">
        <v>40</v>
      </c>
      <c r="C41" s="23">
        <f t="shared" ref="C41:E41" si="12">C18 -($F18*C$22/$F$22)</f>
        <v>6.3740960745704345E-2</v>
      </c>
      <c r="D41" s="24">
        <f t="shared" si="12"/>
        <v>1.7388152531442602E-2</v>
      </c>
      <c r="E41" s="25">
        <f t="shared" si="12"/>
        <v>-8.1129113277147169E-2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-2.168255814346981E-2</v>
      </c>
      <c r="D42" s="24">
        <f t="shared" si="13"/>
        <v>-3.8042630650627768E-3</v>
      </c>
      <c r="E42" s="25">
        <f t="shared" si="13"/>
        <v>2.5486821208532545E-2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3.5979852281284141E-2</v>
      </c>
      <c r="D43" s="24">
        <f t="shared" si="14"/>
        <v>2.9786471169126194E-2</v>
      </c>
      <c r="E43" s="25">
        <f t="shared" si="14"/>
        <v>-6.5766323450410225E-2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-2.7874613159663553E-3</v>
      </c>
      <c r="D44" s="29">
        <f t="shared" si="15"/>
        <v>-3.1996235687000746E-2</v>
      </c>
      <c r="E44" s="30">
        <f t="shared" si="15"/>
        <v>3.4783697002967073E-2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98848-6300-4039-8F72-93AFF7958E5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0.14729574223245109</v>
      </c>
      <c r="D6" s="19">
        <v>0.13785046728971961</v>
      </c>
      <c r="E6" s="20">
        <v>0.16045845272206305</v>
      </c>
      <c r="F6" s="31">
        <f>AVERAGE(C6:E6)</f>
        <v>0.1485348874147446</v>
      </c>
    </row>
    <row r="7" spans="1:6" ht="24" x14ac:dyDescent="0.25">
      <c r="A7" s="21"/>
      <c r="B7" s="22" t="s">
        <v>65</v>
      </c>
      <c r="C7" s="23">
        <v>0.19332566168009205</v>
      </c>
      <c r="D7" s="24">
        <v>0.18457943925233644</v>
      </c>
      <c r="E7" s="25">
        <v>0.19197707736389685</v>
      </c>
      <c r="F7" s="31">
        <f>AVERAGE(C7:E7)</f>
        <v>0.1899607260987751</v>
      </c>
    </row>
    <row r="8" spans="1:6" ht="24" x14ac:dyDescent="0.25">
      <c r="A8" s="21"/>
      <c r="B8" s="22" t="s">
        <v>66</v>
      </c>
      <c r="C8" s="23">
        <v>4.3728423475258918E-2</v>
      </c>
      <c r="D8" s="24">
        <v>0.10046728971962617</v>
      </c>
      <c r="E8" s="25">
        <v>7.4498567335243557E-2</v>
      </c>
      <c r="F8" s="31">
        <f>AVERAGE(C8:E8)</f>
        <v>7.289809351004288E-2</v>
      </c>
    </row>
    <row r="9" spans="1:6" x14ac:dyDescent="0.25">
      <c r="A9" s="21"/>
      <c r="B9" s="22" t="s">
        <v>67</v>
      </c>
      <c r="C9" s="23">
        <v>0.14729574223245109</v>
      </c>
      <c r="D9" s="24">
        <v>0.14953271028037382</v>
      </c>
      <c r="E9" s="25">
        <v>0.16332378223495703</v>
      </c>
      <c r="F9" s="31">
        <f>AVERAGE(C9:E9)</f>
        <v>0.15338407824926065</v>
      </c>
    </row>
    <row r="10" spans="1:6" x14ac:dyDescent="0.25">
      <c r="A10" s="21"/>
      <c r="B10" s="22" t="s">
        <v>68</v>
      </c>
      <c r="C10" s="23">
        <v>0.1760644418872267</v>
      </c>
      <c r="D10" s="24">
        <v>0.15186915887850466</v>
      </c>
      <c r="E10" s="25">
        <v>0.18911174785100285</v>
      </c>
      <c r="F10" s="31">
        <f>AVERAGE(C10:E10)</f>
        <v>0.1723484495389114</v>
      </c>
    </row>
    <row r="11" spans="1:6" ht="24" x14ac:dyDescent="0.25">
      <c r="A11" s="21"/>
      <c r="B11" s="22" t="s">
        <v>69</v>
      </c>
      <c r="C11" s="23">
        <v>8.9758342922899886E-2</v>
      </c>
      <c r="D11" s="24">
        <v>0.10514018691588785</v>
      </c>
      <c r="E11" s="25">
        <v>0.15472779369627507</v>
      </c>
      <c r="F11" s="31">
        <f>AVERAGE(C11:E11)</f>
        <v>0.11654210784502095</v>
      </c>
    </row>
    <row r="12" spans="1:6" x14ac:dyDescent="0.25">
      <c r="A12" s="21"/>
      <c r="B12" s="22" t="s">
        <v>70</v>
      </c>
      <c r="C12" s="23">
        <v>0.15074798619102417</v>
      </c>
      <c r="D12" s="24">
        <v>0.16822429906542055</v>
      </c>
      <c r="E12" s="25">
        <v>0.17191977077363896</v>
      </c>
      <c r="F12" s="31">
        <f>AVERAGE(C12:E12)</f>
        <v>0.16363068534336123</v>
      </c>
    </row>
    <row r="13" spans="1:6" x14ac:dyDescent="0.25">
      <c r="A13" s="21"/>
      <c r="B13" s="22" t="s">
        <v>71</v>
      </c>
      <c r="C13" s="23">
        <v>0.13463751438434982</v>
      </c>
      <c r="D13" s="24">
        <v>0.13551401869158877</v>
      </c>
      <c r="E13" s="25">
        <v>0.21776504297994273</v>
      </c>
      <c r="F13" s="31">
        <f>AVERAGE(C13:E13)</f>
        <v>0.16263885868529379</v>
      </c>
    </row>
    <row r="14" spans="1:6" x14ac:dyDescent="0.25">
      <c r="A14" s="21"/>
      <c r="B14" s="22" t="s">
        <v>72</v>
      </c>
      <c r="C14" s="23">
        <v>9.6662830840046024E-2</v>
      </c>
      <c r="D14" s="24">
        <v>0.12616822429906541</v>
      </c>
      <c r="E14" s="25">
        <v>0.14899713467048711</v>
      </c>
      <c r="F14" s="31">
        <f>AVERAGE(C14:E14)</f>
        <v>0.12394272993653284</v>
      </c>
    </row>
    <row r="15" spans="1:6" x14ac:dyDescent="0.25">
      <c r="A15" s="21"/>
      <c r="B15" s="22" t="s">
        <v>73</v>
      </c>
      <c r="C15" s="23">
        <v>0.15880322209436135</v>
      </c>
      <c r="D15" s="24">
        <v>0.13317757009345793</v>
      </c>
      <c r="E15" s="25">
        <v>0.18338108882521489</v>
      </c>
      <c r="F15" s="31">
        <f>AVERAGE(C15:E15)</f>
        <v>0.15845396033767803</v>
      </c>
    </row>
    <row r="16" spans="1:6" x14ac:dyDescent="0.25">
      <c r="A16" s="21"/>
      <c r="B16" s="22" t="s">
        <v>74</v>
      </c>
      <c r="C16" s="23">
        <v>0.12888377445339472</v>
      </c>
      <c r="D16" s="24">
        <v>0.13084112149532709</v>
      </c>
      <c r="E16" s="25">
        <v>0.1346704871060172</v>
      </c>
      <c r="F16" s="31">
        <f>AVERAGE(C16:E16)</f>
        <v>0.131465127684913</v>
      </c>
    </row>
    <row r="17" spans="1:6" x14ac:dyDescent="0.25">
      <c r="A17" s="21"/>
      <c r="B17" s="22" t="s">
        <v>75</v>
      </c>
      <c r="C17" s="23">
        <v>0.11392405063291139</v>
      </c>
      <c r="D17" s="24">
        <v>0.12616822429906541</v>
      </c>
      <c r="E17" s="25">
        <v>0.13753581661891118</v>
      </c>
      <c r="F17" s="31">
        <f>AVERAGE(C17:E17)</f>
        <v>0.12587603051696264</v>
      </c>
    </row>
    <row r="18" spans="1:6" x14ac:dyDescent="0.25">
      <c r="A18" s="21"/>
      <c r="B18" s="22" t="s">
        <v>76</v>
      </c>
      <c r="C18" s="23">
        <v>0.3866513233601841</v>
      </c>
      <c r="D18" s="24">
        <v>0.35981308411214952</v>
      </c>
      <c r="E18" s="25">
        <v>0.27220630372492838</v>
      </c>
      <c r="F18" s="31">
        <f>AVERAGE(C18:E18)</f>
        <v>0.3395569037324207</v>
      </c>
    </row>
    <row r="19" spans="1:6" ht="24" x14ac:dyDescent="0.25">
      <c r="A19" s="21"/>
      <c r="B19" s="22" t="s">
        <v>77</v>
      </c>
      <c r="C19" s="23">
        <v>0.11852704257767549</v>
      </c>
      <c r="D19" s="24">
        <v>0.12383177570093458</v>
      </c>
      <c r="E19" s="25">
        <v>0.14899713467048711</v>
      </c>
      <c r="F19" s="31">
        <f>AVERAGE(C19:E19)</f>
        <v>0.13045198431636573</v>
      </c>
    </row>
    <row r="20" spans="1:6" x14ac:dyDescent="0.25">
      <c r="A20" s="21"/>
      <c r="B20" s="22" t="s">
        <v>78</v>
      </c>
      <c r="C20" s="23">
        <v>0.43728423475258921</v>
      </c>
      <c r="D20" s="24">
        <v>0.39018691588785048</v>
      </c>
      <c r="E20" s="25">
        <v>0.31232091690544411</v>
      </c>
      <c r="F20" s="31">
        <f>AVERAGE(C20:E20)</f>
        <v>0.37993068918196132</v>
      </c>
    </row>
    <row r="21" spans="1:6" x14ac:dyDescent="0.25">
      <c r="A21" s="21"/>
      <c r="B21" s="22" t="s">
        <v>79</v>
      </c>
      <c r="C21" s="23">
        <v>0.30379746835443039</v>
      </c>
      <c r="D21" s="24">
        <v>0.34345794392523366</v>
      </c>
      <c r="E21" s="25">
        <v>0.24355300859598855</v>
      </c>
      <c r="F21" s="31">
        <f>AVERAGE(C21:E21)</f>
        <v>0.2969361402918842</v>
      </c>
    </row>
    <row r="22" spans="1:6" x14ac:dyDescent="0.25">
      <c r="A22" s="21"/>
      <c r="B22" s="22" t="s">
        <v>80</v>
      </c>
      <c r="C22" s="23">
        <v>0.34637514384349827</v>
      </c>
      <c r="D22" s="24">
        <v>0.31775700934579437</v>
      </c>
      <c r="E22" s="25">
        <v>0.28366762177650429</v>
      </c>
      <c r="F22" s="31">
        <f>AVERAGE(C22:E22)</f>
        <v>0.31593325832193231</v>
      </c>
    </row>
    <row r="23" spans="1:6" ht="15.75" thickBot="1" x14ac:dyDescent="0.3">
      <c r="A23" s="26"/>
      <c r="B23" s="27" t="s">
        <v>81</v>
      </c>
      <c r="C23" s="28">
        <v>0.28078250863060988</v>
      </c>
      <c r="D23" s="29">
        <v>0.30607476635514019</v>
      </c>
      <c r="E23" s="30">
        <v>0.2693409742120344</v>
      </c>
      <c r="F23" s="31">
        <f>AVERAGE(C23:E23)</f>
        <v>0.28539941639926153</v>
      </c>
    </row>
    <row r="24" spans="1:6" ht="15.75" thickTop="1" x14ac:dyDescent="0.25">
      <c r="C24" s="32">
        <f>AVERAGE(C6:C23)</f>
        <v>0.19191919191919193</v>
      </c>
      <c r="D24" s="32">
        <f>AVERAGE(D6:D23)</f>
        <v>0.19392523364485983</v>
      </c>
      <c r="E24" s="32">
        <f>AVERAGE(E6:E23)</f>
        <v>0.19213626233683542</v>
      </c>
      <c r="F24" s="32">
        <f>AVERAGE(F6:F23)</f>
        <v>0.19266022930029569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-6.678290140728349E-4</v>
      </c>
      <c r="D31" s="19">
        <f t="shared" ref="D31:E31" si="0">D6 -($F6*D$24/$F$24)</f>
        <v>-1.1659698097969406E-2</v>
      </c>
      <c r="E31" s="20">
        <f t="shared" si="0"/>
        <v>1.2327527112042075E-2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4.0955897463828272E-3</v>
      </c>
      <c r="D32" s="24">
        <f t="shared" si="1"/>
        <v>-6.6285662911078347E-3</v>
      </c>
      <c r="E32" s="25">
        <f t="shared" si="1"/>
        <v>2.5329765447249797E-3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-2.8889278941623062E-2</v>
      </c>
      <c r="D33" s="24">
        <f t="shared" si="2"/>
        <v>2.709054835716683E-2</v>
      </c>
      <c r="E33" s="25">
        <f t="shared" si="2"/>
        <v>1.7987305844561902E-3</v>
      </c>
    </row>
    <row r="34" spans="1:5" x14ac:dyDescent="0.25">
      <c r="A34" s="21"/>
      <c r="B34" s="22" t="s">
        <v>67</v>
      </c>
      <c r="C34" s="23">
        <f t="shared" ref="C34:E34" si="3">C9 -($F9*C$24/$F$24)</f>
        <v>-5.4983681959383246E-3</v>
      </c>
      <c r="D34" s="24">
        <f t="shared" si="3"/>
        <v>-4.8584856603635096E-3</v>
      </c>
      <c r="E34" s="25">
        <f t="shared" si="3"/>
        <v>1.0356853856301751E-2</v>
      </c>
    </row>
    <row r="35" spans="1:5" x14ac:dyDescent="0.25">
      <c r="A35" s="21"/>
      <c r="B35" s="22" t="s">
        <v>68</v>
      </c>
      <c r="C35" s="23">
        <f t="shared" ref="C35:E35" si="4">C10 -($F10*C$24/$F$24)</f>
        <v>4.378903651532623E-3</v>
      </c>
      <c r="D35" s="24">
        <f t="shared" si="4"/>
        <v>-2.1610928145929464E-2</v>
      </c>
      <c r="E35" s="25">
        <f t="shared" si="4"/>
        <v>1.723202449439673E-2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-2.6335503967073737E-2</v>
      </c>
      <c r="D36" s="24">
        <f t="shared" si="5"/>
        <v>-1.2167134763270221E-2</v>
      </c>
      <c r="E36" s="25">
        <f t="shared" si="5"/>
        <v>3.8502638730343833E-2</v>
      </c>
    </row>
    <row r="37" spans="1:5" x14ac:dyDescent="0.25">
      <c r="A37" s="21"/>
      <c r="B37" s="22" t="s">
        <v>70</v>
      </c>
      <c r="C37" s="23">
        <f t="shared" ref="C37:E37" si="6">C12 -($F12*C$24/$F$24)</f>
        <v>-1.2253319362977105E-2</v>
      </c>
      <c r="D37" s="24">
        <f t="shared" si="6"/>
        <v>3.5192169531199358E-3</v>
      </c>
      <c r="E37" s="25">
        <f t="shared" si="6"/>
        <v>8.7341024098570863E-3</v>
      </c>
    </row>
    <row r="38" spans="1:5" x14ac:dyDescent="0.25">
      <c r="A38" s="21"/>
      <c r="B38" s="22" t="s">
        <v>71</v>
      </c>
      <c r="C38" s="23">
        <f t="shared" ref="C38:E38" si="7">C13 -($F13*C$24/$F$24)</f>
        <v>-2.7375779417399687E-2</v>
      </c>
      <c r="D38" s="24">
        <f t="shared" si="7"/>
        <v>-2.8192724442815537E-2</v>
      </c>
      <c r="E38" s="25">
        <f t="shared" si="7"/>
        <v>5.5568503860215057E-2</v>
      </c>
    </row>
    <row r="39" spans="1:5" x14ac:dyDescent="0.25">
      <c r="A39" s="21"/>
      <c r="B39" s="22" t="s">
        <v>72</v>
      </c>
      <c r="C39" s="23">
        <f t="shared" ref="C39:E39" si="8">C14 -($F14*C$24/$F$24)</f>
        <v>-2.6803172808281997E-2</v>
      </c>
      <c r="D39" s="24">
        <f t="shared" si="8"/>
        <v>1.4116881482647003E-3</v>
      </c>
      <c r="E39" s="25">
        <f t="shared" si="8"/>
        <v>2.5391484660017269E-2</v>
      </c>
    </row>
    <row r="40" spans="1:5" x14ac:dyDescent="0.25">
      <c r="A40" s="21"/>
      <c r="B40" s="22" t="s">
        <v>73</v>
      </c>
      <c r="C40" s="23">
        <f t="shared" ref="C40:E40" si="9">C15 -($F15*C$24/$F$24)</f>
        <v>9.5873008452967978E-4</v>
      </c>
      <c r="D40" s="24">
        <f t="shared" si="9"/>
        <v>-2.6316796709885237E-2</v>
      </c>
      <c r="E40" s="25">
        <f t="shared" si="9"/>
        <v>2.535806662535553E-2</v>
      </c>
    </row>
    <row r="41" spans="1:5" x14ac:dyDescent="0.25">
      <c r="A41" s="21"/>
      <c r="B41" s="22" t="s">
        <v>74</v>
      </c>
      <c r="C41" s="23">
        <f t="shared" ref="C41:E41" si="10">C16 -($F16*C$24/$F$24)</f>
        <v>-2.0756932191747512E-3</v>
      </c>
      <c r="D41" s="24">
        <f t="shared" si="10"/>
        <v>-1.4872043612276509E-3</v>
      </c>
      <c r="E41" s="25">
        <f t="shared" si="10"/>
        <v>3.5628975804023189E-3</v>
      </c>
    </row>
    <row r="42" spans="1:5" x14ac:dyDescent="0.25">
      <c r="A42" s="21"/>
      <c r="B42" s="22" t="s">
        <v>75</v>
      </c>
      <c r="C42" s="23">
        <f t="shared" ref="C42:E42" si="11">C17 -($F17*C$24/$F$24)</f>
        <v>-1.1467817458122476E-2</v>
      </c>
      <c r="D42" s="24">
        <f t="shared" si="11"/>
        <v>-5.3430645647137287E-4</v>
      </c>
      <c r="E42" s="25">
        <f t="shared" si="11"/>
        <v>1.2002123914593821E-2</v>
      </c>
    </row>
    <row r="43" spans="1:5" x14ac:dyDescent="0.25">
      <c r="A43" s="21"/>
      <c r="B43" s="22" t="s">
        <v>76</v>
      </c>
      <c r="C43" s="23">
        <f t="shared" ref="C43:E43" si="12">C18 -($F18*C$24/$F$24)</f>
        <v>4.8400472047566978E-2</v>
      </c>
      <c r="D43" s="24">
        <f t="shared" si="12"/>
        <v>1.8026654545526988E-2</v>
      </c>
      <c r="E43" s="25">
        <f t="shared" si="12"/>
        <v>-6.6427126593094299E-2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-1.1423178623548746E-2</v>
      </c>
      <c r="D44" s="24">
        <f t="shared" si="13"/>
        <v>-7.4767545020240495E-3</v>
      </c>
      <c r="E44" s="25">
        <f t="shared" si="13"/>
        <v>1.8899933125572727E-2</v>
      </c>
    </row>
    <row r="45" spans="1:5" x14ac:dyDescent="0.25">
      <c r="A45" s="21"/>
      <c r="B45" s="22" t="s">
        <v>78</v>
      </c>
      <c r="C45" s="23">
        <f t="shared" ref="C45:E45" si="14">C20 -($F20*C$24/$F$24)</f>
        <v>5.881488942937263E-2</v>
      </c>
      <c r="D45" s="24">
        <f t="shared" si="14"/>
        <v>7.7616071666416486E-3</v>
      </c>
      <c r="E45" s="25">
        <f t="shared" si="14"/>
        <v>-6.6576496596014667E-2</v>
      </c>
    </row>
    <row r="46" spans="1:5" x14ac:dyDescent="0.25">
      <c r="A46" s="21"/>
      <c r="B46" s="22" t="s">
        <v>79</v>
      </c>
      <c r="C46" s="23">
        <f t="shared" ref="C46:E46" si="15">C21 -($F21*C$24/$F$24)</f>
        <v>8.003446394679925E-3</v>
      </c>
      <c r="D46" s="24">
        <f t="shared" si="15"/>
        <v>4.4572125129947182E-2</v>
      </c>
      <c r="E46" s="25">
        <f t="shared" si="15"/>
        <v>-5.2575571524627274E-2</v>
      </c>
    </row>
    <row r="47" spans="1:5" x14ac:dyDescent="0.25">
      <c r="A47" s="21"/>
      <c r="B47" s="22" t="s">
        <v>80</v>
      </c>
      <c r="C47" s="23">
        <f t="shared" ref="C47:E47" si="16">C22 -($F22*C$24/$F$24)</f>
        <v>3.1657073291251114E-2</v>
      </c>
      <c r="D47" s="24">
        <f t="shared" si="16"/>
        <v>-2.5066228822118175E-4</v>
      </c>
      <c r="E47" s="25">
        <f t="shared" si="16"/>
        <v>-3.1406411003030099E-2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-3.5191636371038615E-3</v>
      </c>
      <c r="D48" s="29">
        <f t="shared" si="17"/>
        <v>1.8801421418617292E-2</v>
      </c>
      <c r="E48" s="30">
        <f t="shared" si="17"/>
        <v>-1.5282257781513764E-2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53AFE-34E1-4346-B828-4482B8DED68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0.15880322209436135</v>
      </c>
      <c r="D6" s="19">
        <v>0.18457943925233644</v>
      </c>
      <c r="E6" s="20">
        <v>0.19770773638968481</v>
      </c>
      <c r="F6" s="31">
        <f>AVERAGE(C6:E6)</f>
        <v>0.18036346591212751</v>
      </c>
    </row>
    <row r="7" spans="1:6" x14ac:dyDescent="0.25">
      <c r="A7" s="21"/>
      <c r="B7" s="22" t="s">
        <v>84</v>
      </c>
      <c r="C7" s="23">
        <v>0.31990794016110474</v>
      </c>
      <c r="D7" s="24">
        <v>0.24766355140186916</v>
      </c>
      <c r="E7" s="25">
        <v>0.19484240687679083</v>
      </c>
      <c r="F7" s="31">
        <f>AVERAGE(C7:E7)</f>
        <v>0.25413796614658829</v>
      </c>
    </row>
    <row r="8" spans="1:6" x14ac:dyDescent="0.25">
      <c r="A8" s="21"/>
      <c r="B8" s="22" t="s">
        <v>85</v>
      </c>
      <c r="C8" s="23">
        <v>0.13463751438434982</v>
      </c>
      <c r="D8" s="24">
        <v>0.12850467289719625</v>
      </c>
      <c r="E8" s="25">
        <v>0.18051575931232089</v>
      </c>
      <c r="F8" s="31">
        <f>AVERAGE(C8:E8)</f>
        <v>0.14788598219795565</v>
      </c>
    </row>
    <row r="9" spans="1:6" x14ac:dyDescent="0.25">
      <c r="A9" s="21"/>
      <c r="B9" s="22" t="s">
        <v>86</v>
      </c>
      <c r="C9" s="23">
        <v>0.19447640966628307</v>
      </c>
      <c r="D9" s="24">
        <v>0.15654205607476634</v>
      </c>
      <c r="E9" s="25">
        <v>0.24641833810888256</v>
      </c>
      <c r="F9" s="31">
        <f>AVERAGE(C9:E9)</f>
        <v>0.19914560128331069</v>
      </c>
    </row>
    <row r="10" spans="1:6" x14ac:dyDescent="0.25">
      <c r="A10" s="21"/>
      <c r="B10" s="22" t="s">
        <v>87</v>
      </c>
      <c r="C10" s="23">
        <v>0.16685845799769849</v>
      </c>
      <c r="D10" s="24">
        <v>0.12383177570093458</v>
      </c>
      <c r="E10" s="25">
        <v>0.20343839541547279</v>
      </c>
      <c r="F10" s="31">
        <f>AVERAGE(C10:E10)</f>
        <v>0.16470954303803528</v>
      </c>
    </row>
    <row r="11" spans="1:6" ht="24" x14ac:dyDescent="0.25">
      <c r="A11" s="21"/>
      <c r="B11" s="22" t="s">
        <v>88</v>
      </c>
      <c r="C11" s="23">
        <v>9.5512082853855013E-2</v>
      </c>
      <c r="D11" s="24">
        <v>0.12149532710280374</v>
      </c>
      <c r="E11" s="25">
        <v>0.1318051575931232</v>
      </c>
      <c r="F11" s="31">
        <f>AVERAGE(C11:E11)</f>
        <v>0.11627085584992732</v>
      </c>
    </row>
    <row r="12" spans="1:6" ht="24" x14ac:dyDescent="0.25">
      <c r="A12" s="21"/>
      <c r="B12" s="22" t="s">
        <v>89</v>
      </c>
      <c r="C12" s="23">
        <v>0.10471806674338319</v>
      </c>
      <c r="D12" s="24">
        <v>0.14485981308411214</v>
      </c>
      <c r="E12" s="25">
        <v>0.14326647564469913</v>
      </c>
      <c r="F12" s="31">
        <f>AVERAGE(C12:E12)</f>
        <v>0.13094811849073149</v>
      </c>
    </row>
    <row r="13" spans="1:6" x14ac:dyDescent="0.25">
      <c r="A13" s="21"/>
      <c r="B13" s="22" t="s">
        <v>90</v>
      </c>
      <c r="C13" s="23">
        <v>8.0552359033371698E-2</v>
      </c>
      <c r="D13" s="24">
        <v>0.10046728971962617</v>
      </c>
      <c r="E13" s="25">
        <v>0.16045845272206305</v>
      </c>
      <c r="F13" s="31">
        <f>AVERAGE(C13:E13)</f>
        <v>0.11382603382502031</v>
      </c>
    </row>
    <row r="14" spans="1:6" x14ac:dyDescent="0.25">
      <c r="A14" s="21"/>
      <c r="B14" s="22" t="s">
        <v>91</v>
      </c>
      <c r="C14" s="23">
        <v>7.7100115074798622E-2</v>
      </c>
      <c r="D14" s="24">
        <v>0.10280373831775699</v>
      </c>
      <c r="E14" s="25">
        <v>0.1174785100286533</v>
      </c>
      <c r="F14" s="31">
        <f>AVERAGE(C14:E14)</f>
        <v>9.912745447373629E-2</v>
      </c>
    </row>
    <row r="15" spans="1:6" x14ac:dyDescent="0.25">
      <c r="A15" s="21"/>
      <c r="B15" s="22" t="s">
        <v>92</v>
      </c>
      <c r="C15" s="23">
        <v>0.13693901035673187</v>
      </c>
      <c r="D15" s="24">
        <v>0.17523364485981308</v>
      </c>
      <c r="E15" s="25">
        <v>0.16905444126074498</v>
      </c>
      <c r="F15" s="31">
        <f>AVERAGE(C15:E15)</f>
        <v>0.16040903215909663</v>
      </c>
    </row>
    <row r="16" spans="1:6" x14ac:dyDescent="0.25">
      <c r="A16" s="21"/>
      <c r="B16" s="22" t="s">
        <v>93</v>
      </c>
      <c r="C16" s="23">
        <v>0.19332566168009205</v>
      </c>
      <c r="D16" s="24">
        <v>0.24766355140186916</v>
      </c>
      <c r="E16" s="25">
        <v>0.20057306590257876</v>
      </c>
      <c r="F16" s="31">
        <f>AVERAGE(C16:E16)</f>
        <v>0.21385409299484667</v>
      </c>
    </row>
    <row r="17" spans="1:6" x14ac:dyDescent="0.25">
      <c r="A17" s="21"/>
      <c r="B17" s="22" t="s">
        <v>94</v>
      </c>
      <c r="C17" s="23">
        <v>0.30609896432681244</v>
      </c>
      <c r="D17" s="24">
        <v>0.31542056074766356</v>
      </c>
      <c r="E17" s="25">
        <v>0.23495702005730659</v>
      </c>
      <c r="F17" s="31">
        <f>AVERAGE(C17:E17)</f>
        <v>0.28549218171059421</v>
      </c>
    </row>
    <row r="18" spans="1:6" ht="24" x14ac:dyDescent="0.25">
      <c r="A18" s="21"/>
      <c r="B18" s="22" t="s">
        <v>95</v>
      </c>
      <c r="C18" s="23">
        <v>0.12773302646720369</v>
      </c>
      <c r="D18" s="24">
        <v>0.12383177570093458</v>
      </c>
      <c r="E18" s="25">
        <v>0.1318051575931232</v>
      </c>
      <c r="F18" s="31">
        <f>AVERAGE(C18:E18)</f>
        <v>0.12778998658708715</v>
      </c>
    </row>
    <row r="19" spans="1:6" ht="24" x14ac:dyDescent="0.25">
      <c r="A19" s="21"/>
      <c r="B19" s="22" t="s">
        <v>96</v>
      </c>
      <c r="C19" s="23">
        <v>0.15995397008055237</v>
      </c>
      <c r="D19" s="24">
        <v>0.18691588785046728</v>
      </c>
      <c r="E19" s="25">
        <v>0.18911174785100285</v>
      </c>
      <c r="F19" s="31">
        <f>AVERAGE(C19:E19)</f>
        <v>0.17866053526067416</v>
      </c>
    </row>
    <row r="20" spans="1:6" x14ac:dyDescent="0.25">
      <c r="A20" s="21"/>
      <c r="B20" s="22" t="s">
        <v>97</v>
      </c>
      <c r="C20" s="23">
        <v>0.33831990794016109</v>
      </c>
      <c r="D20" s="24">
        <v>0.32943925233644861</v>
      </c>
      <c r="E20" s="25">
        <v>0.22636103151862463</v>
      </c>
      <c r="F20" s="31">
        <f>AVERAGE(C20:E20)</f>
        <v>0.29804006393174481</v>
      </c>
    </row>
    <row r="21" spans="1:6" x14ac:dyDescent="0.25">
      <c r="A21" s="21"/>
      <c r="B21" s="22" t="s">
        <v>98</v>
      </c>
      <c r="C21" s="23">
        <v>0.3406214039125432</v>
      </c>
      <c r="D21" s="24">
        <v>0.28037383177570091</v>
      </c>
      <c r="E21" s="25">
        <v>0.2693409742120344</v>
      </c>
      <c r="F21" s="31">
        <f>AVERAGE(C21:E21)</f>
        <v>0.29677873663342619</v>
      </c>
    </row>
    <row r="22" spans="1:6" x14ac:dyDescent="0.25">
      <c r="A22" s="21"/>
      <c r="B22" s="22" t="s">
        <v>99</v>
      </c>
      <c r="C22" s="23">
        <v>0.29574223245109321</v>
      </c>
      <c r="D22" s="24">
        <v>0.24299065420560748</v>
      </c>
      <c r="E22" s="25">
        <v>0.20916905444126072</v>
      </c>
      <c r="F22" s="31">
        <f>AVERAGE(C22:E22)</f>
        <v>0.24930064703265384</v>
      </c>
    </row>
    <row r="23" spans="1:6" ht="15.75" thickBot="1" x14ac:dyDescent="0.3">
      <c r="A23" s="26"/>
      <c r="B23" s="27" t="s">
        <v>100</v>
      </c>
      <c r="C23" s="28">
        <v>0.23475258918296896</v>
      </c>
      <c r="D23" s="29">
        <v>0.25233644859813081</v>
      </c>
      <c r="E23" s="30">
        <v>0.2148997134670487</v>
      </c>
      <c r="F23" s="31">
        <f>AVERAGE(C23:E23)</f>
        <v>0.23399625041604952</v>
      </c>
    </row>
    <row r="24" spans="1:6" ht="15.75" thickTop="1" x14ac:dyDescent="0.25">
      <c r="C24" s="32">
        <f>AVERAGE(C6:C23)</f>
        <v>0.1925584963559647</v>
      </c>
      <c r="D24" s="32">
        <f>AVERAGE(D6:D23)</f>
        <v>0.19249740394600204</v>
      </c>
      <c r="E24" s="32">
        <f>AVERAGE(E6:E23)</f>
        <v>0.19006685768863416</v>
      </c>
      <c r="F24" s="32">
        <f>AVERAGE(F6:F23)</f>
        <v>0.19170758599686702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-2.2360802338960539E-2</v>
      </c>
      <c r="D31" s="19">
        <f t="shared" ref="D31:E31" si="0">D6 -($F6*D$24/$F$24)</f>
        <v>3.472892141805406E-3</v>
      </c>
      <c r="E31" s="20">
        <f t="shared" si="0"/>
        <v>1.8887910197155328E-2</v>
      </c>
    </row>
    <row r="32" spans="1:6" x14ac:dyDescent="0.25">
      <c r="A32" s="21"/>
      <c r="B32" s="22" t="s">
        <v>84</v>
      </c>
      <c r="C32" s="23">
        <f t="shared" ref="C32:E32" si="1">C7 -($F7*C$24/$F$24)</f>
        <v>6.4641961124939529E-2</v>
      </c>
      <c r="D32" s="24">
        <f t="shared" si="1"/>
        <v>-7.5214402245690481E-3</v>
      </c>
      <c r="E32" s="25">
        <f t="shared" si="1"/>
        <v>-5.7120520900370342E-2</v>
      </c>
    </row>
    <row r="33" spans="1:5" x14ac:dyDescent="0.25">
      <c r="A33" s="21"/>
      <c r="B33" s="22" t="s">
        <v>85</v>
      </c>
      <c r="C33" s="23">
        <f t="shared" ref="C33:E33" si="2">C8 -($F8*C$24/$F$24)</f>
        <v>-1.3904872272319485E-2</v>
      </c>
      <c r="D33" s="24">
        <f t="shared" si="2"/>
        <v>-1.9990586197956989E-2</v>
      </c>
      <c r="E33" s="25">
        <f t="shared" si="2"/>
        <v>3.3895458470276613E-2</v>
      </c>
    </row>
    <row r="34" spans="1:5" x14ac:dyDescent="0.25">
      <c r="A34" s="21"/>
      <c r="B34" s="22" t="s">
        <v>86</v>
      </c>
      <c r="C34" s="23">
        <f t="shared" ref="C34:E34" si="3">C9 -($F9*C$24/$F$24)</f>
        <v>-5.5531162370135445E-3</v>
      </c>
      <c r="D34" s="24">
        <f t="shared" si="3"/>
        <v>-4.3424007109240409E-2</v>
      </c>
      <c r="E34" s="25">
        <f t="shared" si="3"/>
        <v>4.8977123346254064E-2</v>
      </c>
    </row>
    <row r="35" spans="1:5" x14ac:dyDescent="0.25">
      <c r="A35" s="21"/>
      <c r="B35" s="22" t="s">
        <v>87</v>
      </c>
      <c r="C35" s="23">
        <f t="shared" ref="C35:E35" si="4">C10 -($F10*C$24/$F$24)</f>
        <v>1.4178377011159204E-3</v>
      </c>
      <c r="D35" s="24">
        <f t="shared" si="4"/>
        <v>-4.1556355786320401E-2</v>
      </c>
      <c r="E35" s="25">
        <f t="shared" si="4"/>
        <v>4.0138518085204661E-2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-2.1274851038521142E-2</v>
      </c>
      <c r="D36" s="24">
        <f t="shared" si="5"/>
        <v>4.7454458223800816E-3</v>
      </c>
      <c r="E36" s="25">
        <f t="shared" si="5"/>
        <v>1.6529405216141171E-2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-2.6811276063270439E-2</v>
      </c>
      <c r="D37" s="24">
        <f t="shared" si="6"/>
        <v>1.3372200165699899E-2</v>
      </c>
      <c r="E37" s="25">
        <f t="shared" si="6"/>
        <v>1.3439075897570651E-2</v>
      </c>
    </row>
    <row r="38" spans="1:5" x14ac:dyDescent="0.25">
      <c r="A38" s="21"/>
      <c r="B38" s="22" t="s">
        <v>90</v>
      </c>
      <c r="C38" s="23">
        <f t="shared" ref="C38:E38" si="7">C13 -($F13*C$24/$F$24)</f>
        <v>-3.3778901284450491E-2</v>
      </c>
      <c r="D38" s="24">
        <f t="shared" si="7"/>
        <v>-1.382769708983847E-2</v>
      </c>
      <c r="E38" s="25">
        <f t="shared" si="7"/>
        <v>4.7606598374289058E-2</v>
      </c>
    </row>
    <row r="39" spans="1:5" x14ac:dyDescent="0.25">
      <c r="A39" s="21"/>
      <c r="B39" s="22" t="s">
        <v>91</v>
      </c>
      <c r="C39" s="23">
        <f t="shared" ref="C39:E39" si="8">C14 -($F14*C$24/$F$24)</f>
        <v>-2.2467325002241148E-2</v>
      </c>
      <c r="D39" s="24">
        <f t="shared" si="8"/>
        <v>3.2678876796837369E-3</v>
      </c>
      <c r="E39" s="25">
        <f t="shared" si="8"/>
        <v>1.919943732255755E-2</v>
      </c>
    </row>
    <row r="40" spans="1:5" x14ac:dyDescent="0.25">
      <c r="A40" s="21"/>
      <c r="B40" s="22" t="s">
        <v>92</v>
      </c>
      <c r="C40" s="23">
        <f t="shared" ref="C40:E40" si="9">C15 -($F15*C$24/$F$24)</f>
        <v>-2.4182010879099769E-2</v>
      </c>
      <c r="D40" s="24">
        <f t="shared" si="9"/>
        <v>1.4163741968116955E-2</v>
      </c>
      <c r="E40" s="25">
        <f t="shared" si="9"/>
        <v>1.0018268910983008E-2</v>
      </c>
    </row>
    <row r="41" spans="1:5" x14ac:dyDescent="0.25">
      <c r="A41" s="21"/>
      <c r="B41" s="22" t="s">
        <v>93</v>
      </c>
      <c r="C41" s="23">
        <f t="shared" ref="C41:E41" si="10">C16 -($F16*C$24/$F$24)</f>
        <v>-2.1477640821089605E-2</v>
      </c>
      <c r="D41" s="24">
        <f t="shared" si="10"/>
        <v>3.29283988481896E-2</v>
      </c>
      <c r="E41" s="25">
        <f t="shared" si="10"/>
        <v>-1.1450758027099883E-2</v>
      </c>
    </row>
    <row r="42" spans="1:5" x14ac:dyDescent="0.25">
      <c r="A42" s="21"/>
      <c r="B42" s="22" t="s">
        <v>94</v>
      </c>
      <c r="C42" s="23">
        <f t="shared" ref="C42:E42" si="11">C17 -($F17*C$24/$F$24)</f>
        <v>1.9339601384991856E-2</v>
      </c>
      <c r="D42" s="24">
        <f t="shared" si="11"/>
        <v>2.8752177019396308E-2</v>
      </c>
      <c r="E42" s="25">
        <f t="shared" si="11"/>
        <v>-4.8091778404387969E-2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-6.2416679984073076E-4</v>
      </c>
      <c r="D43" s="24">
        <f t="shared" si="12"/>
        <v>-4.4846940954704068E-3</v>
      </c>
      <c r="E43" s="25">
        <f t="shared" si="12"/>
        <v>5.1088608953112624E-3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-1.9499565099372368E-2</v>
      </c>
      <c r="D44" s="24">
        <f t="shared" si="13"/>
        <v>7.5192873119524495E-3</v>
      </c>
      <c r="E44" s="25">
        <f t="shared" si="13"/>
        <v>1.1980277787420113E-2</v>
      </c>
    </row>
    <row r="45" spans="1:5" x14ac:dyDescent="0.25">
      <c r="A45" s="21"/>
      <c r="B45" s="22" t="s">
        <v>97</v>
      </c>
      <c r="C45" s="23">
        <f t="shared" ref="C45:E45" si="14">C20 -($F20*C$24/$F$24)</f>
        <v>3.8956967939079101E-2</v>
      </c>
      <c r="D45" s="24">
        <f t="shared" si="14"/>
        <v>3.0171290244959126E-2</v>
      </c>
      <c r="E45" s="25">
        <f t="shared" si="14"/>
        <v>-6.9128258184038116E-2</v>
      </c>
    </row>
    <row r="46" spans="1:5" x14ac:dyDescent="0.25">
      <c r="A46" s="21"/>
      <c r="B46" s="22" t="s">
        <v>98</v>
      </c>
      <c r="C46" s="23">
        <f t="shared" ref="C46:E46" si="15">C21 -($F21*C$24/$F$24)</f>
        <v>4.2525389717834539E-2</v>
      </c>
      <c r="D46" s="24">
        <f t="shared" si="15"/>
        <v>-1.7627606462859102E-2</v>
      </c>
      <c r="E46" s="25">
        <f t="shared" si="15"/>
        <v>-2.489778325497527E-2</v>
      </c>
    </row>
    <row r="47" spans="1:5" x14ac:dyDescent="0.25">
      <c r="A47" s="21"/>
      <c r="B47" s="22" t="s">
        <v>99</v>
      </c>
      <c r="C47" s="23">
        <f t="shared" ref="C47:E47" si="16">C22 -($F22*C$24/$F$24)</f>
        <v>4.5335043379496232E-2</v>
      </c>
      <c r="D47" s="24">
        <f t="shared" si="16"/>
        <v>-7.3370889888048352E-3</v>
      </c>
      <c r="E47" s="25">
        <f t="shared" si="16"/>
        <v>-3.7997954390691285E-2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-2.8227341127720629E-4</v>
      </c>
      <c r="D48" s="29">
        <f t="shared" si="17"/>
        <v>1.7376154752877043E-2</v>
      </c>
      <c r="E48" s="30">
        <f t="shared" si="17"/>
        <v>-1.7093881341599726E-2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07B4-E21A-4FC5-83B8-0C42C344CFD9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0.2289988492520138</v>
      </c>
      <c r="D6" s="19">
        <v>0.18457943925233644</v>
      </c>
      <c r="E6" s="20">
        <v>0.18051575931232089</v>
      </c>
      <c r="F6" s="31">
        <f>AVERAGE(C6:E6)</f>
        <v>0.19803134927222374</v>
      </c>
    </row>
    <row r="7" spans="1:6" x14ac:dyDescent="0.25">
      <c r="A7" s="21"/>
      <c r="B7" s="22" t="s">
        <v>46</v>
      </c>
      <c r="C7" s="23">
        <v>0.26237054085155354</v>
      </c>
      <c r="D7" s="24">
        <v>0.24766355140186916</v>
      </c>
      <c r="E7" s="25">
        <v>0.2148997134670487</v>
      </c>
      <c r="F7" s="31">
        <f>AVERAGE(C7:E7)</f>
        <v>0.2416446019068238</v>
      </c>
    </row>
    <row r="8" spans="1:6" x14ac:dyDescent="0.25">
      <c r="A8" s="21"/>
      <c r="B8" s="22" t="s">
        <v>47</v>
      </c>
      <c r="C8" s="23">
        <v>0.43843498273878029</v>
      </c>
      <c r="D8" s="24">
        <v>0.35981308411214952</v>
      </c>
      <c r="E8" s="25">
        <v>0.34670487106017189</v>
      </c>
      <c r="F8" s="31">
        <f>AVERAGE(C8:E8)</f>
        <v>0.38165097930370057</v>
      </c>
    </row>
    <row r="9" spans="1:6" x14ac:dyDescent="0.25">
      <c r="A9" s="21"/>
      <c r="B9" s="22" t="s">
        <v>48</v>
      </c>
      <c r="C9" s="23">
        <v>0.20713463751438435</v>
      </c>
      <c r="D9" s="24">
        <v>0.21495327102803738</v>
      </c>
      <c r="E9" s="25">
        <v>0.19770773638968481</v>
      </c>
      <c r="F9" s="31">
        <f>AVERAGE(C9:E9)</f>
        <v>0.20659854831070215</v>
      </c>
    </row>
    <row r="10" spans="1:6" x14ac:dyDescent="0.25">
      <c r="A10" s="21"/>
      <c r="B10" s="22" t="s">
        <v>49</v>
      </c>
      <c r="C10" s="23">
        <v>0.45339470655926351</v>
      </c>
      <c r="D10" s="24">
        <v>0.40887850467289721</v>
      </c>
      <c r="E10" s="25">
        <v>0.3782234957020057</v>
      </c>
      <c r="F10" s="31">
        <f>AVERAGE(C10:E10)</f>
        <v>0.41349890231138881</v>
      </c>
    </row>
    <row r="11" spans="1:6" x14ac:dyDescent="0.25">
      <c r="A11" s="21"/>
      <c r="B11" s="22" t="s">
        <v>50</v>
      </c>
      <c r="C11" s="23">
        <v>0.22094361334867663</v>
      </c>
      <c r="D11" s="24">
        <v>0.24532710280373832</v>
      </c>
      <c r="E11" s="25">
        <v>0.2378223495702006</v>
      </c>
      <c r="F11" s="31">
        <f>AVERAGE(C11:E11)</f>
        <v>0.23469768857420517</v>
      </c>
    </row>
    <row r="12" spans="1:6" x14ac:dyDescent="0.25">
      <c r="A12" s="21"/>
      <c r="B12" s="22" t="s">
        <v>51</v>
      </c>
      <c r="C12" s="23">
        <v>0.11162255466052934</v>
      </c>
      <c r="D12" s="24">
        <v>0.14485981308411214</v>
      </c>
      <c r="E12" s="25">
        <v>0.13753581661891118</v>
      </c>
      <c r="F12" s="31">
        <f>AVERAGE(C12:E12)</f>
        <v>0.13133939478785089</v>
      </c>
    </row>
    <row r="13" spans="1:6" x14ac:dyDescent="0.25">
      <c r="A13" s="21"/>
      <c r="B13" s="22" t="s">
        <v>52</v>
      </c>
      <c r="C13" s="23">
        <v>7.2497123130034521E-2</v>
      </c>
      <c r="D13" s="24">
        <v>0.11214953271028037</v>
      </c>
      <c r="E13" s="25">
        <v>8.882521489971347E-2</v>
      </c>
      <c r="F13" s="31">
        <f>AVERAGE(C13:E13)</f>
        <v>9.1157290246676126E-2</v>
      </c>
    </row>
    <row r="14" spans="1:6" x14ac:dyDescent="0.25">
      <c r="A14" s="21"/>
      <c r="B14" s="22" t="s">
        <v>53</v>
      </c>
      <c r="C14" s="23">
        <v>8.170310701956271E-2</v>
      </c>
      <c r="D14" s="24">
        <v>7.9439252336448593E-2</v>
      </c>
      <c r="E14" s="25">
        <v>0.10601719197707736</v>
      </c>
      <c r="F14" s="31">
        <f>AVERAGE(C14:E14)</f>
        <v>8.9053183777696221E-2</v>
      </c>
    </row>
    <row r="15" spans="1:6" x14ac:dyDescent="0.25">
      <c r="A15" s="21"/>
      <c r="B15" s="22" t="s">
        <v>54</v>
      </c>
      <c r="C15" s="23">
        <v>0.24510932105868816</v>
      </c>
      <c r="D15" s="24">
        <v>0.32242990654205606</v>
      </c>
      <c r="E15" s="25">
        <v>0.23495702005730659</v>
      </c>
      <c r="F15" s="31">
        <f>AVERAGE(C15:E15)</f>
        <v>0.2674987492193503</v>
      </c>
    </row>
    <row r="16" spans="1:6" x14ac:dyDescent="0.25">
      <c r="A16" s="21"/>
      <c r="B16" s="22" t="s">
        <v>55</v>
      </c>
      <c r="C16" s="23">
        <v>0.22669735327963175</v>
      </c>
      <c r="D16" s="24">
        <v>0.2570093457943925</v>
      </c>
      <c r="E16" s="25">
        <v>0.22063037249283668</v>
      </c>
      <c r="F16" s="31">
        <f>AVERAGE(C16:E16)</f>
        <v>0.2347790238556203</v>
      </c>
    </row>
    <row r="17" spans="1:6" x14ac:dyDescent="0.25">
      <c r="A17" s="21"/>
      <c r="B17" s="22" t="s">
        <v>56</v>
      </c>
      <c r="C17" s="23">
        <v>0.23590333716915995</v>
      </c>
      <c r="D17" s="24">
        <v>0.24532710280373832</v>
      </c>
      <c r="E17" s="25">
        <v>0.21203438395415472</v>
      </c>
      <c r="F17" s="31">
        <f>AVERAGE(C17:E17)</f>
        <v>0.23108827464235102</v>
      </c>
    </row>
    <row r="18" spans="1:6" x14ac:dyDescent="0.25">
      <c r="A18" s="21"/>
      <c r="B18" s="22" t="s">
        <v>57</v>
      </c>
      <c r="C18" s="23">
        <v>0.26006904487917148</v>
      </c>
      <c r="D18" s="24">
        <v>0.23130841121495327</v>
      </c>
      <c r="E18" s="25">
        <v>0.2378223495702006</v>
      </c>
      <c r="F18" s="31">
        <f>AVERAGE(C18:E18)</f>
        <v>0.24306660188810847</v>
      </c>
    </row>
    <row r="19" spans="1:6" x14ac:dyDescent="0.25">
      <c r="A19" s="21"/>
      <c r="B19" s="22" t="s">
        <v>58</v>
      </c>
      <c r="C19" s="23">
        <v>0.19217491369390102</v>
      </c>
      <c r="D19" s="24">
        <v>0.16588785046728971</v>
      </c>
      <c r="E19" s="25">
        <v>0.18911174785100285</v>
      </c>
      <c r="F19" s="31">
        <f>AVERAGE(C19:E19)</f>
        <v>0.18239150400406454</v>
      </c>
    </row>
    <row r="20" spans="1:6" x14ac:dyDescent="0.25">
      <c r="A20" s="21"/>
      <c r="B20" s="22" t="s">
        <v>59</v>
      </c>
      <c r="C20" s="23">
        <v>0.25201380897583431</v>
      </c>
      <c r="D20" s="24">
        <v>0.27102803738317754</v>
      </c>
      <c r="E20" s="25">
        <v>0.18051575931232089</v>
      </c>
      <c r="F20" s="31">
        <f>AVERAGE(C20:E20)</f>
        <v>0.23451920189044426</v>
      </c>
    </row>
    <row r="21" spans="1:6" x14ac:dyDescent="0.25">
      <c r="A21" s="21"/>
      <c r="B21" s="22" t="s">
        <v>60</v>
      </c>
      <c r="C21" s="23">
        <v>0.12197928653624857</v>
      </c>
      <c r="D21" s="24">
        <v>0.17757009345794392</v>
      </c>
      <c r="E21" s="25">
        <v>0.12034383954154727</v>
      </c>
      <c r="F21" s="31">
        <f>AVERAGE(C21:E21)</f>
        <v>0.13996440651191325</v>
      </c>
    </row>
    <row r="22" spans="1:6" x14ac:dyDescent="0.25">
      <c r="A22" s="21"/>
      <c r="B22" s="22" t="s">
        <v>61</v>
      </c>
      <c r="C22" s="23">
        <v>4.8331415420023012E-2</v>
      </c>
      <c r="D22" s="24">
        <v>5.1401869158878497E-2</v>
      </c>
      <c r="E22" s="25">
        <v>7.1633237822349566E-2</v>
      </c>
      <c r="F22" s="31">
        <f>AVERAGE(C22:E22)</f>
        <v>5.7122174133750363E-2</v>
      </c>
    </row>
    <row r="23" spans="1:6" x14ac:dyDescent="0.25">
      <c r="A23" s="21"/>
      <c r="B23" s="22" t="s">
        <v>62</v>
      </c>
      <c r="C23" s="23">
        <v>0.13924050632911392</v>
      </c>
      <c r="D23" s="24">
        <v>0.1542056074766355</v>
      </c>
      <c r="E23" s="25">
        <v>0.15759312320916904</v>
      </c>
      <c r="F23" s="31">
        <f>AVERAGE(C23:E23)</f>
        <v>0.15034641233830615</v>
      </c>
    </row>
    <row r="24" spans="1:6" x14ac:dyDescent="0.25">
      <c r="A24" s="21" t="s">
        <v>6</v>
      </c>
      <c r="B24" s="22" t="s">
        <v>7</v>
      </c>
      <c r="C24" s="23">
        <v>0.2336018411967779</v>
      </c>
      <c r="D24" s="24">
        <v>0.19392523364485981</v>
      </c>
      <c r="E24" s="25">
        <v>0.23495702005730659</v>
      </c>
      <c r="F24" s="31">
        <f>AVERAGE(C24:E24)</f>
        <v>0.22082803163298145</v>
      </c>
    </row>
    <row r="25" spans="1:6" x14ac:dyDescent="0.25">
      <c r="A25" s="21"/>
      <c r="B25" s="22" t="s">
        <v>8</v>
      </c>
      <c r="C25" s="23">
        <v>0.15420023014959724</v>
      </c>
      <c r="D25" s="24">
        <v>0.16355140186915887</v>
      </c>
      <c r="E25" s="25">
        <v>0.2148997134670487</v>
      </c>
      <c r="F25" s="31">
        <f>AVERAGE(C25:E25)</f>
        <v>0.17755044849526827</v>
      </c>
    </row>
    <row r="26" spans="1:6" ht="24" x14ac:dyDescent="0.25">
      <c r="A26" s="21"/>
      <c r="B26" s="22" t="s">
        <v>9</v>
      </c>
      <c r="C26" s="23">
        <v>0.21979286536248563</v>
      </c>
      <c r="D26" s="24">
        <v>0.19158878504672894</v>
      </c>
      <c r="E26" s="25">
        <v>0.22063037249283668</v>
      </c>
      <c r="F26" s="31">
        <f>AVERAGE(C26:E26)</f>
        <v>0.21067067430068376</v>
      </c>
    </row>
    <row r="27" spans="1:6" x14ac:dyDescent="0.25">
      <c r="A27" s="21"/>
      <c r="B27" s="22" t="s">
        <v>10</v>
      </c>
      <c r="C27" s="23">
        <v>0.11967779056386652</v>
      </c>
      <c r="D27" s="24">
        <v>0.10981308411214954</v>
      </c>
      <c r="E27" s="25">
        <v>0.21776504297994273</v>
      </c>
      <c r="F27" s="31">
        <f>AVERAGE(C27:E27)</f>
        <v>0.1490853058853196</v>
      </c>
    </row>
    <row r="28" spans="1:6" x14ac:dyDescent="0.25">
      <c r="A28" s="21"/>
      <c r="B28" s="22" t="s">
        <v>11</v>
      </c>
      <c r="C28" s="23">
        <v>0.24626006904487918</v>
      </c>
      <c r="D28" s="24">
        <v>0.21261682242990651</v>
      </c>
      <c r="E28" s="25">
        <v>0.1346704871060172</v>
      </c>
      <c r="F28" s="31">
        <f>AVERAGE(C28:E28)</f>
        <v>0.19784912619360098</v>
      </c>
    </row>
    <row r="29" spans="1:6" ht="24" x14ac:dyDescent="0.25">
      <c r="A29" s="21"/>
      <c r="B29" s="22" t="s">
        <v>12</v>
      </c>
      <c r="C29" s="23">
        <v>7.0195627157652471E-2</v>
      </c>
      <c r="D29" s="24">
        <v>6.0747663551401869E-2</v>
      </c>
      <c r="E29" s="25">
        <v>0.1318051575931232</v>
      </c>
      <c r="F29" s="31">
        <f>AVERAGE(C29:E29)</f>
        <v>8.7582816100725838E-2</v>
      </c>
    </row>
    <row r="30" spans="1:6" x14ac:dyDescent="0.25">
      <c r="A30" s="21"/>
      <c r="B30" s="22" t="s">
        <v>13</v>
      </c>
      <c r="C30" s="23">
        <v>0.27387802071346373</v>
      </c>
      <c r="D30" s="24">
        <v>0.24299065420560748</v>
      </c>
      <c r="E30" s="25">
        <v>0.33810888252148996</v>
      </c>
      <c r="F30" s="31">
        <f>AVERAGE(C30:E30)</f>
        <v>0.2849925191468537</v>
      </c>
    </row>
    <row r="31" spans="1:6" x14ac:dyDescent="0.25">
      <c r="A31" s="21"/>
      <c r="B31" s="22" t="s">
        <v>14</v>
      </c>
      <c r="C31" s="23">
        <v>0.43843498273878029</v>
      </c>
      <c r="D31" s="24">
        <v>0.44626168224299062</v>
      </c>
      <c r="E31" s="25">
        <v>0.35530085959885388</v>
      </c>
      <c r="F31" s="31">
        <f>AVERAGE(C31:E31)</f>
        <v>0.41333250819354156</v>
      </c>
    </row>
    <row r="32" spans="1:6" ht="24" x14ac:dyDescent="0.25">
      <c r="A32" s="21"/>
      <c r="B32" s="22" t="s">
        <v>15</v>
      </c>
      <c r="C32" s="23">
        <v>0.1990794016110472</v>
      </c>
      <c r="D32" s="24">
        <v>0.14018691588785046</v>
      </c>
      <c r="E32" s="25">
        <v>0.20343839541547279</v>
      </c>
      <c r="F32" s="31">
        <f>AVERAGE(C32:E32)</f>
        <v>0.18090157097145684</v>
      </c>
    </row>
    <row r="33" spans="1:6" ht="24" x14ac:dyDescent="0.25">
      <c r="A33" s="21"/>
      <c r="B33" s="22" t="s">
        <v>16</v>
      </c>
      <c r="C33" s="23">
        <v>9.2059838895281937E-2</v>
      </c>
      <c r="D33" s="24">
        <v>0.10747663551401869</v>
      </c>
      <c r="E33" s="25">
        <v>0.1174785100286533</v>
      </c>
      <c r="F33" s="31">
        <f>AVERAGE(C33:E33)</f>
        <v>0.10567166147931796</v>
      </c>
    </row>
    <row r="34" spans="1:6" ht="24" x14ac:dyDescent="0.25">
      <c r="A34" s="21"/>
      <c r="B34" s="22" t="s">
        <v>17</v>
      </c>
      <c r="C34" s="23">
        <v>7.1346375143843496E-2</v>
      </c>
      <c r="D34" s="24">
        <v>0.11448598130841121</v>
      </c>
      <c r="E34" s="25">
        <v>0.10315186246418338</v>
      </c>
      <c r="F34" s="31">
        <f>AVERAGE(C34:E34)</f>
        <v>9.6328072972146031E-2</v>
      </c>
    </row>
    <row r="35" spans="1:6" ht="24" x14ac:dyDescent="0.25">
      <c r="A35" s="21"/>
      <c r="B35" s="22" t="s">
        <v>18</v>
      </c>
      <c r="C35" s="23">
        <v>6.0989643268124283E-2</v>
      </c>
      <c r="D35" s="24">
        <v>7.9439252336448593E-2</v>
      </c>
      <c r="E35" s="25">
        <v>0.1174785100286533</v>
      </c>
      <c r="F35" s="31">
        <f>AVERAGE(C35:E35)</f>
        <v>8.5969135211075395E-2</v>
      </c>
    </row>
    <row r="36" spans="1:6" ht="24" x14ac:dyDescent="0.25">
      <c r="A36" s="21"/>
      <c r="B36" s="22" t="s">
        <v>19</v>
      </c>
      <c r="C36" s="23">
        <v>0.33601841196777904</v>
      </c>
      <c r="D36" s="24">
        <v>0.24766355140186916</v>
      </c>
      <c r="E36" s="25">
        <v>0.15759312320916904</v>
      </c>
      <c r="F36" s="31">
        <f>AVERAGE(C36:E36)</f>
        <v>0.24709169552627241</v>
      </c>
    </row>
    <row r="37" spans="1:6" x14ac:dyDescent="0.25">
      <c r="A37" s="21"/>
      <c r="B37" s="22" t="s">
        <v>20</v>
      </c>
      <c r="C37" s="23">
        <v>6.4441887226697359E-2</v>
      </c>
      <c r="D37" s="24">
        <v>8.8785046728971959E-2</v>
      </c>
      <c r="E37" s="25">
        <v>0.11461318051575932</v>
      </c>
      <c r="F37" s="31">
        <f>AVERAGE(C37:E37)</f>
        <v>8.9280038157142874E-2</v>
      </c>
    </row>
    <row r="38" spans="1:6" x14ac:dyDescent="0.25">
      <c r="A38" s="21"/>
      <c r="B38" s="22" t="s">
        <v>21</v>
      </c>
      <c r="C38" s="23">
        <v>0.18757192174913695</v>
      </c>
      <c r="D38" s="24">
        <v>0.17990654205607476</v>
      </c>
      <c r="E38" s="25">
        <v>0.12607449856733524</v>
      </c>
      <c r="F38" s="31">
        <f>AVERAGE(C38:E38)</f>
        <v>0.16451765412418232</v>
      </c>
    </row>
    <row r="39" spans="1:6" ht="24" x14ac:dyDescent="0.25">
      <c r="A39" s="21"/>
      <c r="B39" s="22" t="s">
        <v>22</v>
      </c>
      <c r="C39" s="23">
        <v>8.5155350978135799E-2</v>
      </c>
      <c r="D39" s="24">
        <v>0.14018691588785046</v>
      </c>
      <c r="E39" s="25">
        <v>0.1318051575931232</v>
      </c>
      <c r="F39" s="31">
        <f>AVERAGE(C39:E39)</f>
        <v>0.1190491414863698</v>
      </c>
    </row>
    <row r="40" spans="1:6" ht="24" x14ac:dyDescent="0.25">
      <c r="A40" s="21"/>
      <c r="B40" s="22" t="s">
        <v>23</v>
      </c>
      <c r="C40" s="23">
        <v>7.4798619102416572E-2</v>
      </c>
      <c r="D40" s="24">
        <v>7.2429906542056069E-2</v>
      </c>
      <c r="E40" s="25">
        <v>8.3094555873925502E-2</v>
      </c>
      <c r="F40" s="31">
        <f>AVERAGE(C40:E40)</f>
        <v>7.6774360506132719E-2</v>
      </c>
    </row>
    <row r="41" spans="1:6" ht="24" x14ac:dyDescent="0.25">
      <c r="A41" s="21"/>
      <c r="B41" s="22" t="s">
        <v>24</v>
      </c>
      <c r="C41" s="23">
        <v>0.17951668584579977</v>
      </c>
      <c r="D41" s="24">
        <v>0.19626168224299065</v>
      </c>
      <c r="E41" s="25">
        <v>0.18911174785100285</v>
      </c>
      <c r="F41" s="31">
        <f>AVERAGE(C41:E41)</f>
        <v>0.1882967053132644</v>
      </c>
    </row>
    <row r="42" spans="1:6" ht="24" x14ac:dyDescent="0.25">
      <c r="A42" s="21"/>
      <c r="B42" s="22" t="s">
        <v>25</v>
      </c>
      <c r="C42" s="23">
        <v>0.15189873417721519</v>
      </c>
      <c r="D42" s="24">
        <v>0.13317757009345793</v>
      </c>
      <c r="E42" s="25">
        <v>0.10601719197707736</v>
      </c>
      <c r="F42" s="31">
        <f>AVERAGE(C42:E42)</f>
        <v>0.13036449874925016</v>
      </c>
    </row>
    <row r="43" spans="1:6" ht="24" x14ac:dyDescent="0.25">
      <c r="A43" s="21"/>
      <c r="B43" s="22" t="s">
        <v>26</v>
      </c>
      <c r="C43" s="23">
        <v>0.3613348676639816</v>
      </c>
      <c r="D43" s="24">
        <v>0.36214953271028039</v>
      </c>
      <c r="E43" s="25">
        <v>0.18624641833810887</v>
      </c>
      <c r="F43" s="31">
        <f>AVERAGE(C43:E43)</f>
        <v>0.30324360623745694</v>
      </c>
    </row>
    <row r="44" spans="1:6" x14ac:dyDescent="0.25">
      <c r="A44" s="21" t="s">
        <v>27</v>
      </c>
      <c r="B44" s="22" t="s">
        <v>28</v>
      </c>
      <c r="C44" s="23">
        <v>0.25891829689298046</v>
      </c>
      <c r="D44" s="24">
        <v>0.26635514018691586</v>
      </c>
      <c r="E44" s="25">
        <v>0.28653295128939826</v>
      </c>
      <c r="F44" s="31">
        <f>AVERAGE(C44:E44)</f>
        <v>0.27060212945643153</v>
      </c>
    </row>
    <row r="45" spans="1:6" x14ac:dyDescent="0.25">
      <c r="A45" s="21"/>
      <c r="B45" s="22" t="s">
        <v>29</v>
      </c>
      <c r="C45" s="23">
        <v>0.14729574223245109</v>
      </c>
      <c r="D45" s="24">
        <v>0.14018691588785046</v>
      </c>
      <c r="E45" s="25">
        <v>0.19770773638968481</v>
      </c>
      <c r="F45" s="31">
        <f>AVERAGE(C45:E45)</f>
        <v>0.16173013150332879</v>
      </c>
    </row>
    <row r="46" spans="1:6" ht="24" x14ac:dyDescent="0.25">
      <c r="A46" s="21"/>
      <c r="B46" s="22" t="s">
        <v>30</v>
      </c>
      <c r="C46" s="23">
        <v>0.20253164556962028</v>
      </c>
      <c r="D46" s="24">
        <v>0.23831775700934579</v>
      </c>
      <c r="E46" s="25">
        <v>0.24641833810888256</v>
      </c>
      <c r="F46" s="31">
        <f>AVERAGE(C46:E46)</f>
        <v>0.22908924689594956</v>
      </c>
    </row>
    <row r="47" spans="1:6" ht="24" x14ac:dyDescent="0.25">
      <c r="A47" s="21"/>
      <c r="B47" s="22" t="s">
        <v>31</v>
      </c>
      <c r="C47" s="23">
        <v>0.13233601841196779</v>
      </c>
      <c r="D47" s="24">
        <v>0.14953271028037382</v>
      </c>
      <c r="E47" s="25">
        <v>0.19197707736389685</v>
      </c>
      <c r="F47" s="31">
        <f>AVERAGE(C47:E47)</f>
        <v>0.15794860201874614</v>
      </c>
    </row>
    <row r="48" spans="1:6" x14ac:dyDescent="0.25">
      <c r="A48" s="21"/>
      <c r="B48" s="22" t="s">
        <v>32</v>
      </c>
      <c r="C48" s="23">
        <v>9.8964326812428074E-2</v>
      </c>
      <c r="D48" s="24">
        <v>0.10981308411214954</v>
      </c>
      <c r="E48" s="25">
        <v>0.14040114613180515</v>
      </c>
      <c r="F48" s="31">
        <f>AVERAGE(C48:E48)</f>
        <v>0.1163928523521276</v>
      </c>
    </row>
    <row r="49" spans="1:6" x14ac:dyDescent="0.25">
      <c r="A49" s="21"/>
      <c r="B49" s="22" t="s">
        <v>33</v>
      </c>
      <c r="C49" s="23">
        <v>0.44303797468354422</v>
      </c>
      <c r="D49" s="24">
        <v>0.30373831775700932</v>
      </c>
      <c r="E49" s="25">
        <v>0.3209169054441261</v>
      </c>
      <c r="F49" s="31">
        <f>AVERAGE(C49:E49)</f>
        <v>0.35589773262822649</v>
      </c>
    </row>
    <row r="50" spans="1:6" x14ac:dyDescent="0.25">
      <c r="A50" s="21"/>
      <c r="B50" s="22" t="s">
        <v>34</v>
      </c>
      <c r="C50" s="23">
        <v>0.25546605293440738</v>
      </c>
      <c r="D50" s="24">
        <v>0.28504672897196259</v>
      </c>
      <c r="E50" s="25">
        <v>0.25214899713467048</v>
      </c>
      <c r="F50" s="31">
        <f>AVERAGE(C50:E50)</f>
        <v>0.26422059301368012</v>
      </c>
    </row>
    <row r="51" spans="1:6" x14ac:dyDescent="0.25">
      <c r="A51" s="21"/>
      <c r="B51" s="22" t="s">
        <v>35</v>
      </c>
      <c r="C51" s="23">
        <v>5.4085155350978138E-2</v>
      </c>
      <c r="D51" s="24">
        <v>0.13317757009345793</v>
      </c>
      <c r="E51" s="25">
        <v>0.12893982808022922</v>
      </c>
      <c r="F51" s="31">
        <f>AVERAGE(C51:E51)</f>
        <v>0.10540085117488844</v>
      </c>
    </row>
    <row r="52" spans="1:6" ht="24" x14ac:dyDescent="0.25">
      <c r="A52" s="21"/>
      <c r="B52" s="22" t="s">
        <v>36</v>
      </c>
      <c r="C52" s="23">
        <v>0.26467203682393559</v>
      </c>
      <c r="D52" s="24">
        <v>0.25467289719626168</v>
      </c>
      <c r="E52" s="25">
        <v>0.22636103151862463</v>
      </c>
      <c r="F52" s="31">
        <f>AVERAGE(C52:E52)</f>
        <v>0.24856865517960727</v>
      </c>
    </row>
    <row r="53" spans="1:6" ht="24" x14ac:dyDescent="0.25">
      <c r="A53" s="21"/>
      <c r="B53" s="22" t="s">
        <v>37</v>
      </c>
      <c r="C53" s="23">
        <v>0.23475258918296896</v>
      </c>
      <c r="D53" s="24">
        <v>0.17523364485981308</v>
      </c>
      <c r="E53" s="25">
        <v>0.27220630372492838</v>
      </c>
      <c r="F53" s="31">
        <f>AVERAGE(C53:E53)</f>
        <v>0.22739751258923679</v>
      </c>
    </row>
    <row r="54" spans="1:6" x14ac:dyDescent="0.25">
      <c r="A54" s="21"/>
      <c r="B54" s="22" t="s">
        <v>38</v>
      </c>
      <c r="C54" s="23">
        <v>0.21518987341772153</v>
      </c>
      <c r="D54" s="24">
        <v>0.19158878504672894</v>
      </c>
      <c r="E54" s="25">
        <v>0.22636103151862463</v>
      </c>
      <c r="F54" s="31">
        <f>AVERAGE(C54:E54)</f>
        <v>0.2110465633276917</v>
      </c>
    </row>
    <row r="55" spans="1:6" x14ac:dyDescent="0.25">
      <c r="A55" s="21"/>
      <c r="B55" s="22" t="s">
        <v>39</v>
      </c>
      <c r="C55" s="23">
        <v>5.8688147295742239E-2</v>
      </c>
      <c r="D55" s="24">
        <v>0.11448598130841121</v>
      </c>
      <c r="E55" s="25">
        <v>0.11174785100286533</v>
      </c>
      <c r="F55" s="31">
        <f>AVERAGE(C55:E55)</f>
        <v>9.497399320233961E-2</v>
      </c>
    </row>
    <row r="56" spans="1:6" x14ac:dyDescent="0.25">
      <c r="A56" s="21"/>
      <c r="B56" s="22" t="s">
        <v>40</v>
      </c>
      <c r="C56" s="23">
        <v>0.40391254315304947</v>
      </c>
      <c r="D56" s="24">
        <v>0.34813084112149534</v>
      </c>
      <c r="E56" s="25">
        <v>0.2693409742120344</v>
      </c>
      <c r="F56" s="31">
        <f>AVERAGE(C56:E56)</f>
        <v>0.34046145282885981</v>
      </c>
    </row>
    <row r="57" spans="1:6" ht="24" x14ac:dyDescent="0.25">
      <c r="A57" s="21"/>
      <c r="B57" s="22" t="s">
        <v>41</v>
      </c>
      <c r="C57" s="23">
        <v>7.5949367088607597E-2</v>
      </c>
      <c r="D57" s="24">
        <v>9.11214953271028E-2</v>
      </c>
      <c r="E57" s="25">
        <v>0.12607449856733524</v>
      </c>
      <c r="F57" s="31">
        <f>AVERAGE(C57:E57)</f>
        <v>9.7715120327681884E-2</v>
      </c>
    </row>
    <row r="58" spans="1:6" ht="24" x14ac:dyDescent="0.25">
      <c r="A58" s="21"/>
      <c r="B58" s="22" t="s">
        <v>42</v>
      </c>
      <c r="C58" s="23">
        <v>0.34177215189873417</v>
      </c>
      <c r="D58" s="24">
        <v>0.32710280373831774</v>
      </c>
      <c r="E58" s="25">
        <v>0.24928366762177651</v>
      </c>
      <c r="F58" s="31">
        <f>AVERAGE(C58:E58)</f>
        <v>0.30605287441960943</v>
      </c>
    </row>
    <row r="59" spans="1:6" ht="24" x14ac:dyDescent="0.25">
      <c r="A59" s="21"/>
      <c r="B59" s="22" t="s">
        <v>43</v>
      </c>
      <c r="C59" s="23">
        <v>0.188722669735328</v>
      </c>
      <c r="D59" s="24">
        <v>0.1542056074766355</v>
      </c>
      <c r="E59" s="25">
        <v>0.23209169054441262</v>
      </c>
      <c r="F59" s="31">
        <f>AVERAGE(C59:E59)</f>
        <v>0.19167332258545869</v>
      </c>
    </row>
    <row r="60" spans="1:6" x14ac:dyDescent="0.25">
      <c r="A60" s="21" t="s">
        <v>63</v>
      </c>
      <c r="B60" s="22" t="s">
        <v>64</v>
      </c>
      <c r="C60" s="23">
        <v>0.14729574223245109</v>
      </c>
      <c r="D60" s="24">
        <v>0.13785046728971961</v>
      </c>
      <c r="E60" s="25">
        <v>0.16045845272206305</v>
      </c>
      <c r="F60" s="31">
        <f>AVERAGE(C60:E60)</f>
        <v>0.1485348874147446</v>
      </c>
    </row>
    <row r="61" spans="1:6" ht="24" x14ac:dyDescent="0.25">
      <c r="A61" s="21"/>
      <c r="B61" s="22" t="s">
        <v>65</v>
      </c>
      <c r="C61" s="23">
        <v>0.19332566168009205</v>
      </c>
      <c r="D61" s="24">
        <v>0.18457943925233644</v>
      </c>
      <c r="E61" s="25">
        <v>0.19197707736389685</v>
      </c>
      <c r="F61" s="31">
        <f>AVERAGE(C61:E61)</f>
        <v>0.1899607260987751</v>
      </c>
    </row>
    <row r="62" spans="1:6" ht="24" x14ac:dyDescent="0.25">
      <c r="A62" s="21"/>
      <c r="B62" s="22" t="s">
        <v>66</v>
      </c>
      <c r="C62" s="23">
        <v>4.3728423475258918E-2</v>
      </c>
      <c r="D62" s="24">
        <v>0.10046728971962617</v>
      </c>
      <c r="E62" s="25">
        <v>7.4498567335243557E-2</v>
      </c>
      <c r="F62" s="31">
        <f>AVERAGE(C62:E62)</f>
        <v>7.289809351004288E-2</v>
      </c>
    </row>
    <row r="63" spans="1:6" x14ac:dyDescent="0.25">
      <c r="A63" s="21"/>
      <c r="B63" s="22" t="s">
        <v>67</v>
      </c>
      <c r="C63" s="23">
        <v>0.14729574223245109</v>
      </c>
      <c r="D63" s="24">
        <v>0.14953271028037382</v>
      </c>
      <c r="E63" s="25">
        <v>0.16332378223495703</v>
      </c>
      <c r="F63" s="31">
        <f>AVERAGE(C63:E63)</f>
        <v>0.15338407824926065</v>
      </c>
    </row>
    <row r="64" spans="1:6" x14ac:dyDescent="0.25">
      <c r="A64" s="21"/>
      <c r="B64" s="22" t="s">
        <v>68</v>
      </c>
      <c r="C64" s="23">
        <v>0.1760644418872267</v>
      </c>
      <c r="D64" s="24">
        <v>0.15186915887850466</v>
      </c>
      <c r="E64" s="25">
        <v>0.18911174785100285</v>
      </c>
      <c r="F64" s="31">
        <f>AVERAGE(C64:E64)</f>
        <v>0.1723484495389114</v>
      </c>
    </row>
    <row r="65" spans="1:6" ht="24" x14ac:dyDescent="0.25">
      <c r="A65" s="21"/>
      <c r="B65" s="22" t="s">
        <v>69</v>
      </c>
      <c r="C65" s="23">
        <v>8.9758342922899886E-2</v>
      </c>
      <c r="D65" s="24">
        <v>0.10514018691588785</v>
      </c>
      <c r="E65" s="25">
        <v>0.15472779369627507</v>
      </c>
      <c r="F65" s="31">
        <f>AVERAGE(C65:E65)</f>
        <v>0.11654210784502095</v>
      </c>
    </row>
    <row r="66" spans="1:6" x14ac:dyDescent="0.25">
      <c r="A66" s="21"/>
      <c r="B66" s="22" t="s">
        <v>70</v>
      </c>
      <c r="C66" s="23">
        <v>0.15074798619102417</v>
      </c>
      <c r="D66" s="24">
        <v>0.16822429906542055</v>
      </c>
      <c r="E66" s="25">
        <v>0.17191977077363896</v>
      </c>
      <c r="F66" s="31">
        <f>AVERAGE(C66:E66)</f>
        <v>0.16363068534336123</v>
      </c>
    </row>
    <row r="67" spans="1:6" x14ac:dyDescent="0.25">
      <c r="A67" s="21"/>
      <c r="B67" s="22" t="s">
        <v>71</v>
      </c>
      <c r="C67" s="23">
        <v>0.13463751438434982</v>
      </c>
      <c r="D67" s="24">
        <v>0.13551401869158877</v>
      </c>
      <c r="E67" s="25">
        <v>0.21776504297994273</v>
      </c>
      <c r="F67" s="31">
        <f>AVERAGE(C67:E67)</f>
        <v>0.16263885868529379</v>
      </c>
    </row>
    <row r="68" spans="1:6" x14ac:dyDescent="0.25">
      <c r="A68" s="21"/>
      <c r="B68" s="22" t="s">
        <v>72</v>
      </c>
      <c r="C68" s="23">
        <v>9.6662830840046024E-2</v>
      </c>
      <c r="D68" s="24">
        <v>0.12616822429906541</v>
      </c>
      <c r="E68" s="25">
        <v>0.14899713467048711</v>
      </c>
      <c r="F68" s="31">
        <f>AVERAGE(C68:E68)</f>
        <v>0.12394272993653284</v>
      </c>
    </row>
    <row r="69" spans="1:6" x14ac:dyDescent="0.25">
      <c r="A69" s="21"/>
      <c r="B69" s="22" t="s">
        <v>73</v>
      </c>
      <c r="C69" s="23">
        <v>0.15880322209436135</v>
      </c>
      <c r="D69" s="24">
        <v>0.13317757009345793</v>
      </c>
      <c r="E69" s="25">
        <v>0.18338108882521489</v>
      </c>
      <c r="F69" s="31">
        <f>AVERAGE(C69:E69)</f>
        <v>0.15845396033767803</v>
      </c>
    </row>
    <row r="70" spans="1:6" x14ac:dyDescent="0.25">
      <c r="A70" s="21"/>
      <c r="B70" s="22" t="s">
        <v>74</v>
      </c>
      <c r="C70" s="23">
        <v>0.12888377445339472</v>
      </c>
      <c r="D70" s="24">
        <v>0.13084112149532709</v>
      </c>
      <c r="E70" s="25">
        <v>0.1346704871060172</v>
      </c>
      <c r="F70" s="31">
        <f>AVERAGE(C70:E70)</f>
        <v>0.131465127684913</v>
      </c>
    </row>
    <row r="71" spans="1:6" x14ac:dyDescent="0.25">
      <c r="A71" s="21"/>
      <c r="B71" s="22" t="s">
        <v>75</v>
      </c>
      <c r="C71" s="23">
        <v>0.11392405063291139</v>
      </c>
      <c r="D71" s="24">
        <v>0.12616822429906541</v>
      </c>
      <c r="E71" s="25">
        <v>0.13753581661891118</v>
      </c>
      <c r="F71" s="31">
        <f>AVERAGE(C71:E71)</f>
        <v>0.12587603051696264</v>
      </c>
    </row>
    <row r="72" spans="1:6" x14ac:dyDescent="0.25">
      <c r="A72" s="21"/>
      <c r="B72" s="22" t="s">
        <v>76</v>
      </c>
      <c r="C72" s="23">
        <v>0.3866513233601841</v>
      </c>
      <c r="D72" s="24">
        <v>0.35981308411214952</v>
      </c>
      <c r="E72" s="25">
        <v>0.27220630372492838</v>
      </c>
      <c r="F72" s="31">
        <f>AVERAGE(C72:E72)</f>
        <v>0.3395569037324207</v>
      </c>
    </row>
    <row r="73" spans="1:6" ht="24" x14ac:dyDescent="0.25">
      <c r="A73" s="21"/>
      <c r="B73" s="22" t="s">
        <v>77</v>
      </c>
      <c r="C73" s="23">
        <v>0.11852704257767549</v>
      </c>
      <c r="D73" s="24">
        <v>0.12383177570093458</v>
      </c>
      <c r="E73" s="25">
        <v>0.14899713467048711</v>
      </c>
      <c r="F73" s="31">
        <f>AVERAGE(C73:E73)</f>
        <v>0.13045198431636573</v>
      </c>
    </row>
    <row r="74" spans="1:6" x14ac:dyDescent="0.25">
      <c r="A74" s="21"/>
      <c r="B74" s="22" t="s">
        <v>78</v>
      </c>
      <c r="C74" s="23">
        <v>0.43728423475258921</v>
      </c>
      <c r="D74" s="24">
        <v>0.39018691588785048</v>
      </c>
      <c r="E74" s="25">
        <v>0.31232091690544411</v>
      </c>
      <c r="F74" s="31">
        <f>AVERAGE(C74:E74)</f>
        <v>0.37993068918196132</v>
      </c>
    </row>
    <row r="75" spans="1:6" x14ac:dyDescent="0.25">
      <c r="A75" s="21"/>
      <c r="B75" s="22" t="s">
        <v>79</v>
      </c>
      <c r="C75" s="23">
        <v>0.30379746835443039</v>
      </c>
      <c r="D75" s="24">
        <v>0.34345794392523366</v>
      </c>
      <c r="E75" s="25">
        <v>0.24355300859598855</v>
      </c>
      <c r="F75" s="31">
        <f>AVERAGE(C75:E75)</f>
        <v>0.2969361402918842</v>
      </c>
    </row>
    <row r="76" spans="1:6" x14ac:dyDescent="0.25">
      <c r="A76" s="21"/>
      <c r="B76" s="22" t="s">
        <v>80</v>
      </c>
      <c r="C76" s="23">
        <v>0.34637514384349827</v>
      </c>
      <c r="D76" s="24">
        <v>0.31775700934579437</v>
      </c>
      <c r="E76" s="25">
        <v>0.28366762177650429</v>
      </c>
      <c r="F76" s="31">
        <f>AVERAGE(C76:E76)</f>
        <v>0.31593325832193231</v>
      </c>
    </row>
    <row r="77" spans="1:6" x14ac:dyDescent="0.25">
      <c r="A77" s="21"/>
      <c r="B77" s="22" t="s">
        <v>81</v>
      </c>
      <c r="C77" s="23">
        <v>0.28078250863060988</v>
      </c>
      <c r="D77" s="24">
        <v>0.30607476635514019</v>
      </c>
      <c r="E77" s="25">
        <v>0.2693409742120344</v>
      </c>
      <c r="F77" s="31">
        <f>AVERAGE(C77:E77)</f>
        <v>0.28539941639926153</v>
      </c>
    </row>
    <row r="78" spans="1:6" x14ac:dyDescent="0.25">
      <c r="A78" s="21" t="s">
        <v>82</v>
      </c>
      <c r="B78" s="22" t="s">
        <v>83</v>
      </c>
      <c r="C78" s="23">
        <v>0.15880322209436135</v>
      </c>
      <c r="D78" s="24">
        <v>0.18457943925233644</v>
      </c>
      <c r="E78" s="25">
        <v>0.19770773638968481</v>
      </c>
      <c r="F78" s="31">
        <f>AVERAGE(C78:E78)</f>
        <v>0.18036346591212751</v>
      </c>
    </row>
    <row r="79" spans="1:6" x14ac:dyDescent="0.25">
      <c r="A79" s="21"/>
      <c r="B79" s="22" t="s">
        <v>84</v>
      </c>
      <c r="C79" s="23">
        <v>0.31990794016110474</v>
      </c>
      <c r="D79" s="24">
        <v>0.24766355140186916</v>
      </c>
      <c r="E79" s="25">
        <v>0.19484240687679083</v>
      </c>
      <c r="F79" s="31">
        <f>AVERAGE(C79:E79)</f>
        <v>0.25413796614658829</v>
      </c>
    </row>
    <row r="80" spans="1:6" x14ac:dyDescent="0.25">
      <c r="A80" s="21"/>
      <c r="B80" s="22" t="s">
        <v>85</v>
      </c>
      <c r="C80" s="23">
        <v>0.13463751438434982</v>
      </c>
      <c r="D80" s="24">
        <v>0.12850467289719625</v>
      </c>
      <c r="E80" s="25">
        <v>0.18051575931232089</v>
      </c>
      <c r="F80" s="31">
        <f>AVERAGE(C80:E80)</f>
        <v>0.14788598219795565</v>
      </c>
    </row>
    <row r="81" spans="1:6" x14ac:dyDescent="0.25">
      <c r="A81" s="21"/>
      <c r="B81" s="22" t="s">
        <v>86</v>
      </c>
      <c r="C81" s="23">
        <v>0.19447640966628307</v>
      </c>
      <c r="D81" s="24">
        <v>0.15654205607476634</v>
      </c>
      <c r="E81" s="25">
        <v>0.24641833810888256</v>
      </c>
      <c r="F81" s="31">
        <f>AVERAGE(C81:E81)</f>
        <v>0.19914560128331069</v>
      </c>
    </row>
    <row r="82" spans="1:6" x14ac:dyDescent="0.25">
      <c r="A82" s="21"/>
      <c r="B82" s="22" t="s">
        <v>87</v>
      </c>
      <c r="C82" s="23">
        <v>0.16685845799769849</v>
      </c>
      <c r="D82" s="24">
        <v>0.12383177570093458</v>
      </c>
      <c r="E82" s="25">
        <v>0.20343839541547279</v>
      </c>
      <c r="F82" s="31">
        <f>AVERAGE(C82:E82)</f>
        <v>0.16470954303803528</v>
      </c>
    </row>
    <row r="83" spans="1:6" ht="24" x14ac:dyDescent="0.25">
      <c r="A83" s="21"/>
      <c r="B83" s="22" t="s">
        <v>88</v>
      </c>
      <c r="C83" s="23">
        <v>9.5512082853855013E-2</v>
      </c>
      <c r="D83" s="24">
        <v>0.12149532710280374</v>
      </c>
      <c r="E83" s="25">
        <v>0.1318051575931232</v>
      </c>
      <c r="F83" s="31">
        <f>AVERAGE(C83:E83)</f>
        <v>0.11627085584992732</v>
      </c>
    </row>
    <row r="84" spans="1:6" ht="24" x14ac:dyDescent="0.25">
      <c r="A84" s="21"/>
      <c r="B84" s="22" t="s">
        <v>89</v>
      </c>
      <c r="C84" s="23">
        <v>0.10471806674338319</v>
      </c>
      <c r="D84" s="24">
        <v>0.14485981308411214</v>
      </c>
      <c r="E84" s="25">
        <v>0.14326647564469913</v>
      </c>
      <c r="F84" s="31">
        <f>AVERAGE(C84:E84)</f>
        <v>0.13094811849073149</v>
      </c>
    </row>
    <row r="85" spans="1:6" x14ac:dyDescent="0.25">
      <c r="A85" s="21"/>
      <c r="B85" s="22" t="s">
        <v>90</v>
      </c>
      <c r="C85" s="23">
        <v>8.0552359033371698E-2</v>
      </c>
      <c r="D85" s="24">
        <v>0.10046728971962617</v>
      </c>
      <c r="E85" s="25">
        <v>0.16045845272206305</v>
      </c>
      <c r="F85" s="31">
        <f>AVERAGE(C85:E85)</f>
        <v>0.11382603382502031</v>
      </c>
    </row>
    <row r="86" spans="1:6" x14ac:dyDescent="0.25">
      <c r="A86" s="21"/>
      <c r="B86" s="22" t="s">
        <v>91</v>
      </c>
      <c r="C86" s="23">
        <v>7.7100115074798622E-2</v>
      </c>
      <c r="D86" s="24">
        <v>0.10280373831775699</v>
      </c>
      <c r="E86" s="25">
        <v>0.1174785100286533</v>
      </c>
      <c r="F86" s="31">
        <f>AVERAGE(C86:E86)</f>
        <v>9.912745447373629E-2</v>
      </c>
    </row>
    <row r="87" spans="1:6" x14ac:dyDescent="0.25">
      <c r="A87" s="21"/>
      <c r="B87" s="22" t="s">
        <v>92</v>
      </c>
      <c r="C87" s="23">
        <v>0.13693901035673187</v>
      </c>
      <c r="D87" s="24">
        <v>0.17523364485981308</v>
      </c>
      <c r="E87" s="25">
        <v>0.16905444126074498</v>
      </c>
      <c r="F87" s="31">
        <f>AVERAGE(C87:E87)</f>
        <v>0.16040903215909663</v>
      </c>
    </row>
    <row r="88" spans="1:6" x14ac:dyDescent="0.25">
      <c r="A88" s="21"/>
      <c r="B88" s="22" t="s">
        <v>93</v>
      </c>
      <c r="C88" s="23">
        <v>0.19332566168009205</v>
      </c>
      <c r="D88" s="24">
        <v>0.24766355140186916</v>
      </c>
      <c r="E88" s="25">
        <v>0.20057306590257876</v>
      </c>
      <c r="F88" s="31">
        <f>AVERAGE(C88:E88)</f>
        <v>0.21385409299484667</v>
      </c>
    </row>
    <row r="89" spans="1:6" x14ac:dyDescent="0.25">
      <c r="A89" s="21"/>
      <c r="B89" s="22" t="s">
        <v>94</v>
      </c>
      <c r="C89" s="23">
        <v>0.30609896432681244</v>
      </c>
      <c r="D89" s="24">
        <v>0.31542056074766356</v>
      </c>
      <c r="E89" s="25">
        <v>0.23495702005730659</v>
      </c>
      <c r="F89" s="31">
        <f>AVERAGE(C89:E89)</f>
        <v>0.28549218171059421</v>
      </c>
    </row>
    <row r="90" spans="1:6" ht="24" x14ac:dyDescent="0.25">
      <c r="A90" s="21"/>
      <c r="B90" s="22" t="s">
        <v>95</v>
      </c>
      <c r="C90" s="23">
        <v>0.12773302646720369</v>
      </c>
      <c r="D90" s="24">
        <v>0.12383177570093458</v>
      </c>
      <c r="E90" s="25">
        <v>0.1318051575931232</v>
      </c>
      <c r="F90" s="31">
        <f>AVERAGE(C90:E90)</f>
        <v>0.12778998658708715</v>
      </c>
    </row>
    <row r="91" spans="1:6" ht="24" x14ac:dyDescent="0.25">
      <c r="A91" s="21"/>
      <c r="B91" s="22" t="s">
        <v>96</v>
      </c>
      <c r="C91" s="23">
        <v>0.15995397008055237</v>
      </c>
      <c r="D91" s="24">
        <v>0.18691588785046728</v>
      </c>
      <c r="E91" s="25">
        <v>0.18911174785100285</v>
      </c>
      <c r="F91" s="31">
        <f>AVERAGE(C91:E91)</f>
        <v>0.17866053526067416</v>
      </c>
    </row>
    <row r="92" spans="1:6" x14ac:dyDescent="0.25">
      <c r="A92" s="21"/>
      <c r="B92" s="22" t="s">
        <v>97</v>
      </c>
      <c r="C92" s="23">
        <v>0.33831990794016109</v>
      </c>
      <c r="D92" s="24">
        <v>0.32943925233644861</v>
      </c>
      <c r="E92" s="25">
        <v>0.22636103151862463</v>
      </c>
      <c r="F92" s="31">
        <f>AVERAGE(C92:E92)</f>
        <v>0.29804006393174481</v>
      </c>
    </row>
    <row r="93" spans="1:6" x14ac:dyDescent="0.25">
      <c r="A93" s="21"/>
      <c r="B93" s="22" t="s">
        <v>98</v>
      </c>
      <c r="C93" s="23">
        <v>0.3406214039125432</v>
      </c>
      <c r="D93" s="24">
        <v>0.28037383177570091</v>
      </c>
      <c r="E93" s="25">
        <v>0.2693409742120344</v>
      </c>
      <c r="F93" s="31">
        <f>AVERAGE(C93:E93)</f>
        <v>0.29677873663342619</v>
      </c>
    </row>
    <row r="94" spans="1:6" x14ac:dyDescent="0.25">
      <c r="A94" s="21"/>
      <c r="B94" s="22" t="s">
        <v>99</v>
      </c>
      <c r="C94" s="23">
        <v>0.29574223245109321</v>
      </c>
      <c r="D94" s="24">
        <v>0.24299065420560748</v>
      </c>
      <c r="E94" s="25">
        <v>0.20916905444126072</v>
      </c>
      <c r="F94" s="31">
        <f>AVERAGE(C94:E94)</f>
        <v>0.24930064703265384</v>
      </c>
    </row>
    <row r="95" spans="1:6" ht="15.75" thickBot="1" x14ac:dyDescent="0.3">
      <c r="A95" s="26"/>
      <c r="B95" s="27" t="s">
        <v>100</v>
      </c>
      <c r="C95" s="28">
        <v>0.23475258918296896</v>
      </c>
      <c r="D95" s="29">
        <v>0.25233644859813081</v>
      </c>
      <c r="E95" s="30">
        <v>0.2148997134670487</v>
      </c>
      <c r="F95" s="31">
        <f>AVERAGE(C95:E95)</f>
        <v>0.23399625041604952</v>
      </c>
    </row>
    <row r="96" spans="1:6" ht="15.75" thickTop="1" x14ac:dyDescent="0.25">
      <c r="C96" s="32">
        <f>AVERAGE(C6:C95)</f>
        <v>0.19684183608234238</v>
      </c>
      <c r="D96" s="32">
        <f>AVERAGE(D6:D95)</f>
        <v>0.195508826583593</v>
      </c>
      <c r="E96" s="32">
        <f>AVERAGE(E6:E95)</f>
        <v>0.1928366762177651</v>
      </c>
      <c r="F96" s="32">
        <f>AVERAGE(F6:F95)</f>
        <v>0.19506244629456682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2.9161027400120471E-2</v>
      </c>
      <c r="D103" s="19">
        <f t="shared" ref="D103:E103" si="0">D6 -($F6*D$96/$F$96)</f>
        <v>-1.3905084337156398E-2</v>
      </c>
      <c r="E103" s="20">
        <f t="shared" si="0"/>
        <v>-1.5255943062964156E-2</v>
      </c>
    </row>
    <row r="104" spans="1:5" x14ac:dyDescent="0.25">
      <c r="A104" s="21"/>
      <c r="B104" s="22" t="s">
        <v>46</v>
      </c>
      <c r="C104" s="23">
        <f t="shared" ref="C104:E104" si="1">C7 -($F7*C$96/$F$96)</f>
        <v>1.8521619532807815E-2</v>
      </c>
      <c r="D104" s="24">
        <f t="shared" si="1"/>
        <v>5.465970747522142E-3</v>
      </c>
      <c r="E104" s="25">
        <f t="shared" si="1"/>
        <v>-2.3987590280329957E-2</v>
      </c>
    </row>
    <row r="105" spans="1:5" x14ac:dyDescent="0.25">
      <c r="A105" s="21"/>
      <c r="B105" s="22" t="s">
        <v>47</v>
      </c>
      <c r="C105" s="23">
        <f t="shared" ref="C105:E105" si="2">C8 -($F8*C$96/$F$96)</f>
        <v>5.3302524206412516E-2</v>
      </c>
      <c r="D105" s="24">
        <f t="shared" si="2"/>
        <v>-2.2711264093074224E-2</v>
      </c>
      <c r="E105" s="25">
        <f t="shared" si="2"/>
        <v>-3.0591260113338292E-2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-1.3485346899306805E-3</v>
      </c>
      <c r="D106" s="24">
        <f t="shared" si="3"/>
        <v>7.8819432487128582E-3</v>
      </c>
      <c r="E106" s="25">
        <f t="shared" si="3"/>
        <v>-6.53340855878215E-3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3.6123803342491878E-2</v>
      </c>
      <c r="D107" s="24">
        <f t="shared" si="4"/>
        <v>-5.5666472269287337E-3</v>
      </c>
      <c r="E107" s="25">
        <f t="shared" si="4"/>
        <v>-3.0557156115563255E-2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-1.589502382017921E-2</v>
      </c>
      <c r="D108" s="24">
        <f t="shared" si="5"/>
        <v>1.0092332776646368E-2</v>
      </c>
      <c r="E108" s="25">
        <f t="shared" si="5"/>
        <v>5.802691043532815E-3</v>
      </c>
    </row>
    <row r="109" spans="1:5" x14ac:dyDescent="0.25">
      <c r="A109" s="21"/>
      <c r="B109" s="22" t="s">
        <v>51</v>
      </c>
      <c r="C109" s="23">
        <f t="shared" ref="C109:E109" si="6">C12 -($F12*C$96/$F$96)</f>
        <v>-2.0914938388968518E-2</v>
      </c>
      <c r="D109" s="24">
        <f t="shared" si="6"/>
        <v>1.3219861638023744E-2</v>
      </c>
      <c r="E109" s="25">
        <f t="shared" si="6"/>
        <v>7.6950767509447182E-3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-1.9491718009329986E-2</v>
      </c>
      <c r="D110" s="24">
        <f t="shared" si="7"/>
        <v>2.0783638407107854E-2</v>
      </c>
      <c r="E110" s="25">
        <f t="shared" si="7"/>
        <v>-1.2919203977778959E-3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-8.1624336663599084E-3</v>
      </c>
      <c r="D111" s="24">
        <f t="shared" si="8"/>
        <v>-9.8177204671135304E-3</v>
      </c>
      <c r="E111" s="25">
        <f t="shared" si="8"/>
        <v>1.7980154133473439E-2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-2.4829593100892888E-2</v>
      </c>
      <c r="D112" s="24">
        <f t="shared" si="9"/>
        <v>5.4319014025731194E-2</v>
      </c>
      <c r="E112" s="25">
        <f t="shared" si="9"/>
        <v>-2.9489420924838444E-2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-1.0223361123649022E-2</v>
      </c>
      <c r="D113" s="24">
        <f t="shared" si="10"/>
        <v>2.1693054358483094E-2</v>
      </c>
      <c r="E113" s="25">
        <f t="shared" si="10"/>
        <v>-1.1469693234834044E-2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2.7070395639864631E-3</v>
      </c>
      <c r="D114" s="24">
        <f t="shared" si="11"/>
        <v>1.3710006479997927E-2</v>
      </c>
      <c r="E114" s="25">
        <f t="shared" si="11"/>
        <v>-1.6417046043984501E-2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1.4785151875499614E-2</v>
      </c>
      <c r="D115" s="24">
        <f t="shared" si="12"/>
        <v>-1.2314423520966289E-2</v>
      </c>
      <c r="E115" s="25">
        <f t="shared" si="12"/>
        <v>-2.4707283545333802E-3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8.1196061963041688E-3</v>
      </c>
      <c r="D116" s="24">
        <f t="shared" si="13"/>
        <v>-1.6921037681287748E-2</v>
      </c>
      <c r="E116" s="25">
        <f t="shared" si="13"/>
        <v>8.8014314849834963E-3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1.5355286673859048E-2</v>
      </c>
      <c r="D117" s="24">
        <f t="shared" si="14"/>
        <v>3.5972162488212639E-2</v>
      </c>
      <c r="E117" s="25">
        <f t="shared" si="14"/>
        <v>-5.1327449162071825E-2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-1.9261896927509459E-2</v>
      </c>
      <c r="D118" s="24">
        <f t="shared" si="15"/>
        <v>3.7285392838071946E-2</v>
      </c>
      <c r="E118" s="25">
        <f t="shared" si="15"/>
        <v>-1.8023495910562473E-2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-9.3118360160987165E-3</v>
      </c>
      <c r="D119" s="24">
        <f t="shared" si="16"/>
        <v>-5.8510231786265895E-3</v>
      </c>
      <c r="E119" s="25">
        <f t="shared" si="16"/>
        <v>1.5162859194725285E-2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-1.2477389223031765E-2</v>
      </c>
      <c r="D120" s="24">
        <f t="shared" si="17"/>
        <v>3.5151428808677943E-3</v>
      </c>
      <c r="E120" s="25">
        <f t="shared" si="17"/>
        <v>8.9622463421639986E-3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1.0759382123729788E-2</v>
      </c>
      <c r="D121" s="24">
        <f t="shared" si="18"/>
        <v>-2.7408140161655936E-2</v>
      </c>
      <c r="E121" s="25">
        <f t="shared" si="18"/>
        <v>1.6648758037926092E-2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-2.4969860982523628E-2</v>
      </c>
      <c r="D122" s="24">
        <f t="shared" si="19"/>
        <v>-1.4405352514411246E-2</v>
      </c>
      <c r="E122" s="25">
        <f t="shared" si="19"/>
        <v>3.9375213496934847E-2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7.2004206054407383E-3</v>
      </c>
      <c r="D123" s="24">
        <f t="shared" si="20"/>
        <v>-1.9563987362894109E-2</v>
      </c>
      <c r="E123" s="25">
        <f t="shared" si="20"/>
        <v>1.2363566757453287E-2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-3.0767494527287137E-2</v>
      </c>
      <c r="D124" s="24">
        <f t="shared" si="21"/>
        <v>-3.9613388118588222E-2</v>
      </c>
      <c r="E124" s="25">
        <f t="shared" si="21"/>
        <v>7.0380882645875331E-2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4.6606132538699746E-2</v>
      </c>
      <c r="D125" s="24">
        <f t="shared" si="22"/>
        <v>1.4314938917756814E-2</v>
      </c>
      <c r="E125" s="25">
        <f t="shared" si="22"/>
        <v>-6.0921071456456671E-2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-1.8186132930061577E-2</v>
      </c>
      <c r="D126" s="24">
        <f t="shared" si="23"/>
        <v>-2.7035576790419201E-2</v>
      </c>
      <c r="E126" s="25">
        <f t="shared" si="23"/>
        <v>4.5221709720480799E-2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-1.371424424707951E-2</v>
      </c>
      <c r="D127" s="24">
        <f t="shared" si="24"/>
        <v>-4.2654040926340592E-2</v>
      </c>
      <c r="E127" s="25">
        <f t="shared" si="24"/>
        <v>5.636828517342013E-2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2.1331991512720083E-2</v>
      </c>
      <c r="D128" s="24">
        <f t="shared" si="25"/>
        <v>3.1983305236788218E-2</v>
      </c>
      <c r="E128" s="25">
        <f t="shared" si="25"/>
        <v>-5.3315296749508245E-2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1.6527618545494754E-2</v>
      </c>
      <c r="D129" s="24">
        <f t="shared" si="26"/>
        <v>-4.1128629670050293E-2</v>
      </c>
      <c r="E129" s="25">
        <f t="shared" si="26"/>
        <v>2.4601011124555427E-2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-1.4575775814734404E-2</v>
      </c>
      <c r="D130" s="24">
        <f t="shared" si="27"/>
        <v>1.5631553366937112E-3</v>
      </c>
      <c r="E130" s="25">
        <f t="shared" si="27"/>
        <v>1.3012620478040707E-2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-2.5860417400310226E-2</v>
      </c>
      <c r="D131" s="24">
        <f t="shared" si="28"/>
        <v>1.7937471476831418E-2</v>
      </c>
      <c r="E131" s="25">
        <f t="shared" si="28"/>
        <v>7.9229459234787941E-3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-2.5763715683421784E-2</v>
      </c>
      <c r="D132" s="24">
        <f t="shared" si="29"/>
        <v>-6.726614373445905E-3</v>
      </c>
      <c r="E132" s="25">
        <f t="shared" si="29"/>
        <v>3.2490330056867661E-2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8.6672707799578474E-2</v>
      </c>
      <c r="D133" s="24">
        <f t="shared" si="30"/>
        <v>6.4120161547831511E-6</v>
      </c>
      <c r="E133" s="25">
        <f t="shared" si="30"/>
        <v>-8.6679119815733313E-2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-2.5652577239388297E-2</v>
      </c>
      <c r="D134" s="24">
        <f t="shared" si="31"/>
        <v>-6.9929958688574878E-4</v>
      </c>
      <c r="E134" s="25">
        <f t="shared" si="31"/>
        <v>2.6351876826274045E-2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2.1553512152959337E-2</v>
      </c>
      <c r="D135" s="24">
        <f t="shared" si="32"/>
        <v>1.5012406249267779E-2</v>
      </c>
      <c r="E135" s="25">
        <f t="shared" si="32"/>
        <v>-3.6565918402227143E-2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-3.4979775179442327E-2</v>
      </c>
      <c r="D136" s="24">
        <f t="shared" si="33"/>
        <v>2.0865342720270449E-2</v>
      </c>
      <c r="E136" s="25">
        <f t="shared" si="33"/>
        <v>1.4114432459171905E-2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-2.6760889880036581E-3</v>
      </c>
      <c r="D137" s="24">
        <f t="shared" si="34"/>
        <v>-4.5201441693598216E-3</v>
      </c>
      <c r="E137" s="25">
        <f t="shared" si="34"/>
        <v>7.196233157363438E-3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-1.0497691120163161E-2</v>
      </c>
      <c r="D138" s="24">
        <f t="shared" si="35"/>
        <v>7.5340793410971774E-3</v>
      </c>
      <c r="E138" s="25">
        <f t="shared" si="35"/>
        <v>2.963611779066011E-3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2.0345030318681234E-2</v>
      </c>
      <c r="D139" s="24">
        <f t="shared" si="36"/>
        <v>2.5147456350009534E-3</v>
      </c>
      <c r="E139" s="25">
        <f t="shared" si="36"/>
        <v>-2.2859775953682201E-2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5.5325026375148745E-2</v>
      </c>
      <c r="D140" s="24">
        <f t="shared" si="37"/>
        <v>5.8211984757393476E-2</v>
      </c>
      <c r="E140" s="25">
        <f t="shared" si="37"/>
        <v>-0.11353701113254225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-1.4152307017923749E-2</v>
      </c>
      <c r="D141" s="24">
        <f t="shared" si="38"/>
        <v>-4.8662343320709511E-3</v>
      </c>
      <c r="E141" s="25">
        <f t="shared" si="38"/>
        <v>1.9018541349994644E-2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-1.5909716530631418E-2</v>
      </c>
      <c r="D142" s="24">
        <f t="shared" si="39"/>
        <v>-2.1913318340098548E-2</v>
      </c>
      <c r="E142" s="25">
        <f t="shared" si="39"/>
        <v>3.782303487072991E-2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-2.864738884904014E-2</v>
      </c>
      <c r="D143" s="24">
        <f t="shared" si="40"/>
        <v>8.7042630008188349E-3</v>
      </c>
      <c r="E143" s="25">
        <f t="shared" si="40"/>
        <v>1.9943125848221221E-2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-2.7053415170026351E-2</v>
      </c>
      <c r="D144" s="24">
        <f t="shared" si="41"/>
        <v>-8.7773408228052074E-3</v>
      </c>
      <c r="E144" s="25">
        <f t="shared" si="41"/>
        <v>3.5830755992831614E-2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-1.8490279130817147E-2</v>
      </c>
      <c r="D145" s="24">
        <f t="shared" si="42"/>
        <v>-6.8461212774820895E-3</v>
      </c>
      <c r="E145" s="25">
        <f t="shared" si="42"/>
        <v>2.5336400408299195E-2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8.3893687923750959E-2</v>
      </c>
      <c r="D146" s="24">
        <f t="shared" si="43"/>
        <v>-5.2973850123989752E-2</v>
      </c>
      <c r="E146" s="25">
        <f t="shared" si="43"/>
        <v>-3.0919837799761096E-2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-1.1164801171859251E-2</v>
      </c>
      <c r="D147" s="24">
        <f t="shared" si="44"/>
        <v>2.0221494383665883E-2</v>
      </c>
      <c r="E147" s="25">
        <f t="shared" si="44"/>
        <v>-9.0566932118065213E-3</v>
      </c>
    </row>
    <row r="148" spans="1:5" x14ac:dyDescent="0.25">
      <c r="A148" s="21"/>
      <c r="B148" s="22" t="s">
        <v>35</v>
      </c>
      <c r="C148" s="23">
        <f t="shared" ref="C148:E148" si="45">C51 -($F51*C$96/$F$96)</f>
        <v>-5.2277178681149915E-2</v>
      </c>
      <c r="D148" s="24">
        <f t="shared" si="45"/>
        <v>2.7535519942011977E-2</v>
      </c>
      <c r="E148" s="25">
        <f t="shared" si="45"/>
        <v>2.4741658739137876E-2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1.3835899948134611E-2</v>
      </c>
      <c r="D149" s="24">
        <f t="shared" si="46"/>
        <v>5.5354182873837698E-3</v>
      </c>
      <c r="E149" s="25">
        <f t="shared" si="46"/>
        <v>-1.9371318235518381E-2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5.2807213328747438E-3</v>
      </c>
      <c r="D150" s="24">
        <f t="shared" si="47"/>
        <v>-5.2684243482530646E-2</v>
      </c>
      <c r="E150" s="25">
        <f t="shared" si="47"/>
        <v>4.740352214965593E-2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2.2181107158595337E-3</v>
      </c>
      <c r="D151" s="24">
        <f t="shared" si="48"/>
        <v>-1.9940736573170054E-2</v>
      </c>
      <c r="E151" s="25">
        <f t="shared" si="48"/>
        <v>1.7722625857310464E-2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-3.7152213353631759E-2</v>
      </c>
      <c r="D152" s="24">
        <f t="shared" si="49"/>
        <v>1.9294649918527237E-2</v>
      </c>
      <c r="E152" s="25">
        <f t="shared" si="49"/>
        <v>1.7857563435104473E-2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6.03453483230868E-2</v>
      </c>
      <c r="D153" s="24">
        <f t="shared" si="50"/>
        <v>6.8902773740401324E-3</v>
      </c>
      <c r="E153" s="25">
        <f t="shared" si="50"/>
        <v>-6.723562569712721E-2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-2.2657125671468423E-2</v>
      </c>
      <c r="D154" s="24">
        <f t="shared" si="51"/>
        <v>-6.8172359748218253E-3</v>
      </c>
      <c r="E154" s="25">
        <f t="shared" si="51"/>
        <v>2.9474361646290206E-2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3.2927415849135666E-2</v>
      </c>
      <c r="D155" s="24">
        <f t="shared" si="52"/>
        <v>2.0349558882799712E-2</v>
      </c>
      <c r="E155" s="25">
        <f t="shared" si="52"/>
        <v>-5.3276974731935267E-2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-4.6991265275423688E-3</v>
      </c>
      <c r="D156" s="24">
        <f t="shared" si="53"/>
        <v>-3.7906339737805356E-2</v>
      </c>
      <c r="E156" s="25">
        <f t="shared" si="53"/>
        <v>4.2605466265347725E-2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-2.5941033857555251E-3</v>
      </c>
      <c r="D157" s="24">
        <f t="shared" si="54"/>
        <v>-1.102432689454505E-2</v>
      </c>
      <c r="E157" s="25">
        <f t="shared" si="54"/>
        <v>1.3618430280300492E-2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1.6320844737892914E-3</v>
      </c>
      <c r="D158" s="24">
        <f t="shared" si="55"/>
        <v>-5.815992375003326E-3</v>
      </c>
      <c r="E158" s="25">
        <f t="shared" si="55"/>
        <v>4.1839079012140346E-3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-2.9834657712341311E-2</v>
      </c>
      <c r="D159" s="24">
        <f t="shared" si="56"/>
        <v>2.7402376441511E-2</v>
      </c>
      <c r="E159" s="25">
        <f t="shared" si="56"/>
        <v>2.4322812708302832E-3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-7.4875292886500411E-3</v>
      </c>
      <c r="D160" s="24">
        <f t="shared" si="57"/>
        <v>-4.2023716114717724E-3</v>
      </c>
      <c r="E160" s="25">
        <f t="shared" si="57"/>
        <v>1.1689900900121758E-2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2.143803150065543E-3</v>
      </c>
      <c r="D161" s="24">
        <f t="shared" si="58"/>
        <v>-2.0873692310646536E-2</v>
      </c>
      <c r="E161" s="25">
        <f t="shared" si="58"/>
        <v>1.8729889160580993E-2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-2.7846880044916714E-2</v>
      </c>
      <c r="D162" s="24">
        <f t="shared" si="59"/>
        <v>-1.1668615522437961E-2</v>
      </c>
      <c r="E162" s="25">
        <f t="shared" si="59"/>
        <v>3.9515495567354619E-2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-1.4375363558006421E-2</v>
      </c>
      <c r="D163" s="24">
        <f t="shared" si="60"/>
        <v>4.2191617760049538E-3</v>
      </c>
      <c r="E163" s="25">
        <f t="shared" si="60"/>
        <v>1.0156201782001439E-2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-2.948496111052229E-2</v>
      </c>
      <c r="D164" s="24">
        <f t="shared" si="61"/>
        <v>-2.7497022246752323E-2</v>
      </c>
      <c r="E164" s="25">
        <f t="shared" si="61"/>
        <v>5.6981983357274529E-2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-2.841052383798652E-2</v>
      </c>
      <c r="D165" s="24">
        <f t="shared" si="62"/>
        <v>1.9418642088933763E-3</v>
      </c>
      <c r="E165" s="25">
        <f t="shared" si="62"/>
        <v>2.646865962909313E-2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-1.0961797632680903E-3</v>
      </c>
      <c r="D166" s="24">
        <f t="shared" si="63"/>
        <v>-2.5638995789041691E-2</v>
      </c>
      <c r="E166" s="25">
        <f t="shared" si="63"/>
        <v>2.6735175552309837E-2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-3.7805984480880073E-3</v>
      </c>
      <c r="D167" s="24">
        <f t="shared" si="64"/>
        <v>-9.2485057458988051E-4</v>
      </c>
      <c r="E167" s="25">
        <f t="shared" si="64"/>
        <v>4.70544902267786E-3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-1.310024049229444E-2</v>
      </c>
      <c r="D168" s="24">
        <f t="shared" si="65"/>
        <v>4.1394694915986019E-6</v>
      </c>
      <c r="E168" s="25">
        <f t="shared" si="65"/>
        <v>1.3096101022802883E-2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4.3996929063343071E-2</v>
      </c>
      <c r="D169" s="24">
        <f t="shared" si="66"/>
        <v>1.947913942844276E-2</v>
      </c>
      <c r="E169" s="25">
        <f t="shared" si="66"/>
        <v>-6.3476068491786053E-2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-1.3114944904840747E-2</v>
      </c>
      <c r="D170" s="24">
        <f t="shared" si="67"/>
        <v>-6.9187345263348049E-3</v>
      </c>
      <c r="E170" s="25">
        <f t="shared" si="67"/>
        <v>2.0033679431175511E-2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5.3887759094372933E-2</v>
      </c>
      <c r="D171" s="24">
        <f t="shared" si="68"/>
        <v>9.3867945108737638E-3</v>
      </c>
      <c r="E171" s="25">
        <f t="shared" si="68"/>
        <v>-6.3274553605246919E-2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4.1526306905314003E-3</v>
      </c>
      <c r="D172" s="24">
        <f t="shared" si="69"/>
        <v>4.5842295903165187E-2</v>
      </c>
      <c r="E172" s="25">
        <f t="shared" si="69"/>
        <v>-4.9994926593696642E-2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2.7559893502314026E-2</v>
      </c>
      <c r="D173" s="24">
        <f t="shared" si="70"/>
        <v>1.1007703484851028E-3</v>
      </c>
      <c r="E173" s="25">
        <f t="shared" si="70"/>
        <v>-2.8660663850799184E-2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-7.220365361975678E-3</v>
      </c>
      <c r="D174" s="24">
        <f t="shared" si="71"/>
        <v>2.0022242828390768E-2</v>
      </c>
      <c r="E174" s="25">
        <f t="shared" si="71"/>
        <v>-1.2801877466415201E-2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-2.3205547234330492E-2</v>
      </c>
      <c r="D175" s="24">
        <f t="shared" si="72"/>
        <v>3.803230151691539E-3</v>
      </c>
      <c r="E175" s="25">
        <f t="shared" si="72"/>
        <v>1.9402317082638953E-2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6.3451688202780077E-2</v>
      </c>
      <c r="D176" s="24">
        <f t="shared" si="73"/>
        <v>-7.0559832677024314E-3</v>
      </c>
      <c r="E176" s="25">
        <f t="shared" si="73"/>
        <v>-5.6395704935077784E-2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-1.4597506603372778E-2</v>
      </c>
      <c r="D177" s="24">
        <f t="shared" si="74"/>
        <v>-1.9719731117620848E-2</v>
      </c>
      <c r="E177" s="25">
        <f t="shared" si="74"/>
        <v>3.4317237720993599E-2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-6.4858285757830036E-3</v>
      </c>
      <c r="D178" s="24">
        <f t="shared" si="75"/>
        <v>-4.3059269376613557E-2</v>
      </c>
      <c r="E178" s="25">
        <f t="shared" si="75"/>
        <v>4.9545097952396422E-2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6.464090473336237E-4</v>
      </c>
      <c r="D179" s="24">
        <f t="shared" si="76"/>
        <v>-4.1254688137712756E-2</v>
      </c>
      <c r="E179" s="25">
        <f t="shared" si="76"/>
        <v>4.0608279090379118E-2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-2.1819413716238675E-2</v>
      </c>
      <c r="D180" s="24">
        <f t="shared" si="77"/>
        <v>4.9583973917845942E-3</v>
      </c>
      <c r="E180" s="25">
        <f t="shared" si="77"/>
        <v>1.6861016324454081E-2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-2.7424580726129605E-2</v>
      </c>
      <c r="D181" s="24">
        <f t="shared" si="78"/>
        <v>1.3612033330591716E-2</v>
      </c>
      <c r="E181" s="25">
        <f t="shared" si="78"/>
        <v>1.3812547395537861E-2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-3.4312013467384148E-2</v>
      </c>
      <c r="D182" s="24">
        <f t="shared" si="79"/>
        <v>-1.3619223243448164E-2</v>
      </c>
      <c r="E182" s="25">
        <f t="shared" si="79"/>
        <v>4.7931236710832298E-2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-2.2931595361730159E-2</v>
      </c>
      <c r="D183" s="24">
        <f t="shared" si="80"/>
        <v>3.4494408887570521E-3</v>
      </c>
      <c r="E183" s="25">
        <f t="shared" si="80"/>
        <v>1.9482154472973134E-2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-2.4933297789685394E-2</v>
      </c>
      <c r="D184" s="24">
        <f t="shared" si="81"/>
        <v>1.4457533175683407E-2</v>
      </c>
      <c r="E184" s="25">
        <f t="shared" si="81"/>
        <v>1.0475764614001959E-2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-2.2479241408535522E-2</v>
      </c>
      <c r="D185" s="24">
        <f t="shared" si="82"/>
        <v>3.3320075372748836E-2</v>
      </c>
      <c r="E185" s="25">
        <f t="shared" si="82"/>
        <v>-1.0840833964213425E-2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1.8002478803384625E-2</v>
      </c>
      <c r="D186" s="24">
        <f t="shared" si="83"/>
        <v>2.9275059625734567E-2</v>
      </c>
      <c r="E186" s="25">
        <f t="shared" si="83"/>
        <v>-4.727753842911922E-2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-1.2226801312569258E-3</v>
      </c>
      <c r="D187" s="24">
        <f t="shared" si="84"/>
        <v>-4.2506450898191078E-3</v>
      </c>
      <c r="E187" s="25">
        <f t="shared" si="84"/>
        <v>5.4733252210760197E-3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-2.0336334200045214E-2</v>
      </c>
      <c r="D188" s="24">
        <f t="shared" si="85"/>
        <v>7.8465063824262604E-3</v>
      </c>
      <c r="E188" s="25">
        <f t="shared" si="85"/>
        <v>1.2489827817618926E-2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3.7561076474314559E-2</v>
      </c>
      <c r="D189" s="24">
        <f t="shared" si="86"/>
        <v>3.0717154459131646E-2</v>
      </c>
      <c r="E189" s="25">
        <f t="shared" si="86"/>
        <v>-6.8278230933446427E-2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4.1135405767606048E-2</v>
      </c>
      <c r="D190" s="24">
        <f t="shared" si="87"/>
        <v>-1.7084052385872239E-2</v>
      </c>
      <c r="E190" s="25">
        <f t="shared" si="87"/>
        <v>-2.405135338173392E-2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4.4167426379411179E-2</v>
      </c>
      <c r="D191" s="24">
        <f t="shared" si="88"/>
        <v>-6.8804916441728703E-3</v>
      </c>
      <c r="E191" s="25">
        <f t="shared" si="88"/>
        <v>-3.7286934735238475E-2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-1.3782112004244729E-3</v>
      </c>
      <c r="D192" s="29">
        <f t="shared" si="89"/>
        <v>1.7804721898071058E-2</v>
      </c>
      <c r="E192" s="30">
        <f t="shared" si="89"/>
        <v>-1.6426510697646723E-2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2024-12-17T21:18:53Z</dcterms:created>
  <dcterms:modified xsi:type="dcterms:W3CDTF">2024-12-17T21:19:04Z</dcterms:modified>
</cp:coreProperties>
</file>