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D90C6DD8-8621-4622-AB07-E515AA04B583}" xr6:coauthVersionLast="47" xr6:coauthVersionMax="47" xr10:uidLastSave="{00000000-0000-0000-0000-000000000000}"/>
  <bookViews>
    <workbookView xWindow="-28920" yWindow="-120" windowWidth="29040" windowHeight="15720" xr2:uid="{2E1FA804-5618-422A-A92B-65A69B2604D0}"/>
  </bookViews>
  <sheets>
    <sheet name="Arkusz1" sheetId="1" r:id="rId1"/>
    <sheet name=" 1 Havana Club + Com (1)" sheetId="2" r:id="rId2"/>
    <sheet name=" 1 Havana Club + Com (2)" sheetId="3" r:id="rId3"/>
    <sheet name=" 1 Havana Club + Com (3)" sheetId="4" r:id="rId4"/>
    <sheet name=" 1 Havana Club + Com (4)" sheetId="5" r:id="rId5"/>
    <sheet name=" 1 Havana Club + Com (5)" sheetId="6" r:id="rId6"/>
    <sheet name=" 1 Havana Club + Com (6)" sheetId="7" r:id="rId7"/>
    <sheet name=" 1 Havana Club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2" i="8" l="1"/>
  <c r="F192" i="8"/>
  <c r="E192" i="8"/>
  <c r="D192" i="8"/>
  <c r="C192" i="8"/>
  <c r="G191" i="8"/>
  <c r="F191" i="8"/>
  <c r="E191" i="8"/>
  <c r="D191" i="8"/>
  <c r="C191" i="8"/>
  <c r="G190" i="8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H96" i="8"/>
  <c r="G96" i="8"/>
  <c r="F96" i="8"/>
  <c r="E96" i="8"/>
  <c r="D96" i="8"/>
  <c r="C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8" i="7"/>
  <c r="F48" i="7"/>
  <c r="E48" i="7"/>
  <c r="D48" i="7"/>
  <c r="C48" i="7"/>
  <c r="G47" i="7"/>
  <c r="F47" i="7"/>
  <c r="E47" i="7"/>
  <c r="D47" i="7"/>
  <c r="C47" i="7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H24" i="7"/>
  <c r="G24" i="7"/>
  <c r="F24" i="7"/>
  <c r="E24" i="7"/>
  <c r="D24" i="7"/>
  <c r="C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<sst xmlns="http://schemas.openxmlformats.org/spreadsheetml/2006/main" count="617" uniqueCount="103">
  <si>
    <t xml:space="preserve"> 1 Havana Club + Competition</t>
  </si>
  <si>
    <t>BRAND BRAND</t>
  </si>
  <si>
    <t>22,00 Božkov Republica</t>
  </si>
  <si>
    <t>23,00 Heffron</t>
  </si>
  <si>
    <t>24,00 Captain Morgan</t>
  </si>
  <si>
    <t>26,00 Havana Club</t>
  </si>
  <si>
    <t>27,00 Bacardi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</si>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</sst>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70167612" xfId="16" xr:uid="{7BACBBED-E101-4860-8CC9-C66508C0F462}"/>
    <cellStyle name="style1734470167620" xfId="17" xr:uid="{95D913A9-6EAC-4268-A403-22492495EEFA}"/>
    <cellStyle name="style1734470167632" xfId="21" xr:uid="{16B95FA1-D504-424C-BD94-9EB784B73E24}"/>
    <cellStyle name="style1734470167640" xfId="22" xr:uid="{8258C6FF-1EC3-423A-84B2-48DB97F56F2D}"/>
    <cellStyle name="style1734470167649" xfId="26" xr:uid="{CDA18BDE-8C16-4E6E-B509-F63039801C93}"/>
    <cellStyle name="style1734470167657" xfId="27" xr:uid="{899D2B30-0072-4232-AB52-A712ABEFFD3A}"/>
    <cellStyle name="style1734470167707" xfId="1" xr:uid="{B5A5FBB0-1BCE-4504-A8D7-363F48A2F301}"/>
    <cellStyle name="style1734470167713" xfId="2" xr:uid="{0831FF6D-79D4-4C50-A8CF-A4F2E18CFD44}"/>
    <cellStyle name="style1734470167719" xfId="6" xr:uid="{F116AD81-2441-45BE-8BB5-A58E589C790E}"/>
    <cellStyle name="style1734470167725" xfId="7" xr:uid="{B3FA941F-B6A6-4840-B0F7-B49AE94E918D}"/>
    <cellStyle name="style1734470167731" xfId="11" xr:uid="{9E708378-9DB3-49F6-9A79-F41521985C78}"/>
    <cellStyle name="style1734470167737" xfId="12" xr:uid="{874EBF33-54CE-4166-9517-05E2894F56CB}"/>
    <cellStyle name="style1734470167743" xfId="3" xr:uid="{9F5B8429-7D22-4C7D-96BC-7C4CCA5F716F}"/>
    <cellStyle name="style1734470167751" xfId="4" xr:uid="{E5A11236-574D-41D2-B365-B9EBD00C3D20}"/>
    <cellStyle name="style1734470167759" xfId="5" xr:uid="{03C40FEA-1E1A-455D-AF31-B0B5E6FCBE4B}"/>
    <cellStyle name="style1734470167766" xfId="8" xr:uid="{C473CDC6-469F-4F6F-A110-1234BE2167A1}"/>
    <cellStyle name="style1734470167774" xfId="9" xr:uid="{82FCC313-F91E-49CD-B53B-B93462C91F4F}"/>
    <cellStyle name="style1734470167977" xfId="10" xr:uid="{06A0AC10-7BF6-426F-8646-1508599D4565}"/>
    <cellStyle name="style1734470167986" xfId="13" xr:uid="{A642FCD1-755F-434F-9BC5-0127695C534A}"/>
    <cellStyle name="style1734470167993" xfId="14" xr:uid="{14D0BC9C-B566-4D89-B7CB-824818EB700C}"/>
    <cellStyle name="style1734470168001" xfId="15" xr:uid="{15F09E45-5349-425C-B667-2F9D5AC8B95E}"/>
    <cellStyle name="style1734470168010" xfId="18" xr:uid="{5DC328F0-9A9A-423D-AAFC-58FA5B397563}"/>
    <cellStyle name="style1734470168018" xfId="19" xr:uid="{988BC50A-08B7-4729-AE03-EC63BD43C41D}"/>
    <cellStyle name="style1734470168025" xfId="20" xr:uid="{A5E1B2B8-D1CB-4E74-9D51-6F1C43347A92}"/>
    <cellStyle name="style1734470168034" xfId="23" xr:uid="{CD155EB8-8DB8-481B-A4E4-F4CF1D6229ED}"/>
    <cellStyle name="style1734470168042" xfId="24" xr:uid="{87BFB955-9D9D-4AC8-AF40-7096A83195AD}"/>
    <cellStyle name="style1734470168050" xfId="25" xr:uid="{7B0258F5-A4E0-4971-9BBA-5E5AB956D0C0}"/>
    <cellStyle name="style1734470168061" xfId="28" xr:uid="{FE0D2867-DFAD-4D0B-82EA-A604F070C0AF}"/>
    <cellStyle name="style1734470168069" xfId="29" xr:uid="{9B731A7E-F788-49C5-A668-D14F289DAC2D}"/>
    <cellStyle name="style1734470168077" xfId="30" xr:uid="{692C322E-7902-45DF-BA90-B21B0445F5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78EDE-858B-4340-A313-E025AA5D0E79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538D0-F649-46D8-B3EB-FE78AD9B10CF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0.17852834740651388</v>
      </c>
      <c r="D6" s="19">
        <v>0.16100443131462336</v>
      </c>
      <c r="E6" s="19">
        <v>0.12802768166089964</v>
      </c>
      <c r="F6" s="19">
        <v>0.14395886889460155</v>
      </c>
      <c r="G6" s="20">
        <v>0.24832214765100674</v>
      </c>
      <c r="H6" s="31">
        <f>AVERAGE(C6:G6)</f>
        <v>0.17196829538552905</v>
      </c>
    </row>
    <row r="7" spans="1:8" x14ac:dyDescent="0.25">
      <c r="A7" s="21"/>
      <c r="B7" s="22" t="s">
        <v>10</v>
      </c>
      <c r="C7" s="23">
        <v>0.18697225572979492</v>
      </c>
      <c r="D7" s="24">
        <v>0.17282127031019201</v>
      </c>
      <c r="E7" s="24">
        <v>0.15916955017301038</v>
      </c>
      <c r="F7" s="24">
        <v>0.16452442159383032</v>
      </c>
      <c r="G7" s="25">
        <v>0.20469798657718122</v>
      </c>
      <c r="H7" s="31">
        <f>AVERAGE(C7:G7)</f>
        <v>0.17763709687680176</v>
      </c>
    </row>
    <row r="8" spans="1:8" ht="24" x14ac:dyDescent="0.25">
      <c r="A8" s="21"/>
      <c r="B8" s="22" t="s">
        <v>11</v>
      </c>
      <c r="C8" s="23">
        <v>0.27864897466827504</v>
      </c>
      <c r="D8" s="24">
        <v>0.27031019202363366</v>
      </c>
      <c r="E8" s="24">
        <v>0.19896193771626297</v>
      </c>
      <c r="F8" s="24">
        <v>0.19794344473007711</v>
      </c>
      <c r="G8" s="25">
        <v>0.17449664429530201</v>
      </c>
      <c r="H8" s="31">
        <f>AVERAGE(C8:G8)</f>
        <v>0.22407223868671017</v>
      </c>
    </row>
    <row r="9" spans="1:8" x14ac:dyDescent="0.25">
      <c r="A9" s="21"/>
      <c r="B9" s="22" t="s">
        <v>12</v>
      </c>
      <c r="C9" s="23">
        <v>0.11700844390832328</v>
      </c>
      <c r="D9" s="24">
        <v>0.10487444608567208</v>
      </c>
      <c r="E9" s="24">
        <v>9.6885813148788913E-2</v>
      </c>
      <c r="F9" s="24">
        <v>0.10025706940874037</v>
      </c>
      <c r="G9" s="25">
        <v>0.11073825503355705</v>
      </c>
      <c r="H9" s="31">
        <f>AVERAGE(C9:G9)</f>
        <v>0.10595280551701633</v>
      </c>
    </row>
    <row r="10" spans="1:8" x14ac:dyDescent="0.25">
      <c r="A10" s="21"/>
      <c r="B10" s="22" t="s">
        <v>13</v>
      </c>
      <c r="C10" s="23">
        <v>0.34137515078407721</v>
      </c>
      <c r="D10" s="24">
        <v>0.20531757754800592</v>
      </c>
      <c r="E10" s="24">
        <v>0.2508650519031142</v>
      </c>
      <c r="F10" s="24">
        <v>0.22879177377892032</v>
      </c>
      <c r="G10" s="25">
        <v>0.23825503355704697</v>
      </c>
      <c r="H10" s="31">
        <f>AVERAGE(C10:G10)</f>
        <v>0.25292091751423296</v>
      </c>
    </row>
    <row r="11" spans="1:8" ht="24" x14ac:dyDescent="0.25">
      <c r="A11" s="21"/>
      <c r="B11" s="22" t="s">
        <v>14</v>
      </c>
      <c r="C11" s="23">
        <v>0.19662243667068757</v>
      </c>
      <c r="D11" s="24">
        <v>0.1240768094534712</v>
      </c>
      <c r="E11" s="24">
        <v>0.10207612456747403</v>
      </c>
      <c r="F11" s="24">
        <v>0.11825192802056556</v>
      </c>
      <c r="G11" s="25">
        <v>0.11073825503355705</v>
      </c>
      <c r="H11" s="31">
        <f>AVERAGE(C11:G11)</f>
        <v>0.1303531107491511</v>
      </c>
    </row>
    <row r="12" spans="1:8" x14ac:dyDescent="0.25">
      <c r="A12" s="21"/>
      <c r="B12" s="22" t="s">
        <v>15</v>
      </c>
      <c r="C12" s="23">
        <v>0.18697225572979492</v>
      </c>
      <c r="D12" s="24">
        <v>0.22451994091580502</v>
      </c>
      <c r="E12" s="24">
        <v>0.26989619377162632</v>
      </c>
      <c r="F12" s="24">
        <v>0.25192802056555269</v>
      </c>
      <c r="G12" s="25">
        <v>0.27181208053691275</v>
      </c>
      <c r="H12" s="31">
        <f>AVERAGE(C12:G12)</f>
        <v>0.24102569830393836</v>
      </c>
    </row>
    <row r="13" spans="1:8" x14ac:dyDescent="0.25">
      <c r="A13" s="21"/>
      <c r="B13" s="22" t="s">
        <v>16</v>
      </c>
      <c r="C13" s="23">
        <v>0.43305186972255733</v>
      </c>
      <c r="D13" s="24">
        <v>0.46381093057607087</v>
      </c>
      <c r="E13" s="24">
        <v>0.44463667820069203</v>
      </c>
      <c r="F13" s="24">
        <v>0.33419023136246795</v>
      </c>
      <c r="G13" s="25">
        <v>0.32550335570469796</v>
      </c>
      <c r="H13" s="31">
        <f>AVERAGE(C13:G13)</f>
        <v>0.40023861311329723</v>
      </c>
    </row>
    <row r="14" spans="1:8" ht="24" x14ac:dyDescent="0.25">
      <c r="A14" s="21"/>
      <c r="B14" s="22" t="s">
        <v>17</v>
      </c>
      <c r="C14" s="23">
        <v>6.9963811821471655E-2</v>
      </c>
      <c r="D14" s="24">
        <v>8.7149187592319072E-2</v>
      </c>
      <c r="E14" s="24">
        <v>0.2301038062283737</v>
      </c>
      <c r="F14" s="24">
        <v>0.24935732647814909</v>
      </c>
      <c r="G14" s="25">
        <v>0.24496644295302017</v>
      </c>
      <c r="H14" s="31">
        <f>AVERAGE(C14:G14)</f>
        <v>0.17630811501466676</v>
      </c>
    </row>
    <row r="15" spans="1:8" ht="24" x14ac:dyDescent="0.25">
      <c r="A15" s="21"/>
      <c r="B15" s="22" t="s">
        <v>18</v>
      </c>
      <c r="C15" s="23">
        <v>0.10132689987937274</v>
      </c>
      <c r="D15" s="24">
        <v>0.11964549483013293</v>
      </c>
      <c r="E15" s="24">
        <v>0.11245674740484429</v>
      </c>
      <c r="F15" s="24">
        <v>0.12082262210796917</v>
      </c>
      <c r="G15" s="25">
        <v>0.13087248322147652</v>
      </c>
      <c r="H15" s="31">
        <f>AVERAGE(C15:G15)</f>
        <v>0.11702484948875913</v>
      </c>
    </row>
    <row r="16" spans="1:8" ht="24" x14ac:dyDescent="0.25">
      <c r="A16" s="21"/>
      <c r="B16" s="22" t="s">
        <v>19</v>
      </c>
      <c r="C16" s="23">
        <v>0.11459589867310012</v>
      </c>
      <c r="D16" s="24">
        <v>9.3057607090103397E-2</v>
      </c>
      <c r="E16" s="24">
        <v>0.1453287197231834</v>
      </c>
      <c r="F16" s="24">
        <v>0.15938303341902313</v>
      </c>
      <c r="G16" s="25">
        <v>9.7315436241610737E-2</v>
      </c>
      <c r="H16" s="31">
        <f>AVERAGE(C16:G16)</f>
        <v>0.12193613902940417</v>
      </c>
    </row>
    <row r="17" spans="1:8" ht="24" x14ac:dyDescent="0.25">
      <c r="A17" s="21"/>
      <c r="B17" s="22" t="s">
        <v>20</v>
      </c>
      <c r="C17" s="23">
        <v>6.6344993968636912E-2</v>
      </c>
      <c r="D17" s="24">
        <v>8.7149187592319072E-2</v>
      </c>
      <c r="E17" s="24">
        <v>7.2664359861591699E-2</v>
      </c>
      <c r="F17" s="24">
        <v>8.9974293059125965E-2</v>
      </c>
      <c r="G17" s="25">
        <v>9.3959731543624164E-2</v>
      </c>
      <c r="H17" s="31">
        <f>AVERAGE(C17:G17)</f>
        <v>8.2018513205059554E-2</v>
      </c>
    </row>
    <row r="18" spans="1:8" ht="24" x14ac:dyDescent="0.25">
      <c r="A18" s="21"/>
      <c r="B18" s="22" t="s">
        <v>21</v>
      </c>
      <c r="C18" s="23">
        <v>0.21109770808202655</v>
      </c>
      <c r="D18" s="24">
        <v>0.2363367799113737</v>
      </c>
      <c r="E18" s="24">
        <v>0.20415224913494806</v>
      </c>
      <c r="F18" s="24">
        <v>0.17223650385604114</v>
      </c>
      <c r="G18" s="25">
        <v>0.22147651006711411</v>
      </c>
      <c r="H18" s="31">
        <f>AVERAGE(C18:G18)</f>
        <v>0.20905995021030072</v>
      </c>
    </row>
    <row r="19" spans="1:8" x14ac:dyDescent="0.25">
      <c r="A19" s="21"/>
      <c r="B19" s="22" t="s">
        <v>22</v>
      </c>
      <c r="C19" s="23">
        <v>8.8057901085645346E-2</v>
      </c>
      <c r="D19" s="24">
        <v>7.0901033973412117E-2</v>
      </c>
      <c r="E19" s="24">
        <v>0.10034602076124567</v>
      </c>
      <c r="F19" s="24">
        <v>8.7403598971722368E-2</v>
      </c>
      <c r="G19" s="25">
        <v>7.7181208053691275E-2</v>
      </c>
      <c r="H19" s="31">
        <f>AVERAGE(C19:G19)</f>
        <v>8.4777952569143347E-2</v>
      </c>
    </row>
    <row r="20" spans="1:8" x14ac:dyDescent="0.25">
      <c r="A20" s="21"/>
      <c r="B20" s="22" t="s">
        <v>23</v>
      </c>
      <c r="C20" s="23">
        <v>0.11459589867310012</v>
      </c>
      <c r="D20" s="24">
        <v>0.13589364844903989</v>
      </c>
      <c r="E20" s="24">
        <v>0.13321799307958476</v>
      </c>
      <c r="F20" s="24">
        <v>0.10539845758354756</v>
      </c>
      <c r="G20" s="25">
        <v>0.15771812080536912</v>
      </c>
      <c r="H20" s="31">
        <f>AVERAGE(C20:G20)</f>
        <v>0.12936482371812827</v>
      </c>
    </row>
    <row r="21" spans="1:8" ht="24" x14ac:dyDescent="0.25">
      <c r="A21" s="21"/>
      <c r="B21" s="22" t="s">
        <v>24</v>
      </c>
      <c r="C21" s="23">
        <v>6.6344993968636912E-2</v>
      </c>
      <c r="D21" s="24">
        <v>8.567208271787298E-2</v>
      </c>
      <c r="E21" s="24">
        <v>0.10553633217993079</v>
      </c>
      <c r="F21" s="24">
        <v>0.11053984575835475</v>
      </c>
      <c r="G21" s="25">
        <v>0.12751677852348994</v>
      </c>
      <c r="H21" s="31">
        <f>AVERAGE(C21:G21)</f>
        <v>9.9122006629657061E-2</v>
      </c>
    </row>
    <row r="22" spans="1:8" ht="24" x14ac:dyDescent="0.25">
      <c r="A22" s="21"/>
      <c r="B22" s="22" t="s">
        <v>25</v>
      </c>
      <c r="C22" s="23">
        <v>0.10012062726176114</v>
      </c>
      <c r="D22" s="24">
        <v>7.6809453471196457E-2</v>
      </c>
      <c r="E22" s="24">
        <v>0.1245674740484429</v>
      </c>
      <c r="F22" s="24">
        <v>8.2262210796915161E-2</v>
      </c>
      <c r="G22" s="25">
        <v>0.1174496644295302</v>
      </c>
      <c r="H22" s="31">
        <f>AVERAGE(C22:G22)</f>
        <v>0.10024188600156916</v>
      </c>
    </row>
    <row r="23" spans="1:8" ht="24" x14ac:dyDescent="0.25">
      <c r="A23" s="21"/>
      <c r="B23" s="22" t="s">
        <v>26</v>
      </c>
      <c r="C23" s="23">
        <v>0.19903498190591074</v>
      </c>
      <c r="D23" s="24">
        <v>0.22304283604135894</v>
      </c>
      <c r="E23" s="24">
        <v>0.23529411764705879</v>
      </c>
      <c r="F23" s="24">
        <v>0.20308483290488433</v>
      </c>
      <c r="G23" s="25">
        <v>0.16107382550335569</v>
      </c>
      <c r="H23" s="31">
        <f>AVERAGE(C23:G23)</f>
        <v>0.20430611880051369</v>
      </c>
    </row>
    <row r="24" spans="1:8" ht="24" x14ac:dyDescent="0.25">
      <c r="A24" s="21"/>
      <c r="B24" s="22" t="s">
        <v>27</v>
      </c>
      <c r="C24" s="23">
        <v>0.11700844390832328</v>
      </c>
      <c r="D24" s="24">
        <v>0.1240768094534712</v>
      </c>
      <c r="E24" s="24">
        <v>0.20588235294117646</v>
      </c>
      <c r="F24" s="24">
        <v>0.21079691516709512</v>
      </c>
      <c r="G24" s="25">
        <v>0.14429530201342283</v>
      </c>
      <c r="H24" s="31">
        <f>AVERAGE(C24:G24)</f>
        <v>0.16041196469669777</v>
      </c>
    </row>
    <row r="25" spans="1:8" ht="24" x14ac:dyDescent="0.25">
      <c r="A25" s="21"/>
      <c r="B25" s="22" t="s">
        <v>28</v>
      </c>
      <c r="C25" s="23">
        <v>0.14113389626055489</v>
      </c>
      <c r="D25" s="24">
        <v>0.11521418020679468</v>
      </c>
      <c r="E25" s="24">
        <v>0.29584775086505188</v>
      </c>
      <c r="F25" s="24">
        <v>0.37275064267352187</v>
      </c>
      <c r="G25" s="25">
        <v>0.30536912751677853</v>
      </c>
      <c r="H25" s="31">
        <f>AVERAGE(C25:G25)</f>
        <v>0.24606311950454035</v>
      </c>
    </row>
    <row r="26" spans="1:8" x14ac:dyDescent="0.25">
      <c r="A26" s="21" t="s">
        <v>29</v>
      </c>
      <c r="B26" s="22" t="s">
        <v>30</v>
      </c>
      <c r="C26" s="23">
        <v>0.27864897466827504</v>
      </c>
      <c r="D26" s="24">
        <v>0.22895125553914325</v>
      </c>
      <c r="E26" s="24">
        <v>0.25778546712802769</v>
      </c>
      <c r="F26" s="24">
        <v>0.24935732647814909</v>
      </c>
      <c r="G26" s="25">
        <v>0.25167785234899331</v>
      </c>
      <c r="H26" s="31">
        <f>AVERAGE(C26:G26)</f>
        <v>0.25328417523251767</v>
      </c>
    </row>
    <row r="27" spans="1:8" x14ac:dyDescent="0.25">
      <c r="A27" s="21"/>
      <c r="B27" s="22" t="s">
        <v>31</v>
      </c>
      <c r="C27" s="23">
        <v>0.10373944511459592</v>
      </c>
      <c r="D27" s="24">
        <v>0.14327917282127031</v>
      </c>
      <c r="E27" s="24">
        <v>9.6885813148788913E-2</v>
      </c>
      <c r="F27" s="24">
        <v>0.12853470437017994</v>
      </c>
      <c r="G27" s="25">
        <v>0.17785234899328858</v>
      </c>
      <c r="H27" s="31">
        <f>AVERAGE(C27:G27)</f>
        <v>0.13005829688962472</v>
      </c>
    </row>
    <row r="28" spans="1:8" ht="24" x14ac:dyDescent="0.25">
      <c r="A28" s="21"/>
      <c r="B28" s="22" t="s">
        <v>32</v>
      </c>
      <c r="C28" s="23">
        <v>0.17008443908323284</v>
      </c>
      <c r="D28" s="24">
        <v>0.20531757754800592</v>
      </c>
      <c r="E28" s="24">
        <v>0.19377162629757783</v>
      </c>
      <c r="F28" s="24">
        <v>0.18766066838046272</v>
      </c>
      <c r="G28" s="25">
        <v>0.19463087248322147</v>
      </c>
      <c r="H28" s="31">
        <f>AVERAGE(C28:G28)</f>
        <v>0.19029303675850015</v>
      </c>
    </row>
    <row r="29" spans="1:8" ht="24" x14ac:dyDescent="0.25">
      <c r="A29" s="21"/>
      <c r="B29" s="22" t="s">
        <v>33</v>
      </c>
      <c r="C29" s="23">
        <v>0.11459589867310012</v>
      </c>
      <c r="D29" s="24">
        <v>0.10635155096011817</v>
      </c>
      <c r="E29" s="24">
        <v>0.10899653979238755</v>
      </c>
      <c r="F29" s="24">
        <v>0.14910025706940874</v>
      </c>
      <c r="G29" s="25">
        <v>0.18791946308724833</v>
      </c>
      <c r="H29" s="31">
        <f>AVERAGE(C29:G29)</f>
        <v>0.13339274191645259</v>
      </c>
    </row>
    <row r="30" spans="1:8" x14ac:dyDescent="0.25">
      <c r="A30" s="21"/>
      <c r="B30" s="22" t="s">
        <v>34</v>
      </c>
      <c r="C30" s="23">
        <v>0.10012062726176114</v>
      </c>
      <c r="D30" s="24">
        <v>0.103397341211226</v>
      </c>
      <c r="E30" s="24">
        <v>9.3425605536332182E-2</v>
      </c>
      <c r="F30" s="24">
        <v>9.2544987146529548E-2</v>
      </c>
      <c r="G30" s="25">
        <v>0.13422818791946309</v>
      </c>
      <c r="H30" s="31">
        <f>AVERAGE(C30:G30)</f>
        <v>0.10474334981506239</v>
      </c>
    </row>
    <row r="31" spans="1:8" x14ac:dyDescent="0.25">
      <c r="A31" s="21"/>
      <c r="B31" s="22" t="s">
        <v>35</v>
      </c>
      <c r="C31" s="23">
        <v>0.3703256936067551</v>
      </c>
      <c r="D31" s="24">
        <v>0.31610044313146235</v>
      </c>
      <c r="E31" s="24">
        <v>0.43598615916955019</v>
      </c>
      <c r="F31" s="24">
        <v>0.37275064267352187</v>
      </c>
      <c r="G31" s="25">
        <v>0.36577181208053694</v>
      </c>
      <c r="H31" s="31">
        <f>AVERAGE(C31:G31)</f>
        <v>0.37218695013236525</v>
      </c>
    </row>
    <row r="32" spans="1:8" x14ac:dyDescent="0.25">
      <c r="A32" s="21"/>
      <c r="B32" s="22" t="s">
        <v>36</v>
      </c>
      <c r="C32" s="23">
        <v>0.21109770808202655</v>
      </c>
      <c r="D32" s="24">
        <v>0.2171344165435746</v>
      </c>
      <c r="E32" s="24">
        <v>0.34083044982698962</v>
      </c>
      <c r="F32" s="24">
        <v>0.35475578406169667</v>
      </c>
      <c r="G32" s="25">
        <v>0.22483221476510068</v>
      </c>
      <c r="H32" s="31">
        <f>AVERAGE(C32:G32)</f>
        <v>0.2697301146558776</v>
      </c>
    </row>
    <row r="33" spans="1:8" x14ac:dyDescent="0.25">
      <c r="A33" s="21"/>
      <c r="B33" s="22" t="s">
        <v>37</v>
      </c>
      <c r="C33" s="23">
        <v>0.13268998793727382</v>
      </c>
      <c r="D33" s="24">
        <v>0.12259970457902511</v>
      </c>
      <c r="E33" s="24">
        <v>7.7854671280276816E-2</v>
      </c>
      <c r="F33" s="24">
        <v>8.7403598971722368E-2</v>
      </c>
      <c r="G33" s="25">
        <v>0.12416107382550337</v>
      </c>
      <c r="H33" s="31">
        <f>AVERAGE(C33:G33)</f>
        <v>0.10894180731876028</v>
      </c>
    </row>
    <row r="34" spans="1:8" ht="24" x14ac:dyDescent="0.25">
      <c r="A34" s="21"/>
      <c r="B34" s="22" t="s">
        <v>38</v>
      </c>
      <c r="C34" s="23">
        <v>0.22677925211097708</v>
      </c>
      <c r="D34" s="24">
        <v>0.23190546528803543</v>
      </c>
      <c r="E34" s="24">
        <v>0.25432525951557095</v>
      </c>
      <c r="F34" s="24">
        <v>0.24421593830334187</v>
      </c>
      <c r="G34" s="25">
        <v>0.2348993288590604</v>
      </c>
      <c r="H34" s="31">
        <f>AVERAGE(C34:G34)</f>
        <v>0.23842504881539711</v>
      </c>
    </row>
    <row r="35" spans="1:8" ht="24" x14ac:dyDescent="0.25">
      <c r="A35" s="21"/>
      <c r="B35" s="22" t="s">
        <v>39</v>
      </c>
      <c r="C35" s="23">
        <v>0.17852834740651388</v>
      </c>
      <c r="D35" s="24">
        <v>0.17872968980797638</v>
      </c>
      <c r="E35" s="24">
        <v>0.21453287197231835</v>
      </c>
      <c r="F35" s="24">
        <v>0.1850899742930591</v>
      </c>
      <c r="G35" s="25">
        <v>0.1912751677852349</v>
      </c>
      <c r="H35" s="31">
        <f>AVERAGE(C35:G35)</f>
        <v>0.18963121025302049</v>
      </c>
    </row>
    <row r="36" spans="1:8" x14ac:dyDescent="0.25">
      <c r="A36" s="21"/>
      <c r="B36" s="22" t="s">
        <v>40</v>
      </c>
      <c r="C36" s="23">
        <v>0.15681544028950542</v>
      </c>
      <c r="D36" s="24">
        <v>0.16100443131462336</v>
      </c>
      <c r="E36" s="24">
        <v>0.21626297577854672</v>
      </c>
      <c r="F36" s="24">
        <v>0.27506426735218509</v>
      </c>
      <c r="G36" s="25">
        <v>0.24832214765100674</v>
      </c>
      <c r="H36" s="31">
        <f>AVERAGE(C36:G36)</f>
        <v>0.21149385247717345</v>
      </c>
    </row>
    <row r="37" spans="1:8" x14ac:dyDescent="0.25">
      <c r="A37" s="21"/>
      <c r="B37" s="22" t="s">
        <v>41</v>
      </c>
      <c r="C37" s="23">
        <v>0.17008443908323284</v>
      </c>
      <c r="D37" s="24">
        <v>0.15214180206794684</v>
      </c>
      <c r="E37" s="24">
        <v>0.12110726643598616</v>
      </c>
      <c r="F37" s="24">
        <v>8.7403598971722368E-2</v>
      </c>
      <c r="G37" s="25">
        <v>0.10738255033557048</v>
      </c>
      <c r="H37" s="31">
        <f>AVERAGE(C37:G37)</f>
        <v>0.12762393137889175</v>
      </c>
    </row>
    <row r="38" spans="1:8" x14ac:dyDescent="0.25">
      <c r="A38" s="21"/>
      <c r="B38" s="22" t="s">
        <v>42</v>
      </c>
      <c r="C38" s="23">
        <v>0.31845597104945716</v>
      </c>
      <c r="D38" s="24">
        <v>0.31757754800590843</v>
      </c>
      <c r="E38" s="24">
        <v>0.44636678200692048</v>
      </c>
      <c r="F38" s="24">
        <v>0.42159383033419023</v>
      </c>
      <c r="G38" s="25">
        <v>0.39261744966442952</v>
      </c>
      <c r="H38" s="31">
        <f>AVERAGE(C38:G38)</f>
        <v>0.37932231621218115</v>
      </c>
    </row>
    <row r="39" spans="1:8" ht="24" x14ac:dyDescent="0.25">
      <c r="A39" s="21"/>
      <c r="B39" s="22" t="s">
        <v>43</v>
      </c>
      <c r="C39" s="23">
        <v>8.2026537997587468E-2</v>
      </c>
      <c r="D39" s="24">
        <v>9.3057607090103397E-2</v>
      </c>
      <c r="E39" s="24">
        <v>0.1245674740484429</v>
      </c>
      <c r="F39" s="24">
        <v>0.11825192802056556</v>
      </c>
      <c r="G39" s="25">
        <v>0.17785234899328858</v>
      </c>
      <c r="H39" s="31">
        <f>AVERAGE(C39:G39)</f>
        <v>0.11915117922999759</v>
      </c>
    </row>
    <row r="40" spans="1:8" ht="24" x14ac:dyDescent="0.25">
      <c r="A40" s="21"/>
      <c r="B40" s="22" t="s">
        <v>44</v>
      </c>
      <c r="C40" s="23">
        <v>0.35223160434258138</v>
      </c>
      <c r="D40" s="24">
        <v>0.34268833087149192</v>
      </c>
      <c r="E40" s="24">
        <v>0.30276816608996537</v>
      </c>
      <c r="F40" s="24">
        <v>0.30848329048843187</v>
      </c>
      <c r="G40" s="25">
        <v>0.28187919463087246</v>
      </c>
      <c r="H40" s="31">
        <f>AVERAGE(C40:G40)</f>
        <v>0.31761011728466865</v>
      </c>
    </row>
    <row r="41" spans="1:8" ht="24.75" thickBot="1" x14ac:dyDescent="0.3">
      <c r="A41" s="26"/>
      <c r="B41" s="27" t="s">
        <v>45</v>
      </c>
      <c r="C41" s="28">
        <v>0.20265379975874548</v>
      </c>
      <c r="D41" s="29">
        <v>0.22008862629246675</v>
      </c>
      <c r="E41" s="29">
        <v>0.16955017301038061</v>
      </c>
      <c r="F41" s="29">
        <v>0.17994858611825193</v>
      </c>
      <c r="G41" s="30">
        <v>0.17785234899328858</v>
      </c>
      <c r="H41" s="31">
        <f>AVERAGE(C41:G41)</f>
        <v>0.19001870683462668</v>
      </c>
    </row>
    <row r="42" spans="1:8" ht="15.75" thickTop="1" x14ac:dyDescent="0.25">
      <c r="C42" s="32">
        <f>AVERAGE(C6:C41)</f>
        <v>0.17993566546039402</v>
      </c>
      <c r="D42" s="32">
        <f>AVERAGE(D6:D41)</f>
        <v>0.17561135729525684</v>
      </c>
      <c r="E42" s="32">
        <f>AVERAGE(E6:E41)</f>
        <v>0.19641484044598237</v>
      </c>
      <c r="F42" s="32">
        <f>AVERAGE(F6:F41)</f>
        <v>0.19294487289345905</v>
      </c>
      <c r="G42" s="32">
        <f>AVERAGE(G6:G41)</f>
        <v>0.19546979865771813</v>
      </c>
      <c r="H42" s="32">
        <f>AVERAGE(H6:H41)</f>
        <v>0.18807530695056204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15.75" thickTop="1" x14ac:dyDescent="0.25">
      <c r="A49" s="16" t="s">
        <v>8</v>
      </c>
      <c r="B49" s="17" t="s">
        <v>9</v>
      </c>
      <c r="C49" s="18">
        <f>C6 -($H6*C$42/$H$42)</f>
        <v>1.4002604128484336E-2</v>
      </c>
      <c r="D49" s="19">
        <f t="shared" ref="D49:G49" si="0">D6 -($H6*D$42/$H$42)</f>
        <v>4.3265687991381196E-4</v>
      </c>
      <c r="E49" s="19">
        <f t="shared" si="0"/>
        <v>-5.1565938828551428E-2</v>
      </c>
      <c r="F49" s="19">
        <f t="shared" si="0"/>
        <v>-3.2461956533521269E-2</v>
      </c>
      <c r="G49" s="20">
        <f t="shared" si="0"/>
        <v>6.9592634353674299E-2</v>
      </c>
    </row>
    <row r="50" spans="1:7" x14ac:dyDescent="0.25">
      <c r="A50" s="21"/>
      <c r="B50" s="22" t="s">
        <v>10</v>
      </c>
      <c r="C50" s="23">
        <f t="shared" ref="C50:G50" si="1">C7 -($H7*C$42/$H$42)</f>
        <v>1.7023048918813899E-2</v>
      </c>
      <c r="D50" s="24">
        <f t="shared" si="1"/>
        <v>6.9563718590401613E-3</v>
      </c>
      <c r="E50" s="24">
        <f t="shared" si="1"/>
        <v>-2.6344234736116245E-2</v>
      </c>
      <c r="F50" s="24">
        <f t="shared" si="1"/>
        <v>-1.7711979525360633E-2</v>
      </c>
      <c r="G50" s="25">
        <f t="shared" si="1"/>
        <v>2.0076793483622679E-2</v>
      </c>
    </row>
    <row r="51" spans="1:7" ht="24" x14ac:dyDescent="0.25">
      <c r="A51" s="21"/>
      <c r="B51" s="22" t="s">
        <v>11</v>
      </c>
      <c r="C51" s="23">
        <f t="shared" ref="C51:G51" si="2">C8 -($H8*C$42/$H$42)</f>
        <v>6.4274275336311776E-2</v>
      </c>
      <c r="D51" s="24">
        <f t="shared" si="2"/>
        <v>6.1087457758451924E-2</v>
      </c>
      <c r="E51" s="24">
        <f t="shared" si="2"/>
        <v>-3.5045990935386823E-2</v>
      </c>
      <c r="F51" s="24">
        <f t="shared" si="2"/>
        <v>-3.1930377162578905E-2</v>
      </c>
      <c r="G51" s="25">
        <f t="shared" si="2"/>
        <v>-5.838536499679825E-2</v>
      </c>
    </row>
    <row r="52" spans="1:7" x14ac:dyDescent="0.25">
      <c r="A52" s="21"/>
      <c r="B52" s="22" t="s">
        <v>12</v>
      </c>
      <c r="C52" s="23">
        <f t="shared" ref="C52:G52" si="3">C9 -($H9*C$42/$H$42)</f>
        <v>1.5641130584669205E-2</v>
      </c>
      <c r="D52" s="24">
        <f t="shared" si="3"/>
        <v>5.943245133414321E-3</v>
      </c>
      <c r="E52" s="24">
        <f t="shared" si="3"/>
        <v>-1.3765094340620732E-2</v>
      </c>
      <c r="F52" s="24">
        <f t="shared" si="3"/>
        <v>-8.4390211341814347E-3</v>
      </c>
      <c r="G52" s="25">
        <f t="shared" si="3"/>
        <v>6.1973975671858472E-4</v>
      </c>
    </row>
    <row r="53" spans="1:7" x14ac:dyDescent="0.25">
      <c r="A53" s="21"/>
      <c r="B53" s="22" t="s">
        <v>13</v>
      </c>
      <c r="C53" s="23">
        <f t="shared" ref="C53:G53" si="4">C10 -($H10*C$42/$H$42)</f>
        <v>9.9400303901388487E-2</v>
      </c>
      <c r="D53" s="24">
        <f t="shared" si="4"/>
        <v>-3.0842003064622814E-2</v>
      </c>
      <c r="E53" s="24">
        <f t="shared" si="4"/>
        <v>-1.3270748082940709E-2</v>
      </c>
      <c r="F53" s="24">
        <f t="shared" si="4"/>
        <v>-3.0677664676965671E-2</v>
      </c>
      <c r="G53" s="25">
        <f t="shared" si="4"/>
        <v>-2.4609888076859765E-2</v>
      </c>
    </row>
    <row r="54" spans="1:7" ht="24" x14ac:dyDescent="0.25">
      <c r="A54" s="21"/>
      <c r="B54" s="22" t="s">
        <v>14</v>
      </c>
      <c r="C54" s="23">
        <f t="shared" ref="C54:G54" si="5">C11 -($H11*C$42/$H$42)</f>
        <v>7.1910829879869312E-2</v>
      </c>
      <c r="D54" s="24">
        <f t="shared" si="5"/>
        <v>2.3623373227163041E-3</v>
      </c>
      <c r="E54" s="24">
        <f t="shared" si="5"/>
        <v>-3.4057033285949695E-2</v>
      </c>
      <c r="F54" s="24">
        <f t="shared" si="5"/>
        <v>-1.5476230090978538E-2</v>
      </c>
      <c r="G54" s="25">
        <f t="shared" si="5"/>
        <v>-2.4739903825657578E-2</v>
      </c>
    </row>
    <row r="55" spans="1:7" x14ac:dyDescent="0.25">
      <c r="A55" s="21"/>
      <c r="B55" s="22" t="s">
        <v>15</v>
      </c>
      <c r="C55" s="23">
        <f t="shared" ref="C55:G55" si="6">C12 -($H12*C$42/$H$42)</f>
        <v>-4.3622180725254589E-2</v>
      </c>
      <c r="D55" s="24">
        <f t="shared" si="6"/>
        <v>-5.3272925379807545E-4</v>
      </c>
      <c r="E55" s="24">
        <f t="shared" si="6"/>
        <v>1.818306436972289E-2</v>
      </c>
      <c r="F55" s="24">
        <f t="shared" si="6"/>
        <v>4.6617872820151895E-3</v>
      </c>
      <c r="G55" s="25">
        <f t="shared" si="6"/>
        <v>2.1310058327314307E-2</v>
      </c>
    </row>
    <row r="56" spans="1:7" x14ac:dyDescent="0.25">
      <c r="A56" s="21"/>
      <c r="B56" s="22" t="s">
        <v>16</v>
      </c>
      <c r="C56" s="23">
        <f t="shared" ref="C56:G56" si="7">C13 -($H13*C$42/$H$42)</f>
        <v>5.0135035178100362E-2</v>
      </c>
      <c r="D56" s="24">
        <f t="shared" si="7"/>
        <v>9.0096553976526161E-2</v>
      </c>
      <c r="E56" s="24">
        <f t="shared" si="7"/>
        <v>2.665090106922674E-2</v>
      </c>
      <c r="F56" s="24">
        <f t="shared" si="7"/>
        <v>-7.6411189878326624E-2</v>
      </c>
      <c r="G56" s="25">
        <f t="shared" si="7"/>
        <v>-9.0471300345527139E-2</v>
      </c>
    </row>
    <row r="57" spans="1:7" ht="24" x14ac:dyDescent="0.25">
      <c r="A57" s="21"/>
      <c r="B57" s="22" t="s">
        <v>17</v>
      </c>
      <c r="C57" s="23">
        <f t="shared" ref="C57:G57" si="8">C14 -($H14*C$42/$H$42)</f>
        <v>-9.8713929640733306E-2</v>
      </c>
      <c r="D57" s="24">
        <f t="shared" si="8"/>
        <v>-7.7474802031329698E-2</v>
      </c>
      <c r="E57" s="24">
        <f t="shared" si="8"/>
        <v>4.5977932176016145E-2</v>
      </c>
      <c r="F57" s="24">
        <f t="shared" si="8"/>
        <v>6.8484316654843419E-2</v>
      </c>
      <c r="G57" s="25">
        <f t="shared" si="8"/>
        <v>6.1726482841203217E-2</v>
      </c>
    </row>
    <row r="58" spans="1:7" ht="24" x14ac:dyDescent="0.25">
      <c r="A58" s="21"/>
      <c r="B58" s="22" t="s">
        <v>18</v>
      </c>
      <c r="C58" s="23">
        <f t="shared" ref="C58:G58" si="9">C15 -($H15*C$42/$H$42)</f>
        <v>-1.0633274529367728E-2</v>
      </c>
      <c r="D58" s="24">
        <f t="shared" si="9"/>
        <v>1.0376005979072886E-2</v>
      </c>
      <c r="E58" s="24">
        <f t="shared" si="9"/>
        <v>-9.7571546391477526E-3</v>
      </c>
      <c r="F58" s="24">
        <f t="shared" si="9"/>
        <v>7.6781493479746721E-4</v>
      </c>
      <c r="G58" s="25">
        <f t="shared" si="9"/>
        <v>9.2466082546450029E-3</v>
      </c>
    </row>
    <row r="59" spans="1:7" ht="24" x14ac:dyDescent="0.25">
      <c r="A59" s="21"/>
      <c r="B59" s="22" t="s">
        <v>19</v>
      </c>
      <c r="C59" s="23">
        <f t="shared" ref="C59:G59" si="10">C16 -($H16*C$42/$H$42)</f>
        <v>-2.0630113968663905E-3</v>
      </c>
      <c r="D59" s="24">
        <f t="shared" si="10"/>
        <v>-2.0797694945509287E-2</v>
      </c>
      <c r="E59" s="24">
        <f t="shared" si="10"/>
        <v>1.7985754395177189E-2</v>
      </c>
      <c r="F59" s="24">
        <f t="shared" si="10"/>
        <v>3.4289775683004148E-2</v>
      </c>
      <c r="G59" s="25">
        <f t="shared" si="10"/>
        <v>-2.9414823735805895E-2</v>
      </c>
    </row>
    <row r="60" spans="1:7" ht="24" x14ac:dyDescent="0.25">
      <c r="A60" s="21"/>
      <c r="B60" s="22" t="s">
        <v>20</v>
      </c>
      <c r="C60" s="23">
        <f t="shared" ref="C60:G60" si="11">C17 -($H17*C$42/$H$42)</f>
        <v>-1.2123870407609177E-2</v>
      </c>
      <c r="D60" s="24">
        <f t="shared" si="11"/>
        <v>1.0566128067840588E-2</v>
      </c>
      <c r="E60" s="24">
        <f t="shared" si="11"/>
        <v>-1.2990973876734174E-2</v>
      </c>
      <c r="F60" s="24">
        <f t="shared" si="11"/>
        <v>5.8321913561069499E-3</v>
      </c>
      <c r="G60" s="25">
        <f t="shared" si="11"/>
        <v>8.716524860395744E-3</v>
      </c>
    </row>
    <row r="61" spans="1:7" ht="24" x14ac:dyDescent="0.25">
      <c r="A61" s="21"/>
      <c r="B61" s="22" t="s">
        <v>21</v>
      </c>
      <c r="C61" s="23">
        <f t="shared" ref="C61:G61" si="12">C18 -($H18*C$42/$H$42)</f>
        <v>1.1085585958543892E-2</v>
      </c>
      <c r="D61" s="24">
        <f t="shared" si="12"/>
        <v>4.1131453875881546E-2</v>
      </c>
      <c r="E61" s="24">
        <f t="shared" si="12"/>
        <v>-1.4177724267647629E-2</v>
      </c>
      <c r="F61" s="24">
        <f t="shared" si="12"/>
        <v>-4.2236337765014648E-2</v>
      </c>
      <c r="G61" s="25">
        <f t="shared" si="12"/>
        <v>4.1970221982366163E-3</v>
      </c>
    </row>
    <row r="62" spans="1:7" x14ac:dyDescent="0.25">
      <c r="A62" s="21"/>
      <c r="B62" s="22" t="s">
        <v>22</v>
      </c>
      <c r="C62" s="23">
        <f t="shared" ref="C62:G62" si="13">C19 -($H19*C$42/$H$42)</f>
        <v>6.9490220986319906E-3</v>
      </c>
      <c r="D62" s="24">
        <f t="shared" si="13"/>
        <v>-8.2585939478314746E-3</v>
      </c>
      <c r="E62" s="24">
        <f t="shared" si="13"/>
        <v>1.1808890091654659E-2</v>
      </c>
      <c r="F62" s="24">
        <f t="shared" si="13"/>
        <v>4.3061167296533365E-4</v>
      </c>
      <c r="G62" s="25">
        <f t="shared" si="13"/>
        <v>-1.092992991542055E-2</v>
      </c>
    </row>
    <row r="63" spans="1:7" x14ac:dyDescent="0.25">
      <c r="A63" s="21"/>
      <c r="B63" s="22" t="s">
        <v>23</v>
      </c>
      <c r="C63" s="23">
        <f t="shared" ref="C63:G63" si="14">C20 -($H20*C$42/$H$42)</f>
        <v>-9.1701927947538536E-3</v>
      </c>
      <c r="D63" s="24">
        <f t="shared" si="14"/>
        <v>1.5101968521733788E-2</v>
      </c>
      <c r="E63" s="24">
        <f t="shared" si="14"/>
        <v>-1.8830556540372356E-3</v>
      </c>
      <c r="F63" s="24">
        <f t="shared" si="14"/>
        <v>-2.7315825189044809E-2</v>
      </c>
      <c r="G63" s="25">
        <f t="shared" si="14"/>
        <v>2.3267105116102083E-2</v>
      </c>
    </row>
    <row r="64" spans="1:7" ht="24" x14ac:dyDescent="0.25">
      <c r="A64" s="21"/>
      <c r="B64" s="22" t="s">
        <v>24</v>
      </c>
      <c r="C64" s="23">
        <f t="shared" ref="C64:G64" si="15">C21 -($H21*C$42/$H$42)</f>
        <v>-2.8487148080532987E-2</v>
      </c>
      <c r="D64" s="24">
        <f t="shared" si="15"/>
        <v>-6.8810036191822022E-3</v>
      </c>
      <c r="E64" s="24">
        <f t="shared" si="15"/>
        <v>2.0191111660771421E-3</v>
      </c>
      <c r="F64" s="24">
        <f t="shared" si="15"/>
        <v>8.8514142454871186E-3</v>
      </c>
      <c r="G64" s="25">
        <f t="shared" si="15"/>
        <v>2.4497626288150914E-2</v>
      </c>
    </row>
    <row r="65" spans="1:7" ht="24" x14ac:dyDescent="0.25">
      <c r="A65" s="21"/>
      <c r="B65" s="22" t="s">
        <v>25</v>
      </c>
      <c r="C65" s="23">
        <f t="shared" ref="C65:G65" si="16">C22 -($H22*C$42/$H$42)</f>
        <v>4.2170726848778511E-3</v>
      </c>
      <c r="D65" s="24">
        <f t="shared" si="16"/>
        <v>-1.6789296646485388E-2</v>
      </c>
      <c r="E65" s="24">
        <f t="shared" si="16"/>
        <v>1.9880716577521634E-2</v>
      </c>
      <c r="F65" s="24">
        <f t="shared" si="16"/>
        <v>-2.0575095528776177E-2</v>
      </c>
      <c r="G65" s="25">
        <f t="shared" si="16"/>
        <v>1.3266602912862011E-2</v>
      </c>
    </row>
    <row r="66" spans="1:7" ht="24" x14ac:dyDescent="0.25">
      <c r="A66" s="21"/>
      <c r="B66" s="22" t="s">
        <v>26</v>
      </c>
      <c r="C66" s="23">
        <f t="shared" ref="C66:G66" si="17">C23 -($H23*C$42/$H$42)</f>
        <v>3.5709518848719146E-3</v>
      </c>
      <c r="D66" s="24">
        <f t="shared" si="17"/>
        <v>3.2276299976551098E-2</v>
      </c>
      <c r="E66" s="24">
        <f t="shared" si="17"/>
        <v>2.1928767474379496E-2</v>
      </c>
      <c r="F66" s="24">
        <f t="shared" si="17"/>
        <v>-6.511093123209577E-3</v>
      </c>
      <c r="G66" s="25">
        <f t="shared" si="17"/>
        <v>-5.1264926212593098E-2</v>
      </c>
    </row>
    <row r="67" spans="1:7" ht="24" x14ac:dyDescent="0.25">
      <c r="A67" s="21"/>
      <c r="B67" s="22" t="s">
        <v>27</v>
      </c>
      <c r="C67" s="23">
        <f t="shared" ref="C67:G67" si="18">C24 -($H24*C$42/$H$42)</f>
        <v>-3.6461110832835639E-2</v>
      </c>
      <c r="D67" s="24">
        <f t="shared" si="18"/>
        <v>-2.5704484558670457E-2</v>
      </c>
      <c r="E67" s="24">
        <f t="shared" si="18"/>
        <v>3.8357487702963489E-2</v>
      </c>
      <c r="F67" s="24">
        <f t="shared" si="18"/>
        <v>4.6231632032238068E-2</v>
      </c>
      <c r="G67" s="25">
        <f t="shared" si="18"/>
        <v>-2.2423524343695572E-2</v>
      </c>
    </row>
    <row r="68" spans="1:7" ht="24" x14ac:dyDescent="0.25">
      <c r="A68" s="21"/>
      <c r="B68" s="22" t="s">
        <v>28</v>
      </c>
      <c r="C68" s="23">
        <f t="shared" ref="C68:G68" si="19">C25 -($H25*C$42/$H$42)</f>
        <v>-9.4279948710323219E-2</v>
      </c>
      <c r="D68" s="24">
        <f t="shared" si="19"/>
        <v>-0.11454207592871173</v>
      </c>
      <c r="E68" s="24">
        <f t="shared" si="19"/>
        <v>3.8873833657359913E-2</v>
      </c>
      <c r="F68" s="24">
        <f t="shared" si="19"/>
        <v>0.12031656141982816</v>
      </c>
      <c r="G68" s="25">
        <f t="shared" si="19"/>
        <v>4.9631629561846691E-2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3.6326591363431943E-2</v>
      </c>
      <c r="D69" s="24">
        <f t="shared" si="20"/>
        <v>-7.5475093182982567E-3</v>
      </c>
      <c r="E69" s="24">
        <f t="shared" si="20"/>
        <v>-6.7296979535015344E-3</v>
      </c>
      <c r="F69" s="24">
        <f t="shared" si="20"/>
        <v>-1.0484775010531661E-2</v>
      </c>
      <c r="G69" s="25">
        <f t="shared" si="20"/>
        <v>-1.1564609081100741E-2</v>
      </c>
    </row>
    <row r="70" spans="1:7" x14ac:dyDescent="0.25">
      <c r="A70" s="21"/>
      <c r="B70" s="22" t="s">
        <v>31</v>
      </c>
      <c r="C70" s="23">
        <f t="shared" ref="C70:G70" si="21">C27 -($H27*C$42/$H$42)</f>
        <v>-2.0690106956435195E-2</v>
      </c>
      <c r="D70" s="24">
        <f t="shared" si="21"/>
        <v>2.183997692353247E-2</v>
      </c>
      <c r="E70" s="24">
        <f t="shared" si="21"/>
        <v>-3.8939458368469682E-2</v>
      </c>
      <c r="F70" s="24">
        <f t="shared" si="21"/>
        <v>-4.8910066866399426E-3</v>
      </c>
      <c r="G70" s="25">
        <f t="shared" si="21"/>
        <v>4.268059508801228E-2</v>
      </c>
    </row>
    <row r="71" spans="1:7" ht="24" x14ac:dyDescent="0.25">
      <c r="A71" s="21"/>
      <c r="B71" s="22" t="s">
        <v>32</v>
      </c>
      <c r="C71" s="23">
        <f t="shared" ref="C71:G71" si="22">C28 -($H28*C$42/$H$42)</f>
        <v>-1.197297587885196E-2</v>
      </c>
      <c r="D71" s="24">
        <f t="shared" si="22"/>
        <v>2.7635461746484707E-2</v>
      </c>
      <c r="E71" s="24">
        <f t="shared" si="22"/>
        <v>-4.9592813314981998E-3</v>
      </c>
      <c r="F71" s="24">
        <f t="shared" si="22"/>
        <v>-7.5593548389087661E-3</v>
      </c>
      <c r="G71" s="25">
        <f t="shared" si="22"/>
        <v>-3.1438496972259478E-3</v>
      </c>
    </row>
    <row r="72" spans="1:7" ht="24" x14ac:dyDescent="0.25">
      <c r="A72" s="21"/>
      <c r="B72" s="22" t="s">
        <v>33</v>
      </c>
      <c r="C72" s="23">
        <f t="shared" ref="C72:G72" si="23">C29 -($H29*C$42/$H$42)</f>
        <v>-1.3023788214518509E-2</v>
      </c>
      <c r="D72" s="24">
        <f t="shared" si="23"/>
        <v>-1.820111276325817E-2</v>
      </c>
      <c r="E72" s="24">
        <f t="shared" si="23"/>
        <v>-3.0311030908848735E-2</v>
      </c>
      <c r="F72" s="24">
        <f t="shared" si="23"/>
        <v>1.2253766951780792E-2</v>
      </c>
      <c r="G72" s="25">
        <f t="shared" si="23"/>
        <v>4.9282164934844469E-2</v>
      </c>
    </row>
    <row r="73" spans="1:7" x14ac:dyDescent="0.25">
      <c r="A73" s="21"/>
      <c r="B73" s="22" t="s">
        <v>34</v>
      </c>
      <c r="C73" s="23">
        <f t="shared" ref="C73:G73" si="24">C30 -($H30*C$42/$H$42)</f>
        <v>-8.9573944919749127E-5</v>
      </c>
      <c r="D73" s="24">
        <f t="shared" si="24"/>
        <v>5.5954440514349862E-3</v>
      </c>
      <c r="E73" s="24">
        <f t="shared" si="24"/>
        <v>-1.5962217220810024E-2</v>
      </c>
      <c r="F73" s="24">
        <f t="shared" si="24"/>
        <v>-1.4910332981246194E-2</v>
      </c>
      <c r="G73" s="25">
        <f t="shared" si="24"/>
        <v>2.5366680095540856E-2</v>
      </c>
    </row>
    <row r="74" spans="1:7" x14ac:dyDescent="0.25">
      <c r="A74" s="21"/>
      <c r="B74" s="22" t="s">
        <v>35</v>
      </c>
      <c r="C74" s="23">
        <f t="shared" ref="C74:G74" si="25">C31 -($H31*C$42/$H$42)</f>
        <v>1.424648451980437E-2</v>
      </c>
      <c r="D74" s="24">
        <f t="shared" si="25"/>
        <v>-3.1421283883490747E-2</v>
      </c>
      <c r="E74" s="24">
        <f t="shared" si="25"/>
        <v>4.7295896680485783E-2</v>
      </c>
      <c r="F74" s="24">
        <f t="shared" si="25"/>
        <v>-9.0728138463175845E-3</v>
      </c>
      <c r="G74" s="25">
        <f t="shared" si="25"/>
        <v>-2.1048283470481932E-2</v>
      </c>
    </row>
    <row r="75" spans="1:7" x14ac:dyDescent="0.25">
      <c r="A75" s="21"/>
      <c r="B75" s="22" t="s">
        <v>36</v>
      </c>
      <c r="C75" s="23">
        <f t="shared" ref="C75:G75" si="26">C32 -($H32*C$42/$H$42)</f>
        <v>-4.6958856930367665E-2</v>
      </c>
      <c r="D75" s="24">
        <f t="shared" si="26"/>
        <v>-3.4720397924839913E-2</v>
      </c>
      <c r="E75" s="24">
        <f t="shared" si="26"/>
        <v>5.9140108374898193E-2</v>
      </c>
      <c r="F75" s="24">
        <f t="shared" si="26"/>
        <v>7.8041931873239989E-2</v>
      </c>
      <c r="G75" s="25">
        <f t="shared" si="26"/>
        <v>-5.5502785392930742E-2</v>
      </c>
    </row>
    <row r="76" spans="1:7" x14ac:dyDescent="0.25">
      <c r="A76" s="21"/>
      <c r="B76" s="22" t="s">
        <v>37</v>
      </c>
      <c r="C76" s="23">
        <f t="shared" ref="C76:G76" si="27">C33 -($H33*C$42/$H$42)</f>
        <v>2.8463032712833194E-2</v>
      </c>
      <c r="D76" s="24">
        <f t="shared" si="27"/>
        <v>2.0877586138060539E-2</v>
      </c>
      <c r="E76" s="24">
        <f t="shared" si="27"/>
        <v>-3.5917774711455283E-2</v>
      </c>
      <c r="F76" s="24">
        <f t="shared" si="27"/>
        <v>-2.4358883337702864E-2</v>
      </c>
      <c r="G76" s="25">
        <f t="shared" si="27"/>
        <v>1.0936039198264344E-2</v>
      </c>
    </row>
    <row r="77" spans="1:7" ht="24" x14ac:dyDescent="0.25">
      <c r="A77" s="21"/>
      <c r="B77" s="22" t="s">
        <v>38</v>
      </c>
      <c r="C77" s="23">
        <f t="shared" ref="C77:G77" si="28">C34 -($H34*C$42/$H$42)</f>
        <v>-1.3270874006873767E-3</v>
      </c>
      <c r="D77" s="24">
        <f t="shared" si="28"/>
        <v>9.2810968127743643E-3</v>
      </c>
      <c r="E77" s="24">
        <f t="shared" si="28"/>
        <v>5.3280961946481631E-3</v>
      </c>
      <c r="F77" s="24">
        <f t="shared" si="28"/>
        <v>-3.823105799950488E-4</v>
      </c>
      <c r="G77" s="25">
        <f t="shared" si="28"/>
        <v>-1.2899795026740185E-2</v>
      </c>
    </row>
    <row r="78" spans="1:7" ht="24" x14ac:dyDescent="0.25">
      <c r="A78" s="21"/>
      <c r="B78" s="22" t="s">
        <v>39</v>
      </c>
      <c r="C78" s="23">
        <f t="shared" ref="C78:G78" si="29">C35 -($H35*C$42/$H$42)</f>
        <v>-2.8958839940834424E-3</v>
      </c>
      <c r="D78" s="24">
        <f t="shared" si="29"/>
        <v>1.6655405689226799E-3</v>
      </c>
      <c r="E78" s="24">
        <f t="shared" si="29"/>
        <v>1.6493137201521263E-2</v>
      </c>
      <c r="F78" s="24">
        <f t="shared" si="29"/>
        <v>-9.4510866901329205E-3</v>
      </c>
      <c r="G78" s="25">
        <f t="shared" si="29"/>
        <v>-5.8117070862276354E-3</v>
      </c>
    </row>
    <row r="79" spans="1:7" x14ac:dyDescent="0.25">
      <c r="A79" s="21"/>
      <c r="B79" s="22" t="s">
        <v>40</v>
      </c>
      <c r="C79" s="23">
        <f t="shared" ref="C79:G79" si="30">C36 -($H36*C$42/$H$42)</f>
        <v>-4.5525248146887354E-2</v>
      </c>
      <c r="D79" s="24">
        <f t="shared" si="30"/>
        <v>-3.6473499708411766E-2</v>
      </c>
      <c r="E79" s="24">
        <f t="shared" si="30"/>
        <v>-4.6088226682828859E-3</v>
      </c>
      <c r="F79" s="24">
        <f t="shared" si="30"/>
        <v>5.8094505900817328E-2</v>
      </c>
      <c r="G79" s="25">
        <f t="shared" si="30"/>
        <v>2.8513064622764539E-2</v>
      </c>
    </row>
    <row r="80" spans="1:7" x14ac:dyDescent="0.25">
      <c r="A80" s="21"/>
      <c r="B80" s="22" t="s">
        <v>41</v>
      </c>
      <c r="C80" s="23">
        <f t="shared" ref="C80:G80" si="31">C37 -($H37*C$42/$H$42)</f>
        <v>4.798389652041278E-2</v>
      </c>
      <c r="D80" s="24">
        <f t="shared" si="31"/>
        <v>3.2975643701951288E-2</v>
      </c>
      <c r="E80" s="24">
        <f t="shared" si="31"/>
        <v>-1.2175696252269691E-2</v>
      </c>
      <c r="F80" s="24">
        <f t="shared" si="31"/>
        <v>-4.3524717016812126E-2</v>
      </c>
      <c r="G80" s="25">
        <f t="shared" si="31"/>
        <v>-2.5259126953282418E-2</v>
      </c>
    </row>
    <row r="81" spans="1:7" x14ac:dyDescent="0.25">
      <c r="A81" s="21"/>
      <c r="B81" s="22" t="s">
        <v>42</v>
      </c>
      <c r="C81" s="23">
        <f t="shared" ref="C81:G81" si="32">C38 -($H38*C$42/$H$42)</f>
        <v>-4.4449795253814872E-2</v>
      </c>
      <c r="D81" s="24">
        <f t="shared" si="32"/>
        <v>-3.6606676826498097E-2</v>
      </c>
      <c r="E81" s="24">
        <f t="shared" si="32"/>
        <v>5.0224760896193321E-2</v>
      </c>
      <c r="F81" s="24">
        <f t="shared" si="32"/>
        <v>3.2450261867489616E-2</v>
      </c>
      <c r="G81" s="25">
        <f t="shared" si="32"/>
        <v>-1.6185506833703567E-3</v>
      </c>
    </row>
    <row r="82" spans="1:7" ht="24" x14ac:dyDescent="0.25">
      <c r="A82" s="21"/>
      <c r="B82" s="22" t="s">
        <v>43</v>
      </c>
      <c r="C82" s="23">
        <f t="shared" ref="C82:G82" si="33">C39 -($H39*C$42/$H$42)</f>
        <v>-3.1967941515748902E-2</v>
      </c>
      <c r="D82" s="24">
        <f t="shared" si="33"/>
        <v>-1.8197297379681704E-2</v>
      </c>
      <c r="E82" s="24">
        <f t="shared" si="33"/>
        <v>1.3295770035891274E-4</v>
      </c>
      <c r="F82" s="24">
        <f t="shared" si="33"/>
        <v>-3.9842629201237018E-3</v>
      </c>
      <c r="G82" s="25">
        <f t="shared" si="33"/>
        <v>5.4016544115195228E-2</v>
      </c>
    </row>
    <row r="83" spans="1:7" ht="24" x14ac:dyDescent="0.25">
      <c r="A83" s="21"/>
      <c r="B83" s="22" t="s">
        <v>44</v>
      </c>
      <c r="C83" s="23">
        <f t="shared" ref="C83:G83" si="34">C40 -($H40*C$42/$H$42)</f>
        <v>4.836721758609408E-2</v>
      </c>
      <c r="D83" s="24">
        <f t="shared" si="34"/>
        <v>4.6126572225909657E-2</v>
      </c>
      <c r="E83" s="24">
        <f t="shared" si="34"/>
        <v>-2.8925247160165257E-2</v>
      </c>
      <c r="F83" s="24">
        <f t="shared" si="34"/>
        <v>-1.7350253014839168E-2</v>
      </c>
      <c r="G83" s="25">
        <f t="shared" si="34"/>
        <v>-4.8218289636999867E-2</v>
      </c>
    </row>
    <row r="84" spans="1:7" ht="24.75" thickBot="1" x14ac:dyDescent="0.3">
      <c r="A84" s="26"/>
      <c r="B84" s="27" t="s">
        <v>45</v>
      </c>
      <c r="C84" s="28">
        <f t="shared" ref="C84:G84" si="35">C41 -($H41*C$42/$H$42)</f>
        <v>2.0858842097452701E-2</v>
      </c>
      <c r="D84" s="29">
        <f t="shared" si="35"/>
        <v>4.2662660280406134E-2</v>
      </c>
      <c r="E84" s="29">
        <f t="shared" si="35"/>
        <v>-2.8894240505774299E-2</v>
      </c>
      <c r="F84" s="29">
        <f t="shared" si="35"/>
        <v>-1.4990004343407498E-2</v>
      </c>
      <c r="G84" s="30">
        <f t="shared" si="35"/>
        <v>-1.9637257528677232E-2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3DA6B-4F99-40F6-8111-29FBF0C6B7A7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0.2014475271411339</v>
      </c>
      <c r="D6" s="19">
        <v>0.18168389955686851</v>
      </c>
      <c r="E6" s="19">
        <v>0.1782006920415225</v>
      </c>
      <c r="F6" s="19">
        <v>0.15167095115681234</v>
      </c>
      <c r="G6" s="20">
        <v>0.18456375838926176</v>
      </c>
      <c r="H6" s="31">
        <f>AVERAGE(C6:G6)</f>
        <v>0.17951336565711978</v>
      </c>
    </row>
    <row r="7" spans="1:8" x14ac:dyDescent="0.25">
      <c r="A7" s="21"/>
      <c r="B7" s="22" t="s">
        <v>48</v>
      </c>
      <c r="C7" s="23">
        <v>0.25090470446320867</v>
      </c>
      <c r="D7" s="24">
        <v>0.29542097488921715</v>
      </c>
      <c r="E7" s="24">
        <v>0.25605536332179929</v>
      </c>
      <c r="F7" s="24">
        <v>0.2647814910025707</v>
      </c>
      <c r="G7" s="25">
        <v>0.25503355704697989</v>
      </c>
      <c r="H7" s="31">
        <f>AVERAGE(C7:G7)</f>
        <v>0.26443921814475513</v>
      </c>
    </row>
    <row r="8" spans="1:8" x14ac:dyDescent="0.25">
      <c r="A8" s="21"/>
      <c r="B8" s="22" t="s">
        <v>49</v>
      </c>
      <c r="C8" s="23">
        <v>0.38238841978287091</v>
      </c>
      <c r="D8" s="24">
        <v>0.35745937961595275</v>
      </c>
      <c r="E8" s="24">
        <v>0.46020761245674741</v>
      </c>
      <c r="F8" s="24">
        <v>0.4473007712082262</v>
      </c>
      <c r="G8" s="25">
        <v>0.37919463087248323</v>
      </c>
      <c r="H8" s="31">
        <f>AVERAGE(C8:G8)</f>
        <v>0.40531016278725607</v>
      </c>
    </row>
    <row r="9" spans="1:8" x14ac:dyDescent="0.25">
      <c r="A9" s="21"/>
      <c r="B9" s="22" t="s">
        <v>50</v>
      </c>
      <c r="C9" s="23">
        <v>0.1773220747889023</v>
      </c>
      <c r="D9" s="24">
        <v>0.1964549483013294</v>
      </c>
      <c r="E9" s="24">
        <v>0.20588235294117646</v>
      </c>
      <c r="F9" s="24">
        <v>0.20051413881748073</v>
      </c>
      <c r="G9" s="25">
        <v>0.21140939597315436</v>
      </c>
      <c r="H9" s="31">
        <f>AVERAGE(C9:G9)</f>
        <v>0.19831658216440864</v>
      </c>
    </row>
    <row r="10" spans="1:8" x14ac:dyDescent="0.25">
      <c r="A10" s="21"/>
      <c r="B10" s="22" t="s">
        <v>51</v>
      </c>
      <c r="C10" s="23">
        <v>0.43425814234016885</v>
      </c>
      <c r="D10" s="24">
        <v>0.40915805022156571</v>
      </c>
      <c r="E10" s="24">
        <v>0.44117647058823528</v>
      </c>
      <c r="F10" s="24">
        <v>0.43701799485861181</v>
      </c>
      <c r="G10" s="25">
        <v>0.39932885906040272</v>
      </c>
      <c r="H10" s="31">
        <f>AVERAGE(C10:G10)</f>
        <v>0.42418790341379681</v>
      </c>
    </row>
    <row r="11" spans="1:8" x14ac:dyDescent="0.25">
      <c r="A11" s="21"/>
      <c r="B11" s="22" t="s">
        <v>52</v>
      </c>
      <c r="C11" s="23">
        <v>0.21592279855247287</v>
      </c>
      <c r="D11" s="24">
        <v>0.24372230428360414</v>
      </c>
      <c r="E11" s="24">
        <v>0.20415224913494806</v>
      </c>
      <c r="F11" s="24">
        <v>0.17737789203084833</v>
      </c>
      <c r="G11" s="25">
        <v>0.20134228187919462</v>
      </c>
      <c r="H11" s="31">
        <f>AVERAGE(C11:G11)</f>
        <v>0.20850350517621358</v>
      </c>
    </row>
    <row r="12" spans="1:8" x14ac:dyDescent="0.25">
      <c r="A12" s="21"/>
      <c r="B12" s="22" t="s">
        <v>53</v>
      </c>
      <c r="C12" s="23">
        <v>0.10494571773220748</v>
      </c>
      <c r="D12" s="24">
        <v>0.10487444608567208</v>
      </c>
      <c r="E12" s="24">
        <v>0.13494809688581316</v>
      </c>
      <c r="F12" s="24">
        <v>0.14652956298200515</v>
      </c>
      <c r="G12" s="25">
        <v>0.18791946308724833</v>
      </c>
      <c r="H12" s="31">
        <f>AVERAGE(C12:G12)</f>
        <v>0.13584345735458925</v>
      </c>
    </row>
    <row r="13" spans="1:8" x14ac:dyDescent="0.25">
      <c r="A13" s="21"/>
      <c r="B13" s="22" t="s">
        <v>54</v>
      </c>
      <c r="C13" s="23">
        <v>9.2882991556091671E-2</v>
      </c>
      <c r="D13" s="24">
        <v>0.11816838995568685</v>
      </c>
      <c r="E13" s="24">
        <v>0.1176470588235294</v>
      </c>
      <c r="F13" s="24">
        <v>8.9974293059125965E-2</v>
      </c>
      <c r="G13" s="25">
        <v>0.12080536912751678</v>
      </c>
      <c r="H13" s="31">
        <f>AVERAGE(C13:G13)</f>
        <v>0.10789562050439014</v>
      </c>
    </row>
    <row r="14" spans="1:8" x14ac:dyDescent="0.25">
      <c r="A14" s="21"/>
      <c r="B14" s="22" t="s">
        <v>55</v>
      </c>
      <c r="C14" s="23">
        <v>5.3075995174909532E-2</v>
      </c>
      <c r="D14" s="24">
        <v>6.3515509601181686E-2</v>
      </c>
      <c r="E14" s="24">
        <v>5.8823529411764698E-2</v>
      </c>
      <c r="F14" s="24">
        <v>7.9691516709511565E-2</v>
      </c>
      <c r="G14" s="25">
        <v>0.12751677852348994</v>
      </c>
      <c r="H14" s="31">
        <f>AVERAGE(C14:G14)</f>
        <v>7.6524665884171478E-2</v>
      </c>
    </row>
    <row r="15" spans="1:8" x14ac:dyDescent="0.25">
      <c r="A15" s="21"/>
      <c r="B15" s="22" t="s">
        <v>56</v>
      </c>
      <c r="C15" s="23">
        <v>0.22557297949336552</v>
      </c>
      <c r="D15" s="24">
        <v>0.19202363367799113</v>
      </c>
      <c r="E15" s="24">
        <v>0.17474048442906576</v>
      </c>
      <c r="F15" s="24">
        <v>0.2236503856041131</v>
      </c>
      <c r="G15" s="25">
        <v>0.21476510067114096</v>
      </c>
      <c r="H15" s="31">
        <f>AVERAGE(C15:G15)</f>
        <v>0.20615051677513527</v>
      </c>
    </row>
    <row r="16" spans="1:8" x14ac:dyDescent="0.25">
      <c r="A16" s="21"/>
      <c r="B16" s="22" t="s">
        <v>57</v>
      </c>
      <c r="C16" s="23">
        <v>0.19782870928829915</v>
      </c>
      <c r="D16" s="24">
        <v>0.19054652880354506</v>
      </c>
      <c r="E16" s="24">
        <v>0.27335640138408307</v>
      </c>
      <c r="F16" s="24">
        <v>0.31619537275064269</v>
      </c>
      <c r="G16" s="25">
        <v>0.2348993288590604</v>
      </c>
      <c r="H16" s="31">
        <f>AVERAGE(C16:G16)</f>
        <v>0.24256526821712607</v>
      </c>
    </row>
    <row r="17" spans="1:8" x14ac:dyDescent="0.25">
      <c r="A17" s="21"/>
      <c r="B17" s="22" t="s">
        <v>58</v>
      </c>
      <c r="C17" s="23">
        <v>0.19541616405307599</v>
      </c>
      <c r="D17" s="24">
        <v>0.19054652880354506</v>
      </c>
      <c r="E17" s="24">
        <v>0.19550173010380623</v>
      </c>
      <c r="F17" s="24">
        <v>0.15938303341902313</v>
      </c>
      <c r="G17" s="25">
        <v>0.17449664429530201</v>
      </c>
      <c r="H17" s="31">
        <f>AVERAGE(C17:G17)</f>
        <v>0.18306882013495049</v>
      </c>
    </row>
    <row r="18" spans="1:8" x14ac:dyDescent="0.25">
      <c r="A18" s="21"/>
      <c r="B18" s="22" t="s">
        <v>59</v>
      </c>
      <c r="C18" s="23">
        <v>0.20747889022919183</v>
      </c>
      <c r="D18" s="24">
        <v>0.2186115214180207</v>
      </c>
      <c r="E18" s="24">
        <v>0.23356401384083048</v>
      </c>
      <c r="F18" s="24">
        <v>0.2210796915167095</v>
      </c>
      <c r="G18" s="25">
        <v>0.18791946308724833</v>
      </c>
      <c r="H18" s="31">
        <f>AVERAGE(C18:G18)</f>
        <v>0.21373071601840016</v>
      </c>
    </row>
    <row r="19" spans="1:8" x14ac:dyDescent="0.25">
      <c r="A19" s="21"/>
      <c r="B19" s="22" t="s">
        <v>60</v>
      </c>
      <c r="C19" s="23">
        <v>0.19059107358262967</v>
      </c>
      <c r="D19" s="24">
        <v>0.16986706056129985</v>
      </c>
      <c r="E19" s="24">
        <v>0.21626297577854672</v>
      </c>
      <c r="F19" s="24">
        <v>0.20051413881748073</v>
      </c>
      <c r="G19" s="25">
        <v>0.20805369127516779</v>
      </c>
      <c r="H19" s="31">
        <f>AVERAGE(C19:G19)</f>
        <v>0.19705778800302495</v>
      </c>
    </row>
    <row r="20" spans="1:8" x14ac:dyDescent="0.25">
      <c r="A20" s="21"/>
      <c r="B20" s="22" t="s">
        <v>61</v>
      </c>
      <c r="C20" s="23">
        <v>0.29071170084439085</v>
      </c>
      <c r="D20" s="24">
        <v>0.23042836041358936</v>
      </c>
      <c r="E20" s="24">
        <v>0.22664359861591696</v>
      </c>
      <c r="F20" s="24">
        <v>0.19537275064267351</v>
      </c>
      <c r="G20" s="25">
        <v>0.19798657718120805</v>
      </c>
      <c r="H20" s="31">
        <f>AVERAGE(C20:G20)</f>
        <v>0.22822859753955571</v>
      </c>
    </row>
    <row r="21" spans="1:8" x14ac:dyDescent="0.25">
      <c r="A21" s="21"/>
      <c r="B21" s="22" t="s">
        <v>62</v>
      </c>
      <c r="C21" s="23">
        <v>0.14837153196622438</v>
      </c>
      <c r="D21" s="24">
        <v>0.17577548005908419</v>
      </c>
      <c r="E21" s="24">
        <v>0.14359861591695502</v>
      </c>
      <c r="F21" s="24">
        <v>0.12853470437017994</v>
      </c>
      <c r="G21" s="25">
        <v>0.13422818791946309</v>
      </c>
      <c r="H21" s="31">
        <f>AVERAGE(C21:G21)</f>
        <v>0.14610170404638131</v>
      </c>
    </row>
    <row r="22" spans="1:8" x14ac:dyDescent="0.25">
      <c r="A22" s="21"/>
      <c r="B22" s="22" t="s">
        <v>63</v>
      </c>
      <c r="C22" s="23">
        <v>5.3075995174909532E-2</v>
      </c>
      <c r="D22" s="24">
        <v>5.4652880354505176E-2</v>
      </c>
      <c r="E22" s="24">
        <v>5.7093425605536333E-2</v>
      </c>
      <c r="F22" s="24">
        <v>6.4267352185089971E-2</v>
      </c>
      <c r="G22" s="25">
        <v>7.7181208053691275E-2</v>
      </c>
      <c r="H22" s="31">
        <f>AVERAGE(C22:G22)</f>
        <v>6.1254172274746457E-2</v>
      </c>
    </row>
    <row r="23" spans="1:8" ht="15.75" thickBot="1" x14ac:dyDescent="0.3">
      <c r="A23" s="26"/>
      <c r="B23" s="27" t="s">
        <v>64</v>
      </c>
      <c r="C23" s="28">
        <v>0.30639324487334135</v>
      </c>
      <c r="D23" s="29">
        <v>0.25849335302806498</v>
      </c>
      <c r="E23" s="29">
        <v>0.29930795847750863</v>
      </c>
      <c r="F23" s="29">
        <v>0.2647814910025707</v>
      </c>
      <c r="G23" s="30">
        <v>0.1476510067114094</v>
      </c>
      <c r="H23" s="31">
        <f>AVERAGE(C23:G23)</f>
        <v>0.25532541081857907</v>
      </c>
    </row>
    <row r="24" spans="1:8" ht="15.75" thickTop="1" x14ac:dyDescent="0.25">
      <c r="C24" s="32">
        <f>AVERAGE(C6:C23)</f>
        <v>0.20714381450207747</v>
      </c>
      <c r="D24" s="32">
        <f>AVERAGE(D6:D23)</f>
        <v>0.20285573609059579</v>
      </c>
      <c r="E24" s="32">
        <f>AVERAGE(E6:E23)</f>
        <v>0.21539792387543255</v>
      </c>
      <c r="F24" s="32">
        <f>AVERAGE(F6:F23)</f>
        <v>0.20936875178520428</v>
      </c>
      <c r="G24" s="32">
        <f>AVERAGE(G6:G23)</f>
        <v>0.20246085011185683</v>
      </c>
      <c r="H24" s="32">
        <f>AVERAGE(H6:H23)</f>
        <v>0.20744541527303337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46</v>
      </c>
      <c r="B31" s="17" t="s">
        <v>47</v>
      </c>
      <c r="C31" s="18">
        <f>C6 -($H6*C$24/$H$24)</f>
        <v>2.2195152402554374E-2</v>
      </c>
      <c r="D31" s="19">
        <f t="shared" ref="D31:G31" si="0">D6 -($H6*D$24/$H$24)</f>
        <v>6.1422233017120464E-3</v>
      </c>
      <c r="E31" s="19">
        <f t="shared" si="0"/>
        <v>-8.1943951651188285E-3</v>
      </c>
      <c r="F31" s="19">
        <f t="shared" si="0"/>
        <v>-2.9506778160196478E-2</v>
      </c>
      <c r="G31" s="20">
        <f t="shared" si="0"/>
        <v>9.363797621048886E-3</v>
      </c>
    </row>
    <row r="32" spans="1:8" x14ac:dyDescent="0.25">
      <c r="A32" s="21"/>
      <c r="B32" s="22" t="s">
        <v>48</v>
      </c>
      <c r="C32" s="23">
        <f t="shared" ref="C32:G32" si="1">C7 -($H7*C$24/$H$24)</f>
        <v>-1.3150050752064713E-2</v>
      </c>
      <c r="D32" s="24">
        <f t="shared" si="1"/>
        <v>3.6832409905157959E-2</v>
      </c>
      <c r="E32" s="24">
        <f t="shared" si="1"/>
        <v>-1.8521245202685555E-2</v>
      </c>
      <c r="F32" s="24">
        <f t="shared" si="1"/>
        <v>-2.1094834407670016E-3</v>
      </c>
      <c r="G32" s="25">
        <f t="shared" si="1"/>
        <v>-3.0516305096407459E-3</v>
      </c>
    </row>
    <row r="33" spans="1:7" x14ac:dyDescent="0.25">
      <c r="A33" s="21"/>
      <c r="B33" s="22" t="s">
        <v>49</v>
      </c>
      <c r="C33" s="23">
        <f t="shared" ref="C33:G33" si="2">C8 -($H8*C$24/$H$24)</f>
        <v>-2.2332470605127719E-2</v>
      </c>
      <c r="D33" s="24">
        <f t="shared" si="2"/>
        <v>-3.8883394742271704E-2</v>
      </c>
      <c r="E33" s="24">
        <f t="shared" si="2"/>
        <v>3.9359711455498325E-2</v>
      </c>
      <c r="F33" s="24">
        <f t="shared" si="2"/>
        <v>3.823276285076721E-2</v>
      </c>
      <c r="G33" s="25">
        <f t="shared" si="2"/>
        <v>-1.6376608958866112E-2</v>
      </c>
    </row>
    <row r="34" spans="1:7" x14ac:dyDescent="0.25">
      <c r="A34" s="21"/>
      <c r="B34" s="22" t="s">
        <v>50</v>
      </c>
      <c r="C34" s="23">
        <f t="shared" ref="C34:G34" si="3">C9 -($H9*C$24/$H$24)</f>
        <v>-2.0706178833776928E-2</v>
      </c>
      <c r="D34" s="24">
        <f t="shared" si="3"/>
        <v>2.5260721148724075E-3</v>
      </c>
      <c r="E34" s="24">
        <f t="shared" si="3"/>
        <v>-3.6780109136880235E-5</v>
      </c>
      <c r="F34" s="24">
        <f t="shared" si="3"/>
        <v>3.5885839626209615E-4</v>
      </c>
      <c r="G34" s="25">
        <f t="shared" si="3"/>
        <v>1.7858028431779249E-2</v>
      </c>
    </row>
    <row r="35" spans="1:7" x14ac:dyDescent="0.25">
      <c r="A35" s="21"/>
      <c r="B35" s="22" t="s">
        <v>51</v>
      </c>
      <c r="C35" s="23">
        <f t="shared" ref="C35:G35" si="4">C10 -($H10*C$24/$H$24)</f>
        <v>1.0686957297956101E-2</v>
      </c>
      <c r="D35" s="24">
        <f t="shared" si="4"/>
        <v>-5.6447993592615431E-3</v>
      </c>
      <c r="E35" s="24">
        <f t="shared" si="4"/>
        <v>7.2714271011864451E-4</v>
      </c>
      <c r="F35" s="24">
        <f t="shared" si="4"/>
        <v>8.897220325040256E-3</v>
      </c>
      <c r="G35" s="25">
        <f t="shared" si="4"/>
        <v>-1.4666520973853348E-2</v>
      </c>
    </row>
    <row r="36" spans="1:7" x14ac:dyDescent="0.25">
      <c r="A36" s="21"/>
      <c r="B36" s="22" t="s">
        <v>52</v>
      </c>
      <c r="C36" s="23">
        <f t="shared" ref="C36:G36" si="5">C11 -($H11*C$24/$H$24)</f>
        <v>7.7224324831196844E-3</v>
      </c>
      <c r="D36" s="24">
        <f t="shared" si="5"/>
        <v>3.9831888270691701E-2</v>
      </c>
      <c r="E36" s="24">
        <f t="shared" si="5"/>
        <v>-1.2344326972053982E-2</v>
      </c>
      <c r="F36" s="24">
        <f t="shared" si="5"/>
        <v>-3.3058759770433876E-2</v>
      </c>
      <c r="G36" s="25">
        <f t="shared" si="5"/>
        <v>-2.1512340113234996E-3</v>
      </c>
    </row>
    <row r="37" spans="1:7" x14ac:dyDescent="0.25">
      <c r="A37" s="21"/>
      <c r="B37" s="22" t="s">
        <v>53</v>
      </c>
      <c r="C37" s="23">
        <f t="shared" ref="C37:G37" si="6">C12 -($H12*C$24/$H$24)</f>
        <v>-3.0700239516565808E-2</v>
      </c>
      <c r="D37" s="24">
        <f t="shared" si="6"/>
        <v>-2.7963507929785289E-2</v>
      </c>
      <c r="E37" s="24">
        <f t="shared" si="6"/>
        <v>-6.1029774304243445E-3</v>
      </c>
      <c r="F37" s="24">
        <f t="shared" si="6"/>
        <v>9.4266288579450686E-3</v>
      </c>
      <c r="G37" s="25">
        <f t="shared" si="6"/>
        <v>5.5340096018830276E-2</v>
      </c>
    </row>
    <row r="38" spans="1:7" x14ac:dyDescent="0.25">
      <c r="A38" s="21"/>
      <c r="B38" s="22" t="s">
        <v>54</v>
      </c>
      <c r="C38" s="23">
        <f t="shared" ref="C38:G38" si="7">C13 -($H13*C$24/$H$24)</f>
        <v>-1.4855761647644655E-2</v>
      </c>
      <c r="D38" s="24">
        <f t="shared" si="7"/>
        <v>1.265993372124892E-2</v>
      </c>
      <c r="E38" s="24">
        <f t="shared" si="7"/>
        <v>5.6152136207383158E-3</v>
      </c>
      <c r="F38" s="24">
        <f t="shared" si="7"/>
        <v>-1.8921684990627602E-2</v>
      </c>
      <c r="G38" s="25">
        <f t="shared" si="7"/>
        <v>1.5502299296284966E-2</v>
      </c>
    </row>
    <row r="39" spans="1:7" x14ac:dyDescent="0.25">
      <c r="A39" s="21"/>
      <c r="B39" s="22" t="s">
        <v>55</v>
      </c>
      <c r="C39" s="23">
        <f t="shared" ref="C39:G39" si="8">C14 -($H14*C$24/$H$24)</f>
        <v>-2.3337413016738681E-2</v>
      </c>
      <c r="D39" s="24">
        <f t="shared" si="8"/>
        <v>-1.1316066727410548E-2</v>
      </c>
      <c r="E39" s="24">
        <f t="shared" si="8"/>
        <v>-2.0634742225701559E-2</v>
      </c>
      <c r="F39" s="24">
        <f t="shared" si="8"/>
        <v>2.4573500451806896E-3</v>
      </c>
      <c r="G39" s="25">
        <f t="shared" si="8"/>
        <v>5.2830871924670106E-2</v>
      </c>
    </row>
    <row r="40" spans="1:7" x14ac:dyDescent="0.25">
      <c r="A40" s="21"/>
      <c r="B40" s="22" t="s">
        <v>56</v>
      </c>
      <c r="C40" s="23">
        <f t="shared" ref="C40:G40" si="9">C15 -($H15*C$24/$H$24)</f>
        <v>1.9722180861967031E-2</v>
      </c>
      <c r="D40" s="24">
        <f t="shared" si="9"/>
        <v>-9.565853227931187E-3</v>
      </c>
      <c r="E40" s="24">
        <f t="shared" si="9"/>
        <v>-3.9312900461450861E-2</v>
      </c>
      <c r="F40" s="24">
        <f t="shared" si="9"/>
        <v>1.558853800783308E-2</v>
      </c>
      <c r="G40" s="25">
        <f t="shared" si="9"/>
        <v>1.356803481958202E-2</v>
      </c>
    </row>
    <row r="41" spans="1:7" x14ac:dyDescent="0.25">
      <c r="A41" s="21"/>
      <c r="B41" s="22" t="s">
        <v>57</v>
      </c>
      <c r="C41" s="23">
        <f t="shared" ref="C41:G41" si="10">C16 -($H16*C$24/$H$24)</f>
        <v>-4.4383898100892383E-2</v>
      </c>
      <c r="D41" s="24">
        <f t="shared" si="10"/>
        <v>-4.6652042056335302E-2</v>
      </c>
      <c r="E41" s="24">
        <f t="shared" si="10"/>
        <v>2.1492290000907466E-2</v>
      </c>
      <c r="F41" s="24">
        <f t="shared" si="10"/>
        <v>7.138115323067637E-2</v>
      </c>
      <c r="G41" s="25">
        <f t="shared" si="10"/>
        <v>-1.837503074356206E-3</v>
      </c>
    </row>
    <row r="42" spans="1:7" x14ac:dyDescent="0.25">
      <c r="A42" s="21"/>
      <c r="B42" s="22" t="s">
        <v>58</v>
      </c>
      <c r="C42" s="23">
        <f t="shared" ref="C42:G42" si="11">C17 -($H17*C$24/$H$24)</f>
        <v>1.2613504041346452E-2</v>
      </c>
      <c r="D42" s="24">
        <f t="shared" si="11"/>
        <v>1.1528061633112541E-2</v>
      </c>
      <c r="E42" s="24">
        <f t="shared" si="11"/>
        <v>5.4148885532553648E-3</v>
      </c>
      <c r="F42" s="24">
        <f t="shared" si="11"/>
        <v>-2.5383114880746876E-2</v>
      </c>
      <c r="G42" s="25">
        <f t="shared" si="11"/>
        <v>-4.1733393469675639E-3</v>
      </c>
    </row>
    <row r="43" spans="1:7" x14ac:dyDescent="0.25">
      <c r="A43" s="21"/>
      <c r="B43" s="22" t="s">
        <v>59</v>
      </c>
      <c r="C43" s="23">
        <f t="shared" ref="C43:G43" si="12">C18 -($H18*C$24/$H$24)</f>
        <v>-5.9410869442776404E-3</v>
      </c>
      <c r="D43" s="24">
        <f t="shared" si="12"/>
        <v>9.6095453270179654E-3</v>
      </c>
      <c r="E43" s="24">
        <f t="shared" si="12"/>
        <v>1.1639839531264046E-2</v>
      </c>
      <c r="F43" s="24">
        <f t="shared" si="12"/>
        <v>5.3673646280494591E-3</v>
      </c>
      <c r="G43" s="25">
        <f t="shared" si="12"/>
        <v>-2.067566254205383E-2</v>
      </c>
    </row>
    <row r="44" spans="1:7" x14ac:dyDescent="0.25">
      <c r="A44" s="21"/>
      <c r="B44" s="22" t="s">
        <v>60</v>
      </c>
      <c r="C44" s="23">
        <f t="shared" ref="C44:G44" si="13">C19 -($H19*C$24/$H$24)</f>
        <v>-6.1802160145069396E-3</v>
      </c>
      <c r="D44" s="24">
        <f t="shared" si="13"/>
        <v>-2.2830871977364553E-2</v>
      </c>
      <c r="E44" s="24">
        <f t="shared" si="13"/>
        <v>1.1650893301473064E-2</v>
      </c>
      <c r="F44" s="24">
        <f t="shared" si="13"/>
        <v>1.629323506211755E-3</v>
      </c>
      <c r="G44" s="25">
        <f t="shared" si="13"/>
        <v>1.5730871184186507E-2</v>
      </c>
    </row>
    <row r="45" spans="1:7" x14ac:dyDescent="0.25">
      <c r="A45" s="21"/>
      <c r="B45" s="22" t="s">
        <v>61</v>
      </c>
      <c r="C45" s="23">
        <f t="shared" ref="C45:G45" si="14">C20 -($H20*C$24/$H$24)</f>
        <v>6.2814920331890262E-2</v>
      </c>
      <c r="D45" s="24">
        <f t="shared" si="14"/>
        <v>7.2492648916392954E-3</v>
      </c>
      <c r="E45" s="24">
        <f t="shared" si="14"/>
        <v>-1.0334239695520775E-2</v>
      </c>
      <c r="F45" s="24">
        <f t="shared" si="14"/>
        <v>-3.4971875319065648E-2</v>
      </c>
      <c r="G45" s="25">
        <f t="shared" si="14"/>
        <v>-2.475807020894305E-2</v>
      </c>
    </row>
    <row r="46" spans="1:7" x14ac:dyDescent="0.25">
      <c r="A46" s="21"/>
      <c r="B46" s="22" t="s">
        <v>62</v>
      </c>
      <c r="C46" s="23">
        <f t="shared" ref="C46:G46" si="15">C21 -($H21*C$24/$H$24)</f>
        <v>2.4822422868724103E-3</v>
      </c>
      <c r="D46" s="24">
        <f t="shared" si="15"/>
        <v>3.2906240556196203E-2</v>
      </c>
      <c r="E46" s="24">
        <f t="shared" si="15"/>
        <v>-8.1039593596957116E-3</v>
      </c>
      <c r="F46" s="24">
        <f t="shared" si="15"/>
        <v>-1.892158609361122E-2</v>
      </c>
      <c r="G46" s="25">
        <f t="shared" si="15"/>
        <v>-8.3629373897617099E-3</v>
      </c>
    </row>
    <row r="47" spans="1:7" x14ac:dyDescent="0.25">
      <c r="A47" s="21"/>
      <c r="B47" s="22" t="s">
        <v>63</v>
      </c>
      <c r="C47" s="23">
        <f t="shared" ref="C47:G47" si="16">C22 -($H22*C$24/$H$24)</f>
        <v>-8.0891208748149687E-3</v>
      </c>
      <c r="D47" s="24">
        <f t="shared" si="16"/>
        <v>-5.246058308754499E-3</v>
      </c>
      <c r="E47" s="24">
        <f t="shared" si="16"/>
        <v>-6.5089515273730469E-3</v>
      </c>
      <c r="F47" s="24">
        <f t="shared" si="16"/>
        <v>2.4452599787134696E-3</v>
      </c>
      <c r="G47" s="25">
        <f t="shared" si="16"/>
        <v>1.7398870732229024E-2</v>
      </c>
    </row>
    <row r="48" spans="1:7" ht="15.75" thickBot="1" x14ac:dyDescent="0.3">
      <c r="A48" s="26"/>
      <c r="B48" s="27" t="s">
        <v>64</v>
      </c>
      <c r="C48" s="28">
        <f t="shared" ref="C48:G48" si="17">C23 -($H23*C$24/$H$24)</f>
        <v>5.1439046600704363E-2</v>
      </c>
      <c r="D48" s="29">
        <f t="shared" si="17"/>
        <v>8.8169546074653438E-3</v>
      </c>
      <c r="E48" s="29">
        <f t="shared" si="17"/>
        <v>3.419453897590613E-2</v>
      </c>
      <c r="F48" s="29">
        <f t="shared" si="17"/>
        <v>7.0888228287684929E-3</v>
      </c>
      <c r="G48" s="30">
        <f t="shared" si="17"/>
        <v>-0.10153936301284464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04E72-D3C6-4257-9101-7F1F42E17FF7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0.17852834740651388</v>
      </c>
      <c r="D6" s="19">
        <v>0.16100443131462336</v>
      </c>
      <c r="E6" s="19">
        <v>0.12802768166089964</v>
      </c>
      <c r="F6" s="19">
        <v>0.14395886889460155</v>
      </c>
      <c r="G6" s="20">
        <v>0.24832214765100674</v>
      </c>
      <c r="H6" s="31">
        <f>AVERAGE(C6:G6)</f>
        <v>0.17196829538552905</v>
      </c>
    </row>
    <row r="7" spans="1:8" x14ac:dyDescent="0.25">
      <c r="A7" s="21"/>
      <c r="B7" s="22" t="s">
        <v>10</v>
      </c>
      <c r="C7" s="23">
        <v>0.18697225572979492</v>
      </c>
      <c r="D7" s="24">
        <v>0.17282127031019201</v>
      </c>
      <c r="E7" s="24">
        <v>0.15916955017301038</v>
      </c>
      <c r="F7" s="24">
        <v>0.16452442159383032</v>
      </c>
      <c r="G7" s="25">
        <v>0.20469798657718122</v>
      </c>
      <c r="H7" s="31">
        <f>AVERAGE(C7:G7)</f>
        <v>0.17763709687680176</v>
      </c>
    </row>
    <row r="8" spans="1:8" ht="24" x14ac:dyDescent="0.25">
      <c r="A8" s="21"/>
      <c r="B8" s="22" t="s">
        <v>11</v>
      </c>
      <c r="C8" s="23">
        <v>0.27864897466827504</v>
      </c>
      <c r="D8" s="24">
        <v>0.27031019202363366</v>
      </c>
      <c r="E8" s="24">
        <v>0.19896193771626297</v>
      </c>
      <c r="F8" s="24">
        <v>0.19794344473007711</v>
      </c>
      <c r="G8" s="25">
        <v>0.17449664429530201</v>
      </c>
      <c r="H8" s="31">
        <f>AVERAGE(C8:G8)</f>
        <v>0.22407223868671017</v>
      </c>
    </row>
    <row r="9" spans="1:8" x14ac:dyDescent="0.25">
      <c r="A9" s="21"/>
      <c r="B9" s="22" t="s">
        <v>12</v>
      </c>
      <c r="C9" s="23">
        <v>0.11700844390832328</v>
      </c>
      <c r="D9" s="24">
        <v>0.10487444608567208</v>
      </c>
      <c r="E9" s="24">
        <v>9.6885813148788913E-2</v>
      </c>
      <c r="F9" s="24">
        <v>0.10025706940874037</v>
      </c>
      <c r="G9" s="25">
        <v>0.11073825503355705</v>
      </c>
      <c r="H9" s="31">
        <f>AVERAGE(C9:G9)</f>
        <v>0.10595280551701633</v>
      </c>
    </row>
    <row r="10" spans="1:8" x14ac:dyDescent="0.25">
      <c r="A10" s="21"/>
      <c r="B10" s="22" t="s">
        <v>13</v>
      </c>
      <c r="C10" s="23">
        <v>0.34137515078407721</v>
      </c>
      <c r="D10" s="24">
        <v>0.20531757754800592</v>
      </c>
      <c r="E10" s="24">
        <v>0.2508650519031142</v>
      </c>
      <c r="F10" s="24">
        <v>0.22879177377892032</v>
      </c>
      <c r="G10" s="25">
        <v>0.23825503355704697</v>
      </c>
      <c r="H10" s="31">
        <f>AVERAGE(C10:G10)</f>
        <v>0.25292091751423296</v>
      </c>
    </row>
    <row r="11" spans="1:8" ht="24" x14ac:dyDescent="0.25">
      <c r="A11" s="21"/>
      <c r="B11" s="22" t="s">
        <v>14</v>
      </c>
      <c r="C11" s="23">
        <v>0.19662243667068757</v>
      </c>
      <c r="D11" s="24">
        <v>0.1240768094534712</v>
      </c>
      <c r="E11" s="24">
        <v>0.10207612456747403</v>
      </c>
      <c r="F11" s="24">
        <v>0.11825192802056556</v>
      </c>
      <c r="G11" s="25">
        <v>0.11073825503355705</v>
      </c>
      <c r="H11" s="31">
        <f>AVERAGE(C11:G11)</f>
        <v>0.1303531107491511</v>
      </c>
    </row>
    <row r="12" spans="1:8" x14ac:dyDescent="0.25">
      <c r="A12" s="21"/>
      <c r="B12" s="22" t="s">
        <v>15</v>
      </c>
      <c r="C12" s="23">
        <v>0.18697225572979492</v>
      </c>
      <c r="D12" s="24">
        <v>0.22451994091580502</v>
      </c>
      <c r="E12" s="24">
        <v>0.26989619377162632</v>
      </c>
      <c r="F12" s="24">
        <v>0.25192802056555269</v>
      </c>
      <c r="G12" s="25">
        <v>0.27181208053691275</v>
      </c>
      <c r="H12" s="31">
        <f>AVERAGE(C12:G12)</f>
        <v>0.24102569830393836</v>
      </c>
    </row>
    <row r="13" spans="1:8" x14ac:dyDescent="0.25">
      <c r="A13" s="21"/>
      <c r="B13" s="22" t="s">
        <v>16</v>
      </c>
      <c r="C13" s="23">
        <v>0.43305186972255733</v>
      </c>
      <c r="D13" s="24">
        <v>0.46381093057607087</v>
      </c>
      <c r="E13" s="24">
        <v>0.44463667820069203</v>
      </c>
      <c r="F13" s="24">
        <v>0.33419023136246795</v>
      </c>
      <c r="G13" s="25">
        <v>0.32550335570469796</v>
      </c>
      <c r="H13" s="31">
        <f>AVERAGE(C13:G13)</f>
        <v>0.40023861311329723</v>
      </c>
    </row>
    <row r="14" spans="1:8" ht="24" x14ac:dyDescent="0.25">
      <c r="A14" s="21"/>
      <c r="B14" s="22" t="s">
        <v>17</v>
      </c>
      <c r="C14" s="23">
        <v>6.9963811821471655E-2</v>
      </c>
      <c r="D14" s="24">
        <v>8.7149187592319072E-2</v>
      </c>
      <c r="E14" s="24">
        <v>0.2301038062283737</v>
      </c>
      <c r="F14" s="24">
        <v>0.24935732647814909</v>
      </c>
      <c r="G14" s="25">
        <v>0.24496644295302017</v>
      </c>
      <c r="H14" s="31">
        <f>AVERAGE(C14:G14)</f>
        <v>0.17630811501466676</v>
      </c>
    </row>
    <row r="15" spans="1:8" ht="24" x14ac:dyDescent="0.25">
      <c r="A15" s="21"/>
      <c r="B15" s="22" t="s">
        <v>18</v>
      </c>
      <c r="C15" s="23">
        <v>0.10132689987937274</v>
      </c>
      <c r="D15" s="24">
        <v>0.11964549483013293</v>
      </c>
      <c r="E15" s="24">
        <v>0.11245674740484429</v>
      </c>
      <c r="F15" s="24">
        <v>0.12082262210796917</v>
      </c>
      <c r="G15" s="25">
        <v>0.13087248322147652</v>
      </c>
      <c r="H15" s="31">
        <f>AVERAGE(C15:G15)</f>
        <v>0.11702484948875913</v>
      </c>
    </row>
    <row r="16" spans="1:8" ht="24" x14ac:dyDescent="0.25">
      <c r="A16" s="21"/>
      <c r="B16" s="22" t="s">
        <v>19</v>
      </c>
      <c r="C16" s="23">
        <v>0.11459589867310012</v>
      </c>
      <c r="D16" s="24">
        <v>9.3057607090103397E-2</v>
      </c>
      <c r="E16" s="24">
        <v>0.1453287197231834</v>
      </c>
      <c r="F16" s="24">
        <v>0.15938303341902313</v>
      </c>
      <c r="G16" s="25">
        <v>9.7315436241610737E-2</v>
      </c>
      <c r="H16" s="31">
        <f>AVERAGE(C16:G16)</f>
        <v>0.12193613902940417</v>
      </c>
    </row>
    <row r="17" spans="1:8" ht="24" x14ac:dyDescent="0.25">
      <c r="A17" s="21"/>
      <c r="B17" s="22" t="s">
        <v>20</v>
      </c>
      <c r="C17" s="23">
        <v>6.6344993968636912E-2</v>
      </c>
      <c r="D17" s="24">
        <v>8.7149187592319072E-2</v>
      </c>
      <c r="E17" s="24">
        <v>7.2664359861591699E-2</v>
      </c>
      <c r="F17" s="24">
        <v>8.9974293059125965E-2</v>
      </c>
      <c r="G17" s="25">
        <v>9.3959731543624164E-2</v>
      </c>
      <c r="H17" s="31">
        <f>AVERAGE(C17:G17)</f>
        <v>8.2018513205059554E-2</v>
      </c>
    </row>
    <row r="18" spans="1:8" ht="24" x14ac:dyDescent="0.25">
      <c r="A18" s="21"/>
      <c r="B18" s="22" t="s">
        <v>21</v>
      </c>
      <c r="C18" s="23">
        <v>0.21109770808202655</v>
      </c>
      <c r="D18" s="24">
        <v>0.2363367799113737</v>
      </c>
      <c r="E18" s="24">
        <v>0.20415224913494806</v>
      </c>
      <c r="F18" s="24">
        <v>0.17223650385604114</v>
      </c>
      <c r="G18" s="25">
        <v>0.22147651006711411</v>
      </c>
      <c r="H18" s="31">
        <f>AVERAGE(C18:G18)</f>
        <v>0.20905995021030072</v>
      </c>
    </row>
    <row r="19" spans="1:8" x14ac:dyDescent="0.25">
      <c r="A19" s="21"/>
      <c r="B19" s="22" t="s">
        <v>22</v>
      </c>
      <c r="C19" s="23">
        <v>8.8057901085645346E-2</v>
      </c>
      <c r="D19" s="24">
        <v>7.0901033973412117E-2</v>
      </c>
      <c r="E19" s="24">
        <v>0.10034602076124567</v>
      </c>
      <c r="F19" s="24">
        <v>8.7403598971722368E-2</v>
      </c>
      <c r="G19" s="25">
        <v>7.7181208053691275E-2</v>
      </c>
      <c r="H19" s="31">
        <f>AVERAGE(C19:G19)</f>
        <v>8.4777952569143347E-2</v>
      </c>
    </row>
    <row r="20" spans="1:8" x14ac:dyDescent="0.25">
      <c r="A20" s="21"/>
      <c r="B20" s="22" t="s">
        <v>23</v>
      </c>
      <c r="C20" s="23">
        <v>0.11459589867310012</v>
      </c>
      <c r="D20" s="24">
        <v>0.13589364844903989</v>
      </c>
      <c r="E20" s="24">
        <v>0.13321799307958476</v>
      </c>
      <c r="F20" s="24">
        <v>0.10539845758354756</v>
      </c>
      <c r="G20" s="25">
        <v>0.15771812080536912</v>
      </c>
      <c r="H20" s="31">
        <f>AVERAGE(C20:G20)</f>
        <v>0.12936482371812827</v>
      </c>
    </row>
    <row r="21" spans="1:8" ht="24" x14ac:dyDescent="0.25">
      <c r="A21" s="21"/>
      <c r="B21" s="22" t="s">
        <v>24</v>
      </c>
      <c r="C21" s="23">
        <v>6.6344993968636912E-2</v>
      </c>
      <c r="D21" s="24">
        <v>8.567208271787298E-2</v>
      </c>
      <c r="E21" s="24">
        <v>0.10553633217993079</v>
      </c>
      <c r="F21" s="24">
        <v>0.11053984575835475</v>
      </c>
      <c r="G21" s="25">
        <v>0.12751677852348994</v>
      </c>
      <c r="H21" s="31">
        <f>AVERAGE(C21:G21)</f>
        <v>9.9122006629657061E-2</v>
      </c>
    </row>
    <row r="22" spans="1:8" ht="24" x14ac:dyDescent="0.25">
      <c r="A22" s="21"/>
      <c r="B22" s="22" t="s">
        <v>25</v>
      </c>
      <c r="C22" s="23">
        <v>0.10012062726176114</v>
      </c>
      <c r="D22" s="24">
        <v>7.6809453471196457E-2</v>
      </c>
      <c r="E22" s="24">
        <v>0.1245674740484429</v>
      </c>
      <c r="F22" s="24">
        <v>8.2262210796915161E-2</v>
      </c>
      <c r="G22" s="25">
        <v>0.1174496644295302</v>
      </c>
      <c r="H22" s="31">
        <f>AVERAGE(C22:G22)</f>
        <v>0.10024188600156916</v>
      </c>
    </row>
    <row r="23" spans="1:8" ht="24" x14ac:dyDescent="0.25">
      <c r="A23" s="21"/>
      <c r="B23" s="22" t="s">
        <v>26</v>
      </c>
      <c r="C23" s="23">
        <v>0.19903498190591074</v>
      </c>
      <c r="D23" s="24">
        <v>0.22304283604135894</v>
      </c>
      <c r="E23" s="24">
        <v>0.23529411764705879</v>
      </c>
      <c r="F23" s="24">
        <v>0.20308483290488433</v>
      </c>
      <c r="G23" s="25">
        <v>0.16107382550335569</v>
      </c>
      <c r="H23" s="31">
        <f>AVERAGE(C23:G23)</f>
        <v>0.20430611880051369</v>
      </c>
    </row>
    <row r="24" spans="1:8" ht="24" x14ac:dyDescent="0.25">
      <c r="A24" s="21"/>
      <c r="B24" s="22" t="s">
        <v>27</v>
      </c>
      <c r="C24" s="23">
        <v>0.11700844390832328</v>
      </c>
      <c r="D24" s="24">
        <v>0.1240768094534712</v>
      </c>
      <c r="E24" s="24">
        <v>0.20588235294117646</v>
      </c>
      <c r="F24" s="24">
        <v>0.21079691516709512</v>
      </c>
      <c r="G24" s="25">
        <v>0.14429530201342283</v>
      </c>
      <c r="H24" s="31">
        <f>AVERAGE(C24:G24)</f>
        <v>0.16041196469669777</v>
      </c>
    </row>
    <row r="25" spans="1:8" ht="24.75" thickBot="1" x14ac:dyDescent="0.3">
      <c r="A25" s="26"/>
      <c r="B25" s="27" t="s">
        <v>28</v>
      </c>
      <c r="C25" s="28">
        <v>0.14113389626055489</v>
      </c>
      <c r="D25" s="29">
        <v>0.11521418020679468</v>
      </c>
      <c r="E25" s="29">
        <v>0.29584775086505188</v>
      </c>
      <c r="F25" s="29">
        <v>0.37275064267352187</v>
      </c>
      <c r="G25" s="30">
        <v>0.30536912751677853</v>
      </c>
      <c r="H25" s="31">
        <f>AVERAGE(C25:G25)</f>
        <v>0.24606311950454035</v>
      </c>
    </row>
    <row r="26" spans="1:8" ht="15.75" thickTop="1" x14ac:dyDescent="0.25">
      <c r="C26" s="32">
        <f>AVERAGE(C6:C25)</f>
        <v>0.16544028950542825</v>
      </c>
      <c r="D26" s="32">
        <f>AVERAGE(D6:D25)</f>
        <v>0.15908419497784346</v>
      </c>
      <c r="E26" s="32">
        <f>AVERAGE(E6:E25)</f>
        <v>0.1807958477508651</v>
      </c>
      <c r="F26" s="32">
        <f>AVERAGE(F6:F25)</f>
        <v>0.17519280205655527</v>
      </c>
      <c r="G26" s="32">
        <f>AVERAGE(G6:G25)</f>
        <v>0.17818791946308729</v>
      </c>
      <c r="H26" s="32">
        <f>AVERAGE(H6:H25)</f>
        <v>0.17174021075075585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15.75" thickTop="1" x14ac:dyDescent="0.25">
      <c r="A33" s="16" t="s">
        <v>8</v>
      </c>
      <c r="B33" s="17" t="s">
        <v>9</v>
      </c>
      <c r="C33" s="18">
        <f>C6 -($H6*C$26/$H$26)</f>
        <v>1.2868340061893135E-2</v>
      </c>
      <c r="D33" s="19">
        <f t="shared" ref="D33:G33" si="0">D6 -($H6*D$26/$H$26)</f>
        <v>1.7089598957467089E-3</v>
      </c>
      <c r="E33" s="19">
        <f t="shared" si="0"/>
        <v>-5.300827732962507E-2</v>
      </c>
      <c r="F33" s="19">
        <f t="shared" si="0"/>
        <v>-3.1466603112091096E-2</v>
      </c>
      <c r="G33" s="20">
        <f t="shared" si="0"/>
        <v>6.9897580484076127E-2</v>
      </c>
    </row>
    <row r="34" spans="1:7" x14ac:dyDescent="0.25">
      <c r="A34" s="21"/>
      <c r="B34" s="22" t="s">
        <v>10</v>
      </c>
      <c r="C34" s="23">
        <f t="shared" ref="C34:G34" si="1">C7 -($H7*C$26/$H$26)</f>
        <v>1.585139471692032E-2</v>
      </c>
      <c r="D34" s="24">
        <f t="shared" si="1"/>
        <v>8.2747472139821365E-3</v>
      </c>
      <c r="E34" s="24">
        <f t="shared" si="1"/>
        <v>-2.7834118807304908E-2</v>
      </c>
      <c r="F34" s="24">
        <f t="shared" si="1"/>
        <v>-1.6683815050316769E-2</v>
      </c>
      <c r="G34" s="25">
        <f t="shared" si="1"/>
        <v>2.0391791926719111E-2</v>
      </c>
    </row>
    <row r="35" spans="1:7" ht="24" x14ac:dyDescent="0.25">
      <c r="A35" s="21"/>
      <c r="B35" s="22" t="s">
        <v>11</v>
      </c>
      <c r="C35" s="23">
        <f t="shared" ref="C35:G35" si="2">C8 -($H8*C$26/$H$26)</f>
        <v>6.2796345418513866E-2</v>
      </c>
      <c r="D35" s="24">
        <f t="shared" si="2"/>
        <v>6.2750462403343837E-2</v>
      </c>
      <c r="E35" s="24">
        <f t="shared" si="2"/>
        <v>-3.6925337451877371E-2</v>
      </c>
      <c r="F35" s="24">
        <f t="shared" si="2"/>
        <v>-3.06334458362299E-2</v>
      </c>
      <c r="G35" s="25">
        <f t="shared" si="2"/>
        <v>-5.7988024533750654E-2</v>
      </c>
    </row>
    <row r="36" spans="1:7" x14ac:dyDescent="0.25">
      <c r="A36" s="21"/>
      <c r="B36" s="22" t="s">
        <v>12</v>
      </c>
      <c r="C36" s="23">
        <f t="shared" ref="C36:G36" si="3">C9 -($H9*C$26/$H$26)</f>
        <v>1.4942289790887686E-2</v>
      </c>
      <c r="D36" s="24">
        <f t="shared" si="3"/>
        <v>6.7295987162893645E-3</v>
      </c>
      <c r="E36" s="24">
        <f t="shared" si="3"/>
        <v>-1.4653745416398162E-2</v>
      </c>
      <c r="F36" s="24">
        <f t="shared" si="3"/>
        <v>-7.8257657242521705E-3</v>
      </c>
      <c r="G36" s="25">
        <f t="shared" si="3"/>
        <v>8.0762263347328167E-4</v>
      </c>
    </row>
    <row r="37" spans="1:7" x14ac:dyDescent="0.25">
      <c r="A37" s="21"/>
      <c r="B37" s="22" t="s">
        <v>13</v>
      </c>
      <c r="C37" s="23">
        <f t="shared" ref="C37:G37" si="4">C10 -($H10*C$26/$H$26)</f>
        <v>9.7732094608608516E-2</v>
      </c>
      <c r="D37" s="24">
        <f t="shared" si="4"/>
        <v>-2.896489118730286E-2</v>
      </c>
      <c r="E37" s="24">
        <f t="shared" si="4"/>
        <v>-1.5392055247379521E-2</v>
      </c>
      <c r="F37" s="24">
        <f t="shared" si="4"/>
        <v>-2.9213757041929328E-2</v>
      </c>
      <c r="G37" s="25">
        <f t="shared" si="4"/>
        <v>-2.4161391131997112E-2</v>
      </c>
    </row>
    <row r="38" spans="1:7" ht="24" x14ac:dyDescent="0.25">
      <c r="A38" s="21"/>
      <c r="B38" s="22" t="s">
        <v>14</v>
      </c>
      <c r="C38" s="23">
        <f t="shared" ref="C38:G38" si="5">C11 -($H11*C$26/$H$26)</f>
        <v>7.1051050179432806E-2</v>
      </c>
      <c r="D38" s="24">
        <f t="shared" si="5"/>
        <v>3.329783490623961E-3</v>
      </c>
      <c r="E38" s="24">
        <f t="shared" si="5"/>
        <v>-3.5150335455089193E-2</v>
      </c>
      <c r="F38" s="24">
        <f t="shared" si="5"/>
        <v>-1.4721745582730317E-2</v>
      </c>
      <c r="G38" s="25">
        <f t="shared" si="5"/>
        <v>-2.4508752632237396E-2</v>
      </c>
    </row>
    <row r="39" spans="1:7" x14ac:dyDescent="0.25">
      <c r="A39" s="21"/>
      <c r="B39" s="22" t="s">
        <v>15</v>
      </c>
      <c r="C39" s="23">
        <f t="shared" ref="C39:G39" si="6">C12 -($H12*C$26/$H$26)</f>
        <v>-4.5211931836634217E-2</v>
      </c>
      <c r="D39" s="24">
        <f t="shared" si="6"/>
        <v>1.2560994657569158E-3</v>
      </c>
      <c r="E39" s="24">
        <f t="shared" si="6"/>
        <v>1.6161525203840177E-2</v>
      </c>
      <c r="F39" s="24">
        <f t="shared" si="6"/>
        <v>6.0568453240896769E-3</v>
      </c>
      <c r="G39" s="25">
        <f t="shared" si="6"/>
        <v>2.1737461842947225E-2</v>
      </c>
    </row>
    <row r="40" spans="1:7" x14ac:dyDescent="0.25">
      <c r="A40" s="21"/>
      <c r="B40" s="22" t="s">
        <v>16</v>
      </c>
      <c r="C40" s="23">
        <f t="shared" ref="C40:G40" si="7">C13 -($H13*C$26/$H$26)</f>
        <v>4.7495151611778141E-2</v>
      </c>
      <c r="D40" s="24">
        <f t="shared" si="7"/>
        <v>9.3067018664939105E-2</v>
      </c>
      <c r="E40" s="24">
        <f t="shared" si="7"/>
        <v>2.3294005776315685E-2</v>
      </c>
      <c r="F40" s="24">
        <f t="shared" si="7"/>
        <v>-7.4094606626409876E-2</v>
      </c>
      <c r="G40" s="25">
        <f t="shared" si="7"/>
        <v>-8.9761569426623222E-2</v>
      </c>
    </row>
    <row r="41" spans="1:7" ht="24" x14ac:dyDescent="0.25">
      <c r="A41" s="21"/>
      <c r="B41" s="22" t="s">
        <v>17</v>
      </c>
      <c r="C41" s="23">
        <f t="shared" ref="C41:G41" si="8">C14 -($H14*C$26/$H$26)</f>
        <v>-9.9876818178188664E-2</v>
      </c>
      <c r="D41" s="24">
        <f t="shared" si="8"/>
        <v>-7.6166290026808359E-2</v>
      </c>
      <c r="E41" s="24">
        <f t="shared" si="8"/>
        <v>4.4499194587978297E-2</v>
      </c>
      <c r="F41" s="24">
        <f t="shared" si="8"/>
        <v>6.9504788975699616E-2</v>
      </c>
      <c r="G41" s="25">
        <f t="shared" si="8"/>
        <v>6.2039124641318943E-2</v>
      </c>
    </row>
    <row r="42" spans="1:7" ht="24" x14ac:dyDescent="0.25">
      <c r="A42" s="21"/>
      <c r="B42" s="22" t="s">
        <v>18</v>
      </c>
      <c r="C42" s="23">
        <f t="shared" ref="C42:G42" si="9">C15 -($H15*C$26/$H$26)</f>
        <v>-1.1405144026450112E-2</v>
      </c>
      <c r="D42" s="24">
        <f t="shared" si="9"/>
        <v>1.1244533331716877E-2</v>
      </c>
      <c r="E42" s="24">
        <f t="shared" si="9"/>
        <v>-1.0738669549332711E-2</v>
      </c>
      <c r="F42" s="24">
        <f t="shared" si="9"/>
        <v>1.4451553949668822E-3</v>
      </c>
      <c r="G42" s="25">
        <f t="shared" si="9"/>
        <v>9.4541248490989521E-3</v>
      </c>
    </row>
    <row r="43" spans="1:7" ht="24" x14ac:dyDescent="0.25">
      <c r="A43" s="21"/>
      <c r="B43" s="22" t="s">
        <v>19</v>
      </c>
      <c r="C43" s="23">
        <f t="shared" ref="C43:G43" si="10">C16 -($H16*C$26/$H$26)</f>
        <v>-2.8672746513799807E-3</v>
      </c>
      <c r="D43" s="24">
        <f t="shared" si="10"/>
        <v>-1.989271730626857E-2</v>
      </c>
      <c r="E43" s="24">
        <f t="shared" si="10"/>
        <v>1.6963047345601029E-2</v>
      </c>
      <c r="F43" s="24">
        <f t="shared" si="10"/>
        <v>3.4995542713530392E-2</v>
      </c>
      <c r="G43" s="25">
        <f t="shared" si="10"/>
        <v>-2.9198598101483009E-2</v>
      </c>
    </row>
    <row r="44" spans="1:7" ht="24" x14ac:dyDescent="0.25">
      <c r="A44" s="21"/>
      <c r="B44" s="22" t="s">
        <v>20</v>
      </c>
      <c r="C44" s="23">
        <f t="shared" ref="C44:G44" si="11">C17 -($H17*C$26/$H$26)</f>
        <v>-1.2664846010787489E-2</v>
      </c>
      <c r="D44" s="24">
        <f t="shared" si="11"/>
        <v>1.1174847689809683E-2</v>
      </c>
      <c r="E44" s="24">
        <f t="shared" si="11"/>
        <v>-1.3678882419010913E-2</v>
      </c>
      <c r="F44" s="24">
        <f t="shared" si="11"/>
        <v>6.3069149530133178E-3</v>
      </c>
      <c r="G44" s="25">
        <f t="shared" si="11"/>
        <v>8.8619657869754009E-3</v>
      </c>
    </row>
    <row r="45" spans="1:7" ht="24" x14ac:dyDescent="0.25">
      <c r="A45" s="21"/>
      <c r="B45" s="22" t="s">
        <v>21</v>
      </c>
      <c r="C45" s="23">
        <f t="shared" ref="C45:G45" si="12">C18 -($H18*C$26/$H$26)</f>
        <v>9.7066737075660325E-3</v>
      </c>
      <c r="D45" s="24">
        <f t="shared" si="12"/>
        <v>4.268304130276801E-2</v>
      </c>
      <c r="E45" s="24">
        <f t="shared" si="12"/>
        <v>-1.5931159193224242E-2</v>
      </c>
      <c r="F45" s="24">
        <f t="shared" si="12"/>
        <v>-4.1026297645355758E-2</v>
      </c>
      <c r="G45" s="25">
        <f t="shared" si="12"/>
        <v>4.5677418282457916E-3</v>
      </c>
    </row>
    <row r="46" spans="1:7" x14ac:dyDescent="0.25">
      <c r="A46" s="21"/>
      <c r="B46" s="22" t="s">
        <v>22</v>
      </c>
      <c r="C46" s="23">
        <f t="shared" ref="C46:G46" si="13">C19 -($H19*C$26/$H$26)</f>
        <v>6.3898458561579274E-3</v>
      </c>
      <c r="D46" s="24">
        <f t="shared" si="13"/>
        <v>-7.6293944997729707E-3</v>
      </c>
      <c r="E46" s="24">
        <f t="shared" si="13"/>
        <v>1.1097837483041301E-2</v>
      </c>
      <c r="F46" s="24">
        <f t="shared" si="13"/>
        <v>9.2130691979769308E-4</v>
      </c>
      <c r="G46" s="25">
        <f t="shared" si="13"/>
        <v>-1.0779595759223951E-2</v>
      </c>
    </row>
    <row r="47" spans="1:7" x14ac:dyDescent="0.25">
      <c r="A47" s="21"/>
      <c r="B47" s="22" t="s">
        <v>23</v>
      </c>
      <c r="C47" s="23">
        <f t="shared" ref="C47:G47" si="14">C20 -($H20*C$26/$H$26)</f>
        <v>-1.0023453976970145E-2</v>
      </c>
      <c r="D47" s="24">
        <f t="shared" si="14"/>
        <v>1.6062079885773239E-2</v>
      </c>
      <c r="E47" s="24">
        <f t="shared" si="14"/>
        <v>-2.9680688276280953E-3</v>
      </c>
      <c r="F47" s="24">
        <f t="shared" si="14"/>
        <v>-2.6567060891463781E-2</v>
      </c>
      <c r="G47" s="25">
        <f t="shared" si="14"/>
        <v>2.3496503810288838E-2</v>
      </c>
    </row>
    <row r="48" spans="1:7" ht="24" x14ac:dyDescent="0.25">
      <c r="A48" s="21"/>
      <c r="B48" s="22" t="s">
        <v>24</v>
      </c>
      <c r="C48" s="23">
        <f t="shared" ref="C48:G48" si="15">C21 -($H21*C$26/$H$26)</f>
        <v>-2.9140934466426863E-2</v>
      </c>
      <c r="D48" s="24">
        <f t="shared" si="15"/>
        <v>-6.1453464114787498E-3</v>
      </c>
      <c r="E48" s="24">
        <f t="shared" si="15"/>
        <v>1.1877516056121029E-3</v>
      </c>
      <c r="F48" s="24">
        <f t="shared" si="15"/>
        <v>9.4251329546053836E-3</v>
      </c>
      <c r="G48" s="25">
        <f t="shared" si="15"/>
        <v>2.4673396317688126E-2</v>
      </c>
    </row>
    <row r="49" spans="1:7" ht="24" x14ac:dyDescent="0.25">
      <c r="A49" s="21"/>
      <c r="B49" s="22" t="s">
        <v>25</v>
      </c>
      <c r="C49" s="23">
        <f t="shared" ref="C49:G49" si="16">C22 -($H22*C$26/$H$26)</f>
        <v>3.5558998273810261E-3</v>
      </c>
      <c r="D49" s="24">
        <f t="shared" si="16"/>
        <v>-1.6045327991508845E-2</v>
      </c>
      <c r="E49" s="24">
        <f t="shared" si="16"/>
        <v>1.9039964325624478E-2</v>
      </c>
      <c r="F49" s="24">
        <f t="shared" si="16"/>
        <v>-1.9994894951811726E-2</v>
      </c>
      <c r="G49" s="25">
        <f t="shared" si="16"/>
        <v>1.3444358790315053E-2</v>
      </c>
    </row>
    <row r="50" spans="1:7" ht="24" x14ac:dyDescent="0.25">
      <c r="A50" s="21"/>
      <c r="B50" s="22" t="s">
        <v>26</v>
      </c>
      <c r="C50" s="23">
        <f t="shared" ref="C50:G50" si="17">C23 -($H23*C$26/$H$26)</f>
        <v>2.2233948330292463E-3</v>
      </c>
      <c r="D50" s="24">
        <f t="shared" si="17"/>
        <v>3.3792605729269232E-2</v>
      </c>
      <c r="E50" s="24">
        <f t="shared" si="17"/>
        <v>2.0215204049852414E-2</v>
      </c>
      <c r="F50" s="24">
        <f t="shared" si="17"/>
        <v>-5.3285682053965944E-3</v>
      </c>
      <c r="G50" s="25">
        <f t="shared" si="17"/>
        <v>-5.0902636406754409E-2</v>
      </c>
    </row>
    <row r="51" spans="1:7" ht="24" x14ac:dyDescent="0.25">
      <c r="A51" s="21"/>
      <c r="B51" s="22" t="s">
        <v>27</v>
      </c>
      <c r="C51" s="23">
        <f t="shared" ref="C51:G51" si="18">C24 -($H24*C$26/$H$26)</f>
        <v>-3.7519151950233767E-2</v>
      </c>
      <c r="D51" s="24">
        <f t="shared" si="18"/>
        <v>-2.4513949560000539E-2</v>
      </c>
      <c r="E51" s="24">
        <f t="shared" si="18"/>
        <v>3.7012074862787181E-2</v>
      </c>
      <c r="F51" s="24">
        <f t="shared" si="18"/>
        <v>4.7160097349296909E-2</v>
      </c>
      <c r="G51" s="25">
        <f t="shared" si="18"/>
        <v>-2.2139070701849867E-2</v>
      </c>
    </row>
    <row r="52" spans="1:7" ht="24.75" thickBot="1" x14ac:dyDescent="0.3">
      <c r="A52" s="26"/>
      <c r="B52" s="27" t="s">
        <v>28</v>
      </c>
      <c r="C52" s="28">
        <f t="shared" ref="C52:G52" si="19">C25 -($H25*C$26/$H$26)</f>
        <v>-9.590292551509777E-2</v>
      </c>
      <c r="D52" s="29">
        <f t="shared" si="19"/>
        <v>-0.11271586080687869</v>
      </c>
      <c r="E52" s="29">
        <f t="shared" si="19"/>
        <v>3.6810044456216551E-2</v>
      </c>
      <c r="F52" s="29">
        <f t="shared" si="19"/>
        <v>0.12174077608298772</v>
      </c>
      <c r="G52" s="30">
        <f t="shared" si="19"/>
        <v>5.0067965782772172E-2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CE5DA-275D-4021-B387-68EAF4C4812E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0.27864897466827504</v>
      </c>
      <c r="D6" s="19">
        <v>0.22895125553914325</v>
      </c>
      <c r="E6" s="19">
        <v>0.25778546712802769</v>
      </c>
      <c r="F6" s="19">
        <v>0.24935732647814909</v>
      </c>
      <c r="G6" s="20">
        <v>0.25167785234899331</v>
      </c>
      <c r="H6" s="31">
        <f>AVERAGE(C6:G6)</f>
        <v>0.25328417523251767</v>
      </c>
    </row>
    <row r="7" spans="1:8" x14ac:dyDescent="0.25">
      <c r="A7" s="21"/>
      <c r="B7" s="22" t="s">
        <v>31</v>
      </c>
      <c r="C7" s="23">
        <v>0.10373944511459592</v>
      </c>
      <c r="D7" s="24">
        <v>0.14327917282127031</v>
      </c>
      <c r="E7" s="24">
        <v>9.6885813148788913E-2</v>
      </c>
      <c r="F7" s="24">
        <v>0.12853470437017994</v>
      </c>
      <c r="G7" s="25">
        <v>0.17785234899328858</v>
      </c>
      <c r="H7" s="31">
        <f>AVERAGE(C7:G7)</f>
        <v>0.13005829688962472</v>
      </c>
    </row>
    <row r="8" spans="1:8" ht="24" x14ac:dyDescent="0.25">
      <c r="A8" s="21"/>
      <c r="B8" s="22" t="s">
        <v>32</v>
      </c>
      <c r="C8" s="23">
        <v>0.17008443908323284</v>
      </c>
      <c r="D8" s="24">
        <v>0.20531757754800592</v>
      </c>
      <c r="E8" s="24">
        <v>0.19377162629757783</v>
      </c>
      <c r="F8" s="24">
        <v>0.18766066838046272</v>
      </c>
      <c r="G8" s="25">
        <v>0.19463087248322147</v>
      </c>
      <c r="H8" s="31">
        <f>AVERAGE(C8:G8)</f>
        <v>0.19029303675850015</v>
      </c>
    </row>
    <row r="9" spans="1:8" ht="24" x14ac:dyDescent="0.25">
      <c r="A9" s="21"/>
      <c r="B9" s="22" t="s">
        <v>33</v>
      </c>
      <c r="C9" s="23">
        <v>0.11459589867310012</v>
      </c>
      <c r="D9" s="24">
        <v>0.10635155096011817</v>
      </c>
      <c r="E9" s="24">
        <v>0.10899653979238755</v>
      </c>
      <c r="F9" s="24">
        <v>0.14910025706940874</v>
      </c>
      <c r="G9" s="25">
        <v>0.18791946308724833</v>
      </c>
      <c r="H9" s="31">
        <f>AVERAGE(C9:G9)</f>
        <v>0.13339274191645259</v>
      </c>
    </row>
    <row r="10" spans="1:8" x14ac:dyDescent="0.25">
      <c r="A10" s="21"/>
      <c r="B10" s="22" t="s">
        <v>34</v>
      </c>
      <c r="C10" s="23">
        <v>0.10012062726176114</v>
      </c>
      <c r="D10" s="24">
        <v>0.103397341211226</v>
      </c>
      <c r="E10" s="24">
        <v>9.3425605536332182E-2</v>
      </c>
      <c r="F10" s="24">
        <v>9.2544987146529548E-2</v>
      </c>
      <c r="G10" s="25">
        <v>0.13422818791946309</v>
      </c>
      <c r="H10" s="31">
        <f>AVERAGE(C10:G10)</f>
        <v>0.10474334981506239</v>
      </c>
    </row>
    <row r="11" spans="1:8" x14ac:dyDescent="0.25">
      <c r="A11" s="21"/>
      <c r="B11" s="22" t="s">
        <v>35</v>
      </c>
      <c r="C11" s="23">
        <v>0.3703256936067551</v>
      </c>
      <c r="D11" s="24">
        <v>0.31610044313146235</v>
      </c>
      <c r="E11" s="24">
        <v>0.43598615916955019</v>
      </c>
      <c r="F11" s="24">
        <v>0.37275064267352187</v>
      </c>
      <c r="G11" s="25">
        <v>0.36577181208053694</v>
      </c>
      <c r="H11" s="31">
        <f>AVERAGE(C11:G11)</f>
        <v>0.37218695013236525</v>
      </c>
    </row>
    <row r="12" spans="1:8" x14ac:dyDescent="0.25">
      <c r="A12" s="21"/>
      <c r="B12" s="22" t="s">
        <v>36</v>
      </c>
      <c r="C12" s="23">
        <v>0.21109770808202655</v>
      </c>
      <c r="D12" s="24">
        <v>0.2171344165435746</v>
      </c>
      <c r="E12" s="24">
        <v>0.34083044982698962</v>
      </c>
      <c r="F12" s="24">
        <v>0.35475578406169667</v>
      </c>
      <c r="G12" s="25">
        <v>0.22483221476510068</v>
      </c>
      <c r="H12" s="31">
        <f>AVERAGE(C12:G12)</f>
        <v>0.2697301146558776</v>
      </c>
    </row>
    <row r="13" spans="1:8" x14ac:dyDescent="0.25">
      <c r="A13" s="21"/>
      <c r="B13" s="22" t="s">
        <v>37</v>
      </c>
      <c r="C13" s="23">
        <v>0.13268998793727382</v>
      </c>
      <c r="D13" s="24">
        <v>0.12259970457902511</v>
      </c>
      <c r="E13" s="24">
        <v>7.7854671280276816E-2</v>
      </c>
      <c r="F13" s="24">
        <v>8.7403598971722368E-2</v>
      </c>
      <c r="G13" s="25">
        <v>0.12416107382550337</v>
      </c>
      <c r="H13" s="31">
        <f>AVERAGE(C13:G13)</f>
        <v>0.10894180731876028</v>
      </c>
    </row>
    <row r="14" spans="1:8" ht="24" x14ac:dyDescent="0.25">
      <c r="A14" s="21"/>
      <c r="B14" s="22" t="s">
        <v>38</v>
      </c>
      <c r="C14" s="23">
        <v>0.22677925211097708</v>
      </c>
      <c r="D14" s="24">
        <v>0.23190546528803543</v>
      </c>
      <c r="E14" s="24">
        <v>0.25432525951557095</v>
      </c>
      <c r="F14" s="24">
        <v>0.24421593830334187</v>
      </c>
      <c r="G14" s="25">
        <v>0.2348993288590604</v>
      </c>
      <c r="H14" s="31">
        <f>AVERAGE(C14:G14)</f>
        <v>0.23842504881539711</v>
      </c>
    </row>
    <row r="15" spans="1:8" ht="24" x14ac:dyDescent="0.25">
      <c r="A15" s="21"/>
      <c r="B15" s="22" t="s">
        <v>39</v>
      </c>
      <c r="C15" s="23">
        <v>0.17852834740651388</v>
      </c>
      <c r="D15" s="24">
        <v>0.17872968980797638</v>
      </c>
      <c r="E15" s="24">
        <v>0.21453287197231835</v>
      </c>
      <c r="F15" s="24">
        <v>0.1850899742930591</v>
      </c>
      <c r="G15" s="25">
        <v>0.1912751677852349</v>
      </c>
      <c r="H15" s="31">
        <f>AVERAGE(C15:G15)</f>
        <v>0.18963121025302049</v>
      </c>
    </row>
    <row r="16" spans="1:8" x14ac:dyDescent="0.25">
      <c r="A16" s="21"/>
      <c r="B16" s="22" t="s">
        <v>40</v>
      </c>
      <c r="C16" s="23">
        <v>0.15681544028950542</v>
      </c>
      <c r="D16" s="24">
        <v>0.16100443131462336</v>
      </c>
      <c r="E16" s="24">
        <v>0.21626297577854672</v>
      </c>
      <c r="F16" s="24">
        <v>0.27506426735218509</v>
      </c>
      <c r="G16" s="25">
        <v>0.24832214765100674</v>
      </c>
      <c r="H16" s="31">
        <f>AVERAGE(C16:G16)</f>
        <v>0.21149385247717345</v>
      </c>
    </row>
    <row r="17" spans="1:8" x14ac:dyDescent="0.25">
      <c r="A17" s="21"/>
      <c r="B17" s="22" t="s">
        <v>41</v>
      </c>
      <c r="C17" s="23">
        <v>0.17008443908323284</v>
      </c>
      <c r="D17" s="24">
        <v>0.15214180206794684</v>
      </c>
      <c r="E17" s="24">
        <v>0.12110726643598616</v>
      </c>
      <c r="F17" s="24">
        <v>8.7403598971722368E-2</v>
      </c>
      <c r="G17" s="25">
        <v>0.10738255033557048</v>
      </c>
      <c r="H17" s="31">
        <f>AVERAGE(C17:G17)</f>
        <v>0.12762393137889175</v>
      </c>
    </row>
    <row r="18" spans="1:8" x14ac:dyDescent="0.25">
      <c r="A18" s="21"/>
      <c r="B18" s="22" t="s">
        <v>42</v>
      </c>
      <c r="C18" s="23">
        <v>0.31845597104945716</v>
      </c>
      <c r="D18" s="24">
        <v>0.31757754800590843</v>
      </c>
      <c r="E18" s="24">
        <v>0.44636678200692048</v>
      </c>
      <c r="F18" s="24">
        <v>0.42159383033419023</v>
      </c>
      <c r="G18" s="25">
        <v>0.39261744966442952</v>
      </c>
      <c r="H18" s="31">
        <f>AVERAGE(C18:G18)</f>
        <v>0.37932231621218115</v>
      </c>
    </row>
    <row r="19" spans="1:8" ht="24" x14ac:dyDescent="0.25">
      <c r="A19" s="21"/>
      <c r="B19" s="22" t="s">
        <v>43</v>
      </c>
      <c r="C19" s="23">
        <v>8.2026537997587468E-2</v>
      </c>
      <c r="D19" s="24">
        <v>9.3057607090103397E-2</v>
      </c>
      <c r="E19" s="24">
        <v>0.1245674740484429</v>
      </c>
      <c r="F19" s="24">
        <v>0.11825192802056556</v>
      </c>
      <c r="G19" s="25">
        <v>0.17785234899328858</v>
      </c>
      <c r="H19" s="31">
        <f>AVERAGE(C19:G19)</f>
        <v>0.11915117922999759</v>
      </c>
    </row>
    <row r="20" spans="1:8" ht="24" x14ac:dyDescent="0.25">
      <c r="A20" s="21"/>
      <c r="B20" s="22" t="s">
        <v>44</v>
      </c>
      <c r="C20" s="23">
        <v>0.35223160434258138</v>
      </c>
      <c r="D20" s="24">
        <v>0.34268833087149192</v>
      </c>
      <c r="E20" s="24">
        <v>0.30276816608996537</v>
      </c>
      <c r="F20" s="24">
        <v>0.30848329048843187</v>
      </c>
      <c r="G20" s="25">
        <v>0.28187919463087246</v>
      </c>
      <c r="H20" s="31">
        <f>AVERAGE(C20:G20)</f>
        <v>0.31761011728466865</v>
      </c>
    </row>
    <row r="21" spans="1:8" ht="24.75" thickBot="1" x14ac:dyDescent="0.3">
      <c r="A21" s="26"/>
      <c r="B21" s="27" t="s">
        <v>45</v>
      </c>
      <c r="C21" s="28">
        <v>0.20265379975874548</v>
      </c>
      <c r="D21" s="29">
        <v>0.22008862629246675</v>
      </c>
      <c r="E21" s="29">
        <v>0.16955017301038061</v>
      </c>
      <c r="F21" s="29">
        <v>0.17994858611825193</v>
      </c>
      <c r="G21" s="30">
        <v>0.17785234899328858</v>
      </c>
      <c r="H21" s="31">
        <f>AVERAGE(C21:G21)</f>
        <v>0.19001870683462668</v>
      </c>
    </row>
    <row r="22" spans="1:8" ht="15.75" thickTop="1" x14ac:dyDescent="0.25">
      <c r="C22" s="32">
        <f>AVERAGE(C6:C21)</f>
        <v>0.19805488540410132</v>
      </c>
      <c r="D22" s="32">
        <f>AVERAGE(D6:D21)</f>
        <v>0.19627031019202365</v>
      </c>
      <c r="E22" s="32">
        <f>AVERAGE(E6:E21)</f>
        <v>0.21593858131487889</v>
      </c>
      <c r="F22" s="32">
        <f>AVERAGE(F6:F21)</f>
        <v>0.21513496143958871</v>
      </c>
      <c r="G22" s="32">
        <f>AVERAGE(G6:G21)</f>
        <v>0.21707214765100674</v>
      </c>
      <c r="H22" s="32">
        <f>AVERAGE(H6:H21)</f>
        <v>0.20849417720031982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3.8046723929391291E-2</v>
      </c>
      <c r="D29" s="19">
        <f t="shared" ref="D29:G29" si="0">D6 -($H6*D$22/$H$22)</f>
        <v>-9.4830465941676545E-3</v>
      </c>
      <c r="E29" s="19">
        <f t="shared" si="0"/>
        <v>-4.5423647742972584E-3</v>
      </c>
      <c r="F29" s="19">
        <f t="shared" si="0"/>
        <v>-1.1994246997938079E-2</v>
      </c>
      <c r="G29" s="20">
        <f t="shared" si="0"/>
        <v>-1.2027065562988548E-2</v>
      </c>
    </row>
    <row r="30" spans="1:8" x14ac:dyDescent="0.25">
      <c r="A30" s="21"/>
      <c r="B30" s="22" t="s">
        <v>31</v>
      </c>
      <c r="C30" s="23">
        <f t="shared" ref="C30:G30" si="1">C7 -($H7*C$22/$H$22)</f>
        <v>-1.9806840120883074E-2</v>
      </c>
      <c r="D30" s="24">
        <f t="shared" si="1"/>
        <v>2.0846102428867086E-2</v>
      </c>
      <c r="E30" s="24">
        <f t="shared" si="1"/>
        <v>-3.7816289786159668E-2</v>
      </c>
      <c r="F30" s="24">
        <f t="shared" si="1"/>
        <v>-5.66610191595876E-3</v>
      </c>
      <c r="G30" s="25">
        <f t="shared" si="1"/>
        <v>4.2443129394134305E-2</v>
      </c>
    </row>
    <row r="31" spans="1:8" ht="24" x14ac:dyDescent="0.25">
      <c r="A31" s="21"/>
      <c r="B31" s="22" t="s">
        <v>32</v>
      </c>
      <c r="C31" s="23">
        <f t="shared" ref="C31:G31" si="2">C8 -($H8*C$22/$H$22)</f>
        <v>-1.0680635963406737E-2</v>
      </c>
      <c r="D31" s="24">
        <f t="shared" si="2"/>
        <v>2.6181287731679603E-2</v>
      </c>
      <c r="E31" s="24">
        <f t="shared" si="2"/>
        <v>-3.3159324223478448E-3</v>
      </c>
      <c r="F31" s="24">
        <f t="shared" si="2"/>
        <v>-8.6934249327934587E-3</v>
      </c>
      <c r="G31" s="25">
        <f t="shared" si="2"/>
        <v>-3.4912944131317014E-3</v>
      </c>
    </row>
    <row r="32" spans="1:8" ht="24" x14ac:dyDescent="0.25">
      <c r="A32" s="21"/>
      <c r="B32" s="22" t="s">
        <v>33</v>
      </c>
      <c r="C32" s="23">
        <f t="shared" ref="C32:G32" si="3">C9 -($H9*C$22/$H$22)</f>
        <v>-1.2117876113130963E-2</v>
      </c>
      <c r="D32" s="24">
        <f t="shared" si="3"/>
        <v>-1.9220468291777482E-2</v>
      </c>
      <c r="E32" s="24">
        <f t="shared" si="3"/>
        <v>-2.9159066440515746E-2</v>
      </c>
      <c r="F32" s="24">
        <f t="shared" si="3"/>
        <v>1.1458799768926303E-2</v>
      </c>
      <c r="G32" s="25">
        <f t="shared" si="3"/>
        <v>4.9038611076497707E-2</v>
      </c>
    </row>
    <row r="33" spans="1:7" x14ac:dyDescent="0.25">
      <c r="A33" s="21"/>
      <c r="B33" s="22" t="s">
        <v>34</v>
      </c>
      <c r="C33" s="23">
        <f t="shared" ref="C33:G33" si="4">C10 -($H10*C$22/$H$22)</f>
        <v>6.2177111609389157E-4</v>
      </c>
      <c r="D33" s="24">
        <f t="shared" si="4"/>
        <v>4.7950203463994479E-3</v>
      </c>
      <c r="E33" s="24">
        <f t="shared" si="4"/>
        <v>-1.5057665627165623E-2</v>
      </c>
      <c r="F33" s="24">
        <f t="shared" si="4"/>
        <v>-1.5534561290289989E-2</v>
      </c>
      <c r="G33" s="25">
        <f t="shared" si="4"/>
        <v>2.5175435454962147E-2</v>
      </c>
    </row>
    <row r="34" spans="1:7" x14ac:dyDescent="0.25">
      <c r="A34" s="21"/>
      <c r="B34" s="22" t="s">
        <v>35</v>
      </c>
      <c r="C34" s="23">
        <f t="shared" ref="C34:G34" si="5">C11 -($H11*C$22/$H$22)</f>
        <v>1.6774123259808704E-2</v>
      </c>
      <c r="D34" s="24">
        <f t="shared" si="5"/>
        <v>-3.4265447814822159E-2</v>
      </c>
      <c r="E34" s="24">
        <f t="shared" si="5"/>
        <v>5.0510060629512632E-2</v>
      </c>
      <c r="F34" s="24">
        <f t="shared" si="5"/>
        <v>-1.1290898631074797E-2</v>
      </c>
      <c r="G34" s="25">
        <f t="shared" si="5"/>
        <v>-2.1727837443424602E-2</v>
      </c>
    </row>
    <row r="35" spans="1:7" x14ac:dyDescent="0.25">
      <c r="A35" s="21"/>
      <c r="B35" s="22" t="s">
        <v>36</v>
      </c>
      <c r="C35" s="23">
        <f t="shared" ref="C35:G35" si="6">C12 -($H12*C$22/$H$22)</f>
        <v>-4.5127034812726119E-2</v>
      </c>
      <c r="D35" s="24">
        <f t="shared" si="6"/>
        <v>-3.6781611148531096E-2</v>
      </c>
      <c r="E35" s="24">
        <f t="shared" si="6"/>
        <v>6.1469466806690298E-2</v>
      </c>
      <c r="F35" s="24">
        <f t="shared" si="6"/>
        <v>7.6434448690134771E-2</v>
      </c>
      <c r="G35" s="25">
        <f t="shared" si="6"/>
        <v>-5.5995269535567993E-2</v>
      </c>
    </row>
    <row r="36" spans="1:7" x14ac:dyDescent="0.25">
      <c r="A36" s="21"/>
      <c r="B36" s="22" t="s">
        <v>37</v>
      </c>
      <c r="C36" s="23">
        <f t="shared" ref="C36:G36" si="7">C13 -($H13*C$22/$H$22)</f>
        <v>2.9202890820397315E-2</v>
      </c>
      <c r="D36" s="24">
        <f t="shared" si="7"/>
        <v>2.0045078821831763E-2</v>
      </c>
      <c r="E36" s="24">
        <f t="shared" si="7"/>
        <v>-3.4976965718820641E-2</v>
      </c>
      <c r="F36" s="24">
        <f t="shared" si="7"/>
        <v>-2.5008132767731922E-2</v>
      </c>
      <c r="G36" s="25">
        <f t="shared" si="7"/>
        <v>1.0737128844323415E-2</v>
      </c>
    </row>
    <row r="37" spans="1:7" ht="24" x14ac:dyDescent="0.25">
      <c r="A37" s="21"/>
      <c r="B37" s="22" t="s">
        <v>38</v>
      </c>
      <c r="C37" s="23">
        <f t="shared" ref="C37:G37" si="8">C14 -($H14*C$22/$H$22)</f>
        <v>2.9213216023196709E-4</v>
      </c>
      <c r="D37" s="24">
        <f t="shared" si="8"/>
        <v>7.4591094380813128E-3</v>
      </c>
      <c r="E37" s="24">
        <f t="shared" si="8"/>
        <v>7.3871076569653471E-3</v>
      </c>
      <c r="F37" s="24">
        <f t="shared" si="8"/>
        <v>-1.8032281400931494E-3</v>
      </c>
      <c r="G37" s="25">
        <f t="shared" si="8"/>
        <v>-1.3335121115185589E-2</v>
      </c>
    </row>
    <row r="38" spans="1:7" ht="24" x14ac:dyDescent="0.25">
      <c r="A38" s="21"/>
      <c r="B38" s="22" t="s">
        <v>39</v>
      </c>
      <c r="C38" s="23">
        <f t="shared" ref="C38:G38" si="9">C15 -($H15*C$22/$H$22)</f>
        <v>-1.6080387507749483E-3</v>
      </c>
      <c r="D38" s="24">
        <f t="shared" si="9"/>
        <v>2.1642407447128309E-4</v>
      </c>
      <c r="E38" s="24">
        <f t="shared" si="9"/>
        <v>1.813077065263724E-2</v>
      </c>
      <c r="F38" s="24">
        <f t="shared" si="9"/>
        <v>-1.0581212563777115E-2</v>
      </c>
      <c r="G38" s="25">
        <f t="shared" si="9"/>
        <v>-6.157943412556488E-3</v>
      </c>
    </row>
    <row r="39" spans="1:7" x14ac:dyDescent="0.25">
      <c r="A39" s="21"/>
      <c r="B39" s="22" t="s">
        <v>40</v>
      </c>
      <c r="C39" s="23">
        <f t="shared" ref="C39:G39" si="10">C16 -($H16*C$22/$H$22)</f>
        <v>-4.4088926818039109E-2</v>
      </c>
      <c r="D39" s="24">
        <f t="shared" si="10"/>
        <v>-3.8089685301968879E-2</v>
      </c>
      <c r="E39" s="24">
        <f t="shared" si="10"/>
        <v>-2.7823859384857319E-3</v>
      </c>
      <c r="F39" s="24">
        <f t="shared" si="10"/>
        <v>5.6834087457660054E-2</v>
      </c>
      <c r="G39" s="25">
        <f t="shared" si="10"/>
        <v>2.8126910600833555E-2</v>
      </c>
    </row>
    <row r="40" spans="1:7" x14ac:dyDescent="0.25">
      <c r="A40" s="21"/>
      <c r="B40" s="22" t="s">
        <v>41</v>
      </c>
      <c r="C40" s="23">
        <f t="shared" ref="C40:G40" si="11">C17 -($H17*C$22/$H$22)</f>
        <v>4.885063081346154E-2</v>
      </c>
      <c r="D40" s="24">
        <f t="shared" si="11"/>
        <v>3.2000372048086312E-2</v>
      </c>
      <c r="E40" s="24">
        <f t="shared" si="11"/>
        <v>-1.1073550572188146E-2</v>
      </c>
      <c r="F40" s="24">
        <f t="shared" si="11"/>
        <v>-4.4285304405117243E-2</v>
      </c>
      <c r="G40" s="25">
        <f t="shared" si="11"/>
        <v>-2.5492147884242644E-2</v>
      </c>
    </row>
    <row r="41" spans="1:7" x14ac:dyDescent="0.25">
      <c r="A41" s="21"/>
      <c r="B41" s="22" t="s">
        <v>42</v>
      </c>
      <c r="C41" s="23">
        <f t="shared" ref="C41:G41" si="12">C18 -($H18*C$22/$H$22)</f>
        <v>-4.1873697996602788E-2</v>
      </c>
      <c r="D41" s="24">
        <f t="shared" si="12"/>
        <v>-3.950536752410605E-2</v>
      </c>
      <c r="E41" s="24">
        <f t="shared" si="12"/>
        <v>5.3500545050895632E-2</v>
      </c>
      <c r="F41" s="24">
        <f t="shared" si="12"/>
        <v>3.0189653165841546E-2</v>
      </c>
      <c r="G41" s="25">
        <f t="shared" si="12"/>
        <v>-2.3111326960286172E-3</v>
      </c>
    </row>
    <row r="42" spans="1:7" ht="24" x14ac:dyDescent="0.25">
      <c r="A42" s="21"/>
      <c r="B42" s="22" t="s">
        <v>43</v>
      </c>
      <c r="C42" s="23">
        <f t="shared" ref="C42:G42" si="13">C19 -($H19*C$22/$H$22)</f>
        <v>-3.1158748349702003E-2</v>
      </c>
      <c r="D42" s="24">
        <f t="shared" si="13"/>
        <v>-1.9107822281806949E-2</v>
      </c>
      <c r="E42" s="24">
        <f t="shared" si="13"/>
        <v>1.1619336615765197E-3</v>
      </c>
      <c r="F42" s="24">
        <f t="shared" si="13"/>
        <v>-4.6943561075445395E-3</v>
      </c>
      <c r="G42" s="25">
        <f t="shared" si="13"/>
        <v>5.3798993077476806E-2</v>
      </c>
    </row>
    <row r="43" spans="1:7" ht="24" x14ac:dyDescent="0.25">
      <c r="A43" s="21"/>
      <c r="B43" s="22" t="s">
        <v>44</v>
      </c>
      <c r="C43" s="23">
        <f t="shared" ref="C43:G43" si="14">C20 -($H20*C$22/$H$22)</f>
        <v>5.0524207873852867E-2</v>
      </c>
      <c r="D43" s="24">
        <f t="shared" si="14"/>
        <v>4.3699471438292781E-2</v>
      </c>
      <c r="E43" s="24">
        <f t="shared" si="14"/>
        <v>-2.6182402499815072E-2</v>
      </c>
      <c r="F43" s="24">
        <f t="shared" si="14"/>
        <v>-1.9243081789151462E-2</v>
      </c>
      <c r="G43" s="25">
        <f t="shared" si="14"/>
        <v>-4.8798195023179725E-2</v>
      </c>
    </row>
    <row r="44" spans="1:7" ht="24.75" thickBot="1" x14ac:dyDescent="0.3">
      <c r="A44" s="26"/>
      <c r="B44" s="27" t="s">
        <v>45</v>
      </c>
      <c r="C44" s="28">
        <f t="shared" ref="C44:G44" si="15">C21 -($H21*C$22/$H$22)</f>
        <v>2.2149318952027847E-2</v>
      </c>
      <c r="D44" s="29">
        <f t="shared" si="15"/>
        <v>4.1210582629470055E-2</v>
      </c>
      <c r="E44" s="29">
        <f t="shared" si="15"/>
        <v>-2.7253260678482272E-2</v>
      </c>
      <c r="F44" s="29">
        <f t="shared" si="15"/>
        <v>-1.612243954109302E-2</v>
      </c>
      <c r="G44" s="30">
        <f t="shared" si="15"/>
        <v>-1.998420136192286E-2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590AE-DA21-4A56-B897-60DED44156AD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65</v>
      </c>
      <c r="B6" s="17" t="s">
        <v>66</v>
      </c>
      <c r="C6" s="18">
        <v>0.11338962605548854</v>
      </c>
      <c r="D6" s="19">
        <v>0.12850812407680945</v>
      </c>
      <c r="E6" s="19">
        <v>0.14186851211072665</v>
      </c>
      <c r="F6" s="19">
        <v>0.17480719794344474</v>
      </c>
      <c r="G6" s="20">
        <v>0.15771812080536912</v>
      </c>
      <c r="H6" s="31">
        <f>AVERAGE(C6:G6)</f>
        <v>0.14325831619836768</v>
      </c>
    </row>
    <row r="7" spans="1:8" ht="24" x14ac:dyDescent="0.25">
      <c r="A7" s="21"/>
      <c r="B7" s="22" t="s">
        <v>67</v>
      </c>
      <c r="C7" s="23">
        <v>0.17008443908323284</v>
      </c>
      <c r="D7" s="24">
        <v>0.19497784342688329</v>
      </c>
      <c r="E7" s="24">
        <v>0.25778546712802769</v>
      </c>
      <c r="F7" s="24">
        <v>0.20308483290488433</v>
      </c>
      <c r="G7" s="25">
        <v>0.20134228187919462</v>
      </c>
      <c r="H7" s="31">
        <f>AVERAGE(C7:G7)</f>
        <v>0.20545497288444453</v>
      </c>
    </row>
    <row r="8" spans="1:8" ht="24" x14ac:dyDescent="0.25">
      <c r="A8" s="21"/>
      <c r="B8" s="22" t="s">
        <v>68</v>
      </c>
      <c r="C8" s="23">
        <v>4.9457177322074788E-2</v>
      </c>
      <c r="D8" s="24">
        <v>6.3515509601181686E-2</v>
      </c>
      <c r="E8" s="24">
        <v>9.1695501730103809E-2</v>
      </c>
      <c r="F8" s="24">
        <v>7.1979434447300775E-2</v>
      </c>
      <c r="G8" s="25">
        <v>0.1040268456375839</v>
      </c>
      <c r="H8" s="31">
        <f>AVERAGE(C8:G8)</f>
        <v>7.6134893747648993E-2</v>
      </c>
    </row>
    <row r="9" spans="1:8" x14ac:dyDescent="0.25">
      <c r="A9" s="21"/>
      <c r="B9" s="22" t="s">
        <v>69</v>
      </c>
      <c r="C9" s="23">
        <v>0.158021712907117</v>
      </c>
      <c r="D9" s="24">
        <v>0.14327917282127031</v>
      </c>
      <c r="E9" s="24">
        <v>0.13321799307958476</v>
      </c>
      <c r="F9" s="24">
        <v>0.12853470437017994</v>
      </c>
      <c r="G9" s="25">
        <v>0.16778523489932887</v>
      </c>
      <c r="H9" s="31">
        <f>AVERAGE(C9:G9)</f>
        <v>0.14616776361549616</v>
      </c>
    </row>
    <row r="10" spans="1:8" x14ac:dyDescent="0.25">
      <c r="A10" s="21"/>
      <c r="B10" s="22" t="s">
        <v>70</v>
      </c>
      <c r="C10" s="23">
        <v>0.13148371531966224</v>
      </c>
      <c r="D10" s="24">
        <v>0.13441654357459379</v>
      </c>
      <c r="E10" s="24">
        <v>7.0934256055363326E-2</v>
      </c>
      <c r="F10" s="24">
        <v>0.13110539845758354</v>
      </c>
      <c r="G10" s="25">
        <v>0.18791946308724833</v>
      </c>
      <c r="H10" s="31">
        <f>AVERAGE(C10:G10)</f>
        <v>0.13117187529889024</v>
      </c>
    </row>
    <row r="11" spans="1:8" ht="24" x14ac:dyDescent="0.25">
      <c r="A11" s="21"/>
      <c r="B11" s="22" t="s">
        <v>71</v>
      </c>
      <c r="C11" s="23">
        <v>7.5995174909529548E-2</v>
      </c>
      <c r="D11" s="24">
        <v>5.9084194977843424E-2</v>
      </c>
      <c r="E11" s="24">
        <v>6.228373702422145E-2</v>
      </c>
      <c r="F11" s="24">
        <v>7.4550128534704371E-2</v>
      </c>
      <c r="G11" s="25">
        <v>0.14429530201342283</v>
      </c>
      <c r="H11" s="31">
        <f>AVERAGE(C11:G11)</f>
        <v>8.3241707491944331E-2</v>
      </c>
    </row>
    <row r="12" spans="1:8" x14ac:dyDescent="0.25">
      <c r="A12" s="21"/>
      <c r="B12" s="22" t="s">
        <v>72</v>
      </c>
      <c r="C12" s="23">
        <v>0.1821471652593486</v>
      </c>
      <c r="D12" s="24">
        <v>0.17282127031019201</v>
      </c>
      <c r="E12" s="24">
        <v>0.10726643598615918</v>
      </c>
      <c r="F12" s="24">
        <v>0.16452442159383032</v>
      </c>
      <c r="G12" s="25">
        <v>0.12416107382550337</v>
      </c>
      <c r="H12" s="31">
        <f>AVERAGE(C12:G12)</f>
        <v>0.15018407339500667</v>
      </c>
    </row>
    <row r="13" spans="1:8" x14ac:dyDescent="0.25">
      <c r="A13" s="21"/>
      <c r="B13" s="22" t="s">
        <v>73</v>
      </c>
      <c r="C13" s="23">
        <v>0.11821471652593486</v>
      </c>
      <c r="D13" s="24">
        <v>0.13884785819793205</v>
      </c>
      <c r="E13" s="24">
        <v>0.11245674740484429</v>
      </c>
      <c r="F13" s="24">
        <v>0.11053984575835475</v>
      </c>
      <c r="G13" s="25">
        <v>0.15100671140939598</v>
      </c>
      <c r="H13" s="31">
        <f>AVERAGE(C13:G13)</f>
        <v>0.12621317585929237</v>
      </c>
    </row>
    <row r="14" spans="1:8" x14ac:dyDescent="0.25">
      <c r="A14" s="21"/>
      <c r="B14" s="22" t="s">
        <v>74</v>
      </c>
      <c r="C14" s="23">
        <v>0.1338962605548854</v>
      </c>
      <c r="D14" s="24">
        <v>0.12703101920236337</v>
      </c>
      <c r="E14" s="24">
        <v>9.3425605536332182E-2</v>
      </c>
      <c r="F14" s="24">
        <v>0.11311053984575835</v>
      </c>
      <c r="G14" s="25">
        <v>0.11409395973154363</v>
      </c>
      <c r="H14" s="31">
        <f>AVERAGE(C14:G14)</f>
        <v>0.11631147697417658</v>
      </c>
    </row>
    <row r="15" spans="1:8" x14ac:dyDescent="0.25">
      <c r="A15" s="21"/>
      <c r="B15" s="22" t="s">
        <v>75</v>
      </c>
      <c r="C15" s="23">
        <v>0.16043425814234016</v>
      </c>
      <c r="D15" s="24">
        <v>0.14623338257016247</v>
      </c>
      <c r="E15" s="24">
        <v>0.12975778546712802</v>
      </c>
      <c r="F15" s="24">
        <v>0.12339331619537275</v>
      </c>
      <c r="G15" s="25">
        <v>0.17449664429530201</v>
      </c>
      <c r="H15" s="31">
        <f>AVERAGE(C15:G15)</f>
        <v>0.14686307733406107</v>
      </c>
    </row>
    <row r="16" spans="1:8" x14ac:dyDescent="0.25">
      <c r="A16" s="21"/>
      <c r="B16" s="22" t="s">
        <v>76</v>
      </c>
      <c r="C16" s="23">
        <v>0.15560916767189384</v>
      </c>
      <c r="D16" s="24">
        <v>0.10487444608567208</v>
      </c>
      <c r="E16" s="24">
        <v>0.11591695501730104</v>
      </c>
      <c r="F16" s="24">
        <v>0.13624678663239073</v>
      </c>
      <c r="G16" s="25">
        <v>0.17449664429530201</v>
      </c>
      <c r="H16" s="31">
        <f>AVERAGE(C16:G16)</f>
        <v>0.13742879994051194</v>
      </c>
    </row>
    <row r="17" spans="1:8" x14ac:dyDescent="0.25">
      <c r="A17" s="21"/>
      <c r="B17" s="22" t="s">
        <v>77</v>
      </c>
      <c r="C17" s="23">
        <v>0.10253317249698432</v>
      </c>
      <c r="D17" s="24">
        <v>9.6011816838995567E-2</v>
      </c>
      <c r="E17" s="24">
        <v>0.10726643598615918</v>
      </c>
      <c r="F17" s="24">
        <v>0.11825192802056556</v>
      </c>
      <c r="G17" s="25">
        <v>0.16442953020134229</v>
      </c>
      <c r="H17" s="31">
        <f>AVERAGE(C17:G17)</f>
        <v>0.11769857670880939</v>
      </c>
    </row>
    <row r="18" spans="1:8" x14ac:dyDescent="0.25">
      <c r="A18" s="21"/>
      <c r="B18" s="22" t="s">
        <v>78</v>
      </c>
      <c r="C18" s="23">
        <v>0.34378769601930037</v>
      </c>
      <c r="D18" s="24">
        <v>0.37223042836041359</v>
      </c>
      <c r="E18" s="24">
        <v>0.36332179930795844</v>
      </c>
      <c r="F18" s="24">
        <v>0.29562982005141386</v>
      </c>
      <c r="G18" s="25">
        <v>0.29865771812080538</v>
      </c>
      <c r="H18" s="31">
        <f>AVERAGE(C18:G18)</f>
        <v>0.33472549237197835</v>
      </c>
    </row>
    <row r="19" spans="1:8" ht="24" x14ac:dyDescent="0.25">
      <c r="A19" s="21"/>
      <c r="B19" s="22" t="s">
        <v>79</v>
      </c>
      <c r="C19" s="23">
        <v>0.12183353437876959</v>
      </c>
      <c r="D19" s="24">
        <v>0.11521418020679468</v>
      </c>
      <c r="E19" s="24">
        <v>0.12283737024221451</v>
      </c>
      <c r="F19" s="24">
        <v>0.12082262210796917</v>
      </c>
      <c r="G19" s="25">
        <v>0.16107382550335569</v>
      </c>
      <c r="H19" s="31">
        <f>AVERAGE(C19:G19)</f>
        <v>0.12835630648782073</v>
      </c>
    </row>
    <row r="20" spans="1:8" x14ac:dyDescent="0.25">
      <c r="A20" s="21"/>
      <c r="B20" s="22" t="s">
        <v>80</v>
      </c>
      <c r="C20" s="23">
        <v>0.41013268998793728</v>
      </c>
      <c r="D20" s="24">
        <v>0.40768094534711963</v>
      </c>
      <c r="E20" s="24">
        <v>0.47923875432525953</v>
      </c>
      <c r="F20" s="24">
        <v>0.47814910025706941</v>
      </c>
      <c r="G20" s="25">
        <v>0.31543624161073824</v>
      </c>
      <c r="H20" s="31">
        <f>AVERAGE(C20:G20)</f>
        <v>0.41812754630562476</v>
      </c>
    </row>
    <row r="21" spans="1:8" x14ac:dyDescent="0.25">
      <c r="A21" s="21"/>
      <c r="B21" s="22" t="s">
        <v>81</v>
      </c>
      <c r="C21" s="23">
        <v>0.26779252110977081</v>
      </c>
      <c r="D21" s="24">
        <v>0.26292466765140327</v>
      </c>
      <c r="E21" s="24">
        <v>0.37370242214532873</v>
      </c>
      <c r="F21" s="24">
        <v>0.37532133676092544</v>
      </c>
      <c r="G21" s="25">
        <v>0.30536912751677853</v>
      </c>
      <c r="H21" s="31">
        <f>AVERAGE(C21:G21)</f>
        <v>0.31702201503684135</v>
      </c>
    </row>
    <row r="22" spans="1:8" x14ac:dyDescent="0.25">
      <c r="A22" s="21"/>
      <c r="B22" s="22" t="s">
        <v>82</v>
      </c>
      <c r="C22" s="23">
        <v>0.3293124246079614</v>
      </c>
      <c r="D22" s="24">
        <v>0.32200886262924672</v>
      </c>
      <c r="E22" s="24">
        <v>0.38754325259515565</v>
      </c>
      <c r="F22" s="24">
        <v>0.41645244215938304</v>
      </c>
      <c r="G22" s="25">
        <v>0.30536912751677853</v>
      </c>
      <c r="H22" s="31">
        <f>AVERAGE(C22:G22)</f>
        <v>0.35213722190170504</v>
      </c>
    </row>
    <row r="23" spans="1:8" ht="15.75" thickBot="1" x14ac:dyDescent="0.3">
      <c r="A23" s="26"/>
      <c r="B23" s="27" t="s">
        <v>83</v>
      </c>
      <c r="C23" s="28">
        <v>0.28588661037394453</v>
      </c>
      <c r="D23" s="29">
        <v>0.2570162481536189</v>
      </c>
      <c r="E23" s="29">
        <v>0.35986159169550175</v>
      </c>
      <c r="F23" s="29">
        <v>0.32390745501285345</v>
      </c>
      <c r="G23" s="30">
        <v>0.29865771812080538</v>
      </c>
      <c r="H23" s="31">
        <f>AVERAGE(C23:G23)</f>
        <v>0.30506592467134486</v>
      </c>
    </row>
    <row r="24" spans="1:8" ht="15.75" thickTop="1" x14ac:dyDescent="0.25">
      <c r="C24" s="32">
        <f>AVERAGE(C6:C23)</f>
        <v>0.18388955904034313</v>
      </c>
      <c r="D24" s="32">
        <f>AVERAGE(D6:D23)</f>
        <v>0.18037091744624981</v>
      </c>
      <c r="E24" s="32">
        <f>AVERAGE(E6:E23)</f>
        <v>0.19502114571318727</v>
      </c>
      <c r="F24" s="32">
        <f>AVERAGE(F6:F23)</f>
        <v>0.197800628391888</v>
      </c>
      <c r="G24" s="32">
        <f>AVERAGE(G6:G23)</f>
        <v>0.19724086502609994</v>
      </c>
      <c r="H24" s="32">
        <f>AVERAGE(H6:H23)</f>
        <v>0.19086462312355362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65</v>
      </c>
      <c r="B31" s="17" t="s">
        <v>66</v>
      </c>
      <c r="C31" s="18">
        <f>C6 -($H6*C$24/$H$24)</f>
        <v>-2.4633377702136236E-2</v>
      </c>
      <c r="D31" s="19">
        <f t="shared" ref="D31:G31" si="0">D6 -($H6*D$24/$H$24)</f>
        <v>-6.8738733915091887E-3</v>
      </c>
      <c r="E31" s="19">
        <f t="shared" si="0"/>
        <v>-4.5095882450536529E-3</v>
      </c>
      <c r="F31" s="19">
        <f t="shared" si="0"/>
        <v>2.6342885895121293E-2</v>
      </c>
      <c r="G31" s="20">
        <f t="shared" si="0"/>
        <v>9.673953443577854E-3</v>
      </c>
    </row>
    <row r="32" spans="1:8" ht="24" x14ac:dyDescent="0.25">
      <c r="A32" s="21"/>
      <c r="B32" s="22" t="s">
        <v>67</v>
      </c>
      <c r="C32" s="23">
        <f t="shared" ref="C32:G32" si="1">C7 -($H7*C$24/$H$24)</f>
        <v>-2.7862271774279634E-2</v>
      </c>
      <c r="D32" s="24">
        <f t="shared" si="1"/>
        <v>8.1875125676134086E-4</v>
      </c>
      <c r="E32" s="24">
        <f t="shared" si="1"/>
        <v>4.7856232738380328E-2</v>
      </c>
      <c r="F32" s="24">
        <f t="shared" si="1"/>
        <v>-9.836357401159207E-3</v>
      </c>
      <c r="G32" s="25">
        <f t="shared" si="1"/>
        <v>-1.0976354819702744E-2</v>
      </c>
    </row>
    <row r="33" spans="1:7" ht="24" x14ac:dyDescent="0.25">
      <c r="A33" s="21"/>
      <c r="B33" s="22" t="s">
        <v>68</v>
      </c>
      <c r="C33" s="23">
        <f t="shared" ref="C33:G33" si="2">C8 -($H8*C$24/$H$24)</f>
        <v>-2.3895400068736777E-2</v>
      </c>
      <c r="D33" s="24">
        <f t="shared" si="2"/>
        <v>-8.4335001744362675E-3</v>
      </c>
      <c r="E33" s="24">
        <f t="shared" si="2"/>
        <v>1.3902592994959689E-2</v>
      </c>
      <c r="F33" s="24">
        <f t="shared" si="2"/>
        <v>-6.9221953014767801E-3</v>
      </c>
      <c r="G33" s="25">
        <f t="shared" si="2"/>
        <v>2.5348502549690122E-2</v>
      </c>
    </row>
    <row r="34" spans="1:7" x14ac:dyDescent="0.25">
      <c r="A34" s="21"/>
      <c r="B34" s="22" t="s">
        <v>69</v>
      </c>
      <c r="C34" s="23">
        <f t="shared" ref="C34:G34" si="3">C9 -($H9*C$24/$H$24)</f>
        <v>1.7195586214339975E-2</v>
      </c>
      <c r="D34" s="24">
        <f t="shared" si="3"/>
        <v>5.1476888776640362E-3</v>
      </c>
      <c r="E34" s="24">
        <f t="shared" si="3"/>
        <v>-1.6132914700614731E-2</v>
      </c>
      <c r="F34" s="24">
        <f t="shared" si="3"/>
        <v>-2.294478418368498E-2</v>
      </c>
      <c r="G34" s="25">
        <f t="shared" si="3"/>
        <v>1.6734423792295783E-2</v>
      </c>
    </row>
    <row r="35" spans="1:7" x14ac:dyDescent="0.25">
      <c r="A35" s="21"/>
      <c r="B35" s="22" t="s">
        <v>70</v>
      </c>
      <c r="C35" s="23">
        <f t="shared" ref="C35:G35" si="4">C10 -($H10*C$24/$H$24)</f>
        <v>5.1054587708134203E-3</v>
      </c>
      <c r="D35" s="24">
        <f t="shared" si="4"/>
        <v>1.045647646729024E-2</v>
      </c>
      <c r="E35" s="24">
        <f t="shared" si="4"/>
        <v>-6.3094192944204291E-2</v>
      </c>
      <c r="F35" s="24">
        <f t="shared" si="4"/>
        <v>-4.8332523874562439E-3</v>
      </c>
      <c r="G35" s="25">
        <f t="shared" si="4"/>
        <v>5.2365510093556888E-2</v>
      </c>
    </row>
    <row r="36" spans="1:7" ht="24" x14ac:dyDescent="0.25">
      <c r="A36" s="21"/>
      <c r="B36" s="22" t="s">
        <v>71</v>
      </c>
      <c r="C36" s="23">
        <f t="shared" ref="C36:G36" si="5">C11 -($H11*C$24/$H$24)</f>
        <v>-4.2045008289644803E-3</v>
      </c>
      <c r="D36" s="24">
        <f t="shared" si="5"/>
        <v>-1.9580897087934562E-2</v>
      </c>
      <c r="E36" s="24">
        <f t="shared" si="5"/>
        <v>-2.2770752909684194E-2</v>
      </c>
      <c r="F36" s="24">
        <f t="shared" si="5"/>
        <v>-1.1716576006250576E-2</v>
      </c>
      <c r="G36" s="25">
        <f t="shared" si="5"/>
        <v>5.8272726832833799E-2</v>
      </c>
    </row>
    <row r="37" spans="1:7" x14ac:dyDescent="0.25">
      <c r="A37" s="21"/>
      <c r="B37" s="22" t="s">
        <v>72</v>
      </c>
      <c r="C37" s="23">
        <f t="shared" ref="C37:G37" si="6">C12 -($H12*C$24/$H$24)</f>
        <v>3.7451503069438064E-2</v>
      </c>
      <c r="D37" s="24">
        <f t="shared" si="6"/>
        <v>3.089429264007304E-2</v>
      </c>
      <c r="E37" s="24">
        <f t="shared" si="6"/>
        <v>-4.6188246091869112E-2</v>
      </c>
      <c r="F37" s="24">
        <f t="shared" si="6"/>
        <v>8.8826708815694932E-3</v>
      </c>
      <c r="G37" s="25">
        <f t="shared" si="6"/>
        <v>-3.1040220499211346E-2</v>
      </c>
    </row>
    <row r="38" spans="1:7" x14ac:dyDescent="0.25">
      <c r="A38" s="21"/>
      <c r="B38" s="22" t="s">
        <v>73</v>
      </c>
      <c r="C38" s="23">
        <f t="shared" ref="C38:G38" si="7">C13 -($H13*C$24/$H$24)</f>
        <v>-3.3860540832017505E-3</v>
      </c>
      <c r="D38" s="24">
        <f t="shared" si="7"/>
        <v>1.9573862048269997E-2</v>
      </c>
      <c r="E38" s="24">
        <f t="shared" si="7"/>
        <v>-1.6505014902702314E-2</v>
      </c>
      <c r="F38" s="24">
        <f t="shared" si="7"/>
        <v>-2.025990690268771E-2</v>
      </c>
      <c r="G38" s="25">
        <f t="shared" si="7"/>
        <v>2.057711384032182E-2</v>
      </c>
    </row>
    <row r="39" spans="1:7" x14ac:dyDescent="0.25">
      <c r="A39" s="21"/>
      <c r="B39" s="22" t="s">
        <v>74</v>
      </c>
      <c r="C39" s="23">
        <f t="shared" ref="C39:G39" si="8">C14 -($H14*C$24/$H$24)</f>
        <v>2.1835335580502796E-2</v>
      </c>
      <c r="D39" s="24">
        <f t="shared" si="8"/>
        <v>1.7114328157004047E-2</v>
      </c>
      <c r="E39" s="24">
        <f t="shared" si="8"/>
        <v>-2.5418825285262556E-2</v>
      </c>
      <c r="F39" s="24">
        <f t="shared" si="8"/>
        <v>-7.4276869779092702E-3</v>
      </c>
      <c r="G39" s="25">
        <f t="shared" si="8"/>
        <v>-6.1031514743350446E-3</v>
      </c>
    </row>
    <row r="40" spans="1:7" x14ac:dyDescent="0.25">
      <c r="A40" s="21"/>
      <c r="B40" s="22" t="s">
        <v>75</v>
      </c>
      <c r="C40" s="23">
        <f t="shared" ref="C40:G40" si="9">C15 -($H15*C$24/$H$24)</f>
        <v>1.89382276664046E-2</v>
      </c>
      <c r="D40" s="24">
        <f t="shared" si="9"/>
        <v>7.4448131422056862E-3</v>
      </c>
      <c r="E40" s="24">
        <f t="shared" si="9"/>
        <v>-2.0303578110513032E-2</v>
      </c>
      <c r="F40" s="24">
        <f t="shared" si="9"/>
        <v>-2.8806753722449868E-2</v>
      </c>
      <c r="G40" s="25">
        <f t="shared" si="9"/>
        <v>2.2727291024352669E-2</v>
      </c>
    </row>
    <row r="41" spans="1:7" x14ac:dyDescent="0.25">
      <c r="A41" s="21"/>
      <c r="B41" s="22" t="s">
        <v>76</v>
      </c>
      <c r="C41" s="23">
        <f t="shared" ref="C41:G41" si="10">C16 -($H16*C$24/$H$24)</f>
        <v>2.3202643052897431E-2</v>
      </c>
      <c r="D41" s="24">
        <f t="shared" si="10"/>
        <v>-2.49985409726E-2</v>
      </c>
      <c r="E41" s="24">
        <f t="shared" si="10"/>
        <v>-2.4504677759756011E-2</v>
      </c>
      <c r="F41" s="24">
        <f t="shared" si="10"/>
        <v>-6.176164999559669E-3</v>
      </c>
      <c r="G41" s="25">
        <f t="shared" si="10"/>
        <v>3.2476740679018262E-2</v>
      </c>
    </row>
    <row r="42" spans="1:7" x14ac:dyDescent="0.25">
      <c r="A42" s="21"/>
      <c r="B42" s="22" t="s">
        <v>77</v>
      </c>
      <c r="C42" s="23">
        <f t="shared" ref="C42:G42" si="11">C17 -($H17*C$24/$H$24)</f>
        <v>-1.0864161259561578E-2</v>
      </c>
      <c r="D42" s="24">
        <f t="shared" si="11"/>
        <v>-1.5215711425072484E-2</v>
      </c>
      <c r="E42" s="24">
        <f t="shared" si="11"/>
        <v>-1.2995301903867162E-2</v>
      </c>
      <c r="F42" s="24">
        <f t="shared" si="11"/>
        <v>-3.7238056320914037E-3</v>
      </c>
      <c r="G42" s="25">
        <f t="shared" si="11"/>
        <v>4.27989802205926E-2</v>
      </c>
    </row>
    <row r="43" spans="1:7" x14ac:dyDescent="0.25">
      <c r="A43" s="21"/>
      <c r="B43" s="22" t="s">
        <v>78</v>
      </c>
      <c r="C43" s="23">
        <f t="shared" ref="C43:G43" si="12">C18 -($H18*C$24/$H$24)</f>
        <v>2.1294600208665804E-2</v>
      </c>
      <c r="D43" s="24">
        <f t="shared" si="12"/>
        <v>5.5908088663660815E-2</v>
      </c>
      <c r="E43" s="24">
        <f t="shared" si="12"/>
        <v>2.130687819008964E-2</v>
      </c>
      <c r="F43" s="24">
        <f t="shared" si="12"/>
        <v>-5.1259570168909974E-2</v>
      </c>
      <c r="G43" s="25">
        <f t="shared" si="12"/>
        <v>-4.7249996893506452E-2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-1.832047088431682E-3</v>
      </c>
      <c r="D44" s="24">
        <f t="shared" si="13"/>
        <v>-6.085117600915263E-3</v>
      </c>
      <c r="E44" s="24">
        <f t="shared" si="13"/>
        <v>-8.3141943647245115E-3</v>
      </c>
      <c r="F44" s="24">
        <f t="shared" si="13"/>
        <v>-1.2198142378687507E-2</v>
      </c>
      <c r="G44" s="25">
        <f t="shared" si="13"/>
        <v>2.8429501432758908E-2</v>
      </c>
    </row>
    <row r="45" spans="1:7" x14ac:dyDescent="0.25">
      <c r="A45" s="21"/>
      <c r="B45" s="22" t="s">
        <v>80</v>
      </c>
      <c r="C45" s="23">
        <f t="shared" ref="C45:G45" si="14">C20 -($H20*C$24/$H$24)</f>
        <v>7.285431787611929E-3</v>
      </c>
      <c r="D45" s="24">
        <f t="shared" si="14"/>
        <v>1.2541982963954534E-2</v>
      </c>
      <c r="E45" s="24">
        <f t="shared" si="14"/>
        <v>5.2005504913814171E-2</v>
      </c>
      <c r="F45" s="24">
        <f t="shared" si="14"/>
        <v>4.4826832077112966E-2</v>
      </c>
      <c r="G45" s="25">
        <f t="shared" si="14"/>
        <v>-0.11665975174249338</v>
      </c>
    </row>
    <row r="46" spans="1:7" x14ac:dyDescent="0.25">
      <c r="A46" s="21"/>
      <c r="B46" s="22" t="s">
        <v>81</v>
      </c>
      <c r="C46" s="23">
        <f t="shared" ref="C46:G46" si="15">C21 -($H21*C$24/$H$24)</f>
        <v>-3.7644063193586375E-2</v>
      </c>
      <c r="D46" s="24">
        <f t="shared" si="15"/>
        <v>-3.6667528990706633E-2</v>
      </c>
      <c r="E46" s="24">
        <f t="shared" si="15"/>
        <v>4.9776512896206826E-2</v>
      </c>
      <c r="F46" s="24">
        <f t="shared" si="15"/>
        <v>4.6778766838173613E-2</v>
      </c>
      <c r="G46" s="25">
        <f t="shared" si="15"/>
        <v>-2.2243687550087488E-2</v>
      </c>
    </row>
    <row r="47" spans="1:7" x14ac:dyDescent="0.25">
      <c r="A47" s="21"/>
      <c r="B47" s="22" t="s">
        <v>82</v>
      </c>
      <c r="C47" s="23">
        <f t="shared" ref="C47:G47" si="16">C22 -($H22*C$24/$H$24)</f>
        <v>-9.9560967003490819E-3</v>
      </c>
      <c r="D47" s="24">
        <f t="shared" si="16"/>
        <v>-1.0767912563233062E-2</v>
      </c>
      <c r="E47" s="24">
        <f t="shared" si="16"/>
        <v>2.7737420903265475E-2</v>
      </c>
      <c r="F47" s="24">
        <f t="shared" si="16"/>
        <v>5.15185815390099E-2</v>
      </c>
      <c r="G47" s="25">
        <f t="shared" si="16"/>
        <v>-5.8531993178693176E-2</v>
      </c>
    </row>
    <row r="48" spans="1:7" ht="15.75" thickBot="1" x14ac:dyDescent="0.3">
      <c r="A48" s="26"/>
      <c r="B48" s="27" t="s">
        <v>83</v>
      </c>
      <c r="C48" s="28">
        <f t="shared" ref="C48:G48" si="17">C23 -($H23*C$24/$H$24)</f>
        <v>-8.0308136514264383E-3</v>
      </c>
      <c r="D48" s="29">
        <f t="shared" si="17"/>
        <v>-3.1277202010476235E-2</v>
      </c>
      <c r="E48" s="29">
        <f t="shared" si="17"/>
        <v>4.8152144581534884E-2</v>
      </c>
      <c r="F48" s="29">
        <f t="shared" si="17"/>
        <v>7.7554588313366035E-3</v>
      </c>
      <c r="G48" s="30">
        <f t="shared" si="17"/>
        <v>-1.6599587750969091E-2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26BDF-C502-4A50-8EBF-B74EA13BBBE6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0.13268998793727382</v>
      </c>
      <c r="D6" s="19">
        <v>0.16248153618906944</v>
      </c>
      <c r="E6" s="19">
        <v>0.20242214532871972</v>
      </c>
      <c r="F6" s="19">
        <v>0.2210796915167095</v>
      </c>
      <c r="G6" s="20">
        <v>0.19798657718120805</v>
      </c>
      <c r="H6" s="31">
        <f>AVERAGE(C6:G6)</f>
        <v>0.1833319876305961</v>
      </c>
    </row>
    <row r="7" spans="1:8" x14ac:dyDescent="0.25">
      <c r="A7" s="21"/>
      <c r="B7" s="22" t="s">
        <v>86</v>
      </c>
      <c r="C7" s="23">
        <v>0.21471652593486129</v>
      </c>
      <c r="D7" s="24">
        <v>0.2186115214180207</v>
      </c>
      <c r="E7" s="24">
        <v>0.29930795847750863</v>
      </c>
      <c r="F7" s="24">
        <v>0.34704370179948585</v>
      </c>
      <c r="G7" s="25">
        <v>0.27852348993288589</v>
      </c>
      <c r="H7" s="31">
        <f>AVERAGE(C7:G7)</f>
        <v>0.27164063951255246</v>
      </c>
    </row>
    <row r="8" spans="1:8" x14ac:dyDescent="0.25">
      <c r="A8" s="21"/>
      <c r="B8" s="22" t="s">
        <v>87</v>
      </c>
      <c r="C8" s="23">
        <v>0.16525934861278649</v>
      </c>
      <c r="D8" s="24">
        <v>0.14918759231905465</v>
      </c>
      <c r="E8" s="24">
        <v>0.22837370242214533</v>
      </c>
      <c r="F8" s="24">
        <v>0.20565552699228792</v>
      </c>
      <c r="G8" s="25">
        <v>0.21140939597315436</v>
      </c>
      <c r="H8" s="31">
        <f>AVERAGE(C8:G8)</f>
        <v>0.19197711326388572</v>
      </c>
    </row>
    <row r="9" spans="1:8" x14ac:dyDescent="0.25">
      <c r="A9" s="21"/>
      <c r="B9" s="22" t="s">
        <v>88</v>
      </c>
      <c r="C9" s="23">
        <v>0.1773220747889023</v>
      </c>
      <c r="D9" s="24">
        <v>0.16543574593796159</v>
      </c>
      <c r="E9" s="24">
        <v>0.16608996539792387</v>
      </c>
      <c r="F9" s="24">
        <v>0.14910025706940874</v>
      </c>
      <c r="G9" s="25">
        <v>0.20469798657718122</v>
      </c>
      <c r="H9" s="31">
        <f>AVERAGE(C9:G9)</f>
        <v>0.17252920595427554</v>
      </c>
    </row>
    <row r="10" spans="1:8" x14ac:dyDescent="0.25">
      <c r="A10" s="21"/>
      <c r="B10" s="22" t="s">
        <v>89</v>
      </c>
      <c r="C10" s="23">
        <v>0.10494571773220748</v>
      </c>
      <c r="D10" s="24">
        <v>0.11816838995568685</v>
      </c>
      <c r="E10" s="24">
        <v>8.9965397923875437E-2</v>
      </c>
      <c r="F10" s="24">
        <v>0.10539845758354756</v>
      </c>
      <c r="G10" s="25">
        <v>0.16442953020134229</v>
      </c>
      <c r="H10" s="31">
        <f>AVERAGE(C10:G10)</f>
        <v>0.11658149867933192</v>
      </c>
    </row>
    <row r="11" spans="1:8" ht="24" x14ac:dyDescent="0.25">
      <c r="A11" s="21"/>
      <c r="B11" s="22" t="s">
        <v>90</v>
      </c>
      <c r="C11" s="23">
        <v>8.5645355850422197E-2</v>
      </c>
      <c r="D11" s="24">
        <v>9.4534711964549489E-2</v>
      </c>
      <c r="E11" s="24">
        <v>6.0553633217993078E-2</v>
      </c>
      <c r="F11" s="24">
        <v>8.9974293059125965E-2</v>
      </c>
      <c r="G11" s="25">
        <v>0.1174496644295302</v>
      </c>
      <c r="H11" s="31">
        <f>AVERAGE(C11:G11)</f>
        <v>8.9631531704324183E-2</v>
      </c>
    </row>
    <row r="12" spans="1:8" ht="24" x14ac:dyDescent="0.25">
      <c r="A12" s="21"/>
      <c r="B12" s="22" t="s">
        <v>91</v>
      </c>
      <c r="C12" s="23">
        <v>0.10494571773220748</v>
      </c>
      <c r="D12" s="24">
        <v>8.4194977843426888E-2</v>
      </c>
      <c r="E12" s="24">
        <v>7.9584775086505188E-2</v>
      </c>
      <c r="F12" s="24">
        <v>9.5115681233933158E-2</v>
      </c>
      <c r="G12" s="25">
        <v>0.1476510067114094</v>
      </c>
      <c r="H12" s="31">
        <f>AVERAGE(C12:G12)</f>
        <v>0.10229843172149641</v>
      </c>
    </row>
    <row r="13" spans="1:8" x14ac:dyDescent="0.25">
      <c r="A13" s="21"/>
      <c r="B13" s="22" t="s">
        <v>92</v>
      </c>
      <c r="C13" s="23">
        <v>0.10012062726176114</v>
      </c>
      <c r="D13" s="24">
        <v>0.11078286558345644</v>
      </c>
      <c r="E13" s="24">
        <v>8.9965397923875437E-2</v>
      </c>
      <c r="F13" s="24">
        <v>0.10539845758354756</v>
      </c>
      <c r="G13" s="25">
        <v>0.1040268456375839</v>
      </c>
      <c r="H13" s="31">
        <f>AVERAGE(C13:G13)</f>
        <v>0.10205883879804489</v>
      </c>
    </row>
    <row r="14" spans="1:8" x14ac:dyDescent="0.25">
      <c r="A14" s="21"/>
      <c r="B14" s="22" t="s">
        <v>93</v>
      </c>
      <c r="C14" s="23">
        <v>7.2376357056694818E-2</v>
      </c>
      <c r="D14" s="24">
        <v>8.1240768094534718E-2</v>
      </c>
      <c r="E14" s="24">
        <v>7.4394463667820071E-2</v>
      </c>
      <c r="F14" s="24">
        <v>6.6838046272493568E-2</v>
      </c>
      <c r="G14" s="25">
        <v>0.12080536912751678</v>
      </c>
      <c r="H14" s="31">
        <f>AVERAGE(C14:G14)</f>
        <v>8.3131000843811989E-2</v>
      </c>
    </row>
    <row r="15" spans="1:8" x14ac:dyDescent="0.25">
      <c r="A15" s="21"/>
      <c r="B15" s="22" t="s">
        <v>94</v>
      </c>
      <c r="C15" s="23">
        <v>0.15922798552472858</v>
      </c>
      <c r="D15" s="24">
        <v>0.16691285081240767</v>
      </c>
      <c r="E15" s="24">
        <v>0.1245674740484429</v>
      </c>
      <c r="F15" s="24">
        <v>0.14395886889460155</v>
      </c>
      <c r="G15" s="25">
        <v>0.16107382550335569</v>
      </c>
      <c r="H15" s="31">
        <f>AVERAGE(C15:G15)</f>
        <v>0.15114820095670728</v>
      </c>
    </row>
    <row r="16" spans="1:8" x14ac:dyDescent="0.25">
      <c r="A16" s="21"/>
      <c r="B16" s="22" t="s">
        <v>95</v>
      </c>
      <c r="C16" s="23">
        <v>0.20627261761158022</v>
      </c>
      <c r="D16" s="24">
        <v>0.20974889217134415</v>
      </c>
      <c r="E16" s="24">
        <v>0.15916955017301038</v>
      </c>
      <c r="F16" s="24">
        <v>0.17480719794344474</v>
      </c>
      <c r="G16" s="25">
        <v>0.15771812080536912</v>
      </c>
      <c r="H16" s="31">
        <f>AVERAGE(C16:G16)</f>
        <v>0.18154327574094972</v>
      </c>
    </row>
    <row r="17" spans="1:8" x14ac:dyDescent="0.25">
      <c r="A17" s="21"/>
      <c r="B17" s="22" t="s">
        <v>96</v>
      </c>
      <c r="C17" s="23">
        <v>0.31483715319662242</v>
      </c>
      <c r="D17" s="24">
        <v>0.29985228951255538</v>
      </c>
      <c r="E17" s="24">
        <v>0.40830449826989612</v>
      </c>
      <c r="F17" s="24">
        <v>0.40874035989717222</v>
      </c>
      <c r="G17" s="25">
        <v>0.33557046979865773</v>
      </c>
      <c r="H17" s="31">
        <f>AVERAGE(C17:G17)</f>
        <v>0.35346095413498074</v>
      </c>
    </row>
    <row r="18" spans="1:8" ht="24" x14ac:dyDescent="0.25">
      <c r="A18" s="21"/>
      <c r="B18" s="22" t="s">
        <v>97</v>
      </c>
      <c r="C18" s="23">
        <v>0.15560916767189384</v>
      </c>
      <c r="D18" s="24">
        <v>0.14475627769571639</v>
      </c>
      <c r="E18" s="24">
        <v>0.14013840830449828</v>
      </c>
      <c r="F18" s="24">
        <v>0.13110539845758354</v>
      </c>
      <c r="G18" s="25">
        <v>0.15436241610738255</v>
      </c>
      <c r="H18" s="31">
        <f>AVERAGE(C18:G18)</f>
        <v>0.14519433364741491</v>
      </c>
    </row>
    <row r="19" spans="1:8" ht="24" x14ac:dyDescent="0.25">
      <c r="A19" s="21"/>
      <c r="B19" s="22" t="s">
        <v>98</v>
      </c>
      <c r="C19" s="23">
        <v>0.15078407720144751</v>
      </c>
      <c r="D19" s="24">
        <v>0.14032496307237813</v>
      </c>
      <c r="E19" s="24">
        <v>0.17128027681660898</v>
      </c>
      <c r="F19" s="24">
        <v>0.19794344473007711</v>
      </c>
      <c r="G19" s="25">
        <v>0.18791946308724833</v>
      </c>
      <c r="H19" s="31">
        <f>AVERAGE(C19:G19)</f>
        <v>0.16965044498155199</v>
      </c>
    </row>
    <row r="20" spans="1:8" x14ac:dyDescent="0.25">
      <c r="A20" s="21"/>
      <c r="B20" s="22" t="s">
        <v>99</v>
      </c>
      <c r="C20" s="23">
        <v>0.35223160434258138</v>
      </c>
      <c r="D20" s="24">
        <v>0.33677991137370755</v>
      </c>
      <c r="E20" s="24">
        <v>0.37024221453287198</v>
      </c>
      <c r="F20" s="24">
        <v>0.3059125964010283</v>
      </c>
      <c r="G20" s="25">
        <v>0.26174496644295303</v>
      </c>
      <c r="H20" s="31">
        <f>AVERAGE(C20:G20)</f>
        <v>0.32538225861862846</v>
      </c>
    </row>
    <row r="21" spans="1:8" x14ac:dyDescent="0.25">
      <c r="A21" s="21"/>
      <c r="B21" s="22" t="s">
        <v>100</v>
      </c>
      <c r="C21" s="23">
        <v>0.32448733413751507</v>
      </c>
      <c r="D21" s="24">
        <v>0.31462333825701627</v>
      </c>
      <c r="E21" s="24">
        <v>0.32179930795847755</v>
      </c>
      <c r="F21" s="24">
        <v>0.3419023136246786</v>
      </c>
      <c r="G21" s="25">
        <v>0.29194630872483224</v>
      </c>
      <c r="H21" s="31">
        <f>AVERAGE(C21:G21)</f>
        <v>0.31895172054050391</v>
      </c>
    </row>
    <row r="22" spans="1:8" x14ac:dyDescent="0.25">
      <c r="A22" s="21"/>
      <c r="B22" s="22" t="s">
        <v>101</v>
      </c>
      <c r="C22" s="23">
        <v>0.28950542822677927</v>
      </c>
      <c r="D22" s="24">
        <v>0.27178729689807979</v>
      </c>
      <c r="E22" s="24">
        <v>0.28719723183391005</v>
      </c>
      <c r="F22" s="24">
        <v>0.24935732647814909</v>
      </c>
      <c r="G22" s="25">
        <v>0.23825503355704697</v>
      </c>
      <c r="H22" s="31">
        <f>AVERAGE(C22:G22)</f>
        <v>0.26722046339879302</v>
      </c>
    </row>
    <row r="23" spans="1:8" ht="15.75" thickBot="1" x14ac:dyDescent="0.3">
      <c r="A23" s="26"/>
      <c r="B23" s="27" t="s">
        <v>102</v>
      </c>
      <c r="C23" s="28">
        <v>0.25934861278648974</v>
      </c>
      <c r="D23" s="29">
        <v>0.2466765140324963</v>
      </c>
      <c r="E23" s="29">
        <v>0.32698961937716264</v>
      </c>
      <c r="F23" s="29">
        <v>0.27506426735218509</v>
      </c>
      <c r="G23" s="30">
        <v>0.22483221476510068</v>
      </c>
      <c r="H23" s="31">
        <f>AVERAGE(C23:G23)</f>
        <v>0.2665822456626869</v>
      </c>
    </row>
    <row r="24" spans="1:8" ht="15.75" thickTop="1" x14ac:dyDescent="0.25">
      <c r="C24" s="32">
        <f>AVERAGE(C6:C23)</f>
        <v>0.18724031631148638</v>
      </c>
      <c r="D24" s="32">
        <f>AVERAGE(D6:D23)</f>
        <v>0.18422780239619235</v>
      </c>
      <c r="E24" s="32">
        <f>AVERAGE(E6:E23)</f>
        <v>0.20001922337562475</v>
      </c>
      <c r="F24" s="32">
        <f>AVERAGE(F6:F23)</f>
        <v>0.20079977149385891</v>
      </c>
      <c r="G24" s="32">
        <f>AVERAGE(G6:G23)</f>
        <v>0.19780014914243102</v>
      </c>
      <c r="H24" s="32">
        <f>AVERAGE(H6:H23)</f>
        <v>0.19401745254391867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84</v>
      </c>
      <c r="B31" s="17" t="s">
        <v>85</v>
      </c>
      <c r="C31" s="18">
        <f>C6 -($H6*C$24/$H$24)</f>
        <v>-4.4238112622112052E-2</v>
      </c>
      <c r="D31" s="19">
        <f t="shared" ref="D31:G31" si="0">D6 -($H6*D$24/$H$24)</f>
        <v>-1.1599963940230579E-2</v>
      </c>
      <c r="E31" s="19">
        <f t="shared" si="0"/>
        <v>1.3418932963168706E-2</v>
      </c>
      <c r="F31" s="19">
        <f t="shared" si="0"/>
        <v>3.1338919534325577E-2</v>
      </c>
      <c r="G31" s="20">
        <f t="shared" si="0"/>
        <v>1.1080224064848321E-2</v>
      </c>
    </row>
    <row r="32" spans="1:8" x14ac:dyDescent="0.25">
      <c r="A32" s="21"/>
      <c r="B32" s="22" t="s">
        <v>86</v>
      </c>
      <c r="C32" s="23">
        <f t="shared" ref="C32:G32" si="1">C7 -($H7*C$24/$H$24)</f>
        <v>-4.7435556769509835E-2</v>
      </c>
      <c r="D32" s="24">
        <f t="shared" si="1"/>
        <v>-3.9322790174724842E-2</v>
      </c>
      <c r="E32" s="24">
        <f t="shared" si="1"/>
        <v>1.9264338482757659E-2</v>
      </c>
      <c r="F32" s="24">
        <f t="shared" si="1"/>
        <v>6.5907249241337229E-2</v>
      </c>
      <c r="G32" s="25">
        <f t="shared" si="1"/>
        <v>1.5867592201396774E-3</v>
      </c>
    </row>
    <row r="33" spans="1:7" x14ac:dyDescent="0.25">
      <c r="A33" s="21"/>
      <c r="B33" s="22" t="s">
        <v>87</v>
      </c>
      <c r="C33" s="23">
        <f t="shared" ref="C33:G33" si="2">C8 -($H8*C$24/$H$24)</f>
        <v>-2.0011898590911043E-2</v>
      </c>
      <c r="D33" s="24">
        <f t="shared" si="2"/>
        <v>-3.3102821369191376E-2</v>
      </c>
      <c r="E33" s="24">
        <f t="shared" si="2"/>
        <v>3.0457934549435156E-2</v>
      </c>
      <c r="F33" s="24">
        <f t="shared" si="2"/>
        <v>6.9674194535457312E-3</v>
      </c>
      <c r="G33" s="25">
        <f t="shared" si="2"/>
        <v>1.5689365957121615E-2</v>
      </c>
    </row>
    <row r="34" spans="1:7" x14ac:dyDescent="0.25">
      <c r="A34" s="21"/>
      <c r="B34" s="22" t="s">
        <v>88</v>
      </c>
      <c r="C34" s="23">
        <f t="shared" ref="C34:G34" si="3">C9 -($H9*C$24/$H$24)</f>
        <v>1.0819408805616298E-2</v>
      </c>
      <c r="D34" s="24">
        <f t="shared" si="3"/>
        <v>1.6119453191934252E-3</v>
      </c>
      <c r="E34" s="24">
        <f t="shared" si="3"/>
        <v>-1.177629009667272E-2</v>
      </c>
      <c r="F34" s="24">
        <f t="shared" si="3"/>
        <v>-2.9460097565663673E-2</v>
      </c>
      <c r="G34" s="25">
        <f t="shared" si="3"/>
        <v>2.8805033537526614E-2</v>
      </c>
    </row>
    <row r="35" spans="1:7" x14ac:dyDescent="0.25">
      <c r="A35" s="21"/>
      <c r="B35" s="22" t="s">
        <v>89</v>
      </c>
      <c r="C35" s="23">
        <f t="shared" ref="C35:G35" si="4">C10 -($H10*C$24/$H$24)</f>
        <v>-7.5635251352298288E-3</v>
      </c>
      <c r="D35" s="24">
        <f t="shared" si="4"/>
        <v>7.4693109803757873E-3</v>
      </c>
      <c r="E35" s="24">
        <f t="shared" si="4"/>
        <v>-3.0222453839243144E-2</v>
      </c>
      <c r="F35" s="24">
        <f t="shared" si="4"/>
        <v>-1.5258411106769745E-2</v>
      </c>
      <c r="G35" s="25">
        <f t="shared" si="4"/>
        <v>4.5575079100866944E-2</v>
      </c>
    </row>
    <row r="36" spans="1:7" ht="24" x14ac:dyDescent="0.25">
      <c r="A36" s="21"/>
      <c r="B36" s="22" t="s">
        <v>90</v>
      </c>
      <c r="C36" s="23">
        <f t="shared" ref="C36:G36" si="5">C11 -($H11*C$24/$H$24)</f>
        <v>-8.5529719779617319E-4</v>
      </c>
      <c r="D36" s="24">
        <f t="shared" si="5"/>
        <v>9.4257699864848388E-3</v>
      </c>
      <c r="E36" s="24">
        <f t="shared" si="5"/>
        <v>-3.1850576436333475E-2</v>
      </c>
      <c r="F36" s="24">
        <f t="shared" si="5"/>
        <v>-2.7905115957478632E-3</v>
      </c>
      <c r="G36" s="25">
        <f t="shared" si="5"/>
        <v>2.6070615243392617E-2</v>
      </c>
    </row>
    <row r="37" spans="1:7" ht="24" x14ac:dyDescent="0.25">
      <c r="A37" s="21"/>
      <c r="B37" s="22" t="s">
        <v>91</v>
      </c>
      <c r="C37" s="23">
        <f t="shared" ref="C37:G37" si="6">C12 -($H12*C$24/$H$24)</f>
        <v>6.2206264450403864E-3</v>
      </c>
      <c r="D37" s="24">
        <f t="shared" si="6"/>
        <v>-1.2941723095176064E-2</v>
      </c>
      <c r="E37" s="24">
        <f t="shared" si="6"/>
        <v>-2.5878174752227992E-2</v>
      </c>
      <c r="F37" s="24">
        <f t="shared" si="6"/>
        <v>-1.0758823582620605E-2</v>
      </c>
      <c r="G37" s="25">
        <f t="shared" si="6"/>
        <v>4.3358094984984261E-2</v>
      </c>
    </row>
    <row r="38" spans="1:7" x14ac:dyDescent="0.25">
      <c r="A38" s="21"/>
      <c r="B38" s="22" t="s">
        <v>92</v>
      </c>
      <c r="C38" s="23">
        <f t="shared" ref="C38:G38" si="7">C13 -($H13*C$24/$H$24)</f>
        <v>1.6267597855700311E-3</v>
      </c>
      <c r="D38" s="24">
        <f t="shared" si="7"/>
        <v>1.3873668290419416E-2</v>
      </c>
      <c r="E38" s="24">
        <f t="shared" si="7"/>
        <v>-1.5250547380746465E-2</v>
      </c>
      <c r="F38" s="24">
        <f t="shared" si="7"/>
        <v>-2.2807879692068878E-4</v>
      </c>
      <c r="G38" s="25">
        <f t="shared" si="7"/>
        <v>-2.1801898322321156E-5</v>
      </c>
    </row>
    <row r="39" spans="1:7" x14ac:dyDescent="0.25">
      <c r="A39" s="21"/>
      <c r="B39" s="22" t="s">
        <v>93</v>
      </c>
      <c r="C39" s="23">
        <f t="shared" ref="C39:G39" si="8">C14 -($H14*C$24/$H$24)</f>
        <v>-7.8508322460939528E-3</v>
      </c>
      <c r="D39" s="24">
        <f t="shared" si="8"/>
        <v>2.3043559540613517E-3</v>
      </c>
      <c r="E39" s="24">
        <f t="shared" si="8"/>
        <v>-1.1308126533201859E-2</v>
      </c>
      <c r="F39" s="24">
        <f t="shared" si="8"/>
        <v>-1.9198986760473449E-2</v>
      </c>
      <c r="G39" s="25">
        <f t="shared" si="8"/>
        <v>3.6053589585707854E-2</v>
      </c>
    </row>
    <row r="40" spans="1:7" x14ac:dyDescent="0.25">
      <c r="A40" s="21"/>
      <c r="B40" s="22" t="s">
        <v>94</v>
      </c>
      <c r="C40" s="23">
        <f t="shared" ref="C40:G40" si="9">C15 -($H15*C$24/$H$24)</f>
        <v>1.3359474285309925E-2</v>
      </c>
      <c r="D40" s="24">
        <f t="shared" si="9"/>
        <v>2.3391221529655587E-2</v>
      </c>
      <c r="E40" s="24">
        <f t="shared" si="9"/>
        <v>-3.125637258793057E-2</v>
      </c>
      <c r="F40" s="24">
        <f t="shared" si="9"/>
        <v>-1.2473059346206627E-2</v>
      </c>
      <c r="G40" s="25">
        <f t="shared" si="9"/>
        <v>6.9787361191716302E-3</v>
      </c>
    </row>
    <row r="41" spans="1:7" x14ac:dyDescent="0.25">
      <c r="A41" s="21"/>
      <c r="B41" s="22" t="s">
        <v>95</v>
      </c>
      <c r="C41" s="23">
        <f t="shared" ref="C41:G41" si="10">C16 -($H16*C$24/$H$24)</f>
        <v>3.1070748252615271E-2</v>
      </c>
      <c r="D41" s="24">
        <f t="shared" si="10"/>
        <v>3.736584986750649E-2</v>
      </c>
      <c r="E41" s="24">
        <f t="shared" si="10"/>
        <v>-2.7989617967040747E-2</v>
      </c>
      <c r="F41" s="24">
        <f t="shared" si="10"/>
        <v>-1.3082333678858499E-2</v>
      </c>
      <c r="G41" s="25">
        <f t="shared" si="10"/>
        <v>-2.7364646474222626E-2</v>
      </c>
    </row>
    <row r="42" spans="1:7" x14ac:dyDescent="0.25">
      <c r="A42" s="21"/>
      <c r="B42" s="22" t="s">
        <v>96</v>
      </c>
      <c r="C42" s="23">
        <f t="shared" ref="C42:G42" si="11">C17 -($H17*C$24/$H$24)</f>
        <v>-2.6277215579105506E-2</v>
      </c>
      <c r="D42" s="24">
        <f t="shared" si="11"/>
        <v>-3.5773882047493266E-2</v>
      </c>
      <c r="E42" s="24">
        <f t="shared" si="11"/>
        <v>4.3909519299216049E-2</v>
      </c>
      <c r="F42" s="24">
        <f t="shared" si="11"/>
        <v>4.2923378529275524E-2</v>
      </c>
      <c r="G42" s="25">
        <f t="shared" si="11"/>
        <v>-2.4781800201892745E-2</v>
      </c>
    </row>
    <row r="43" spans="1:7" ht="24" x14ac:dyDescent="0.25">
      <c r="A43" s="21"/>
      <c r="B43" s="22" t="s">
        <v>97</v>
      </c>
      <c r="C43" s="23">
        <f t="shared" ref="C43:G43" si="12">C18 -($H18*C$24/$H$24)</f>
        <v>1.5486551884927674E-2</v>
      </c>
      <c r="D43" s="24">
        <f t="shared" si="12"/>
        <v>6.8880980164280625E-3</v>
      </c>
      <c r="E43" s="24">
        <f t="shared" si="12"/>
        <v>-9.5473930185722145E-3</v>
      </c>
      <c r="F43" s="24">
        <f t="shared" si="12"/>
        <v>-1.9164531573604593E-2</v>
      </c>
      <c r="G43" s="25">
        <f t="shared" si="12"/>
        <v>6.3372746908210986E-3</v>
      </c>
    </row>
    <row r="44" spans="1:7" ht="24" x14ac:dyDescent="0.25">
      <c r="A44" s="21"/>
      <c r="B44" s="22" t="s">
        <v>98</v>
      </c>
      <c r="C44" s="23">
        <f t="shared" ref="C44:G44" si="13">C19 -($H19*C$24/$H$24)</f>
        <v>-1.2940384511808151E-2</v>
      </c>
      <c r="D44" s="24">
        <f t="shared" si="13"/>
        <v>-2.0765331871127501E-2</v>
      </c>
      <c r="E44" s="24">
        <f t="shared" si="13"/>
        <v>-3.6181655946884161E-3</v>
      </c>
      <c r="F44" s="24">
        <f t="shared" si="13"/>
        <v>2.23624846697143E-2</v>
      </c>
      <c r="G44" s="25">
        <f t="shared" si="13"/>
        <v>1.4961397307909824E-2</v>
      </c>
    </row>
    <row r="45" spans="1:7" x14ac:dyDescent="0.25">
      <c r="A45" s="21"/>
      <c r="B45" s="22" t="s">
        <v>99</v>
      </c>
      <c r="C45" s="23">
        <f t="shared" ref="C45:G45" si="14">C20 -($H20*C$24/$H$24)</f>
        <v>3.821512681921696E-2</v>
      </c>
      <c r="D45" s="24">
        <f t="shared" si="14"/>
        <v>2.7815652447309491E-2</v>
      </c>
      <c r="E45" s="24">
        <f t="shared" si="14"/>
        <v>3.4794522504381253E-2</v>
      </c>
      <c r="F45" s="24">
        <f t="shared" si="14"/>
        <v>-3.0844135130566275E-2</v>
      </c>
      <c r="G45" s="25">
        <f t="shared" si="14"/>
        <v>-6.9981166640341597E-2</v>
      </c>
    </row>
    <row r="46" spans="1:7" x14ac:dyDescent="0.25">
      <c r="A46" s="21"/>
      <c r="B46" s="22" t="s">
        <v>100</v>
      </c>
      <c r="C46" s="23">
        <f t="shared" ref="C46:G46" si="15">C21 -($H21*C$24/$H$24)</f>
        <v>1.6676772463543377E-2</v>
      </c>
      <c r="D46" s="24">
        <f t="shared" si="15"/>
        <v>1.1765148051883056E-2</v>
      </c>
      <c r="E46" s="24">
        <f t="shared" si="15"/>
        <v>-7.0189225684367251E-3</v>
      </c>
      <c r="F46" s="24">
        <f t="shared" si="15"/>
        <v>1.1800914176560817E-2</v>
      </c>
      <c r="G46" s="25">
        <f t="shared" si="15"/>
        <v>-3.322391212355047E-2</v>
      </c>
    </row>
    <row r="47" spans="1:7" x14ac:dyDescent="0.25">
      <c r="A47" s="21"/>
      <c r="B47" s="22" t="s">
        <v>101</v>
      </c>
      <c r="C47" s="23">
        <f t="shared" ref="C47:G47" si="16">C22 -($H22*C$24/$H$24)</f>
        <v>3.1619122455570636E-2</v>
      </c>
      <c r="D47" s="24">
        <f t="shared" si="16"/>
        <v>1.8050130051669444E-2</v>
      </c>
      <c r="E47" s="24">
        <f t="shared" si="16"/>
        <v>1.1710522477172525E-2</v>
      </c>
      <c r="F47" s="24">
        <f t="shared" si="16"/>
        <v>-2.7204432711089327E-2</v>
      </c>
      <c r="G47" s="25">
        <f t="shared" si="16"/>
        <v>-3.4175342273323306E-2</v>
      </c>
    </row>
    <row r="48" spans="1:7" ht="15.75" thickBot="1" x14ac:dyDescent="0.3">
      <c r="A48" s="26"/>
      <c r="B48" s="27" t="s">
        <v>102</v>
      </c>
      <c r="C48" s="28">
        <f t="shared" ref="C48:G48" si="17">C23 -($H23*C$24/$H$24)</f>
        <v>2.0782314551561765E-3</v>
      </c>
      <c r="D48" s="29">
        <f t="shared" si="17"/>
        <v>-6.4546379970434331E-3</v>
      </c>
      <c r="E48" s="29">
        <f t="shared" si="17"/>
        <v>5.2160870498962952E-2</v>
      </c>
      <c r="F48" s="29">
        <f t="shared" si="17"/>
        <v>-8.3696375623842911E-4</v>
      </c>
      <c r="G48" s="30">
        <f t="shared" si="17"/>
        <v>-4.6947500200837489E-2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35DF6-281F-4549-9300-747DAD4D35D8}">
  <dimension ref="A1:H193"/>
  <sheetViews>
    <sheetView workbookViewId="0">
      <selection activeCell="C103" sqref="C103:G19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0.2014475271411339</v>
      </c>
      <c r="D6" s="19">
        <v>0.18168389955686851</v>
      </c>
      <c r="E6" s="19">
        <v>0.1782006920415225</v>
      </c>
      <c r="F6" s="19">
        <v>0.15167095115681234</v>
      </c>
      <c r="G6" s="20">
        <v>0.18456375838926176</v>
      </c>
      <c r="H6" s="31">
        <f>AVERAGE(C6:G6)</f>
        <v>0.17951336565711978</v>
      </c>
    </row>
    <row r="7" spans="1:8" x14ac:dyDescent="0.25">
      <c r="A7" s="21"/>
      <c r="B7" s="22" t="s">
        <v>48</v>
      </c>
      <c r="C7" s="23">
        <v>0.25090470446320867</v>
      </c>
      <c r="D7" s="24">
        <v>0.29542097488921715</v>
      </c>
      <c r="E7" s="24">
        <v>0.25605536332179929</v>
      </c>
      <c r="F7" s="24">
        <v>0.2647814910025707</v>
      </c>
      <c r="G7" s="25">
        <v>0.25503355704697989</v>
      </c>
      <c r="H7" s="31">
        <f>AVERAGE(C7:G7)</f>
        <v>0.26443921814475513</v>
      </c>
    </row>
    <row r="8" spans="1:8" x14ac:dyDescent="0.25">
      <c r="A8" s="21"/>
      <c r="B8" s="22" t="s">
        <v>49</v>
      </c>
      <c r="C8" s="23">
        <v>0.38238841978287091</v>
      </c>
      <c r="D8" s="24">
        <v>0.35745937961595275</v>
      </c>
      <c r="E8" s="24">
        <v>0.46020761245674741</v>
      </c>
      <c r="F8" s="24">
        <v>0.4473007712082262</v>
      </c>
      <c r="G8" s="25">
        <v>0.37919463087248323</v>
      </c>
      <c r="H8" s="31">
        <f>AVERAGE(C8:G8)</f>
        <v>0.40531016278725607</v>
      </c>
    </row>
    <row r="9" spans="1:8" x14ac:dyDescent="0.25">
      <c r="A9" s="21"/>
      <c r="B9" s="22" t="s">
        <v>50</v>
      </c>
      <c r="C9" s="23">
        <v>0.1773220747889023</v>
      </c>
      <c r="D9" s="24">
        <v>0.1964549483013294</v>
      </c>
      <c r="E9" s="24">
        <v>0.20588235294117646</v>
      </c>
      <c r="F9" s="24">
        <v>0.20051413881748073</v>
      </c>
      <c r="G9" s="25">
        <v>0.21140939597315436</v>
      </c>
      <c r="H9" s="31">
        <f>AVERAGE(C9:G9)</f>
        <v>0.19831658216440864</v>
      </c>
    </row>
    <row r="10" spans="1:8" x14ac:dyDescent="0.25">
      <c r="A10" s="21"/>
      <c r="B10" s="22" t="s">
        <v>51</v>
      </c>
      <c r="C10" s="23">
        <v>0.43425814234016885</v>
      </c>
      <c r="D10" s="24">
        <v>0.40915805022156571</v>
      </c>
      <c r="E10" s="24">
        <v>0.44117647058823528</v>
      </c>
      <c r="F10" s="24">
        <v>0.43701799485861181</v>
      </c>
      <c r="G10" s="25">
        <v>0.39932885906040272</v>
      </c>
      <c r="H10" s="31">
        <f>AVERAGE(C10:G10)</f>
        <v>0.42418790341379681</v>
      </c>
    </row>
    <row r="11" spans="1:8" x14ac:dyDescent="0.25">
      <c r="A11" s="21"/>
      <c r="B11" s="22" t="s">
        <v>52</v>
      </c>
      <c r="C11" s="23">
        <v>0.21592279855247287</v>
      </c>
      <c r="D11" s="24">
        <v>0.24372230428360414</v>
      </c>
      <c r="E11" s="24">
        <v>0.20415224913494806</v>
      </c>
      <c r="F11" s="24">
        <v>0.17737789203084833</v>
      </c>
      <c r="G11" s="25">
        <v>0.20134228187919462</v>
      </c>
      <c r="H11" s="31">
        <f>AVERAGE(C11:G11)</f>
        <v>0.20850350517621358</v>
      </c>
    </row>
    <row r="12" spans="1:8" x14ac:dyDescent="0.25">
      <c r="A12" s="21"/>
      <c r="B12" s="22" t="s">
        <v>53</v>
      </c>
      <c r="C12" s="23">
        <v>0.10494571773220748</v>
      </c>
      <c r="D12" s="24">
        <v>0.10487444608567208</v>
      </c>
      <c r="E12" s="24">
        <v>0.13494809688581316</v>
      </c>
      <c r="F12" s="24">
        <v>0.14652956298200515</v>
      </c>
      <c r="G12" s="25">
        <v>0.18791946308724833</v>
      </c>
      <c r="H12" s="31">
        <f>AVERAGE(C12:G12)</f>
        <v>0.13584345735458925</v>
      </c>
    </row>
    <row r="13" spans="1:8" x14ac:dyDescent="0.25">
      <c r="A13" s="21"/>
      <c r="B13" s="22" t="s">
        <v>54</v>
      </c>
      <c r="C13" s="23">
        <v>9.2882991556091671E-2</v>
      </c>
      <c r="D13" s="24">
        <v>0.11816838995568685</v>
      </c>
      <c r="E13" s="24">
        <v>0.1176470588235294</v>
      </c>
      <c r="F13" s="24">
        <v>8.9974293059125965E-2</v>
      </c>
      <c r="G13" s="25">
        <v>0.12080536912751678</v>
      </c>
      <c r="H13" s="31">
        <f>AVERAGE(C13:G13)</f>
        <v>0.10789562050439014</v>
      </c>
    </row>
    <row r="14" spans="1:8" x14ac:dyDescent="0.25">
      <c r="A14" s="21"/>
      <c r="B14" s="22" t="s">
        <v>55</v>
      </c>
      <c r="C14" s="23">
        <v>5.3075995174909532E-2</v>
      </c>
      <c r="D14" s="24">
        <v>6.3515509601181686E-2</v>
      </c>
      <c r="E14" s="24">
        <v>5.8823529411764698E-2</v>
      </c>
      <c r="F14" s="24">
        <v>7.9691516709511565E-2</v>
      </c>
      <c r="G14" s="25">
        <v>0.12751677852348994</v>
      </c>
      <c r="H14" s="31">
        <f>AVERAGE(C14:G14)</f>
        <v>7.6524665884171478E-2</v>
      </c>
    </row>
    <row r="15" spans="1:8" x14ac:dyDescent="0.25">
      <c r="A15" s="21"/>
      <c r="B15" s="22" t="s">
        <v>56</v>
      </c>
      <c r="C15" s="23">
        <v>0.22557297949336552</v>
      </c>
      <c r="D15" s="24">
        <v>0.19202363367799113</v>
      </c>
      <c r="E15" s="24">
        <v>0.17474048442906576</v>
      </c>
      <c r="F15" s="24">
        <v>0.2236503856041131</v>
      </c>
      <c r="G15" s="25">
        <v>0.21476510067114096</v>
      </c>
      <c r="H15" s="31">
        <f>AVERAGE(C15:G15)</f>
        <v>0.20615051677513527</v>
      </c>
    </row>
    <row r="16" spans="1:8" x14ac:dyDescent="0.25">
      <c r="A16" s="21"/>
      <c r="B16" s="22" t="s">
        <v>57</v>
      </c>
      <c r="C16" s="23">
        <v>0.19782870928829915</v>
      </c>
      <c r="D16" s="24">
        <v>0.19054652880354506</v>
      </c>
      <c r="E16" s="24">
        <v>0.27335640138408307</v>
      </c>
      <c r="F16" s="24">
        <v>0.31619537275064269</v>
      </c>
      <c r="G16" s="25">
        <v>0.2348993288590604</v>
      </c>
      <c r="H16" s="31">
        <f>AVERAGE(C16:G16)</f>
        <v>0.24256526821712607</v>
      </c>
    </row>
    <row r="17" spans="1:8" x14ac:dyDescent="0.25">
      <c r="A17" s="21"/>
      <c r="B17" s="22" t="s">
        <v>58</v>
      </c>
      <c r="C17" s="23">
        <v>0.19541616405307599</v>
      </c>
      <c r="D17" s="24">
        <v>0.19054652880354506</v>
      </c>
      <c r="E17" s="24">
        <v>0.19550173010380623</v>
      </c>
      <c r="F17" s="24">
        <v>0.15938303341902313</v>
      </c>
      <c r="G17" s="25">
        <v>0.17449664429530201</v>
      </c>
      <c r="H17" s="31">
        <f>AVERAGE(C17:G17)</f>
        <v>0.18306882013495049</v>
      </c>
    </row>
    <row r="18" spans="1:8" x14ac:dyDescent="0.25">
      <c r="A18" s="21"/>
      <c r="B18" s="22" t="s">
        <v>59</v>
      </c>
      <c r="C18" s="23">
        <v>0.20747889022919183</v>
      </c>
      <c r="D18" s="24">
        <v>0.2186115214180207</v>
      </c>
      <c r="E18" s="24">
        <v>0.23356401384083048</v>
      </c>
      <c r="F18" s="24">
        <v>0.2210796915167095</v>
      </c>
      <c r="G18" s="25">
        <v>0.18791946308724833</v>
      </c>
      <c r="H18" s="31">
        <f>AVERAGE(C18:G18)</f>
        <v>0.21373071601840016</v>
      </c>
    </row>
    <row r="19" spans="1:8" x14ac:dyDescent="0.25">
      <c r="A19" s="21"/>
      <c r="B19" s="22" t="s">
        <v>60</v>
      </c>
      <c r="C19" s="23">
        <v>0.19059107358262967</v>
      </c>
      <c r="D19" s="24">
        <v>0.16986706056129985</v>
      </c>
      <c r="E19" s="24">
        <v>0.21626297577854672</v>
      </c>
      <c r="F19" s="24">
        <v>0.20051413881748073</v>
      </c>
      <c r="G19" s="25">
        <v>0.20805369127516779</v>
      </c>
      <c r="H19" s="31">
        <f>AVERAGE(C19:G19)</f>
        <v>0.19705778800302495</v>
      </c>
    </row>
    <row r="20" spans="1:8" x14ac:dyDescent="0.25">
      <c r="A20" s="21"/>
      <c r="B20" s="22" t="s">
        <v>61</v>
      </c>
      <c r="C20" s="23">
        <v>0.29071170084439085</v>
      </c>
      <c r="D20" s="24">
        <v>0.23042836041358936</v>
      </c>
      <c r="E20" s="24">
        <v>0.22664359861591696</v>
      </c>
      <c r="F20" s="24">
        <v>0.19537275064267351</v>
      </c>
      <c r="G20" s="25">
        <v>0.19798657718120805</v>
      </c>
      <c r="H20" s="31">
        <f>AVERAGE(C20:G20)</f>
        <v>0.22822859753955571</v>
      </c>
    </row>
    <row r="21" spans="1:8" x14ac:dyDescent="0.25">
      <c r="A21" s="21"/>
      <c r="B21" s="22" t="s">
        <v>62</v>
      </c>
      <c r="C21" s="23">
        <v>0.14837153196622438</v>
      </c>
      <c r="D21" s="24">
        <v>0.17577548005908419</v>
      </c>
      <c r="E21" s="24">
        <v>0.14359861591695502</v>
      </c>
      <c r="F21" s="24">
        <v>0.12853470437017994</v>
      </c>
      <c r="G21" s="25">
        <v>0.13422818791946309</v>
      </c>
      <c r="H21" s="31">
        <f>AVERAGE(C21:G21)</f>
        <v>0.14610170404638131</v>
      </c>
    </row>
    <row r="22" spans="1:8" x14ac:dyDescent="0.25">
      <c r="A22" s="21"/>
      <c r="B22" s="22" t="s">
        <v>63</v>
      </c>
      <c r="C22" s="23">
        <v>5.3075995174909532E-2</v>
      </c>
      <c r="D22" s="24">
        <v>5.4652880354505176E-2</v>
      </c>
      <c r="E22" s="24">
        <v>5.7093425605536333E-2</v>
      </c>
      <c r="F22" s="24">
        <v>6.4267352185089971E-2</v>
      </c>
      <c r="G22" s="25">
        <v>7.7181208053691275E-2</v>
      </c>
      <c r="H22" s="31">
        <f>AVERAGE(C22:G22)</f>
        <v>6.1254172274746457E-2</v>
      </c>
    </row>
    <row r="23" spans="1:8" x14ac:dyDescent="0.25">
      <c r="A23" s="21"/>
      <c r="B23" s="22" t="s">
        <v>64</v>
      </c>
      <c r="C23" s="23">
        <v>0.30639324487334135</v>
      </c>
      <c r="D23" s="24">
        <v>0.25849335302806498</v>
      </c>
      <c r="E23" s="24">
        <v>0.29930795847750863</v>
      </c>
      <c r="F23" s="24">
        <v>0.2647814910025707</v>
      </c>
      <c r="G23" s="25">
        <v>0.1476510067114094</v>
      </c>
      <c r="H23" s="31">
        <f>AVERAGE(C23:G23)</f>
        <v>0.25532541081857907</v>
      </c>
    </row>
    <row r="24" spans="1:8" x14ac:dyDescent="0.25">
      <c r="A24" s="21" t="s">
        <v>8</v>
      </c>
      <c r="B24" s="22" t="s">
        <v>9</v>
      </c>
      <c r="C24" s="23">
        <v>0.17852834740651388</v>
      </c>
      <c r="D24" s="24">
        <v>0.16100443131462336</v>
      </c>
      <c r="E24" s="24">
        <v>0.12802768166089964</v>
      </c>
      <c r="F24" s="24">
        <v>0.14395886889460155</v>
      </c>
      <c r="G24" s="25">
        <v>0.24832214765100674</v>
      </c>
      <c r="H24" s="31">
        <f>AVERAGE(C24:G24)</f>
        <v>0.17196829538552905</v>
      </c>
    </row>
    <row r="25" spans="1:8" x14ac:dyDescent="0.25">
      <c r="A25" s="21"/>
      <c r="B25" s="22" t="s">
        <v>10</v>
      </c>
      <c r="C25" s="23">
        <v>0.18697225572979492</v>
      </c>
      <c r="D25" s="24">
        <v>0.17282127031019201</v>
      </c>
      <c r="E25" s="24">
        <v>0.15916955017301038</v>
      </c>
      <c r="F25" s="24">
        <v>0.16452442159383032</v>
      </c>
      <c r="G25" s="25">
        <v>0.20469798657718122</v>
      </c>
      <c r="H25" s="31">
        <f>AVERAGE(C25:G25)</f>
        <v>0.17763709687680176</v>
      </c>
    </row>
    <row r="26" spans="1:8" ht="24" x14ac:dyDescent="0.25">
      <c r="A26" s="21"/>
      <c r="B26" s="22" t="s">
        <v>11</v>
      </c>
      <c r="C26" s="23">
        <v>0.27864897466827504</v>
      </c>
      <c r="D26" s="24">
        <v>0.27031019202363366</v>
      </c>
      <c r="E26" s="24">
        <v>0.19896193771626297</v>
      </c>
      <c r="F26" s="24">
        <v>0.19794344473007711</v>
      </c>
      <c r="G26" s="25">
        <v>0.17449664429530201</v>
      </c>
      <c r="H26" s="31">
        <f>AVERAGE(C26:G26)</f>
        <v>0.22407223868671017</v>
      </c>
    </row>
    <row r="27" spans="1:8" x14ac:dyDescent="0.25">
      <c r="A27" s="21"/>
      <c r="B27" s="22" t="s">
        <v>12</v>
      </c>
      <c r="C27" s="23">
        <v>0.11700844390832328</v>
      </c>
      <c r="D27" s="24">
        <v>0.10487444608567208</v>
      </c>
      <c r="E27" s="24">
        <v>9.6885813148788913E-2</v>
      </c>
      <c r="F27" s="24">
        <v>0.10025706940874037</v>
      </c>
      <c r="G27" s="25">
        <v>0.11073825503355705</v>
      </c>
      <c r="H27" s="31">
        <f>AVERAGE(C27:G27)</f>
        <v>0.10595280551701633</v>
      </c>
    </row>
    <row r="28" spans="1:8" x14ac:dyDescent="0.25">
      <c r="A28" s="21"/>
      <c r="B28" s="22" t="s">
        <v>13</v>
      </c>
      <c r="C28" s="23">
        <v>0.34137515078407721</v>
      </c>
      <c r="D28" s="24">
        <v>0.20531757754800592</v>
      </c>
      <c r="E28" s="24">
        <v>0.2508650519031142</v>
      </c>
      <c r="F28" s="24">
        <v>0.22879177377892032</v>
      </c>
      <c r="G28" s="25">
        <v>0.23825503355704697</v>
      </c>
      <c r="H28" s="31">
        <f>AVERAGE(C28:G28)</f>
        <v>0.25292091751423296</v>
      </c>
    </row>
    <row r="29" spans="1:8" ht="24" x14ac:dyDescent="0.25">
      <c r="A29" s="21"/>
      <c r="B29" s="22" t="s">
        <v>14</v>
      </c>
      <c r="C29" s="23">
        <v>0.19662243667068757</v>
      </c>
      <c r="D29" s="24">
        <v>0.1240768094534712</v>
      </c>
      <c r="E29" s="24">
        <v>0.10207612456747403</v>
      </c>
      <c r="F29" s="24">
        <v>0.11825192802056556</v>
      </c>
      <c r="G29" s="25">
        <v>0.11073825503355705</v>
      </c>
      <c r="H29" s="31">
        <f>AVERAGE(C29:G29)</f>
        <v>0.1303531107491511</v>
      </c>
    </row>
    <row r="30" spans="1:8" x14ac:dyDescent="0.25">
      <c r="A30" s="21"/>
      <c r="B30" s="22" t="s">
        <v>15</v>
      </c>
      <c r="C30" s="23">
        <v>0.18697225572979492</v>
      </c>
      <c r="D30" s="24">
        <v>0.22451994091580502</v>
      </c>
      <c r="E30" s="24">
        <v>0.26989619377162632</v>
      </c>
      <c r="F30" s="24">
        <v>0.25192802056555269</v>
      </c>
      <c r="G30" s="25">
        <v>0.27181208053691275</v>
      </c>
      <c r="H30" s="31">
        <f>AVERAGE(C30:G30)</f>
        <v>0.24102569830393836</v>
      </c>
    </row>
    <row r="31" spans="1:8" x14ac:dyDescent="0.25">
      <c r="A31" s="21"/>
      <c r="B31" s="22" t="s">
        <v>16</v>
      </c>
      <c r="C31" s="23">
        <v>0.43305186972255733</v>
      </c>
      <c r="D31" s="24">
        <v>0.46381093057607087</v>
      </c>
      <c r="E31" s="24">
        <v>0.44463667820069203</v>
      </c>
      <c r="F31" s="24">
        <v>0.33419023136246795</v>
      </c>
      <c r="G31" s="25">
        <v>0.32550335570469796</v>
      </c>
      <c r="H31" s="31">
        <f>AVERAGE(C31:G31)</f>
        <v>0.40023861311329723</v>
      </c>
    </row>
    <row r="32" spans="1:8" ht="24" x14ac:dyDescent="0.25">
      <c r="A32" s="21"/>
      <c r="B32" s="22" t="s">
        <v>17</v>
      </c>
      <c r="C32" s="23">
        <v>6.9963811821471655E-2</v>
      </c>
      <c r="D32" s="24">
        <v>8.7149187592319072E-2</v>
      </c>
      <c r="E32" s="24">
        <v>0.2301038062283737</v>
      </c>
      <c r="F32" s="24">
        <v>0.24935732647814909</v>
      </c>
      <c r="G32" s="25">
        <v>0.24496644295302017</v>
      </c>
      <c r="H32" s="31">
        <f>AVERAGE(C32:G32)</f>
        <v>0.17630811501466676</v>
      </c>
    </row>
    <row r="33" spans="1:8" ht="24" x14ac:dyDescent="0.25">
      <c r="A33" s="21"/>
      <c r="B33" s="22" t="s">
        <v>18</v>
      </c>
      <c r="C33" s="23">
        <v>0.10132689987937274</v>
      </c>
      <c r="D33" s="24">
        <v>0.11964549483013293</v>
      </c>
      <c r="E33" s="24">
        <v>0.11245674740484429</v>
      </c>
      <c r="F33" s="24">
        <v>0.12082262210796917</v>
      </c>
      <c r="G33" s="25">
        <v>0.13087248322147652</v>
      </c>
      <c r="H33" s="31">
        <f>AVERAGE(C33:G33)</f>
        <v>0.11702484948875913</v>
      </c>
    </row>
    <row r="34" spans="1:8" ht="24" x14ac:dyDescent="0.25">
      <c r="A34" s="21"/>
      <c r="B34" s="22" t="s">
        <v>19</v>
      </c>
      <c r="C34" s="23">
        <v>0.11459589867310012</v>
      </c>
      <c r="D34" s="24">
        <v>9.3057607090103397E-2</v>
      </c>
      <c r="E34" s="24">
        <v>0.1453287197231834</v>
      </c>
      <c r="F34" s="24">
        <v>0.15938303341902313</v>
      </c>
      <c r="G34" s="25">
        <v>9.7315436241610737E-2</v>
      </c>
      <c r="H34" s="31">
        <f>AVERAGE(C34:G34)</f>
        <v>0.12193613902940417</v>
      </c>
    </row>
    <row r="35" spans="1:8" ht="24" x14ac:dyDescent="0.25">
      <c r="A35" s="21"/>
      <c r="B35" s="22" t="s">
        <v>20</v>
      </c>
      <c r="C35" s="23">
        <v>6.6344993968636912E-2</v>
      </c>
      <c r="D35" s="24">
        <v>8.7149187592319072E-2</v>
      </c>
      <c r="E35" s="24">
        <v>7.2664359861591699E-2</v>
      </c>
      <c r="F35" s="24">
        <v>8.9974293059125965E-2</v>
      </c>
      <c r="G35" s="25">
        <v>9.3959731543624164E-2</v>
      </c>
      <c r="H35" s="31">
        <f>AVERAGE(C35:G35)</f>
        <v>8.2018513205059554E-2</v>
      </c>
    </row>
    <row r="36" spans="1:8" ht="24" x14ac:dyDescent="0.25">
      <c r="A36" s="21"/>
      <c r="B36" s="22" t="s">
        <v>21</v>
      </c>
      <c r="C36" s="23">
        <v>0.21109770808202655</v>
      </c>
      <c r="D36" s="24">
        <v>0.2363367799113737</v>
      </c>
      <c r="E36" s="24">
        <v>0.20415224913494806</v>
      </c>
      <c r="F36" s="24">
        <v>0.17223650385604114</v>
      </c>
      <c r="G36" s="25">
        <v>0.22147651006711411</v>
      </c>
      <c r="H36" s="31">
        <f>AVERAGE(C36:G36)</f>
        <v>0.20905995021030072</v>
      </c>
    </row>
    <row r="37" spans="1:8" x14ac:dyDescent="0.25">
      <c r="A37" s="21"/>
      <c r="B37" s="22" t="s">
        <v>22</v>
      </c>
      <c r="C37" s="23">
        <v>8.8057901085645346E-2</v>
      </c>
      <c r="D37" s="24">
        <v>7.0901033973412117E-2</v>
      </c>
      <c r="E37" s="24">
        <v>0.10034602076124567</v>
      </c>
      <c r="F37" s="24">
        <v>8.7403598971722368E-2</v>
      </c>
      <c r="G37" s="25">
        <v>7.7181208053691275E-2</v>
      </c>
      <c r="H37" s="31">
        <f>AVERAGE(C37:G37)</f>
        <v>8.4777952569143347E-2</v>
      </c>
    </row>
    <row r="38" spans="1:8" x14ac:dyDescent="0.25">
      <c r="A38" s="21"/>
      <c r="B38" s="22" t="s">
        <v>23</v>
      </c>
      <c r="C38" s="23">
        <v>0.11459589867310012</v>
      </c>
      <c r="D38" s="24">
        <v>0.13589364844903989</v>
      </c>
      <c r="E38" s="24">
        <v>0.13321799307958476</v>
      </c>
      <c r="F38" s="24">
        <v>0.10539845758354756</v>
      </c>
      <c r="G38" s="25">
        <v>0.15771812080536912</v>
      </c>
      <c r="H38" s="31">
        <f>AVERAGE(C38:G38)</f>
        <v>0.12936482371812827</v>
      </c>
    </row>
    <row r="39" spans="1:8" ht="24" x14ac:dyDescent="0.25">
      <c r="A39" s="21"/>
      <c r="B39" s="22" t="s">
        <v>24</v>
      </c>
      <c r="C39" s="23">
        <v>6.6344993968636912E-2</v>
      </c>
      <c r="D39" s="24">
        <v>8.567208271787298E-2</v>
      </c>
      <c r="E39" s="24">
        <v>0.10553633217993079</v>
      </c>
      <c r="F39" s="24">
        <v>0.11053984575835475</v>
      </c>
      <c r="G39" s="25">
        <v>0.12751677852348994</v>
      </c>
      <c r="H39" s="31">
        <f>AVERAGE(C39:G39)</f>
        <v>9.9122006629657061E-2</v>
      </c>
    </row>
    <row r="40" spans="1:8" ht="24" x14ac:dyDescent="0.25">
      <c r="A40" s="21"/>
      <c r="B40" s="22" t="s">
        <v>25</v>
      </c>
      <c r="C40" s="23">
        <v>0.10012062726176114</v>
      </c>
      <c r="D40" s="24">
        <v>7.6809453471196457E-2</v>
      </c>
      <c r="E40" s="24">
        <v>0.1245674740484429</v>
      </c>
      <c r="F40" s="24">
        <v>8.2262210796915161E-2</v>
      </c>
      <c r="G40" s="25">
        <v>0.1174496644295302</v>
      </c>
      <c r="H40" s="31">
        <f>AVERAGE(C40:G40)</f>
        <v>0.10024188600156916</v>
      </c>
    </row>
    <row r="41" spans="1:8" ht="24" x14ac:dyDescent="0.25">
      <c r="A41" s="21"/>
      <c r="B41" s="22" t="s">
        <v>26</v>
      </c>
      <c r="C41" s="23">
        <v>0.19903498190591074</v>
      </c>
      <c r="D41" s="24">
        <v>0.22304283604135894</v>
      </c>
      <c r="E41" s="24">
        <v>0.23529411764705879</v>
      </c>
      <c r="F41" s="24">
        <v>0.20308483290488433</v>
      </c>
      <c r="G41" s="25">
        <v>0.16107382550335569</v>
      </c>
      <c r="H41" s="31">
        <f>AVERAGE(C41:G41)</f>
        <v>0.20430611880051369</v>
      </c>
    </row>
    <row r="42" spans="1:8" ht="24" x14ac:dyDescent="0.25">
      <c r="A42" s="21"/>
      <c r="B42" s="22" t="s">
        <v>27</v>
      </c>
      <c r="C42" s="23">
        <v>0.11700844390832328</v>
      </c>
      <c r="D42" s="24">
        <v>0.1240768094534712</v>
      </c>
      <c r="E42" s="24">
        <v>0.20588235294117646</v>
      </c>
      <c r="F42" s="24">
        <v>0.21079691516709512</v>
      </c>
      <c r="G42" s="25">
        <v>0.14429530201342283</v>
      </c>
      <c r="H42" s="31">
        <f>AVERAGE(C42:G42)</f>
        <v>0.16041196469669777</v>
      </c>
    </row>
    <row r="43" spans="1:8" ht="24" x14ac:dyDescent="0.25">
      <c r="A43" s="21"/>
      <c r="B43" s="22" t="s">
        <v>28</v>
      </c>
      <c r="C43" s="23">
        <v>0.14113389626055489</v>
      </c>
      <c r="D43" s="24">
        <v>0.11521418020679468</v>
      </c>
      <c r="E43" s="24">
        <v>0.29584775086505188</v>
      </c>
      <c r="F43" s="24">
        <v>0.37275064267352187</v>
      </c>
      <c r="G43" s="25">
        <v>0.30536912751677853</v>
      </c>
      <c r="H43" s="31">
        <f>AVERAGE(C43:G43)</f>
        <v>0.24606311950454035</v>
      </c>
    </row>
    <row r="44" spans="1:8" x14ac:dyDescent="0.25">
      <c r="A44" s="21" t="s">
        <v>29</v>
      </c>
      <c r="B44" s="22" t="s">
        <v>30</v>
      </c>
      <c r="C44" s="23">
        <v>0.27864897466827504</v>
      </c>
      <c r="D44" s="24">
        <v>0.22895125553914325</v>
      </c>
      <c r="E44" s="24">
        <v>0.25778546712802769</v>
      </c>
      <c r="F44" s="24">
        <v>0.24935732647814909</v>
      </c>
      <c r="G44" s="25">
        <v>0.25167785234899331</v>
      </c>
      <c r="H44" s="31">
        <f>AVERAGE(C44:G44)</f>
        <v>0.25328417523251767</v>
      </c>
    </row>
    <row r="45" spans="1:8" x14ac:dyDescent="0.25">
      <c r="A45" s="21"/>
      <c r="B45" s="22" t="s">
        <v>31</v>
      </c>
      <c r="C45" s="23">
        <v>0.10373944511459592</v>
      </c>
      <c r="D45" s="24">
        <v>0.14327917282127031</v>
      </c>
      <c r="E45" s="24">
        <v>9.6885813148788913E-2</v>
      </c>
      <c r="F45" s="24">
        <v>0.12853470437017994</v>
      </c>
      <c r="G45" s="25">
        <v>0.17785234899328858</v>
      </c>
      <c r="H45" s="31">
        <f>AVERAGE(C45:G45)</f>
        <v>0.13005829688962472</v>
      </c>
    </row>
    <row r="46" spans="1:8" ht="24" x14ac:dyDescent="0.25">
      <c r="A46" s="21"/>
      <c r="B46" s="22" t="s">
        <v>32</v>
      </c>
      <c r="C46" s="23">
        <v>0.17008443908323284</v>
      </c>
      <c r="D46" s="24">
        <v>0.20531757754800592</v>
      </c>
      <c r="E46" s="24">
        <v>0.19377162629757783</v>
      </c>
      <c r="F46" s="24">
        <v>0.18766066838046272</v>
      </c>
      <c r="G46" s="25">
        <v>0.19463087248322147</v>
      </c>
      <c r="H46" s="31">
        <f>AVERAGE(C46:G46)</f>
        <v>0.19029303675850015</v>
      </c>
    </row>
    <row r="47" spans="1:8" ht="24" x14ac:dyDescent="0.25">
      <c r="A47" s="21"/>
      <c r="B47" s="22" t="s">
        <v>33</v>
      </c>
      <c r="C47" s="23">
        <v>0.11459589867310012</v>
      </c>
      <c r="D47" s="24">
        <v>0.10635155096011817</v>
      </c>
      <c r="E47" s="24">
        <v>0.10899653979238755</v>
      </c>
      <c r="F47" s="24">
        <v>0.14910025706940874</v>
      </c>
      <c r="G47" s="25">
        <v>0.18791946308724833</v>
      </c>
      <c r="H47" s="31">
        <f>AVERAGE(C47:G47)</f>
        <v>0.13339274191645259</v>
      </c>
    </row>
    <row r="48" spans="1:8" x14ac:dyDescent="0.25">
      <c r="A48" s="21"/>
      <c r="B48" s="22" t="s">
        <v>34</v>
      </c>
      <c r="C48" s="23">
        <v>0.10012062726176114</v>
      </c>
      <c r="D48" s="24">
        <v>0.103397341211226</v>
      </c>
      <c r="E48" s="24">
        <v>9.3425605536332182E-2</v>
      </c>
      <c r="F48" s="24">
        <v>9.2544987146529548E-2</v>
      </c>
      <c r="G48" s="25">
        <v>0.13422818791946309</v>
      </c>
      <c r="H48" s="31">
        <f>AVERAGE(C48:G48)</f>
        <v>0.10474334981506239</v>
      </c>
    </row>
    <row r="49" spans="1:8" x14ac:dyDescent="0.25">
      <c r="A49" s="21"/>
      <c r="B49" s="22" t="s">
        <v>35</v>
      </c>
      <c r="C49" s="23">
        <v>0.3703256936067551</v>
      </c>
      <c r="D49" s="24">
        <v>0.31610044313146235</v>
      </c>
      <c r="E49" s="24">
        <v>0.43598615916955019</v>
      </c>
      <c r="F49" s="24">
        <v>0.37275064267352187</v>
      </c>
      <c r="G49" s="25">
        <v>0.36577181208053694</v>
      </c>
      <c r="H49" s="31">
        <f>AVERAGE(C49:G49)</f>
        <v>0.37218695013236525</v>
      </c>
    </row>
    <row r="50" spans="1:8" x14ac:dyDescent="0.25">
      <c r="A50" s="21"/>
      <c r="B50" s="22" t="s">
        <v>36</v>
      </c>
      <c r="C50" s="23">
        <v>0.21109770808202655</v>
      </c>
      <c r="D50" s="24">
        <v>0.2171344165435746</v>
      </c>
      <c r="E50" s="24">
        <v>0.34083044982698962</v>
      </c>
      <c r="F50" s="24">
        <v>0.35475578406169667</v>
      </c>
      <c r="G50" s="25">
        <v>0.22483221476510068</v>
      </c>
      <c r="H50" s="31">
        <f>AVERAGE(C50:G50)</f>
        <v>0.2697301146558776</v>
      </c>
    </row>
    <row r="51" spans="1:8" x14ac:dyDescent="0.25">
      <c r="A51" s="21"/>
      <c r="B51" s="22" t="s">
        <v>37</v>
      </c>
      <c r="C51" s="23">
        <v>0.13268998793727382</v>
      </c>
      <c r="D51" s="24">
        <v>0.12259970457902511</v>
      </c>
      <c r="E51" s="24">
        <v>7.7854671280276816E-2</v>
      </c>
      <c r="F51" s="24">
        <v>8.7403598971722368E-2</v>
      </c>
      <c r="G51" s="25">
        <v>0.12416107382550337</v>
      </c>
      <c r="H51" s="31">
        <f>AVERAGE(C51:G51)</f>
        <v>0.10894180731876028</v>
      </c>
    </row>
    <row r="52" spans="1:8" ht="24" x14ac:dyDescent="0.25">
      <c r="A52" s="21"/>
      <c r="B52" s="22" t="s">
        <v>38</v>
      </c>
      <c r="C52" s="23">
        <v>0.22677925211097708</v>
      </c>
      <c r="D52" s="24">
        <v>0.23190546528803543</v>
      </c>
      <c r="E52" s="24">
        <v>0.25432525951557095</v>
      </c>
      <c r="F52" s="24">
        <v>0.24421593830334187</v>
      </c>
      <c r="G52" s="25">
        <v>0.2348993288590604</v>
      </c>
      <c r="H52" s="31">
        <f>AVERAGE(C52:G52)</f>
        <v>0.23842504881539711</v>
      </c>
    </row>
    <row r="53" spans="1:8" ht="24" x14ac:dyDescent="0.25">
      <c r="A53" s="21"/>
      <c r="B53" s="22" t="s">
        <v>39</v>
      </c>
      <c r="C53" s="23">
        <v>0.17852834740651388</v>
      </c>
      <c r="D53" s="24">
        <v>0.17872968980797638</v>
      </c>
      <c r="E53" s="24">
        <v>0.21453287197231835</v>
      </c>
      <c r="F53" s="24">
        <v>0.1850899742930591</v>
      </c>
      <c r="G53" s="25">
        <v>0.1912751677852349</v>
      </c>
      <c r="H53" s="31">
        <f>AVERAGE(C53:G53)</f>
        <v>0.18963121025302049</v>
      </c>
    </row>
    <row r="54" spans="1:8" x14ac:dyDescent="0.25">
      <c r="A54" s="21"/>
      <c r="B54" s="22" t="s">
        <v>40</v>
      </c>
      <c r="C54" s="23">
        <v>0.15681544028950542</v>
      </c>
      <c r="D54" s="24">
        <v>0.16100443131462336</v>
      </c>
      <c r="E54" s="24">
        <v>0.21626297577854672</v>
      </c>
      <c r="F54" s="24">
        <v>0.27506426735218509</v>
      </c>
      <c r="G54" s="25">
        <v>0.24832214765100674</v>
      </c>
      <c r="H54" s="31">
        <f>AVERAGE(C54:G54)</f>
        <v>0.21149385247717345</v>
      </c>
    </row>
    <row r="55" spans="1:8" x14ac:dyDescent="0.25">
      <c r="A55" s="21"/>
      <c r="B55" s="22" t="s">
        <v>41</v>
      </c>
      <c r="C55" s="23">
        <v>0.17008443908323284</v>
      </c>
      <c r="D55" s="24">
        <v>0.15214180206794684</v>
      </c>
      <c r="E55" s="24">
        <v>0.12110726643598616</v>
      </c>
      <c r="F55" s="24">
        <v>8.7403598971722368E-2</v>
      </c>
      <c r="G55" s="25">
        <v>0.10738255033557048</v>
      </c>
      <c r="H55" s="31">
        <f>AVERAGE(C55:G55)</f>
        <v>0.12762393137889175</v>
      </c>
    </row>
    <row r="56" spans="1:8" x14ac:dyDescent="0.25">
      <c r="A56" s="21"/>
      <c r="B56" s="22" t="s">
        <v>42</v>
      </c>
      <c r="C56" s="23">
        <v>0.31845597104945716</v>
      </c>
      <c r="D56" s="24">
        <v>0.31757754800590843</v>
      </c>
      <c r="E56" s="24">
        <v>0.44636678200692048</v>
      </c>
      <c r="F56" s="24">
        <v>0.42159383033419023</v>
      </c>
      <c r="G56" s="25">
        <v>0.39261744966442952</v>
      </c>
      <c r="H56" s="31">
        <f>AVERAGE(C56:G56)</f>
        <v>0.37932231621218115</v>
      </c>
    </row>
    <row r="57" spans="1:8" ht="24" x14ac:dyDescent="0.25">
      <c r="A57" s="21"/>
      <c r="B57" s="22" t="s">
        <v>43</v>
      </c>
      <c r="C57" s="23">
        <v>8.2026537997587468E-2</v>
      </c>
      <c r="D57" s="24">
        <v>9.3057607090103397E-2</v>
      </c>
      <c r="E57" s="24">
        <v>0.1245674740484429</v>
      </c>
      <c r="F57" s="24">
        <v>0.11825192802056556</v>
      </c>
      <c r="G57" s="25">
        <v>0.17785234899328858</v>
      </c>
      <c r="H57" s="31">
        <f>AVERAGE(C57:G57)</f>
        <v>0.11915117922999759</v>
      </c>
    </row>
    <row r="58" spans="1:8" ht="24" x14ac:dyDescent="0.25">
      <c r="A58" s="21"/>
      <c r="B58" s="22" t="s">
        <v>44</v>
      </c>
      <c r="C58" s="23">
        <v>0.35223160434258138</v>
      </c>
      <c r="D58" s="24">
        <v>0.34268833087149192</v>
      </c>
      <c r="E58" s="24">
        <v>0.30276816608996537</v>
      </c>
      <c r="F58" s="24">
        <v>0.30848329048843187</v>
      </c>
      <c r="G58" s="25">
        <v>0.28187919463087246</v>
      </c>
      <c r="H58" s="31">
        <f>AVERAGE(C58:G58)</f>
        <v>0.31761011728466865</v>
      </c>
    </row>
    <row r="59" spans="1:8" ht="24" x14ac:dyDescent="0.25">
      <c r="A59" s="21"/>
      <c r="B59" s="22" t="s">
        <v>45</v>
      </c>
      <c r="C59" s="23">
        <v>0.20265379975874548</v>
      </c>
      <c r="D59" s="24">
        <v>0.22008862629246675</v>
      </c>
      <c r="E59" s="24">
        <v>0.16955017301038061</v>
      </c>
      <c r="F59" s="24">
        <v>0.17994858611825193</v>
      </c>
      <c r="G59" s="25">
        <v>0.17785234899328858</v>
      </c>
      <c r="H59" s="31">
        <f>AVERAGE(C59:G59)</f>
        <v>0.19001870683462668</v>
      </c>
    </row>
    <row r="60" spans="1:8" x14ac:dyDescent="0.25">
      <c r="A60" s="21" t="s">
        <v>65</v>
      </c>
      <c r="B60" s="22" t="s">
        <v>66</v>
      </c>
      <c r="C60" s="23">
        <v>0.11338962605548854</v>
      </c>
      <c r="D60" s="24">
        <v>0.12850812407680945</v>
      </c>
      <c r="E60" s="24">
        <v>0.14186851211072665</v>
      </c>
      <c r="F60" s="24">
        <v>0.17480719794344474</v>
      </c>
      <c r="G60" s="25">
        <v>0.15771812080536912</v>
      </c>
      <c r="H60" s="31">
        <f>AVERAGE(C60:G60)</f>
        <v>0.14325831619836768</v>
      </c>
    </row>
    <row r="61" spans="1:8" ht="24" x14ac:dyDescent="0.25">
      <c r="A61" s="21"/>
      <c r="B61" s="22" t="s">
        <v>67</v>
      </c>
      <c r="C61" s="23">
        <v>0.17008443908323284</v>
      </c>
      <c r="D61" s="24">
        <v>0.19497784342688329</v>
      </c>
      <c r="E61" s="24">
        <v>0.25778546712802769</v>
      </c>
      <c r="F61" s="24">
        <v>0.20308483290488433</v>
      </c>
      <c r="G61" s="25">
        <v>0.20134228187919462</v>
      </c>
      <c r="H61" s="31">
        <f>AVERAGE(C61:G61)</f>
        <v>0.20545497288444453</v>
      </c>
    </row>
    <row r="62" spans="1:8" ht="24" x14ac:dyDescent="0.25">
      <c r="A62" s="21"/>
      <c r="B62" s="22" t="s">
        <v>68</v>
      </c>
      <c r="C62" s="23">
        <v>4.9457177322074788E-2</v>
      </c>
      <c r="D62" s="24">
        <v>6.3515509601181686E-2</v>
      </c>
      <c r="E62" s="24">
        <v>9.1695501730103809E-2</v>
      </c>
      <c r="F62" s="24">
        <v>7.1979434447300775E-2</v>
      </c>
      <c r="G62" s="25">
        <v>0.1040268456375839</v>
      </c>
      <c r="H62" s="31">
        <f>AVERAGE(C62:G62)</f>
        <v>7.6134893747648993E-2</v>
      </c>
    </row>
    <row r="63" spans="1:8" x14ac:dyDescent="0.25">
      <c r="A63" s="21"/>
      <c r="B63" s="22" t="s">
        <v>69</v>
      </c>
      <c r="C63" s="23">
        <v>0.158021712907117</v>
      </c>
      <c r="D63" s="24">
        <v>0.14327917282127031</v>
      </c>
      <c r="E63" s="24">
        <v>0.13321799307958476</v>
      </c>
      <c r="F63" s="24">
        <v>0.12853470437017994</v>
      </c>
      <c r="G63" s="25">
        <v>0.16778523489932887</v>
      </c>
      <c r="H63" s="31">
        <f>AVERAGE(C63:G63)</f>
        <v>0.14616776361549616</v>
      </c>
    </row>
    <row r="64" spans="1:8" x14ac:dyDescent="0.25">
      <c r="A64" s="21"/>
      <c r="B64" s="22" t="s">
        <v>70</v>
      </c>
      <c r="C64" s="23">
        <v>0.13148371531966224</v>
      </c>
      <c r="D64" s="24">
        <v>0.13441654357459379</v>
      </c>
      <c r="E64" s="24">
        <v>7.0934256055363326E-2</v>
      </c>
      <c r="F64" s="24">
        <v>0.13110539845758354</v>
      </c>
      <c r="G64" s="25">
        <v>0.18791946308724833</v>
      </c>
      <c r="H64" s="31">
        <f>AVERAGE(C64:G64)</f>
        <v>0.13117187529889024</v>
      </c>
    </row>
    <row r="65" spans="1:8" ht="24" x14ac:dyDescent="0.25">
      <c r="A65" s="21"/>
      <c r="B65" s="22" t="s">
        <v>71</v>
      </c>
      <c r="C65" s="23">
        <v>7.5995174909529548E-2</v>
      </c>
      <c r="D65" s="24">
        <v>5.9084194977843424E-2</v>
      </c>
      <c r="E65" s="24">
        <v>6.228373702422145E-2</v>
      </c>
      <c r="F65" s="24">
        <v>7.4550128534704371E-2</v>
      </c>
      <c r="G65" s="25">
        <v>0.14429530201342283</v>
      </c>
      <c r="H65" s="31">
        <f>AVERAGE(C65:G65)</f>
        <v>8.3241707491944331E-2</v>
      </c>
    </row>
    <row r="66" spans="1:8" x14ac:dyDescent="0.25">
      <c r="A66" s="21"/>
      <c r="B66" s="22" t="s">
        <v>72</v>
      </c>
      <c r="C66" s="23">
        <v>0.1821471652593486</v>
      </c>
      <c r="D66" s="24">
        <v>0.17282127031019201</v>
      </c>
      <c r="E66" s="24">
        <v>0.10726643598615918</v>
      </c>
      <c r="F66" s="24">
        <v>0.16452442159383032</v>
      </c>
      <c r="G66" s="25">
        <v>0.12416107382550337</v>
      </c>
      <c r="H66" s="31">
        <f>AVERAGE(C66:G66)</f>
        <v>0.15018407339500667</v>
      </c>
    </row>
    <row r="67" spans="1:8" x14ac:dyDescent="0.25">
      <c r="A67" s="21"/>
      <c r="B67" s="22" t="s">
        <v>73</v>
      </c>
      <c r="C67" s="23">
        <v>0.11821471652593486</v>
      </c>
      <c r="D67" s="24">
        <v>0.13884785819793205</v>
      </c>
      <c r="E67" s="24">
        <v>0.11245674740484429</v>
      </c>
      <c r="F67" s="24">
        <v>0.11053984575835475</v>
      </c>
      <c r="G67" s="25">
        <v>0.15100671140939598</v>
      </c>
      <c r="H67" s="31">
        <f>AVERAGE(C67:G67)</f>
        <v>0.12621317585929237</v>
      </c>
    </row>
    <row r="68" spans="1:8" x14ac:dyDescent="0.25">
      <c r="A68" s="21"/>
      <c r="B68" s="22" t="s">
        <v>74</v>
      </c>
      <c r="C68" s="23">
        <v>0.1338962605548854</v>
      </c>
      <c r="D68" s="24">
        <v>0.12703101920236337</v>
      </c>
      <c r="E68" s="24">
        <v>9.3425605536332182E-2</v>
      </c>
      <c r="F68" s="24">
        <v>0.11311053984575835</v>
      </c>
      <c r="G68" s="25">
        <v>0.11409395973154363</v>
      </c>
      <c r="H68" s="31">
        <f>AVERAGE(C68:G68)</f>
        <v>0.11631147697417658</v>
      </c>
    </row>
    <row r="69" spans="1:8" x14ac:dyDescent="0.25">
      <c r="A69" s="21"/>
      <c r="B69" s="22" t="s">
        <v>75</v>
      </c>
      <c r="C69" s="23">
        <v>0.16043425814234016</v>
      </c>
      <c r="D69" s="24">
        <v>0.14623338257016247</v>
      </c>
      <c r="E69" s="24">
        <v>0.12975778546712802</v>
      </c>
      <c r="F69" s="24">
        <v>0.12339331619537275</v>
      </c>
      <c r="G69" s="25">
        <v>0.17449664429530201</v>
      </c>
      <c r="H69" s="31">
        <f>AVERAGE(C69:G69)</f>
        <v>0.14686307733406107</v>
      </c>
    </row>
    <row r="70" spans="1:8" x14ac:dyDescent="0.25">
      <c r="A70" s="21"/>
      <c r="B70" s="22" t="s">
        <v>76</v>
      </c>
      <c r="C70" s="23">
        <v>0.15560916767189384</v>
      </c>
      <c r="D70" s="24">
        <v>0.10487444608567208</v>
      </c>
      <c r="E70" s="24">
        <v>0.11591695501730104</v>
      </c>
      <c r="F70" s="24">
        <v>0.13624678663239073</v>
      </c>
      <c r="G70" s="25">
        <v>0.17449664429530201</v>
      </c>
      <c r="H70" s="31">
        <f>AVERAGE(C70:G70)</f>
        <v>0.13742879994051194</v>
      </c>
    </row>
    <row r="71" spans="1:8" x14ac:dyDescent="0.25">
      <c r="A71" s="21"/>
      <c r="B71" s="22" t="s">
        <v>77</v>
      </c>
      <c r="C71" s="23">
        <v>0.10253317249698432</v>
      </c>
      <c r="D71" s="24">
        <v>9.6011816838995567E-2</v>
      </c>
      <c r="E71" s="24">
        <v>0.10726643598615918</v>
      </c>
      <c r="F71" s="24">
        <v>0.11825192802056556</v>
      </c>
      <c r="G71" s="25">
        <v>0.16442953020134229</v>
      </c>
      <c r="H71" s="31">
        <f>AVERAGE(C71:G71)</f>
        <v>0.11769857670880939</v>
      </c>
    </row>
    <row r="72" spans="1:8" x14ac:dyDescent="0.25">
      <c r="A72" s="21"/>
      <c r="B72" s="22" t="s">
        <v>78</v>
      </c>
      <c r="C72" s="23">
        <v>0.34378769601930037</v>
      </c>
      <c r="D72" s="24">
        <v>0.37223042836041359</v>
      </c>
      <c r="E72" s="24">
        <v>0.36332179930795844</v>
      </c>
      <c r="F72" s="24">
        <v>0.29562982005141386</v>
      </c>
      <c r="G72" s="25">
        <v>0.29865771812080538</v>
      </c>
      <c r="H72" s="31">
        <f>AVERAGE(C72:G72)</f>
        <v>0.33472549237197835</v>
      </c>
    </row>
    <row r="73" spans="1:8" ht="24" x14ac:dyDescent="0.25">
      <c r="A73" s="21"/>
      <c r="B73" s="22" t="s">
        <v>79</v>
      </c>
      <c r="C73" s="23">
        <v>0.12183353437876959</v>
      </c>
      <c r="D73" s="24">
        <v>0.11521418020679468</v>
      </c>
      <c r="E73" s="24">
        <v>0.12283737024221451</v>
      </c>
      <c r="F73" s="24">
        <v>0.12082262210796917</v>
      </c>
      <c r="G73" s="25">
        <v>0.16107382550335569</v>
      </c>
      <c r="H73" s="31">
        <f>AVERAGE(C73:G73)</f>
        <v>0.12835630648782073</v>
      </c>
    </row>
    <row r="74" spans="1:8" x14ac:dyDescent="0.25">
      <c r="A74" s="21"/>
      <c r="B74" s="22" t="s">
        <v>80</v>
      </c>
      <c r="C74" s="23">
        <v>0.41013268998793728</v>
      </c>
      <c r="D74" s="24">
        <v>0.40768094534711963</v>
      </c>
      <c r="E74" s="24">
        <v>0.47923875432525953</v>
      </c>
      <c r="F74" s="24">
        <v>0.47814910025706941</v>
      </c>
      <c r="G74" s="25">
        <v>0.31543624161073824</v>
      </c>
      <c r="H74" s="31">
        <f>AVERAGE(C74:G74)</f>
        <v>0.41812754630562476</v>
      </c>
    </row>
    <row r="75" spans="1:8" x14ac:dyDescent="0.25">
      <c r="A75" s="21"/>
      <c r="B75" s="22" t="s">
        <v>81</v>
      </c>
      <c r="C75" s="23">
        <v>0.26779252110977081</v>
      </c>
      <c r="D75" s="24">
        <v>0.26292466765140327</v>
      </c>
      <c r="E75" s="24">
        <v>0.37370242214532873</v>
      </c>
      <c r="F75" s="24">
        <v>0.37532133676092544</v>
      </c>
      <c r="G75" s="25">
        <v>0.30536912751677853</v>
      </c>
      <c r="H75" s="31">
        <f>AVERAGE(C75:G75)</f>
        <v>0.31702201503684135</v>
      </c>
    </row>
    <row r="76" spans="1:8" x14ac:dyDescent="0.25">
      <c r="A76" s="21"/>
      <c r="B76" s="22" t="s">
        <v>82</v>
      </c>
      <c r="C76" s="23">
        <v>0.3293124246079614</v>
      </c>
      <c r="D76" s="24">
        <v>0.32200886262924672</v>
      </c>
      <c r="E76" s="24">
        <v>0.38754325259515565</v>
      </c>
      <c r="F76" s="24">
        <v>0.41645244215938304</v>
      </c>
      <c r="G76" s="25">
        <v>0.30536912751677853</v>
      </c>
      <c r="H76" s="31">
        <f>AVERAGE(C76:G76)</f>
        <v>0.35213722190170504</v>
      </c>
    </row>
    <row r="77" spans="1:8" x14ac:dyDescent="0.25">
      <c r="A77" s="21"/>
      <c r="B77" s="22" t="s">
        <v>83</v>
      </c>
      <c r="C77" s="23">
        <v>0.28588661037394453</v>
      </c>
      <c r="D77" s="24">
        <v>0.2570162481536189</v>
      </c>
      <c r="E77" s="24">
        <v>0.35986159169550175</v>
      </c>
      <c r="F77" s="24">
        <v>0.32390745501285345</v>
      </c>
      <c r="G77" s="25">
        <v>0.29865771812080538</v>
      </c>
      <c r="H77" s="31">
        <f>AVERAGE(C77:G77)</f>
        <v>0.30506592467134486</v>
      </c>
    </row>
    <row r="78" spans="1:8" x14ac:dyDescent="0.25">
      <c r="A78" s="21" t="s">
        <v>84</v>
      </c>
      <c r="B78" s="22" t="s">
        <v>85</v>
      </c>
      <c r="C78" s="23">
        <v>0.13268998793727382</v>
      </c>
      <c r="D78" s="24">
        <v>0.16248153618906944</v>
      </c>
      <c r="E78" s="24">
        <v>0.20242214532871972</v>
      </c>
      <c r="F78" s="24">
        <v>0.2210796915167095</v>
      </c>
      <c r="G78" s="25">
        <v>0.19798657718120805</v>
      </c>
      <c r="H78" s="31">
        <f>AVERAGE(C78:G78)</f>
        <v>0.1833319876305961</v>
      </c>
    </row>
    <row r="79" spans="1:8" x14ac:dyDescent="0.25">
      <c r="A79" s="21"/>
      <c r="B79" s="22" t="s">
        <v>86</v>
      </c>
      <c r="C79" s="23">
        <v>0.21471652593486129</v>
      </c>
      <c r="D79" s="24">
        <v>0.2186115214180207</v>
      </c>
      <c r="E79" s="24">
        <v>0.29930795847750863</v>
      </c>
      <c r="F79" s="24">
        <v>0.34704370179948585</v>
      </c>
      <c r="G79" s="25">
        <v>0.27852348993288589</v>
      </c>
      <c r="H79" s="31">
        <f>AVERAGE(C79:G79)</f>
        <v>0.27164063951255246</v>
      </c>
    </row>
    <row r="80" spans="1:8" x14ac:dyDescent="0.25">
      <c r="A80" s="21"/>
      <c r="B80" s="22" t="s">
        <v>87</v>
      </c>
      <c r="C80" s="23">
        <v>0.16525934861278649</v>
      </c>
      <c r="D80" s="24">
        <v>0.14918759231905465</v>
      </c>
      <c r="E80" s="24">
        <v>0.22837370242214533</v>
      </c>
      <c r="F80" s="24">
        <v>0.20565552699228792</v>
      </c>
      <c r="G80" s="25">
        <v>0.21140939597315436</v>
      </c>
      <c r="H80" s="31">
        <f>AVERAGE(C80:G80)</f>
        <v>0.19197711326388572</v>
      </c>
    </row>
    <row r="81" spans="1:8" x14ac:dyDescent="0.25">
      <c r="A81" s="21"/>
      <c r="B81" s="22" t="s">
        <v>88</v>
      </c>
      <c r="C81" s="23">
        <v>0.1773220747889023</v>
      </c>
      <c r="D81" s="24">
        <v>0.16543574593796159</v>
      </c>
      <c r="E81" s="24">
        <v>0.16608996539792387</v>
      </c>
      <c r="F81" s="24">
        <v>0.14910025706940874</v>
      </c>
      <c r="G81" s="25">
        <v>0.20469798657718122</v>
      </c>
      <c r="H81" s="31">
        <f>AVERAGE(C81:G81)</f>
        <v>0.17252920595427554</v>
      </c>
    </row>
    <row r="82" spans="1:8" x14ac:dyDescent="0.25">
      <c r="A82" s="21"/>
      <c r="B82" s="22" t="s">
        <v>89</v>
      </c>
      <c r="C82" s="23">
        <v>0.10494571773220748</v>
      </c>
      <c r="D82" s="24">
        <v>0.11816838995568685</v>
      </c>
      <c r="E82" s="24">
        <v>8.9965397923875437E-2</v>
      </c>
      <c r="F82" s="24">
        <v>0.10539845758354756</v>
      </c>
      <c r="G82" s="25">
        <v>0.16442953020134229</v>
      </c>
      <c r="H82" s="31">
        <f>AVERAGE(C82:G82)</f>
        <v>0.11658149867933192</v>
      </c>
    </row>
    <row r="83" spans="1:8" ht="24" x14ac:dyDescent="0.25">
      <c r="A83" s="21"/>
      <c r="B83" s="22" t="s">
        <v>90</v>
      </c>
      <c r="C83" s="23">
        <v>8.5645355850422197E-2</v>
      </c>
      <c r="D83" s="24">
        <v>9.4534711964549489E-2</v>
      </c>
      <c r="E83" s="24">
        <v>6.0553633217993078E-2</v>
      </c>
      <c r="F83" s="24">
        <v>8.9974293059125965E-2</v>
      </c>
      <c r="G83" s="25">
        <v>0.1174496644295302</v>
      </c>
      <c r="H83" s="31">
        <f>AVERAGE(C83:G83)</f>
        <v>8.9631531704324183E-2</v>
      </c>
    </row>
    <row r="84" spans="1:8" ht="24" x14ac:dyDescent="0.25">
      <c r="A84" s="21"/>
      <c r="B84" s="22" t="s">
        <v>91</v>
      </c>
      <c r="C84" s="23">
        <v>0.10494571773220748</v>
      </c>
      <c r="D84" s="24">
        <v>8.4194977843426888E-2</v>
      </c>
      <c r="E84" s="24">
        <v>7.9584775086505188E-2</v>
      </c>
      <c r="F84" s="24">
        <v>9.5115681233933158E-2</v>
      </c>
      <c r="G84" s="25">
        <v>0.1476510067114094</v>
      </c>
      <c r="H84" s="31">
        <f>AVERAGE(C84:G84)</f>
        <v>0.10229843172149641</v>
      </c>
    </row>
    <row r="85" spans="1:8" x14ac:dyDescent="0.25">
      <c r="A85" s="21"/>
      <c r="B85" s="22" t="s">
        <v>92</v>
      </c>
      <c r="C85" s="23">
        <v>0.10012062726176114</v>
      </c>
      <c r="D85" s="24">
        <v>0.11078286558345644</v>
      </c>
      <c r="E85" s="24">
        <v>8.9965397923875437E-2</v>
      </c>
      <c r="F85" s="24">
        <v>0.10539845758354756</v>
      </c>
      <c r="G85" s="25">
        <v>0.1040268456375839</v>
      </c>
      <c r="H85" s="31">
        <f>AVERAGE(C85:G85)</f>
        <v>0.10205883879804489</v>
      </c>
    </row>
    <row r="86" spans="1:8" x14ac:dyDescent="0.25">
      <c r="A86" s="21"/>
      <c r="B86" s="22" t="s">
        <v>93</v>
      </c>
      <c r="C86" s="23">
        <v>7.2376357056694818E-2</v>
      </c>
      <c r="D86" s="24">
        <v>8.1240768094534718E-2</v>
      </c>
      <c r="E86" s="24">
        <v>7.4394463667820071E-2</v>
      </c>
      <c r="F86" s="24">
        <v>6.6838046272493568E-2</v>
      </c>
      <c r="G86" s="25">
        <v>0.12080536912751678</v>
      </c>
      <c r="H86" s="31">
        <f>AVERAGE(C86:G86)</f>
        <v>8.3131000843811989E-2</v>
      </c>
    </row>
    <row r="87" spans="1:8" x14ac:dyDescent="0.25">
      <c r="A87" s="21"/>
      <c r="B87" s="22" t="s">
        <v>94</v>
      </c>
      <c r="C87" s="23">
        <v>0.15922798552472858</v>
      </c>
      <c r="D87" s="24">
        <v>0.16691285081240767</v>
      </c>
      <c r="E87" s="24">
        <v>0.1245674740484429</v>
      </c>
      <c r="F87" s="24">
        <v>0.14395886889460155</v>
      </c>
      <c r="G87" s="25">
        <v>0.16107382550335569</v>
      </c>
      <c r="H87" s="31">
        <f>AVERAGE(C87:G87)</f>
        <v>0.15114820095670728</v>
      </c>
    </row>
    <row r="88" spans="1:8" x14ac:dyDescent="0.25">
      <c r="A88" s="21"/>
      <c r="B88" s="22" t="s">
        <v>95</v>
      </c>
      <c r="C88" s="23">
        <v>0.20627261761158022</v>
      </c>
      <c r="D88" s="24">
        <v>0.20974889217134415</v>
      </c>
      <c r="E88" s="24">
        <v>0.15916955017301038</v>
      </c>
      <c r="F88" s="24">
        <v>0.17480719794344474</v>
      </c>
      <c r="G88" s="25">
        <v>0.15771812080536912</v>
      </c>
      <c r="H88" s="31">
        <f>AVERAGE(C88:G88)</f>
        <v>0.18154327574094972</v>
      </c>
    </row>
    <row r="89" spans="1:8" x14ac:dyDescent="0.25">
      <c r="A89" s="21"/>
      <c r="B89" s="22" t="s">
        <v>96</v>
      </c>
      <c r="C89" s="23">
        <v>0.31483715319662242</v>
      </c>
      <c r="D89" s="24">
        <v>0.29985228951255538</v>
      </c>
      <c r="E89" s="24">
        <v>0.40830449826989612</v>
      </c>
      <c r="F89" s="24">
        <v>0.40874035989717222</v>
      </c>
      <c r="G89" s="25">
        <v>0.33557046979865773</v>
      </c>
      <c r="H89" s="31">
        <f>AVERAGE(C89:G89)</f>
        <v>0.35346095413498074</v>
      </c>
    </row>
    <row r="90" spans="1:8" ht="24" x14ac:dyDescent="0.25">
      <c r="A90" s="21"/>
      <c r="B90" s="22" t="s">
        <v>97</v>
      </c>
      <c r="C90" s="23">
        <v>0.15560916767189384</v>
      </c>
      <c r="D90" s="24">
        <v>0.14475627769571639</v>
      </c>
      <c r="E90" s="24">
        <v>0.14013840830449828</v>
      </c>
      <c r="F90" s="24">
        <v>0.13110539845758354</v>
      </c>
      <c r="G90" s="25">
        <v>0.15436241610738255</v>
      </c>
      <c r="H90" s="31">
        <f>AVERAGE(C90:G90)</f>
        <v>0.14519433364741491</v>
      </c>
    </row>
    <row r="91" spans="1:8" ht="24" x14ac:dyDescent="0.25">
      <c r="A91" s="21"/>
      <c r="B91" s="22" t="s">
        <v>98</v>
      </c>
      <c r="C91" s="23">
        <v>0.15078407720144751</v>
      </c>
      <c r="D91" s="24">
        <v>0.14032496307237813</v>
      </c>
      <c r="E91" s="24">
        <v>0.17128027681660898</v>
      </c>
      <c r="F91" s="24">
        <v>0.19794344473007711</v>
      </c>
      <c r="G91" s="25">
        <v>0.18791946308724833</v>
      </c>
      <c r="H91" s="31">
        <f>AVERAGE(C91:G91)</f>
        <v>0.16965044498155199</v>
      </c>
    </row>
    <row r="92" spans="1:8" x14ac:dyDescent="0.25">
      <c r="A92" s="21"/>
      <c r="B92" s="22" t="s">
        <v>99</v>
      </c>
      <c r="C92" s="23">
        <v>0.35223160434258138</v>
      </c>
      <c r="D92" s="24">
        <v>0.33677991137370755</v>
      </c>
      <c r="E92" s="24">
        <v>0.37024221453287198</v>
      </c>
      <c r="F92" s="24">
        <v>0.3059125964010283</v>
      </c>
      <c r="G92" s="25">
        <v>0.26174496644295303</v>
      </c>
      <c r="H92" s="31">
        <f>AVERAGE(C92:G92)</f>
        <v>0.32538225861862846</v>
      </c>
    </row>
    <row r="93" spans="1:8" x14ac:dyDescent="0.25">
      <c r="A93" s="21"/>
      <c r="B93" s="22" t="s">
        <v>100</v>
      </c>
      <c r="C93" s="23">
        <v>0.32448733413751507</v>
      </c>
      <c r="D93" s="24">
        <v>0.31462333825701627</v>
      </c>
      <c r="E93" s="24">
        <v>0.32179930795847755</v>
      </c>
      <c r="F93" s="24">
        <v>0.3419023136246786</v>
      </c>
      <c r="G93" s="25">
        <v>0.29194630872483224</v>
      </c>
      <c r="H93" s="31">
        <f>AVERAGE(C93:G93)</f>
        <v>0.31895172054050391</v>
      </c>
    </row>
    <row r="94" spans="1:8" x14ac:dyDescent="0.25">
      <c r="A94" s="21"/>
      <c r="B94" s="22" t="s">
        <v>101</v>
      </c>
      <c r="C94" s="23">
        <v>0.28950542822677927</v>
      </c>
      <c r="D94" s="24">
        <v>0.27178729689807979</v>
      </c>
      <c r="E94" s="24">
        <v>0.28719723183391005</v>
      </c>
      <c r="F94" s="24">
        <v>0.24935732647814909</v>
      </c>
      <c r="G94" s="25">
        <v>0.23825503355704697</v>
      </c>
      <c r="H94" s="31">
        <f>AVERAGE(C94:G94)</f>
        <v>0.26722046339879302</v>
      </c>
    </row>
    <row r="95" spans="1:8" ht="15.75" thickBot="1" x14ac:dyDescent="0.3">
      <c r="A95" s="26"/>
      <c r="B95" s="27" t="s">
        <v>102</v>
      </c>
      <c r="C95" s="28">
        <v>0.25934861278648974</v>
      </c>
      <c r="D95" s="29">
        <v>0.2466765140324963</v>
      </c>
      <c r="E95" s="29">
        <v>0.32698961937716264</v>
      </c>
      <c r="F95" s="29">
        <v>0.27506426735218509</v>
      </c>
      <c r="G95" s="30">
        <v>0.22483221476510068</v>
      </c>
      <c r="H95" s="31">
        <f>AVERAGE(C95:G95)</f>
        <v>0.2665822456626869</v>
      </c>
    </row>
    <row r="96" spans="1:8" ht="15.75" thickTop="1" x14ac:dyDescent="0.25">
      <c r="C96" s="32">
        <f>AVERAGE(C6:C95)</f>
        <v>0.18762900415493905</v>
      </c>
      <c r="D96" s="32">
        <f>AVERAGE(D6:D95)</f>
        <v>0.1837354341047103</v>
      </c>
      <c r="E96" s="32">
        <f>AVERAGE(E6:E95)</f>
        <v>0.20065359477124178</v>
      </c>
      <c r="F96" s="32">
        <f>AVERAGE(F6:F95)</f>
        <v>0.19877177949157382</v>
      </c>
      <c r="G96" s="32">
        <f>AVERAGE(G6:G95)</f>
        <v>0.19768829231916485</v>
      </c>
      <c r="H96" s="32">
        <f>AVERAGE(H6:H95)</f>
        <v>0.19369562096832599</v>
      </c>
    </row>
    <row r="99" spans="1:7" ht="15.75" thickBot="1" x14ac:dyDescent="0.3"/>
    <row r="100" spans="1:7" ht="15.75" thickTop="1" x14ac:dyDescent="0.25">
      <c r="A100" s="1"/>
      <c r="B100" s="2"/>
      <c r="C100" s="3" t="s">
        <v>1</v>
      </c>
      <c r="D100" s="4"/>
      <c r="E100" s="4"/>
      <c r="F100" s="4"/>
      <c r="G100" s="5"/>
    </row>
    <row r="101" spans="1:7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10" t="s">
        <v>6</v>
      </c>
    </row>
    <row r="102" spans="1:7" ht="25.5" thickBot="1" x14ac:dyDescent="0.3">
      <c r="A102" s="11"/>
      <c r="B102" s="12"/>
      <c r="C102" s="13" t="s">
        <v>7</v>
      </c>
      <c r="D102" s="14" t="s">
        <v>7</v>
      </c>
      <c r="E102" s="14" t="s">
        <v>7</v>
      </c>
      <c r="F102" s="14" t="s">
        <v>7</v>
      </c>
      <c r="G102" s="15" t="s">
        <v>7</v>
      </c>
    </row>
    <row r="103" spans="1:7" ht="15.75" thickTop="1" x14ac:dyDescent="0.25">
      <c r="A103" s="16" t="s">
        <v>46</v>
      </c>
      <c r="B103" s="17" t="s">
        <v>47</v>
      </c>
      <c r="C103" s="18">
        <f>C6 -($H6*C$96/$H$96)</f>
        <v>2.7556584938291606E-2</v>
      </c>
      <c r="D103" s="19">
        <f t="shared" ref="D103:G103" si="0">D6 -($H6*D$96/$H$96)</f>
        <v>1.1401442980310067E-2</v>
      </c>
      <c r="E103" s="19">
        <f t="shared" si="0"/>
        <v>-7.7611895359429028E-3</v>
      </c>
      <c r="F103" s="19">
        <f t="shared" si="0"/>
        <v>-3.2546900314503024E-2</v>
      </c>
      <c r="G103" s="20">
        <f t="shared" si="0"/>
        <v>1.350061931844504E-3</v>
      </c>
    </row>
    <row r="104" spans="1:7" x14ac:dyDescent="0.25">
      <c r="A104" s="21"/>
      <c r="B104" s="22" t="s">
        <v>48</v>
      </c>
      <c r="C104" s="23">
        <f t="shared" ref="C104:G104" si="1">C7 -($H7*C$96/$H$96)</f>
        <v>-5.2521818513487917E-3</v>
      </c>
      <c r="D104" s="24">
        <f t="shared" si="1"/>
        <v>4.4579710139706297E-2</v>
      </c>
      <c r="E104" s="24">
        <f t="shared" si="1"/>
        <v>-1.7883094625675056E-2</v>
      </c>
      <c r="F104" s="24">
        <f t="shared" si="1"/>
        <v>-6.5878548567701589E-3</v>
      </c>
      <c r="G104" s="25">
        <f t="shared" si="1"/>
        <v>-1.4856578805912013E-2</v>
      </c>
    </row>
    <row r="105" spans="1:7" x14ac:dyDescent="0.25">
      <c r="A105" s="21"/>
      <c r="B105" s="22" t="s">
        <v>49</v>
      </c>
      <c r="C105" s="23">
        <f t="shared" ref="C105:G105" si="2">C8 -($H8*C$96/$H$96)</f>
        <v>-1.0227282304089536E-2</v>
      </c>
      <c r="D105" s="24">
        <f t="shared" si="2"/>
        <v>-2.7008985412004971E-2</v>
      </c>
      <c r="E105" s="24">
        <f t="shared" si="2"/>
        <v>4.0337814915588355E-2</v>
      </c>
      <c r="F105" s="24">
        <f t="shared" si="2"/>
        <v>3.1368692307915946E-2</v>
      </c>
      <c r="G105" s="25">
        <f t="shared" si="2"/>
        <v>-3.447023950740935E-2</v>
      </c>
    </row>
    <row r="106" spans="1:7" x14ac:dyDescent="0.25">
      <c r="A106" s="21"/>
      <c r="B106" s="22" t="s">
        <v>50</v>
      </c>
      <c r="C106" s="23">
        <f t="shared" ref="C106:G106" si="3">C9 -($H9*C$96/$H$96)</f>
        <v>-1.4783160388323974E-2</v>
      </c>
      <c r="D106" s="24">
        <f t="shared" si="3"/>
        <v>8.3361713667773063E-3</v>
      </c>
      <c r="E106" s="24">
        <f t="shared" si="3"/>
        <v>4.418018584957939E-4</v>
      </c>
      <c r="F106" s="24">
        <f t="shared" si="3"/>
        <v>-2.9997028607083587E-3</v>
      </c>
      <c r="G106" s="25">
        <f t="shared" si="3"/>
        <v>9.0048900237593987E-3</v>
      </c>
    </row>
    <row r="107" spans="1:7" x14ac:dyDescent="0.25">
      <c r="A107" s="21"/>
      <c r="B107" s="22" t="s">
        <v>51</v>
      </c>
      <c r="C107" s="23">
        <f t="shared" ref="C107:G107" si="4">C10 -($H10*C$96/$H$96)</f>
        <v>2.3355957281906314E-2</v>
      </c>
      <c r="D107" s="24">
        <f t="shared" si="4"/>
        <v>6.7826728843272677E-3</v>
      </c>
      <c r="E107" s="24">
        <f t="shared" si="4"/>
        <v>1.750802351920322E-3</v>
      </c>
      <c r="F107" s="24">
        <f t="shared" si="4"/>
        <v>1.7134485872840055E-3</v>
      </c>
      <c r="G107" s="25">
        <f t="shared" si="4"/>
        <v>-3.3602881105437243E-2</v>
      </c>
    </row>
    <row r="108" spans="1:7" x14ac:dyDescent="0.25">
      <c r="A108" s="21"/>
      <c r="B108" s="22" t="s">
        <v>52</v>
      </c>
      <c r="C108" s="23">
        <f t="shared" ref="C108:G108" si="5">C11 -($H11*C$96/$H$96)</f>
        <v>1.3949698471782707E-2</v>
      </c>
      <c r="D108" s="24">
        <f t="shared" si="5"/>
        <v>4.5940434748361236E-2</v>
      </c>
      <c r="E108" s="24">
        <f t="shared" si="5"/>
        <v>-1.1841161696228397E-2</v>
      </c>
      <c r="F108" s="24">
        <f t="shared" si="5"/>
        <v>-3.6589840161113635E-2</v>
      </c>
      <c r="G108" s="25">
        <f t="shared" si="5"/>
        <v>-1.1459131362801606E-2</v>
      </c>
    </row>
    <row r="109" spans="1:7" x14ac:dyDescent="0.25">
      <c r="A109" s="21"/>
      <c r="B109" s="22" t="s">
        <v>53</v>
      </c>
      <c r="C109" s="23">
        <f t="shared" ref="C109:G109" si="6">C12 -($H12*C$96/$H$96)</f>
        <v>-2.664307347011638E-2</v>
      </c>
      <c r="D109" s="24">
        <f t="shared" si="6"/>
        <v>-2.3983689594182109E-2</v>
      </c>
      <c r="E109" s="24">
        <f t="shared" si="6"/>
        <v>-5.7751569909974265E-3</v>
      </c>
      <c r="F109" s="24">
        <f t="shared" si="6"/>
        <v>7.1260720013035517E-3</v>
      </c>
      <c r="G109" s="25">
        <f t="shared" si="6"/>
        <v>4.9275848053992405E-2</v>
      </c>
    </row>
    <row r="110" spans="1:7" x14ac:dyDescent="0.25">
      <c r="A110" s="21"/>
      <c r="B110" s="22" t="s">
        <v>54</v>
      </c>
      <c r="C110" s="23">
        <f t="shared" ref="C110:G110" si="7">C13 -($H13*C$96/$H$96)</f>
        <v>-1.1633299141199802E-2</v>
      </c>
      <c r="D110" s="24">
        <f t="shared" si="7"/>
        <v>1.5820961695483901E-2</v>
      </c>
      <c r="E110" s="24">
        <f t="shared" si="7"/>
        <v>5.8755897213970537E-3</v>
      </c>
      <c r="F110" s="24">
        <f t="shared" si="7"/>
        <v>-2.0748935374170496E-2</v>
      </c>
      <c r="G110" s="25">
        <f t="shared" si="7"/>
        <v>1.0685683098489385E-2</v>
      </c>
    </row>
    <row r="111" spans="1:7" x14ac:dyDescent="0.25">
      <c r="A111" s="21"/>
      <c r="B111" s="22" t="s">
        <v>55</v>
      </c>
      <c r="C111" s="23">
        <f t="shared" ref="C111:G111" si="8">C14 -($H14*C$96/$H$96)</f>
        <v>-2.1051890532348974E-2</v>
      </c>
      <c r="D111" s="24">
        <f t="shared" si="8"/>
        <v>-9.074116512489544E-3</v>
      </c>
      <c r="E111" s="24">
        <f t="shared" si="8"/>
        <v>-2.0450071207415675E-2</v>
      </c>
      <c r="F111" s="24">
        <f t="shared" si="8"/>
        <v>1.1613778413630815E-3</v>
      </c>
      <c r="G111" s="25">
        <f t="shared" si="8"/>
        <v>4.9414700410891216E-2</v>
      </c>
    </row>
    <row r="112" spans="1:7" x14ac:dyDescent="0.25">
      <c r="A112" s="21"/>
      <c r="B112" s="22" t="s">
        <v>56</v>
      </c>
      <c r="C112" s="23">
        <f t="shared" ref="C112:G112" si="9">C15 -($H15*C$96/$H$96)</f>
        <v>2.5879171367110626E-2</v>
      </c>
      <c r="D112" s="24">
        <f t="shared" si="9"/>
        <v>-3.5262424690988836E-3</v>
      </c>
      <c r="E112" s="24">
        <f t="shared" si="9"/>
        <v>-3.8815413469339727E-2</v>
      </c>
      <c r="F112" s="24">
        <f t="shared" si="9"/>
        <v>1.2097306305526828E-2</v>
      </c>
      <c r="G112" s="25">
        <f t="shared" si="9"/>
        <v>4.3651782658014615E-3</v>
      </c>
    </row>
    <row r="113" spans="1:7" x14ac:dyDescent="0.25">
      <c r="A113" s="21"/>
      <c r="B113" s="22" t="s">
        <v>57</v>
      </c>
      <c r="C113" s="23">
        <f t="shared" ref="C113:G113" si="10">C16 -($H16*C$96/$H$96)</f>
        <v>-3.7139327111436665E-2</v>
      </c>
      <c r="D113" s="24">
        <f t="shared" si="10"/>
        <v>-3.9545584956151597E-2</v>
      </c>
      <c r="E113" s="24">
        <f t="shared" si="10"/>
        <v>2.2077653877572379E-2</v>
      </c>
      <c r="F113" s="24">
        <f t="shared" si="10"/>
        <v>6.7273224870730619E-2</v>
      </c>
      <c r="G113" s="25">
        <f t="shared" si="10"/>
        <v>-1.2665966680714486E-2</v>
      </c>
    </row>
    <row r="114" spans="1:7" x14ac:dyDescent="0.25">
      <c r="A114" s="21"/>
      <c r="B114" s="22" t="s">
        <v>58</v>
      </c>
      <c r="C114" s="23">
        <f t="shared" ref="C114:G114" si="11">C17 -($H17*C$96/$H$96)</f>
        <v>1.8081125490911842E-2</v>
      </c>
      <c r="D114" s="24">
        <f t="shared" si="11"/>
        <v>1.6891445790426174E-2</v>
      </c>
      <c r="E114" s="24">
        <f t="shared" si="11"/>
        <v>5.8566742839096797E-3</v>
      </c>
      <c r="F114" s="24">
        <f t="shared" si="11"/>
        <v>-2.8483449910496478E-2</v>
      </c>
      <c r="G114" s="25">
        <f t="shared" si="11"/>
        <v>-1.2345795654751107E-2</v>
      </c>
    </row>
    <row r="115" spans="1:7" x14ac:dyDescent="0.25">
      <c r="A115" s="21"/>
      <c r="B115" s="22" t="s">
        <v>59</v>
      </c>
      <c r="C115" s="23">
        <f t="shared" ref="C115:G115" si="12">C18 -($H18*C$96/$H$96)</f>
        <v>4.4229743800949795E-4</v>
      </c>
      <c r="D115" s="24">
        <f t="shared" si="12"/>
        <v>1.5871233884246744E-2</v>
      </c>
      <c r="E115" s="24">
        <f t="shared" si="12"/>
        <v>1.2155619228046144E-2</v>
      </c>
      <c r="F115" s="24">
        <f t="shared" si="12"/>
        <v>1.7477595783372546E-3</v>
      </c>
      <c r="G115" s="25">
        <f t="shared" si="12"/>
        <v>-3.0216910128639474E-2</v>
      </c>
    </row>
    <row r="116" spans="1:7" x14ac:dyDescent="0.25">
      <c r="A116" s="21"/>
      <c r="B116" s="22" t="s">
        <v>60</v>
      </c>
      <c r="C116" s="23">
        <f t="shared" ref="C116:G116" si="13">C19 -($H19*C$96/$H$96)</f>
        <v>-2.9479332103557465E-4</v>
      </c>
      <c r="D116" s="24">
        <f t="shared" si="13"/>
        <v>-1.7057651734443874E-2</v>
      </c>
      <c r="E116" s="24">
        <f t="shared" si="13"/>
        <v>1.2126437519160538E-2</v>
      </c>
      <c r="F116" s="24">
        <f t="shared" si="13"/>
        <v>-1.707919627711274E-3</v>
      </c>
      <c r="G116" s="25">
        <f t="shared" si="13"/>
        <v>6.9339271640303235E-3</v>
      </c>
    </row>
    <row r="117" spans="1:7" x14ac:dyDescent="0.25">
      <c r="A117" s="21"/>
      <c r="B117" s="22" t="s">
        <v>61</v>
      </c>
      <c r="C117" s="23">
        <f t="shared" ref="C117:G117" si="14">C20 -($H20*C$96/$H$96)</f>
        <v>6.963130541806517E-2</v>
      </c>
      <c r="D117" s="24">
        <f t="shared" si="14"/>
        <v>1.3935699224843751E-2</v>
      </c>
      <c r="E117" s="24">
        <f t="shared" si="14"/>
        <v>-9.7834733900084292E-3</v>
      </c>
      <c r="F117" s="24">
        <f t="shared" si="14"/>
        <v>-3.8837007105138849E-2</v>
      </c>
      <c r="G117" s="25">
        <f t="shared" si="14"/>
        <v>-3.494652414776131E-2</v>
      </c>
    </row>
    <row r="118" spans="1:7" x14ac:dyDescent="0.25">
      <c r="A118" s="21"/>
      <c r="B118" s="22" t="s">
        <v>62</v>
      </c>
      <c r="C118" s="23">
        <f t="shared" ref="C118:G118" si="15">C21 -($H21*C$96/$H$96)</f>
        <v>6.8457860638694579E-3</v>
      </c>
      <c r="D118" s="24">
        <f t="shared" si="15"/>
        <v>3.7186595694014085E-2</v>
      </c>
      <c r="E118" s="24">
        <f t="shared" si="15"/>
        <v>-7.7513834921919267E-3</v>
      </c>
      <c r="F118" s="24">
        <f t="shared" si="15"/>
        <v>-2.1395869975635473E-2</v>
      </c>
      <c r="G118" s="25">
        <f t="shared" si="15"/>
        <v>-1.4885128290055949E-2</v>
      </c>
    </row>
    <row r="119" spans="1:7" x14ac:dyDescent="0.25">
      <c r="A119" s="21"/>
      <c r="B119" s="22" t="s">
        <v>63</v>
      </c>
      <c r="C119" s="23">
        <f t="shared" ref="C119:G119" si="16">C22 -($H22*C$96/$H$96)</f>
        <v>-6.2596742986153961E-3</v>
      </c>
      <c r="D119" s="24">
        <f t="shared" si="16"/>
        <v>-3.4514891576256576E-3</v>
      </c>
      <c r="E119" s="24">
        <f t="shared" si="16"/>
        <v>-6.3611316024176356E-3</v>
      </c>
      <c r="F119" s="24">
        <f t="shared" si="16"/>
        <v>1.4078989694398941E-3</v>
      </c>
      <c r="G119" s="25">
        <f t="shared" si="16"/>
        <v>1.4664396089218837E-2</v>
      </c>
    </row>
    <row r="120" spans="1:7" x14ac:dyDescent="0.25">
      <c r="A120" s="21"/>
      <c r="B120" s="22" t="s">
        <v>64</v>
      </c>
      <c r="C120" s="23">
        <f t="shared" ref="C120:G120" si="17">C23 -($H23*C$96/$H$96)</f>
        <v>5.9064718147512185E-2</v>
      </c>
      <c r="D120" s="24">
        <f t="shared" si="17"/>
        <v>1.6297246785753755E-2</v>
      </c>
      <c r="E120" s="24">
        <f t="shared" si="17"/>
        <v>3.4810695911259459E-2</v>
      </c>
      <c r="F120" s="24">
        <f t="shared" si="17"/>
        <v>2.7647969538951433E-3</v>
      </c>
      <c r="G120" s="25">
        <f t="shared" si="17"/>
        <v>-0.11293745779842068</v>
      </c>
    </row>
    <row r="121" spans="1:7" x14ac:dyDescent="0.25">
      <c r="A121" s="21" t="s">
        <v>8</v>
      </c>
      <c r="B121" s="22" t="s">
        <v>9</v>
      </c>
      <c r="C121" s="23">
        <f t="shared" ref="C121:G121" si="18">C24 -($H24*C$96/$H$96)</f>
        <v>1.1946161149006568E-2</v>
      </c>
      <c r="D121" s="24">
        <f t="shared" si="18"/>
        <v>-2.1209364502682571E-3</v>
      </c>
      <c r="E121" s="24">
        <f t="shared" si="18"/>
        <v>-5.0118094083982795E-2</v>
      </c>
      <c r="F121" s="24">
        <f t="shared" si="18"/>
        <v>-3.2516179529461092E-2</v>
      </c>
      <c r="G121" s="25">
        <f t="shared" si="18"/>
        <v>7.2809048914705632E-2</v>
      </c>
    </row>
    <row r="122" spans="1:7" x14ac:dyDescent="0.25">
      <c r="A122" s="21"/>
      <c r="B122" s="22" t="s">
        <v>10</v>
      </c>
      <c r="C122" s="23">
        <f t="shared" ref="C122:G122" si="19">C25 -($H25*C$96/$H$96)</f>
        <v>1.4898816891345368E-2</v>
      </c>
      <c r="D122" s="24">
        <f t="shared" si="19"/>
        <v>4.3186013051100258E-3</v>
      </c>
      <c r="E122" s="24">
        <f t="shared" si="19"/>
        <v>-2.4848662912386105E-2</v>
      </c>
      <c r="F122" s="24">
        <f t="shared" si="19"/>
        <v>-1.7767989940310175E-2</v>
      </c>
      <c r="G122" s="25">
        <f t="shared" si="19"/>
        <v>2.3399234656241025E-2</v>
      </c>
    </row>
    <row r="123" spans="1:7" ht="24" x14ac:dyDescent="0.25">
      <c r="A123" s="21"/>
      <c r="B123" s="22" t="s">
        <v>11</v>
      </c>
      <c r="C123" s="23">
        <f t="shared" ref="C123:G123" si="20">C26 -($H26*C$96/$H$96)</f>
        <v>6.1594759434208335E-2</v>
      </c>
      <c r="D123" s="24">
        <f t="shared" si="20"/>
        <v>5.7760162032768431E-2</v>
      </c>
      <c r="E123" s="24">
        <f t="shared" si="20"/>
        <v>-3.3159469862075241E-2</v>
      </c>
      <c r="F123" s="24">
        <f t="shared" si="20"/>
        <v>-3.2001028953720395E-2</v>
      </c>
      <c r="G123" s="25">
        <f t="shared" si="20"/>
        <v>-5.419442265118099E-2</v>
      </c>
    </row>
    <row r="124" spans="1:7" x14ac:dyDescent="0.25">
      <c r="A124" s="21"/>
      <c r="B124" s="22" t="s">
        <v>12</v>
      </c>
      <c r="C124" s="23">
        <f t="shared" ref="C124:G124" si="21">C27 -($H27*C$96/$H$96)</f>
        <v>1.4374118531238239E-2</v>
      </c>
      <c r="D124" s="24">
        <f t="shared" si="21"/>
        <v>4.3699296750283889E-3</v>
      </c>
      <c r="E124" s="24">
        <f t="shared" si="21"/>
        <v>-1.2873050767727254E-2</v>
      </c>
      <c r="F124" s="24">
        <f t="shared" si="21"/>
        <v>-8.4724289116469287E-3</v>
      </c>
      <c r="G124" s="25">
        <f t="shared" si="21"/>
        <v>2.6014314731076654E-3</v>
      </c>
    </row>
    <row r="125" spans="1:7" x14ac:dyDescent="0.25">
      <c r="A125" s="21"/>
      <c r="B125" s="22" t="s">
        <v>13</v>
      </c>
      <c r="C125" s="23">
        <f t="shared" ref="C125:G125" si="22">C28 -($H28*C$96/$H$96)</f>
        <v>9.6375807763776689E-2</v>
      </c>
      <c r="D125" s="24">
        <f t="shared" si="22"/>
        <v>-3.4597678880214006E-2</v>
      </c>
      <c r="E125" s="24">
        <f t="shared" si="22"/>
        <v>-1.1141342657402797E-2</v>
      </c>
      <c r="F125" s="24">
        <f t="shared" si="22"/>
        <v>-3.0757412690125413E-2</v>
      </c>
      <c r="G125" s="25">
        <f t="shared" si="22"/>
        <v>-1.9879373536034473E-2</v>
      </c>
    </row>
    <row r="126" spans="1:7" ht="24" x14ac:dyDescent="0.25">
      <c r="A126" s="21"/>
      <c r="B126" s="22" t="s">
        <v>14</v>
      </c>
      <c r="C126" s="23">
        <f t="shared" ref="C126:G126" si="23">C29 -($H29*C$96/$H$96)</f>
        <v>7.0352032434955303E-2</v>
      </c>
      <c r="D126" s="24">
        <f t="shared" si="23"/>
        <v>4.2669660806438081E-4</v>
      </c>
      <c r="E126" s="24">
        <f t="shared" si="23"/>
        <v>-3.2959557347648299E-2</v>
      </c>
      <c r="F126" s="24">
        <f t="shared" si="23"/>
        <v>-1.5517331482249791E-2</v>
      </c>
      <c r="G126" s="25">
        <f t="shared" si="23"/>
        <v>-2.2301840213121565E-2</v>
      </c>
    </row>
    <row r="127" spans="1:7" x14ac:dyDescent="0.25">
      <c r="A127" s="21"/>
      <c r="B127" s="22" t="s">
        <v>15</v>
      </c>
      <c r="C127" s="23">
        <f t="shared" ref="C127:G127" si="24">C30 -($H30*C$96/$H$96)</f>
        <v>-4.6504430642541172E-2</v>
      </c>
      <c r="D127" s="24">
        <f t="shared" si="24"/>
        <v>-4.1117704614322403E-3</v>
      </c>
      <c r="E127" s="24">
        <f t="shared" si="24"/>
        <v>2.0212320924327842E-2</v>
      </c>
      <c r="F127" s="24">
        <f t="shared" si="24"/>
        <v>4.5857899277864655E-3</v>
      </c>
      <c r="G127" s="25">
        <f t="shared" si="24"/>
        <v>2.5818090251859188E-2</v>
      </c>
    </row>
    <row r="128" spans="1:7" x14ac:dyDescent="0.25">
      <c r="A128" s="21"/>
      <c r="B128" s="22" t="s">
        <v>16</v>
      </c>
      <c r="C128" s="23">
        <f t="shared" ref="C128:G128" si="25">C31 -($H31*C$96/$H$96)</f>
        <v>4.5348874541876416E-2</v>
      </c>
      <c r="D128" s="24">
        <f t="shared" si="25"/>
        <v>8.4153326763416025E-2</v>
      </c>
      <c r="E128" s="24">
        <f t="shared" si="25"/>
        <v>3.002061158051833E-2</v>
      </c>
      <c r="F128" s="24">
        <f t="shared" si="25"/>
        <v>-7.653738835372087E-2</v>
      </c>
      <c r="G128" s="25">
        <f t="shared" si="25"/>
        <v>-8.298542453208968E-2</v>
      </c>
    </row>
    <row r="129" spans="1:7" ht="24" x14ac:dyDescent="0.25">
      <c r="A129" s="21"/>
      <c r="B129" s="22" t="s">
        <v>17</v>
      </c>
      <c r="C129" s="23">
        <f t="shared" ref="C129:G129" si="26">C32 -($H32*C$96/$H$96)</f>
        <v>-0.10082226934680558</v>
      </c>
      <c r="D129" s="24">
        <f t="shared" si="26"/>
        <v>-8.0092838254513105E-2</v>
      </c>
      <c r="E129" s="24">
        <f t="shared" si="26"/>
        <v>4.7462314963997498E-2</v>
      </c>
      <c r="F129" s="24">
        <f t="shared" si="26"/>
        <v>6.842872527863561E-2</v>
      </c>
      <c r="G129" s="25">
        <f t="shared" si="26"/>
        <v>6.50240673586856E-2</v>
      </c>
    </row>
    <row r="130" spans="1:7" ht="24" x14ac:dyDescent="0.25">
      <c r="A130" s="21"/>
      <c r="B130" s="22" t="s">
        <v>18</v>
      </c>
      <c r="C130" s="23">
        <f t="shared" ref="C130:G130" si="27">C33 -($H33*C$96/$H$96)</f>
        <v>-1.2032689052934906E-2</v>
      </c>
      <c r="D130" s="24">
        <f t="shared" si="27"/>
        <v>8.6382794147075587E-3</v>
      </c>
      <c r="E130" s="24">
        <f t="shared" si="27"/>
        <v>-8.7718927166731409E-3</v>
      </c>
      <c r="F130" s="24">
        <f t="shared" si="27"/>
        <v>7.3091605221878297E-4</v>
      </c>
      <c r="G130" s="25">
        <f t="shared" si="27"/>
        <v>1.143538630268176E-2</v>
      </c>
    </row>
    <row r="131" spans="1:7" ht="24" x14ac:dyDescent="0.25">
      <c r="A131" s="21"/>
      <c r="B131" s="22" t="s">
        <v>19</v>
      </c>
      <c r="C131" s="23">
        <f t="shared" ref="C131:G131" si="28">C34 -($H34*C$96/$H$96)</f>
        <v>-3.5211564374361265E-3</v>
      </c>
      <c r="D131" s="24">
        <f t="shared" si="28"/>
        <v>-2.2608350279596193E-2</v>
      </c>
      <c r="E131" s="24">
        <f t="shared" si="28"/>
        <v>1.9012365711355672E-2</v>
      </c>
      <c r="F131" s="24">
        <f t="shared" si="28"/>
        <v>3.4251328231067246E-2</v>
      </c>
      <c r="G131" s="25">
        <f t="shared" si="28"/>
        <v>-2.7134187225390599E-2</v>
      </c>
    </row>
    <row r="132" spans="1:7" ht="24" x14ac:dyDescent="0.25">
      <c r="A132" s="21"/>
      <c r="B132" s="22" t="s">
        <v>20</v>
      </c>
      <c r="C132" s="23">
        <f t="shared" ref="C132:G132" si="29">C35 -($H35*C$96/$H$96)</f>
        <v>-1.3104669776990735E-2</v>
      </c>
      <c r="D132" s="24">
        <f t="shared" si="29"/>
        <v>9.3482179420098371E-3</v>
      </c>
      <c r="E132" s="24">
        <f t="shared" si="29"/>
        <v>-1.2300439188144899E-2</v>
      </c>
      <c r="F132" s="24">
        <f t="shared" si="29"/>
        <v>5.8063302548002627E-3</v>
      </c>
      <c r="G132" s="25">
        <f t="shared" si="29"/>
        <v>1.0250560768325631E-2</v>
      </c>
    </row>
    <row r="133" spans="1:7" ht="24" x14ac:dyDescent="0.25">
      <c r="A133" s="21"/>
      <c r="B133" s="22" t="s">
        <v>21</v>
      </c>
      <c r="C133" s="23">
        <f t="shared" ref="C133:G133" si="30">C36 -($H36*C$96/$H$96)</f>
        <v>8.5855910267099711E-3</v>
      </c>
      <c r="D133" s="24">
        <f t="shared" si="30"/>
        <v>3.8027078774247908E-2</v>
      </c>
      <c r="E133" s="24">
        <f t="shared" si="30"/>
        <v>-1.2417595462898057E-2</v>
      </c>
      <c r="F133" s="24">
        <f t="shared" si="30"/>
        <v>-4.2302256060047005E-2</v>
      </c>
      <c r="G133" s="25">
        <f t="shared" si="30"/>
        <v>8.1071817219873221E-3</v>
      </c>
    </row>
    <row r="134" spans="1:7" x14ac:dyDescent="0.25">
      <c r="A134" s="21"/>
      <c r="B134" s="22" t="s">
        <v>22</v>
      </c>
      <c r="C134" s="23">
        <f t="shared" ref="C134:G134" si="31">C37 -($H37*C$96/$H$96)</f>
        <v>5.9352246135521564E-3</v>
      </c>
      <c r="D134" s="24">
        <f t="shared" si="31"/>
        <v>-9.5174795682402696E-3</v>
      </c>
      <c r="E134" s="24">
        <f t="shared" si="31"/>
        <v>1.2522657200919413E-2</v>
      </c>
      <c r="F134" s="24">
        <f t="shared" si="31"/>
        <v>4.0388049808430526E-4</v>
      </c>
      <c r="G134" s="25">
        <f t="shared" si="31"/>
        <v>-9.3442827443155213E-3</v>
      </c>
    </row>
    <row r="135" spans="1:7" x14ac:dyDescent="0.25">
      <c r="A135" s="21"/>
      <c r="B135" s="22" t="s">
        <v>23</v>
      </c>
      <c r="C135" s="23">
        <f t="shared" ref="C135:G135" si="32">C38 -($H38*C$96/$H$96)</f>
        <v>-1.0717172038399406E-2</v>
      </c>
      <c r="D135" s="24">
        <f t="shared" si="32"/>
        <v>1.3181003088738111E-2</v>
      </c>
      <c r="E135" s="24">
        <f t="shared" si="32"/>
        <v>-7.9390035519313895E-4</v>
      </c>
      <c r="F135" s="24">
        <f t="shared" si="32"/>
        <v>-2.7356614965413154E-2</v>
      </c>
      <c r="G135" s="25">
        <f t="shared" si="32"/>
        <v>2.5686684270267823E-2</v>
      </c>
    </row>
    <row r="136" spans="1:7" ht="24" x14ac:dyDescent="0.25">
      <c r="A136" s="21"/>
      <c r="B136" s="22" t="s">
        <v>24</v>
      </c>
      <c r="C136" s="23">
        <f t="shared" ref="C136:G136" si="33">C39 -($H39*C$96/$H$96)</f>
        <v>-2.9672475609589008E-2</v>
      </c>
      <c r="D136" s="24">
        <f t="shared" si="33"/>
        <v>-8.3528871104751878E-3</v>
      </c>
      <c r="E136" s="24">
        <f t="shared" si="33"/>
        <v>2.8536445086802253E-3</v>
      </c>
      <c r="F136" s="24">
        <f t="shared" si="33"/>
        <v>8.8201602742188911E-3</v>
      </c>
      <c r="G136" s="25">
        <f t="shared" si="33"/>
        <v>2.6351557937165232E-2</v>
      </c>
    </row>
    <row r="137" spans="1:7" ht="24" x14ac:dyDescent="0.25">
      <c r="A137" s="21"/>
      <c r="B137" s="22" t="s">
        <v>25</v>
      </c>
      <c r="C137" s="23">
        <f t="shared" ref="C137:G137" si="34">C40 -($H40*C$96/$H$96)</f>
        <v>3.0183533380622463E-3</v>
      </c>
      <c r="D137" s="24">
        <f t="shared" si="34"/>
        <v>-1.8277809461737834E-2</v>
      </c>
      <c r="E137" s="24">
        <f t="shared" si="34"/>
        <v>2.0724678468913557E-2</v>
      </c>
      <c r="F137" s="24">
        <f t="shared" si="34"/>
        <v>-2.0606702607077892E-2</v>
      </c>
      <c r="G137" s="25">
        <f t="shared" si="34"/>
        <v>1.5141480261840035E-2</v>
      </c>
    </row>
    <row r="138" spans="1:7" ht="24" x14ac:dyDescent="0.25">
      <c r="A138" s="21"/>
      <c r="B138" s="22" t="s">
        <v>26</v>
      </c>
      <c r="C138" s="23">
        <f t="shared" ref="C138:G138" si="35">C41 -($H41*C$96/$H$96)</f>
        <v>1.1278045434985617E-3</v>
      </c>
      <c r="D138" s="24">
        <f t="shared" si="35"/>
        <v>2.9242515515788936E-2</v>
      </c>
      <c r="E138" s="24">
        <f t="shared" si="35"/>
        <v>2.3648872565410234E-2</v>
      </c>
      <c r="F138" s="24">
        <f t="shared" si="35"/>
        <v>-6.5755124967072642E-3</v>
      </c>
      <c r="G138" s="25">
        <f t="shared" si="35"/>
        <v>-4.7443680127990301E-2</v>
      </c>
    </row>
    <row r="139" spans="1:7" ht="24" x14ac:dyDescent="0.25">
      <c r="A139" s="21"/>
      <c r="B139" s="22" t="s">
        <v>27</v>
      </c>
      <c r="C139" s="23">
        <f t="shared" ref="C139:G139" si="36">C42 -($H42*C$96/$H$96)</f>
        <v>-3.8379360111781016E-2</v>
      </c>
      <c r="D139" s="24">
        <f t="shared" si="36"/>
        <v>-2.8086475507714634E-2</v>
      </c>
      <c r="E139" s="24">
        <f t="shared" si="36"/>
        <v>3.9708036765111004E-2</v>
      </c>
      <c r="F139" s="24">
        <f t="shared" si="36"/>
        <v>4.6181052840934517E-2</v>
      </c>
      <c r="G139" s="25">
        <f t="shared" si="36"/>
        <v>-1.942325398654976E-2</v>
      </c>
    </row>
    <row r="140" spans="1:7" ht="24" x14ac:dyDescent="0.25">
      <c r="A140" s="21"/>
      <c r="B140" s="22" t="s">
        <v>28</v>
      </c>
      <c r="C140" s="23">
        <f t="shared" ref="C140:G140" si="37">C43 -($H43*C$96/$H$96)</f>
        <v>-9.7222437460816991E-2</v>
      </c>
      <c r="D140" s="24">
        <f t="shared" si="37"/>
        <v>-0.11819591886157281</v>
      </c>
      <c r="E140" s="24">
        <f t="shared" si="37"/>
        <v>4.0945501540140927E-2</v>
      </c>
      <c r="F140" s="24">
        <f t="shared" si="37"/>
        <v>0.12023897572590758</v>
      </c>
      <c r="G140" s="25">
        <f t="shared" si="37"/>
        <v>5.4233879056341583E-2</v>
      </c>
    </row>
    <row r="141" spans="1:7" x14ac:dyDescent="0.25">
      <c r="A141" s="21" t="s">
        <v>29</v>
      </c>
      <c r="B141" s="22" t="s">
        <v>30</v>
      </c>
      <c r="C141" s="23">
        <f t="shared" ref="C141:G141" si="38">C44 -($H44*C$96/$H$96)</f>
        <v>3.3297751292638567E-2</v>
      </c>
      <c r="D141" s="24">
        <f t="shared" si="38"/>
        <v>-1.130857922402953E-2</v>
      </c>
      <c r="E141" s="24">
        <f t="shared" si="38"/>
        <v>-4.5972341689959895E-3</v>
      </c>
      <c r="F141" s="24">
        <f t="shared" si="38"/>
        <v>-1.0564637561791296E-2</v>
      </c>
      <c r="G141" s="25">
        <f t="shared" si="38"/>
        <v>-6.8273003378215291E-3</v>
      </c>
    </row>
    <row r="142" spans="1:7" x14ac:dyDescent="0.25">
      <c r="A142" s="21"/>
      <c r="B142" s="22" t="s">
        <v>31</v>
      </c>
      <c r="C142" s="23">
        <f t="shared" ref="C142:G142" si="39">C45 -($H45*C$96/$H$96)</f>
        <v>-2.2245378938179836E-2</v>
      </c>
      <c r="D142" s="24">
        <f t="shared" si="39"/>
        <v>1.9908713961789282E-2</v>
      </c>
      <c r="E142" s="24">
        <f t="shared" si="39"/>
        <v>-3.7844464542909961E-2</v>
      </c>
      <c r="F142" s="24">
        <f t="shared" si="39"/>
        <v>-4.9320151207142282E-3</v>
      </c>
      <c r="G142" s="25">
        <f t="shared" si="39"/>
        <v>4.5113144640014924E-2</v>
      </c>
    </row>
    <row r="143" spans="1:7" ht="24" x14ac:dyDescent="0.25">
      <c r="A143" s="21"/>
      <c r="B143" s="22" t="s">
        <v>32</v>
      </c>
      <c r="C143" s="23">
        <f t="shared" ref="C143:G143" si="40">C46 -($H46*C$96/$H$96)</f>
        <v>-1.424855102837716E-2</v>
      </c>
      <c r="D143" s="24">
        <f t="shared" si="40"/>
        <v>2.480976048360245E-2</v>
      </c>
      <c r="E143" s="24">
        <f t="shared" si="40"/>
        <v>-3.3571559363425041E-3</v>
      </c>
      <c r="F143" s="24">
        <f t="shared" si="40"/>
        <v>-7.619355774176495E-3</v>
      </c>
      <c r="G143" s="25">
        <f t="shared" si="40"/>
        <v>4.1530225529390341E-4</v>
      </c>
    </row>
    <row r="144" spans="1:7" ht="24" x14ac:dyDescent="0.25">
      <c r="A144" s="21"/>
      <c r="B144" s="22" t="s">
        <v>33</v>
      </c>
      <c r="C144" s="23">
        <f t="shared" ref="C144:G144" si="41">C47 -($H47*C$96/$H$96)</f>
        <v>-1.4618934383830731E-2</v>
      </c>
      <c r="D144" s="24">
        <f t="shared" si="41"/>
        <v>-2.0181889599412223E-2</v>
      </c>
      <c r="E144" s="24">
        <f t="shared" si="41"/>
        <v>-2.9187963543935019E-2</v>
      </c>
      <c r="F144" s="24">
        <f t="shared" si="41"/>
        <v>1.2211707140190986E-2</v>
      </c>
      <c r="G144" s="25">
        <f t="shared" si="41"/>
        <v>5.1777080386987029E-2</v>
      </c>
    </row>
    <row r="145" spans="1:7" x14ac:dyDescent="0.25">
      <c r="A145" s="21"/>
      <c r="B145" s="22" t="s">
        <v>34</v>
      </c>
      <c r="C145" s="23">
        <f t="shared" ref="C145:G145" si="42">C48 -($H48*C$96/$H$96)</f>
        <v>-1.342123002821799E-3</v>
      </c>
      <c r="D145" s="24">
        <f t="shared" si="42"/>
        <v>4.0400880547436374E-3</v>
      </c>
      <c r="E145" s="24">
        <f t="shared" si="42"/>
        <v>-1.5080356362572961E-2</v>
      </c>
      <c r="F145" s="24">
        <f t="shared" si="42"/>
        <v>-1.4943359407536064E-2</v>
      </c>
      <c r="G145" s="25">
        <f t="shared" si="42"/>
        <v>2.7325750718187256E-2</v>
      </c>
    </row>
    <row r="146" spans="1:7" x14ac:dyDescent="0.25">
      <c r="A146" s="21"/>
      <c r="B146" s="22" t="s">
        <v>35</v>
      </c>
      <c r="C146" s="23">
        <f t="shared" ref="C146:G146" si="43">C49 -($H49*C$96/$H$96)</f>
        <v>9.7957731899219747E-3</v>
      </c>
      <c r="D146" s="24">
        <f t="shared" si="43"/>
        <v>-3.6947966062366278E-2</v>
      </c>
      <c r="E146" s="24">
        <f t="shared" si="43"/>
        <v>5.0429433118339584E-2</v>
      </c>
      <c r="F146" s="24">
        <f t="shared" si="43"/>
        <v>-9.1901674052433102E-3</v>
      </c>
      <c r="G146" s="25">
        <f t="shared" si="43"/>
        <v>-1.408707284065136E-2</v>
      </c>
    </row>
    <row r="147" spans="1:7" x14ac:dyDescent="0.25">
      <c r="A147" s="21"/>
      <c r="B147" s="22" t="s">
        <v>36</v>
      </c>
      <c r="C147" s="23">
        <f t="shared" ref="C147:G147" si="44">C50 -($H50*C$96/$H$96)</f>
        <v>-5.0184361953804046E-2</v>
      </c>
      <c r="D147" s="24">
        <f t="shared" si="44"/>
        <v>-3.8725677038587841E-2</v>
      </c>
      <c r="E147" s="24">
        <f t="shared" si="44"/>
        <v>6.1411034699316802E-2</v>
      </c>
      <c r="F147" s="24">
        <f t="shared" si="44"/>
        <v>7.7956883784119635E-2</v>
      </c>
      <c r="G147" s="25">
        <f t="shared" si="44"/>
        <v>-5.0457879491044244E-2</v>
      </c>
    </row>
    <row r="148" spans="1:7" x14ac:dyDescent="0.25">
      <c r="A148" s="21"/>
      <c r="B148" s="22" t="s">
        <v>37</v>
      </c>
      <c r="C148" s="23">
        <f t="shared" ref="C148:G148" si="45">C51 -($H51*C$96/$H$96)</f>
        <v>2.7160277374530695E-2</v>
      </c>
      <c r="D148" s="24">
        <f t="shared" si="45"/>
        <v>1.9259886364253437E-2</v>
      </c>
      <c r="E148" s="24">
        <f t="shared" si="45"/>
        <v>-3.5000565973433775E-2</v>
      </c>
      <c r="F148" s="24">
        <f t="shared" si="45"/>
        <v>-2.4393233571638015E-2</v>
      </c>
      <c r="G148" s="25">
        <f t="shared" si="45"/>
        <v>1.2973635806287812E-2</v>
      </c>
    </row>
    <row r="149" spans="1:7" ht="24" x14ac:dyDescent="0.25">
      <c r="A149" s="21"/>
      <c r="B149" s="22" t="s">
        <v>38</v>
      </c>
      <c r="C149" s="23">
        <f t="shared" ref="C149:G149" si="46">C52 -($H52*C$96/$H$96)</f>
        <v>-4.1782380541776909E-3</v>
      </c>
      <c r="D149" s="24">
        <f t="shared" si="46"/>
        <v>5.7406731955116641E-3</v>
      </c>
      <c r="E149" s="24">
        <f t="shared" si="46"/>
        <v>7.3354572208593483E-3</v>
      </c>
      <c r="F149" s="24">
        <f t="shared" si="46"/>
        <v>-4.5748792838293251E-4</v>
      </c>
      <c r="G149" s="25">
        <f t="shared" si="46"/>
        <v>-8.4404044338100559E-3</v>
      </c>
    </row>
    <row r="150" spans="1:7" ht="24" x14ac:dyDescent="0.25">
      <c r="A150" s="21"/>
      <c r="B150" s="22" t="s">
        <v>39</v>
      </c>
      <c r="C150" s="23">
        <f t="shared" ref="C150:G150" si="47">C53 -($H53*C$96/$H$96)</f>
        <v>-5.1635448448259513E-3</v>
      </c>
      <c r="D150" s="24">
        <f t="shared" si="47"/>
        <v>-1.1503330932013112E-3</v>
      </c>
      <c r="E150" s="24">
        <f t="shared" si="47"/>
        <v>1.808969051127815E-2</v>
      </c>
      <c r="F150" s="24">
        <f t="shared" si="47"/>
        <v>-9.510878946144774E-3</v>
      </c>
      <c r="G150" s="25">
        <f t="shared" si="47"/>
        <v>-2.2649336271058362E-3</v>
      </c>
    </row>
    <row r="151" spans="1:7" x14ac:dyDescent="0.25">
      <c r="A151" s="21"/>
      <c r="B151" s="22" t="s">
        <v>40</v>
      </c>
      <c r="C151" s="23">
        <f t="shared" ref="C151:G151" si="48">C54 -($H54*C$96/$H$96)</f>
        <v>-4.8054348334537283E-2</v>
      </c>
      <c r="D151" s="24">
        <f t="shared" si="48"/>
        <v>-3.9614016335906693E-2</v>
      </c>
      <c r="E151" s="24">
        <f t="shared" si="48"/>
        <v>-2.8282022223387326E-3</v>
      </c>
      <c r="F151" s="24">
        <f t="shared" si="48"/>
        <v>5.8027820176693279E-2</v>
      </c>
      <c r="G151" s="25">
        <f t="shared" si="48"/>
        <v>3.2468746716089708E-2</v>
      </c>
    </row>
    <row r="152" spans="1:7" x14ac:dyDescent="0.25">
      <c r="A152" s="21"/>
      <c r="B152" s="22" t="s">
        <v>41</v>
      </c>
      <c r="C152" s="23">
        <f t="shared" ref="C152:G152" si="49">C55 -($H55*C$96/$H$96)</f>
        <v>4.6457735334078445E-2</v>
      </c>
      <c r="D152" s="24">
        <f t="shared" si="49"/>
        <v>3.1080529144874774E-2</v>
      </c>
      <c r="E152" s="24">
        <f t="shared" si="49"/>
        <v>-1.1101197968072241E-2</v>
      </c>
      <c r="F152" s="24">
        <f t="shared" si="49"/>
        <v>-4.356495787573017E-2</v>
      </c>
      <c r="G152" s="25">
        <f t="shared" si="49"/>
        <v>-2.2872108635150767E-2</v>
      </c>
    </row>
    <row r="153" spans="1:7" x14ac:dyDescent="0.25">
      <c r="A153" s="21"/>
      <c r="B153" s="22" t="s">
        <v>42</v>
      </c>
      <c r="C153" s="23">
        <f t="shared" ref="C153:G153" si="50">C56 -($H56*C$96/$H$96)</f>
        <v>-4.8985833204211515E-2</v>
      </c>
      <c r="D153" s="24">
        <f t="shared" si="50"/>
        <v>-4.2239313554664148E-2</v>
      </c>
      <c r="E153" s="24">
        <f t="shared" si="50"/>
        <v>5.3418371792865682E-2</v>
      </c>
      <c r="F153" s="24">
        <f t="shared" si="50"/>
        <v>3.2330658469864826E-2</v>
      </c>
      <c r="G153" s="25">
        <f t="shared" si="50"/>
        <v>5.4761164961454889E-3</v>
      </c>
    </row>
    <row r="154" spans="1:7" ht="24" x14ac:dyDescent="0.25">
      <c r="A154" s="21"/>
      <c r="B154" s="22" t="s">
        <v>43</v>
      </c>
      <c r="C154" s="23">
        <f t="shared" ref="C154:G154" si="51">C57 -($H57*C$96/$H$96)</f>
        <v>-3.3392783260412978E-2</v>
      </c>
      <c r="D154" s="24">
        <f t="shared" si="51"/>
        <v>-1.9966598260887369E-2</v>
      </c>
      <c r="E154" s="24">
        <f t="shared" si="51"/>
        <v>1.1361217328368506E-3</v>
      </c>
      <c r="F154" s="24">
        <f t="shared" si="51"/>
        <v>-4.0218322516864108E-3</v>
      </c>
      <c r="G154" s="25">
        <f t="shared" si="51"/>
        <v>5.6245092040149949E-2</v>
      </c>
    </row>
    <row r="155" spans="1:7" ht="24" x14ac:dyDescent="0.25">
      <c r="A155" s="21"/>
      <c r="B155" s="22" t="s">
        <v>44</v>
      </c>
      <c r="C155" s="23">
        <f t="shared" ref="C155:G155" si="52">C58 -($H58*C$96/$H$96)</f>
        <v>4.456915065499556E-2</v>
      </c>
      <c r="D155" s="24">
        <f t="shared" si="52"/>
        <v>4.1410312898699286E-2</v>
      </c>
      <c r="E155" s="24">
        <f t="shared" si="52"/>
        <v>-2.6251206936055871E-2</v>
      </c>
      <c r="F155" s="24">
        <f t="shared" si="52"/>
        <v>-1.7450398056466532E-2</v>
      </c>
      <c r="G155" s="25">
        <f t="shared" si="52"/>
        <v>-4.2277858561172388E-2</v>
      </c>
    </row>
    <row r="156" spans="1:7" ht="24" x14ac:dyDescent="0.25">
      <c r="A156" s="21"/>
      <c r="B156" s="22" t="s">
        <v>45</v>
      </c>
      <c r="C156" s="23">
        <f t="shared" ref="C156:G156" si="53">C59 -($H59*C$96/$H$96)</f>
        <v>1.8586547458702724E-2</v>
      </c>
      <c r="D156" s="24">
        <f t="shared" si="53"/>
        <v>3.9841032600170634E-2</v>
      </c>
      <c r="E156" s="24">
        <f t="shared" si="53"/>
        <v>-2.7294424763904812E-2</v>
      </c>
      <c r="F156" s="24">
        <f t="shared" si="53"/>
        <v>-1.5049918780229016E-2</v>
      </c>
      <c r="G156" s="25">
        <f t="shared" si="53"/>
        <v>-1.6083236514739419E-2</v>
      </c>
    </row>
    <row r="157" spans="1:7" x14ac:dyDescent="0.25">
      <c r="A157" s="21" t="s">
        <v>65</v>
      </c>
      <c r="B157" s="22" t="s">
        <v>66</v>
      </c>
      <c r="C157" s="23">
        <f t="shared" ref="C157:G157" si="54">C60 -($H60*C$96/$H$96)</f>
        <v>-2.5381787933310654E-2</v>
      </c>
      <c r="D157" s="24">
        <f t="shared" si="54"/>
        <v>-7.3835846992044984E-3</v>
      </c>
      <c r="E157" s="24">
        <f t="shared" si="54"/>
        <v>-6.5359586892521082E-3</v>
      </c>
      <c r="F157" s="24">
        <f t="shared" si="54"/>
        <v>2.7794527778988221E-2</v>
      </c>
      <c r="G157" s="25">
        <f t="shared" si="54"/>
        <v>1.1506803542779304E-2</v>
      </c>
    </row>
    <row r="158" spans="1:7" ht="24" x14ac:dyDescent="0.25">
      <c r="A158" s="21"/>
      <c r="B158" s="22" t="s">
        <v>67</v>
      </c>
      <c r="C158" s="23">
        <f t="shared" ref="C158:G158" si="55">C61 -($H61*C$96/$H$96)</f>
        <v>-2.8935609838224685E-2</v>
      </c>
      <c r="D158" s="24">
        <f t="shared" si="55"/>
        <v>8.774501795821843E-5</v>
      </c>
      <c r="E158" s="24">
        <f t="shared" si="55"/>
        <v>4.4950098590536836E-2</v>
      </c>
      <c r="F158" s="24">
        <f t="shared" si="55"/>
        <v>-7.7544744654780284E-3</v>
      </c>
      <c r="G158" s="25">
        <f t="shared" si="55"/>
        <v>-8.3477593047921184E-3</v>
      </c>
    </row>
    <row r="159" spans="1:7" ht="24" x14ac:dyDescent="0.25">
      <c r="A159" s="21"/>
      <c r="B159" s="22" t="s">
        <v>68</v>
      </c>
      <c r="C159" s="23">
        <f t="shared" ref="C159:G159" si="56">C62 -($H62*C$96/$H$96)</f>
        <v>-2.4293144052766433E-2</v>
      </c>
      <c r="D159" s="24">
        <f t="shared" si="56"/>
        <v>-8.7043871796948225E-3</v>
      </c>
      <c r="E159" s="24">
        <f t="shared" si="56"/>
        <v>1.2825674722035135E-2</v>
      </c>
      <c r="F159" s="24">
        <f t="shared" si="56"/>
        <v>-6.150717571452316E-3</v>
      </c>
      <c r="G159" s="25">
        <f t="shared" si="56"/>
        <v>2.6322574081878478E-2</v>
      </c>
    </row>
    <row r="160" spans="1:7" x14ac:dyDescent="0.25">
      <c r="A160" s="21"/>
      <c r="B160" s="22" t="s">
        <v>69</v>
      </c>
      <c r="C160" s="23">
        <f t="shared" ref="C160:G160" si="57">C63 -($H63*C$96/$H$96)</f>
        <v>1.6431976445213242E-2</v>
      </c>
      <c r="D160" s="24">
        <f t="shared" si="57"/>
        <v>4.6276257922359398E-3</v>
      </c>
      <c r="E160" s="24">
        <f t="shared" si="57"/>
        <v>-1.8200438904060617E-2</v>
      </c>
      <c r="F160" s="24">
        <f t="shared" si="57"/>
        <v>-2.1463660760165149E-2</v>
      </c>
      <c r="G160" s="25">
        <f t="shared" si="57"/>
        <v>1.8604497426776778E-2</v>
      </c>
    </row>
    <row r="161" spans="1:7" x14ac:dyDescent="0.25">
      <c r="A161" s="21"/>
      <c r="B161" s="22" t="s">
        <v>70</v>
      </c>
      <c r="C161" s="23">
        <f t="shared" ref="C161:G161" si="58">C64 -($H64*C$96/$H$96)</f>
        <v>4.4201905356340276E-3</v>
      </c>
      <c r="D161" s="24">
        <f t="shared" si="58"/>
        <v>9.9897685660270269E-3</v>
      </c>
      <c r="E161" s="24">
        <f t="shared" si="58"/>
        <v>-6.4949602237495907E-2</v>
      </c>
      <c r="F161" s="24">
        <f t="shared" si="58"/>
        <v>-3.5040828619288533E-3</v>
      </c>
      <c r="G161" s="25">
        <f t="shared" si="58"/>
        <v>5.4043725997763831E-2</v>
      </c>
    </row>
    <row r="162" spans="1:7" ht="24" x14ac:dyDescent="0.25">
      <c r="A162" s="21"/>
      <c r="B162" s="22" t="s">
        <v>71</v>
      </c>
      <c r="C162" s="23">
        <f t="shared" ref="C162:G162" si="59">C65 -($H65*C$96/$H$96)</f>
        <v>-4.6393722360884848E-3</v>
      </c>
      <c r="D162" s="24">
        <f t="shared" si="59"/>
        <v>-1.9877070048126E-2</v>
      </c>
      <c r="E162" s="24">
        <f t="shared" si="59"/>
        <v>-2.3948196148321207E-2</v>
      </c>
      <c r="F162" s="24">
        <f t="shared" si="59"/>
        <v>-1.0873084666365065E-2</v>
      </c>
      <c r="G162" s="25">
        <f t="shared" si="59"/>
        <v>5.9337723098900799E-2</v>
      </c>
    </row>
    <row r="163" spans="1:7" x14ac:dyDescent="0.25">
      <c r="A163" s="21"/>
      <c r="B163" s="22" t="s">
        <v>72</v>
      </c>
      <c r="C163" s="23">
        <f t="shared" ref="C163:G163" si="60">C66 -($H66*C$96/$H$96)</f>
        <v>3.6666911290957005E-2</v>
      </c>
      <c r="D163" s="24">
        <f t="shared" si="60"/>
        <v>3.0359939574390066E-2</v>
      </c>
      <c r="E163" s="24">
        <f t="shared" si="60"/>
        <v>-4.8312580480216777E-2</v>
      </c>
      <c r="F163" s="24">
        <f t="shared" si="60"/>
        <v>1.040449172251845E-2</v>
      </c>
      <c r="G163" s="25">
        <f t="shared" si="60"/>
        <v>-2.9118762107648549E-2</v>
      </c>
    </row>
    <row r="164" spans="1:7" x14ac:dyDescent="0.25">
      <c r="A164" s="21"/>
      <c r="B164" s="22" t="s">
        <v>73</v>
      </c>
      <c r="C164" s="23">
        <f t="shared" ref="C164:G164" si="61">C67 -($H67*C$96/$H$96)</f>
        <v>-4.0454170760720332E-3</v>
      </c>
      <c r="D164" s="24">
        <f t="shared" si="61"/>
        <v>1.9124797137954161E-2</v>
      </c>
      <c r="E164" s="24">
        <f t="shared" si="61"/>
        <v>-1.8290284030642867E-2</v>
      </c>
      <c r="F164" s="24">
        <f t="shared" si="61"/>
        <v>-1.8980984064312909E-2</v>
      </c>
      <c r="G164" s="25">
        <f t="shared" si="61"/>
        <v>2.2191888033073842E-2</v>
      </c>
    </row>
    <row r="165" spans="1:7" x14ac:dyDescent="0.25">
      <c r="A165" s="21"/>
      <c r="B165" s="22" t="s">
        <v>74</v>
      </c>
      <c r="C165" s="23">
        <f t="shared" ref="C165:G165" si="62">C68 -($H68*C$96/$H$96)</f>
        <v>2.1227701052326797E-2</v>
      </c>
      <c r="D165" s="24">
        <f t="shared" si="62"/>
        <v>1.670049336819926E-2</v>
      </c>
      <c r="E165" s="24">
        <f t="shared" si="62"/>
        <v>-2.7064036156896579E-2</v>
      </c>
      <c r="F165" s="24">
        <f t="shared" si="62"/>
        <v>-6.2490984252116105E-3</v>
      </c>
      <c r="G165" s="25">
        <f t="shared" si="62"/>
        <v>-4.6150598384177566E-3</v>
      </c>
    </row>
    <row r="166" spans="1:7" x14ac:dyDescent="0.25">
      <c r="A166" s="21"/>
      <c r="B166" s="22" t="s">
        <v>75</v>
      </c>
      <c r="C166" s="23">
        <f t="shared" ref="C166:G166" si="63">C69 -($H69*C$96/$H$96)</f>
        <v>1.8170985438690723E-2</v>
      </c>
      <c r="D166" s="24">
        <f t="shared" si="63"/>
        <v>6.9222761392127852E-3</v>
      </c>
      <c r="E166" s="24">
        <f t="shared" si="63"/>
        <v>-2.2380937437015885E-2</v>
      </c>
      <c r="F166" s="24">
        <f t="shared" si="63"/>
        <v>-2.7318584658976408E-2</v>
      </c>
      <c r="G166" s="25">
        <f t="shared" si="63"/>
        <v>2.4606260518088979E-2</v>
      </c>
    </row>
    <row r="167" spans="1:7" x14ac:dyDescent="0.25">
      <c r="A167" s="21"/>
      <c r="B167" s="22" t="s">
        <v>76</v>
      </c>
      <c r="C167" s="23">
        <f t="shared" ref="C167:G167" si="64">C70 -($H70*C$96/$H$96)</f>
        <v>2.2484687386078867E-2</v>
      </c>
      <c r="D167" s="24">
        <f t="shared" si="64"/>
        <v>-2.5487510933936711E-2</v>
      </c>
      <c r="E167" s="24">
        <f t="shared" si="64"/>
        <v>-2.6448590446789905E-2</v>
      </c>
      <c r="F167" s="24">
        <f t="shared" si="64"/>
        <v>-4.7835938222817453E-3</v>
      </c>
      <c r="G167" s="25">
        <f t="shared" si="64"/>
        <v>3.4235007816929591E-2</v>
      </c>
    </row>
    <row r="168" spans="1:7" x14ac:dyDescent="0.25">
      <c r="A168" s="21"/>
      <c r="B168" s="22" t="s">
        <v>77</v>
      </c>
      <c r="C168" s="23">
        <f t="shared" ref="C168:G168" si="65">C71 -($H71*C$96/$H$96)</f>
        <v>-1.1479042275485074E-2</v>
      </c>
      <c r="D168" s="24">
        <f t="shared" si="65"/>
        <v>-1.5634481497485267E-2</v>
      </c>
      <c r="E168" s="24">
        <f t="shared" si="65"/>
        <v>-1.466013312271737E-2</v>
      </c>
      <c r="F168" s="24">
        <f t="shared" si="65"/>
        <v>-2.5311615458280534E-3</v>
      </c>
      <c r="G168" s="25">
        <f t="shared" si="65"/>
        <v>4.4304818441515834E-2</v>
      </c>
    </row>
    <row r="169" spans="1:7" x14ac:dyDescent="0.25">
      <c r="A169" s="21"/>
      <c r="B169" s="22" t="s">
        <v>78</v>
      </c>
      <c r="C169" s="23">
        <f t="shared" ref="C169:G169" si="66">C72 -($H72*C$96/$H$96)</f>
        <v>1.9545926974371963E-2</v>
      </c>
      <c r="D169" s="24">
        <f t="shared" si="66"/>
        <v>5.4717139523928982E-2</v>
      </c>
      <c r="E169" s="24">
        <f t="shared" si="66"/>
        <v>1.657222918218737E-2</v>
      </c>
      <c r="F169" s="24">
        <f t="shared" si="66"/>
        <v>-4.7867784217354326E-2</v>
      </c>
      <c r="G169" s="25">
        <f t="shared" si="66"/>
        <v>-4.2967511463133823E-2</v>
      </c>
    </row>
    <row r="170" spans="1:7" ht="24" x14ac:dyDescent="0.25">
      <c r="A170" s="21"/>
      <c r="B170" s="22" t="s">
        <v>79</v>
      </c>
      <c r="C170" s="23">
        <f t="shared" ref="C170:G170" si="67">C73 -($H73*C$96/$H$96)</f>
        <v>-2.502606226361434E-3</v>
      </c>
      <c r="D170" s="24">
        <f t="shared" si="67"/>
        <v>-6.5418077433587463E-3</v>
      </c>
      <c r="E170" s="24">
        <f t="shared" si="67"/>
        <v>-1.0129777799568515E-2</v>
      </c>
      <c r="F170" s="24">
        <f t="shared" si="67"/>
        <v>-1.0897503117381566E-2</v>
      </c>
      <c r="G170" s="25">
        <f t="shared" si="67"/>
        <v>3.007169488667033E-2</v>
      </c>
    </row>
    <row r="171" spans="1:7" x14ac:dyDescent="0.25">
      <c r="A171" s="21"/>
      <c r="B171" s="22" t="s">
        <v>80</v>
      </c>
      <c r="C171" s="23">
        <f t="shared" ref="C171:G171" si="68">C74 -($H74*C$96/$H$96)</f>
        <v>5.1010494641615112E-3</v>
      </c>
      <c r="D171" s="24">
        <f t="shared" si="68"/>
        <v>1.105429035338551E-2</v>
      </c>
      <c r="E171" s="24">
        <f t="shared" si="68"/>
        <v>4.6091144587494748E-2</v>
      </c>
      <c r="F171" s="24">
        <f t="shared" si="68"/>
        <v>4.9063734165053718E-2</v>
      </c>
      <c r="G171" s="25">
        <f t="shared" si="68"/>
        <v>-0.11131021857009493</v>
      </c>
    </row>
    <row r="172" spans="1:7" x14ac:dyDescent="0.25">
      <c r="A172" s="21"/>
      <c r="B172" s="22" t="s">
        <v>81</v>
      </c>
      <c r="C172" s="23">
        <f t="shared" ref="C172:G172" si="69">C75 -($H75*C$96/$H$96)</f>
        <v>-3.9300249904817675E-2</v>
      </c>
      <c r="D172" s="24">
        <f t="shared" si="69"/>
        <v>-3.7795489378213087E-2</v>
      </c>
      <c r="E172" s="24">
        <f t="shared" si="69"/>
        <v>4.5292277296638761E-2</v>
      </c>
      <c r="F172" s="24">
        <f t="shared" si="69"/>
        <v>4.9991162790797627E-2</v>
      </c>
      <c r="G172" s="25">
        <f t="shared" si="69"/>
        <v>-1.8187700804405404E-2</v>
      </c>
    </row>
    <row r="173" spans="1:7" x14ac:dyDescent="0.25">
      <c r="A173" s="21"/>
      <c r="B173" s="22" t="s">
        <v>82</v>
      </c>
      <c r="C173" s="23">
        <f t="shared" ref="C173:G173" si="70">C76 -($H76*C$96/$H$96)</f>
        <v>-1.1795732308544082E-2</v>
      </c>
      <c r="D173" s="24">
        <f t="shared" si="70"/>
        <v>-1.2020812420126425E-2</v>
      </c>
      <c r="E173" s="24">
        <f t="shared" si="70"/>
        <v>2.2756485222186318E-2</v>
      </c>
      <c r="F173" s="24">
        <f t="shared" si="70"/>
        <v>5.5086801198057311E-2</v>
      </c>
      <c r="G173" s="25">
        <f t="shared" si="70"/>
        <v>-5.4026741691572844E-2</v>
      </c>
    </row>
    <row r="174" spans="1:7" x14ac:dyDescent="0.25">
      <c r="A174" s="21"/>
      <c r="B174" s="22" t="s">
        <v>83</v>
      </c>
      <c r="C174" s="23">
        <f t="shared" ref="C174:G174" si="71">C77 -($H77*C$96/$H$96)</f>
        <v>-9.6245393440457794E-3</v>
      </c>
      <c r="D174" s="24">
        <f t="shared" si="71"/>
        <v>-3.2362622777129646E-2</v>
      </c>
      <c r="E174" s="24">
        <f t="shared" si="71"/>
        <v>4.3837026341347618E-2</v>
      </c>
      <c r="F174" s="24">
        <f t="shared" si="71"/>
        <v>1.0846703272464231E-2</v>
      </c>
      <c r="G174" s="25">
        <f t="shared" si="71"/>
        <v>-1.2696567492636479E-2</v>
      </c>
    </row>
    <row r="175" spans="1:7" x14ac:dyDescent="0.25">
      <c r="A175" s="21" t="s">
        <v>84</v>
      </c>
      <c r="B175" s="22" t="s">
        <v>85</v>
      </c>
      <c r="C175" s="23">
        <f t="shared" ref="C175:G175" si="72">C78 -($H78*C$96/$H$96)</f>
        <v>-4.4899975619513754E-2</v>
      </c>
      <c r="D175" s="24">
        <f t="shared" si="72"/>
        <v>-1.1423181760621404E-2</v>
      </c>
      <c r="E175" s="24">
        <f t="shared" si="72"/>
        <v>1.2504468456451173E-2</v>
      </c>
      <c r="F175" s="24">
        <f t="shared" si="72"/>
        <v>3.2943143891712712E-2</v>
      </c>
      <c r="G175" s="25">
        <f t="shared" si="72"/>
        <v>1.0875545031971412E-2</v>
      </c>
    </row>
    <row r="176" spans="1:7" x14ac:dyDescent="0.25">
      <c r="A176" s="21"/>
      <c r="B176" s="22" t="s">
        <v>86</v>
      </c>
      <c r="C176" s="23">
        <f t="shared" ref="C176:G176" si="73">C79 -($H79*C$96/$H$96)</f>
        <v>-4.8416230629033774E-2</v>
      </c>
      <c r="D176" s="24">
        <f t="shared" si="73"/>
        <v>-3.9060854301208703E-2</v>
      </c>
      <c r="E176" s="24">
        <f t="shared" si="73"/>
        <v>1.7909388227612788E-2</v>
      </c>
      <c r="F176" s="24">
        <f t="shared" si="73"/>
        <v>6.8284207763383675E-2</v>
      </c>
      <c r="G176" s="25">
        <f t="shared" si="73"/>
        <v>1.2834889392461801E-3</v>
      </c>
    </row>
    <row r="177" spans="1:7" x14ac:dyDescent="0.25">
      <c r="A177" s="21"/>
      <c r="B177" s="22" t="s">
        <v>87</v>
      </c>
      <c r="C177" s="23">
        <f t="shared" ref="C177:G177" si="74">C80 -($H80*C$96/$H$96)</f>
        <v>-2.0704972119756332E-2</v>
      </c>
      <c r="D177" s="24">
        <f t="shared" si="74"/>
        <v>-3.2917702923924458E-2</v>
      </c>
      <c r="E177" s="24">
        <f t="shared" si="74"/>
        <v>2.9500347941386923E-2</v>
      </c>
      <c r="F177" s="24">
        <f t="shared" si="74"/>
        <v>8.6472919359155132E-3</v>
      </c>
      <c r="G177" s="25">
        <f t="shared" si="74"/>
        <v>1.5475035166378603E-2</v>
      </c>
    </row>
    <row r="178" spans="1:7" x14ac:dyDescent="0.25">
      <c r="A178" s="21"/>
      <c r="B178" s="22" t="s">
        <v>88</v>
      </c>
      <c r="C178" s="23">
        <f t="shared" ref="C178:G178" si="75">C81 -($H81*C$96/$H$96)</f>
        <v>1.0196545884267771E-2</v>
      </c>
      <c r="D178" s="24">
        <f t="shared" si="75"/>
        <v>1.7783106625741674E-3</v>
      </c>
      <c r="E178" s="24">
        <f t="shared" si="75"/>
        <v>-1.2636870060139055E-2</v>
      </c>
      <c r="F178" s="24">
        <f t="shared" si="75"/>
        <v>-2.7950401641184841E-2</v>
      </c>
      <c r="G178" s="25">
        <f t="shared" si="75"/>
        <v>2.8612415154482124E-2</v>
      </c>
    </row>
    <row r="179" spans="1:7" x14ac:dyDescent="0.25">
      <c r="A179" s="21"/>
      <c r="B179" s="22" t="s">
        <v>89</v>
      </c>
      <c r="C179" s="23">
        <f t="shared" ref="C179:G179" si="76">C82 -($H82*C$96/$H$96)</f>
        <v>-7.9844062981666436E-3</v>
      </c>
      <c r="D179" s="24">
        <f t="shared" si="76"/>
        <v>7.5817274315635869E-3</v>
      </c>
      <c r="E179" s="24">
        <f t="shared" si="76"/>
        <v>-3.0803965249554158E-2</v>
      </c>
      <c r="F179" s="24">
        <f t="shared" si="76"/>
        <v>-1.4238278819877603E-2</v>
      </c>
      <c r="G179" s="25">
        <f t="shared" si="76"/>
        <v>4.5444922936034943E-2</v>
      </c>
    </row>
    <row r="180" spans="1:7" ht="24" x14ac:dyDescent="0.25">
      <c r="A180" s="21"/>
      <c r="B180" s="22" t="s">
        <v>90</v>
      </c>
      <c r="C180" s="23">
        <f t="shared" ref="C180:G180" si="77">C83 -($H83*C$96/$H$96)</f>
        <v>-1.1788839051800476E-3</v>
      </c>
      <c r="D180" s="24">
        <f t="shared" si="77"/>
        <v>9.5121992983642767E-3</v>
      </c>
      <c r="E180" s="24">
        <f t="shared" si="77"/>
        <v>-3.2297660742163864E-2</v>
      </c>
      <c r="F180" s="24">
        <f t="shared" si="77"/>
        <v>-2.0062017313955266E-3</v>
      </c>
      <c r="G180" s="25">
        <f t="shared" si="77"/>
        <v>2.5970547080375259E-2</v>
      </c>
    </row>
    <row r="181" spans="1:7" ht="24" x14ac:dyDescent="0.25">
      <c r="A181" s="21"/>
      <c r="B181" s="22" t="s">
        <v>91</v>
      </c>
      <c r="C181" s="23">
        <f t="shared" ref="C181:G181" si="78">C84 -($H84*C$96/$H$96)</f>
        <v>5.8513098433728983E-3</v>
      </c>
      <c r="D181" s="24">
        <f t="shared" si="78"/>
        <v>-1.284307942712852E-2</v>
      </c>
      <c r="E181" s="24">
        <f t="shared" si="78"/>
        <v>-2.638844186988272E-2</v>
      </c>
      <c r="F181" s="24">
        <f t="shared" si="78"/>
        <v>-9.8636735435515821E-3</v>
      </c>
      <c r="G181" s="25">
        <f t="shared" si="78"/>
        <v>4.3243884997190063E-2</v>
      </c>
    </row>
    <row r="182" spans="1:7" x14ac:dyDescent="0.25">
      <c r="A182" s="21"/>
      <c r="B182" s="22" t="s">
        <v>92</v>
      </c>
      <c r="C182" s="23">
        <f t="shared" ref="C182:G182" si="79">C85 -($H85*C$96/$H$96)</f>
        <v>1.2583081594723794E-3</v>
      </c>
      <c r="D182" s="24">
        <f t="shared" si="79"/>
        <v>1.3972080925357164E-2</v>
      </c>
      <c r="E182" s="24">
        <f t="shared" si="79"/>
        <v>-1.5759619402949537E-2</v>
      </c>
      <c r="F182" s="24">
        <f t="shared" si="79"/>
        <v>6.649747132849021E-4</v>
      </c>
      <c r="G182" s="25">
        <f t="shared" si="79"/>
        <v>-1.3574439516479686E-4</v>
      </c>
    </row>
    <row r="183" spans="1:7" x14ac:dyDescent="0.25">
      <c r="A183" s="21"/>
      <c r="B183" s="22" t="s">
        <v>93</v>
      </c>
      <c r="C183" s="23">
        <f t="shared" ref="C183:G183" si="80">C86 -($H86*C$96/$H$96)</f>
        <v>-8.1509508129986585E-3</v>
      </c>
      <c r="D183" s="24">
        <f t="shared" si="80"/>
        <v>2.3845169762168328E-3</v>
      </c>
      <c r="E183" s="24">
        <f t="shared" si="80"/>
        <v>-1.1722786029681811E-2</v>
      </c>
      <c r="F183" s="24">
        <f t="shared" si="80"/>
        <v>-1.8471559004241786E-2</v>
      </c>
      <c r="G183" s="25">
        <f t="shared" si="80"/>
        <v>3.5960778870705493E-2</v>
      </c>
    </row>
    <row r="184" spans="1:7" x14ac:dyDescent="0.25">
      <c r="A184" s="21"/>
      <c r="B184" s="22" t="s">
        <v>94</v>
      </c>
      <c r="C184" s="23">
        <f t="shared" ref="C184:G184" si="81">C87 -($H87*C$96/$H$96)</f>
        <v>1.2813800818120696E-2</v>
      </c>
      <c r="D184" s="24">
        <f t="shared" si="81"/>
        <v>2.3536969736253188E-2</v>
      </c>
      <c r="E184" s="24">
        <f t="shared" si="81"/>
        <v>-3.2010303567545695E-2</v>
      </c>
      <c r="F184" s="24">
        <f t="shared" si="81"/>
        <v>-1.1150455316851021E-2</v>
      </c>
      <c r="G184" s="25">
        <f t="shared" si="81"/>
        <v>6.8099883300229425E-3</v>
      </c>
    </row>
    <row r="185" spans="1:7" x14ac:dyDescent="0.25">
      <c r="A185" s="21"/>
      <c r="B185" s="22" t="s">
        <v>95</v>
      </c>
      <c r="C185" s="23">
        <f t="shared" ref="C185:G185" si="82">C88 -($H88*C$96/$H$96)</f>
        <v>3.0415342841955934E-2</v>
      </c>
      <c r="D185" s="24">
        <f t="shared" si="82"/>
        <v>3.7540907239619559E-2</v>
      </c>
      <c r="E185" s="24">
        <f t="shared" si="82"/>
        <v>-2.8895160334436232E-2</v>
      </c>
      <c r="F185" s="24">
        <f t="shared" si="82"/>
        <v>-1.1493761228259736E-2</v>
      </c>
      <c r="G185" s="25">
        <f t="shared" si="82"/>
        <v>-2.7567328518879414E-2</v>
      </c>
    </row>
    <row r="186" spans="1:7" x14ac:dyDescent="0.25">
      <c r="A186" s="21"/>
      <c r="B186" s="22" t="s">
        <v>96</v>
      </c>
      <c r="C186" s="23">
        <f t="shared" ref="C186:G186" si="83">C89 -($H89*C$96/$H$96)</f>
        <v>-2.7553276181468189E-2</v>
      </c>
      <c r="D186" s="24">
        <f t="shared" si="83"/>
        <v>-3.5433049011827755E-2</v>
      </c>
      <c r="E186" s="24">
        <f t="shared" si="83"/>
        <v>4.2146447283009869E-2</v>
      </c>
      <c r="F186" s="24">
        <f t="shared" si="83"/>
        <v>4.6016295806489416E-2</v>
      </c>
      <c r="G186" s="25">
        <f t="shared" si="83"/>
        <v>-2.5176417896202896E-2</v>
      </c>
    </row>
    <row r="187" spans="1:7" ht="24" x14ac:dyDescent="0.25">
      <c r="A187" s="21"/>
      <c r="B187" s="22" t="s">
        <v>97</v>
      </c>
      <c r="C187" s="23">
        <f t="shared" ref="C187:G187" si="84">C90 -($H90*C$96/$H$96)</f>
        <v>1.4962372999859058E-2</v>
      </c>
      <c r="D187" s="24">
        <f t="shared" si="84"/>
        <v>7.0281050664842137E-3</v>
      </c>
      <c r="E187" s="24">
        <f t="shared" si="84"/>
        <v>-1.0271625960204867E-2</v>
      </c>
      <c r="F187" s="24">
        <f t="shared" si="84"/>
        <v>-1.78940261391623E-2</v>
      </c>
      <c r="G187" s="25">
        <f t="shared" si="84"/>
        <v>6.1751740330240612E-3</v>
      </c>
    </row>
    <row r="188" spans="1:7" ht="24" x14ac:dyDescent="0.25">
      <c r="A188" s="21"/>
      <c r="B188" s="22" t="s">
        <v>98</v>
      </c>
      <c r="C188" s="23">
        <f t="shared" ref="C188:G188" si="85">C91 -($H91*C$96/$H$96)</f>
        <v>-1.3552854563964378E-2</v>
      </c>
      <c r="D188" s="24">
        <f t="shared" si="85"/>
        <v>-2.0601742440700649E-2</v>
      </c>
      <c r="E188" s="24">
        <f t="shared" si="85"/>
        <v>-4.4643862269387047E-3</v>
      </c>
      <c r="F188" s="24">
        <f t="shared" si="85"/>
        <v>2.3846990344901509E-2</v>
      </c>
      <c r="G188" s="25">
        <f t="shared" si="85"/>
        <v>1.4771992886702501E-2</v>
      </c>
    </row>
    <row r="189" spans="1:7" x14ac:dyDescent="0.25">
      <c r="A189" s="21"/>
      <c r="B189" s="22" t="s">
        <v>99</v>
      </c>
      <c r="C189" s="23">
        <f t="shared" ref="C189:G189" si="86">C92 -($H92*C$96/$H$96)</f>
        <v>3.7040435594985044E-2</v>
      </c>
      <c r="D189" s="24">
        <f t="shared" si="86"/>
        <v>2.8129409940631733E-2</v>
      </c>
      <c r="E189" s="24">
        <f t="shared" si="86"/>
        <v>3.3171507718647963E-2</v>
      </c>
      <c r="F189" s="24">
        <f t="shared" si="86"/>
        <v>-2.7996917078311145E-2</v>
      </c>
      <c r="G189" s="25">
        <f t="shared" si="86"/>
        <v>-7.0344436175953484E-2</v>
      </c>
    </row>
    <row r="190" spans="1:7" x14ac:dyDescent="0.25">
      <c r="A190" s="21"/>
      <c r="B190" s="22" t="s">
        <v>100</v>
      </c>
      <c r="C190" s="23">
        <f t="shared" ref="C190:G190" si="87">C93 -($H93*C$96/$H$96)</f>
        <v>1.5525296692666279E-2</v>
      </c>
      <c r="D190" s="24">
        <f t="shared" si="87"/>
        <v>1.2072704747667473E-2</v>
      </c>
      <c r="E190" s="24">
        <f t="shared" si="87"/>
        <v>-8.6098616705561071E-3</v>
      </c>
      <c r="F190" s="24">
        <f t="shared" si="87"/>
        <v>1.4591862584061921E-2</v>
      </c>
      <c r="G190" s="25">
        <f t="shared" si="87"/>
        <v>-3.3580002353839178E-2</v>
      </c>
    </row>
    <row r="191" spans="1:7" x14ac:dyDescent="0.25">
      <c r="A191" s="21"/>
      <c r="B191" s="22" t="s">
        <v>101</v>
      </c>
      <c r="C191" s="23">
        <f t="shared" ref="C191:G191" si="88">C94 -($H94*C$96/$H$96)</f>
        <v>3.0654406264152001E-2</v>
      </c>
      <c r="D191" s="24">
        <f t="shared" si="88"/>
        <v>1.8307803666439859E-2</v>
      </c>
      <c r="E191" s="24">
        <f t="shared" si="88"/>
        <v>1.0377620170242907E-2</v>
      </c>
      <c r="F191" s="24">
        <f t="shared" si="88"/>
        <v>-2.4866152404870195E-2</v>
      </c>
      <c r="G191" s="25">
        <f t="shared" si="88"/>
        <v>-3.4473677695964267E-2</v>
      </c>
    </row>
    <row r="192" spans="1:7" ht="15.75" thickBot="1" x14ac:dyDescent="0.3">
      <c r="A192" s="26"/>
      <c r="B192" s="27" t="s">
        <v>102</v>
      </c>
      <c r="C192" s="28">
        <f t="shared" ref="C192:G192" si="89">C95 -($H95*C$96/$H$96)</f>
        <v>1.115819349943592E-3</v>
      </c>
      <c r="D192" s="29">
        <f t="shared" si="89"/>
        <v>-6.1975797987310344E-3</v>
      </c>
      <c r="E192" s="29">
        <f t="shared" si="89"/>
        <v>5.083115163794899E-2</v>
      </c>
      <c r="F192" s="29">
        <f t="shared" si="89"/>
        <v>1.4957319029651472E-3</v>
      </c>
      <c r="G192" s="30">
        <f t="shared" si="89"/>
        <v>-4.7245123092126584E-2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G100"/>
    <mergeCell ref="A103:A120"/>
    <mergeCell ref="A121:A140"/>
    <mergeCell ref="A141:A156"/>
    <mergeCell ref="A3:B5"/>
    <mergeCell ref="C3:G3"/>
    <mergeCell ref="A6:A23"/>
    <mergeCell ref="A24:A43"/>
    <mergeCell ref="A44:A59"/>
    <mergeCell ref="A60:A77"/>
  </mergeCells>
  <conditionalFormatting sqref="C103:G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Havana Club + Com (1)</vt:lpstr>
      <vt:lpstr> 1 Havana Club + Com (2)</vt:lpstr>
      <vt:lpstr> 1 Havana Club + Com (3)</vt:lpstr>
      <vt:lpstr> 1 Havana Club + Com (4)</vt:lpstr>
      <vt:lpstr> 1 Havana Club + Com (5)</vt:lpstr>
      <vt:lpstr> 1 Havana Club + Com (6)</vt:lpstr>
      <vt:lpstr> 1 Havana Club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2024-12-17T21:18:43Z</dcterms:created>
  <dcterms:modified xsi:type="dcterms:W3CDTF">2024-12-17T21:18:47Z</dcterms:modified>
</cp:coreProperties>
</file>