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POLACZONE_123\OUTPUT\"/>
    </mc:Choice>
  </mc:AlternateContent>
  <xr:revisionPtr revIDLastSave="0" documentId="13_ncr:1_{A718DB68-928A-4A53-8C3E-3EEB59FC3FED}" xr6:coauthVersionLast="47" xr6:coauthVersionMax="47" xr10:uidLastSave="{00000000-0000-0000-0000-000000000000}"/>
  <bookViews>
    <workbookView xWindow="-28920" yWindow="-120" windowWidth="29040" windowHeight="15720" xr2:uid="{0E48CAEE-F62C-456D-B750-32944E87CE76}"/>
  </bookViews>
  <sheets>
    <sheet name="STATS" sheetId="1" r:id="rId1"/>
    <sheet name=" 1,00 TOTAL (1)" sheetId="2" r:id="rId2"/>
    <sheet name=" 1,00 TOTAL (2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3" l="1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C85" i="3"/>
  <c r="D85" i="3" s="1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AM85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C85" i="2" s="1"/>
  <c r="AB85" i="2" s="1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AL85" i="3" l="1"/>
  <c r="AK85" i="3"/>
  <c r="AJ85" i="3"/>
  <c r="AI85" i="3"/>
  <c r="AH85" i="3"/>
  <c r="AG85" i="3"/>
  <c r="AF85" i="3"/>
  <c r="AE85" i="3"/>
  <c r="AD85" i="3"/>
  <c r="AC85" i="3"/>
  <c r="AB85" i="3"/>
  <c r="AA85" i="3"/>
  <c r="U85" i="3"/>
  <c r="Z85" i="3"/>
  <c r="Y85" i="3"/>
  <c r="X85" i="3"/>
  <c r="W85" i="3"/>
  <c r="V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AL85" i="2"/>
  <c r="AK85" i="2"/>
  <c r="AJ85" i="2"/>
  <c r="AI85" i="2"/>
  <c r="AH85" i="2"/>
  <c r="AG85" i="2"/>
  <c r="AF85" i="2"/>
  <c r="AE85" i="2"/>
  <c r="AD85" i="2"/>
  <c r="AC85" i="2"/>
  <c r="D85" i="2"/>
  <c r="AA85" i="2"/>
  <c r="U85" i="2"/>
  <c r="Z85" i="2"/>
  <c r="Y85" i="2"/>
  <c r="X85" i="2"/>
  <c r="W85" i="2"/>
  <c r="V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</calcChain>
</file>

<file path=xl/sharedStrings.xml><?xml version="1.0" encoding="utf-8"?>
<sst xmlns="http://schemas.openxmlformats.org/spreadsheetml/2006/main" count="1919" uniqueCount="183">
  <si>
    <t xml:space="preserve"> 1,00 TOTAL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</si>
  <si>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</si>
  <si>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</si>
  <si>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</si>
  <si>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</si>
  <si>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</si>
  <si>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</si>
  <si>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</si>
  <si>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</si>
  <si>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</si>
  <si>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</si>
  <si>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</si>
  <si>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</si>
  <si>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</si>
  <si>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</si>
  <si>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</si>
  <si>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</si>
  <si>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</si>
  <si>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</si>
  <si>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</si>
  <si>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</si>
  <si>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</si>
  <si>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</si>
  <si>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</si>
  <si>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</si>
  <si>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</si>
  <si>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</si>
  <si>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</si>
  <si>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</si>
  <si>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</si>
  <si>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</si>
  <si>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</si>
  <si>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</si>
  <si>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</si>
  <si>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</si>
  <si>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</si>
  <si>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</si>
  <si>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</si>
  <si>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</si>
  <si>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FAC_TOTAL_P3P4_CAT_1 REGR factor score   1 for analysis 1</t>
  </si>
  <si>
    <t>Pearson Correlation</t>
  </si>
  <si>
    <t>FAC_TOTAL_P3P4_CAT_2 REGR factor score   2 for analysis 2</t>
  </si>
  <si>
    <t>FAC_TOTAL_P3P4_CAT_3 REGR factor score   3 for analysis 3</t>
  </si>
  <si>
    <t>FAC_TOTAL_P3P4_CAT_4 REGR factor score   4 for analysis 4</t>
  </si>
  <si>
    <t>FAC_TOTAL_P3P4_CAT_5 REGR factor score   5 for analysis 5</t>
  </si>
  <si>
    <t>FAC_TOTAL_P3P4_CAT_6 REGR factor score   6 for analysis 6</t>
  </si>
  <si>
    <t>FAC_TOTAL_P3P4_CAT_7 REGR factor score   7 for analysis 7</t>
  </si>
  <si>
    <t>FAC_TOTAL_P3P4_CAT_8 REGR factor score   8 for analysis 8</t>
  </si>
  <si>
    <t>FAC_TOTAL_P3P4_CAT_9 REGR factor score   9 for analysis 9</t>
  </si>
  <si>
    <t>FAC_TOTAL_P3P4_CAT_10 REGR factor score  10 for analysis 10</t>
  </si>
  <si>
    <t>FAC_TOTAL_P3P4_CAT_11 REGR factor score  11 for analysis 11</t>
  </si>
  <si>
    <t>FAC_TOTAL_P3P4_CAT_12 REGR factor score  12 for analysis 12</t>
  </si>
  <si>
    <t>FAC_TOTAL_P3P4_CAT_13 REGR factor score  13 for analysis 13</t>
  </si>
  <si>
    <t>FAC_TOTAL_P3P4_CAT_14 REGR factor score  14 for analysis 14</t>
  </si>
  <si>
    <t>FAC_TOTAL_P3P4_CAT_15 REGR factor score  15 for analysis 15</t>
  </si>
  <si>
    <t>FAC_TOTAL_P3P4_CAT_16 REGR factor score  16 for analysis 16</t>
  </si>
  <si>
    <t>FAC_TOTAL_P3P4_CAT_17 REGR factor score  17 for analysis 17</t>
  </si>
  <si>
    <t>FAC_TOTAL_P3P4_CAT_18 REGR factor score  18 for analysis 18</t>
  </si>
  <si>
    <t>FAC_TOTAL_P3P4_CAT_19 REGR factor score  19 for analysis 19</t>
  </si>
  <si>
    <t>FAC_TOTAL_P3P4_CAT_20 REGR factor score  20 for analysis 20</t>
  </si>
  <si>
    <t>FAC_TOTAL_P3P4_CAT_21 REGR factor score  21 for analysis 21</t>
  </si>
  <si>
    <t>FAC_TOTAL_P3P4_CAT_22 REGR factor score  22 for analysis 22</t>
  </si>
  <si>
    <t>FAC_TOTAL_P3P4_CAT_23 REGR factor score  23 for analysis 23</t>
  </si>
  <si>
    <t>FAC_TOTAL_P3P4_CAT_24 REGR factor score  24 for analysis 24</t>
  </si>
  <si>
    <t>FAC_TOTAL_P3P4_CAT_25 REGR factor score  25 for analysis 25</t>
  </si>
  <si>
    <t>FAC_TOTAL_P3P4_CAT_26 REGR factor score  26 for analysis 26</t>
  </si>
  <si>
    <t>FAC_TOTAL_P3P4_CAT_27 REGR factor score  27 for analysis 27</t>
  </si>
  <si>
    <t>FAC_TOTAL_P3P4_CAT_28 REGR factor score  28 for analysis 28</t>
  </si>
  <si>
    <t>FAC_TOTAL_P3P4_CAT_29 REGR factor score  29 for analysis 29</t>
  </si>
  <si>
    <t>FAC_TOTAL_P3P4_CAT_30 REGR factor score  30 for analysis 30</t>
  </si>
  <si>
    <t>FAC_TOTAL_P3P4_CAT_31 REGR factor score  31 for analysis 31</t>
  </si>
  <si>
    <t>FAC_TOTAL_P3P4_CAT_32 REGR factor score  32 for analysis 32</t>
  </si>
  <si>
    <t>FAC_TOTAL_P3P4_CAT_33 REGR factor score  33 for analysis 33</t>
  </si>
  <si>
    <t>FAC_TOTAL_P3P4_CAT_34 REGR factor score  34 for analysis 34</t>
  </si>
  <si>
    <t>FAC_TOTAL_P3P4_CAT_35 REGR factor score  35 for analysis 35</t>
  </si>
  <si>
    <t>FAC_TOTAL_P3P4_CAT_36 REGR factor score  36 for analysis 36</t>
  </si>
  <si>
    <t>-,067</t>
  </si>
  <si>
    <t>,023</t>
  </si>
  <si>
    <t>,028</t>
  </si>
  <si>
    <t>,020</t>
  </si>
  <si>
    <t>,037</t>
  </si>
  <si>
    <t>,024</t>
  </si>
  <si>
    <t>,019</t>
  </si>
  <si>
    <t>-,019</t>
  </si>
  <si>
    <t>-,028</t>
  </si>
  <si>
    <t>-,017</t>
  </si>
  <si>
    <t>,993</t>
  </si>
  <si>
    <t>-,026</t>
  </si>
  <si>
    <t>-,050</t>
  </si>
  <si>
    <t>-,056</t>
  </si>
  <si>
    <t>-,018</t>
  </si>
  <si>
    <t>-,029</t>
  </si>
  <si>
    <t>-,022</t>
  </si>
  <si>
    <t>-,021</t>
  </si>
  <si>
    <t>-,023</t>
  </si>
  <si>
    <t>,994</t>
  </si>
  <si>
    <t>,031</t>
  </si>
  <si>
    <t>,029</t>
  </si>
  <si>
    <t>,047</t>
  </si>
  <si>
    <t>,026</t>
  </si>
  <si>
    <t>-,030</t>
  </si>
  <si>
    <t>-,036</t>
  </si>
  <si>
    <t>-,024</t>
  </si>
  <si>
    <t>,991</t>
  </si>
  <si>
    <t>,027</t>
  </si>
  <si>
    <t>,041</t>
  </si>
  <si>
    <t>,033</t>
  </si>
  <si>
    <t>,021</t>
  </si>
  <si>
    <t>,062</t>
  </si>
  <si>
    <t>,030</t>
  </si>
  <si>
    <t>,049</t>
  </si>
  <si>
    <t>,018</t>
  </si>
  <si>
    <t>-,020</t>
  </si>
  <si>
    <t>,040</t>
  </si>
  <si>
    <t>,054</t>
  </si>
  <si>
    <t>,025</t>
  </si>
  <si>
    <t>,032</t>
  </si>
  <si>
    <t>,043</t>
  </si>
  <si>
    <t>-,025</t>
  </si>
  <si>
    <t>-,027</t>
  </si>
  <si>
    <t>,035</t>
  </si>
  <si>
    <t>,034</t>
  </si>
  <si>
    <t>,039</t>
  </si>
  <si>
    <t>-,033</t>
  </si>
  <si>
    <t>,055</t>
  </si>
  <si>
    <t>,036</t>
  </si>
  <si>
    <t>-,035</t>
  </si>
  <si>
    <t>,038</t>
  </si>
  <si>
    <t>,044</t>
  </si>
  <si>
    <t>-,031</t>
  </si>
  <si>
    <t>-,034</t>
  </si>
  <si>
    <t>,060</t>
  </si>
  <si>
    <t>,017</t>
  </si>
  <si>
    <t>,051</t>
  </si>
  <si>
    <t>,048</t>
  </si>
  <si>
    <t>,989</t>
  </si>
  <si>
    <t>-,046</t>
  </si>
  <si>
    <t>-,040</t>
  </si>
  <si>
    <t>-,055</t>
  </si>
  <si>
    <t>-,041</t>
  </si>
  <si>
    <t>,022</t>
  </si>
  <si>
    <t>-,045</t>
  </si>
  <si>
    <t>-,039</t>
  </si>
  <si>
    <t>,992</t>
  </si>
  <si>
    <t>,045</t>
  </si>
  <si>
    <t>,042</t>
  </si>
  <si>
    <t>-,038</t>
  </si>
  <si>
    <t>,046</t>
  </si>
  <si>
    <t>-,037</t>
  </si>
  <si>
    <t>-,047</t>
  </si>
  <si>
    <t>,988</t>
  </si>
  <si>
    <t>,063</t>
  </si>
  <si>
    <t>,073</t>
  </si>
  <si>
    <t>,065</t>
  </si>
  <si>
    <t>,057</t>
  </si>
  <si>
    <t>-,032</t>
  </si>
  <si>
    <t>-,048</t>
  </si>
  <si>
    <t>,112</t>
  </si>
  <si>
    <t>,986</t>
  </si>
  <si>
    <t>,056</t>
  </si>
  <si>
    <t>,058</t>
  </si>
  <si>
    <t>,987</t>
  </si>
  <si>
    <t>,050</t>
  </si>
  <si>
    <t>,070</t>
  </si>
  <si>
    <t>,087</t>
  </si>
  <si>
    <t>,985</t>
  </si>
  <si>
    <t>,059</t>
  </si>
  <si>
    <t>,061</t>
  </si>
  <si>
    <t>-,061</t>
  </si>
  <si>
    <t>,053</t>
  </si>
  <si>
    <t>,069</t>
  </si>
  <si>
    <t>,082</t>
  </si>
  <si>
    <t>,064</t>
  </si>
  <si>
    <t>,984</t>
  </si>
  <si>
    <t>-,054</t>
  </si>
  <si>
    <t>,983</t>
  </si>
  <si>
    <t>,071</t>
  </si>
  <si>
    <t>-,053</t>
  </si>
  <si>
    <t>-,052</t>
  </si>
  <si>
    <t>,980</t>
  </si>
  <si>
    <t>SUMA</t>
  </si>
  <si>
    <t>R2</t>
  </si>
  <si>
    <t xml:space="preserve"> 1,00 TOTAL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</si>
</sst>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0" fontId="5" fillId="0" borderId="8" xfId="9" applyFont="1" applyBorder="1" applyAlignment="1">
      <alignment horizontal="right" vertical="center"/>
    </xf>
    <xf numFmtId="0" fontId="5" fillId="0" borderId="9" xfId="10" applyFont="1" applyBorder="1" applyAlignment="1">
      <alignment horizontal="right" vertical="center"/>
    </xf>
    <xf numFmtId="164" fontId="5" fillId="0" borderId="9" xfId="11" applyNumberFormat="1" applyFont="1" applyBorder="1" applyAlignment="1">
      <alignment horizontal="right" vertical="center"/>
    </xf>
    <xf numFmtId="0" fontId="5" fillId="0" borderId="10" xfId="12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0" fontId="5" fillId="0" borderId="14" xfId="16" applyFont="1" applyBorder="1" applyAlignment="1">
      <alignment horizontal="right" vertical="center"/>
    </xf>
    <xf numFmtId="164" fontId="5" fillId="0" borderId="14" xfId="17" applyNumberFormat="1" applyFont="1" applyBorder="1" applyAlignment="1">
      <alignment horizontal="right" vertical="center"/>
    </xf>
    <xf numFmtId="0" fontId="5" fillId="0" borderId="15" xfId="18" applyFont="1" applyBorder="1" applyAlignment="1">
      <alignment horizontal="right" vertical="center"/>
    </xf>
    <xf numFmtId="164" fontId="5" fillId="0" borderId="15" xfId="19" applyNumberFormat="1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0" fontId="0" fillId="0" borderId="0" xfId="0" applyNumberFormat="1"/>
    <xf numFmtId="164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</cellXfs>
  <cellStyles count="21">
    <cellStyle name="Normalny" xfId="0" builtinId="0"/>
    <cellStyle name="style1734470215488" xfId="1" xr:uid="{6AA45A43-7A07-4AEB-B365-4A72C4F92C10}"/>
    <cellStyle name="style1734470215513" xfId="8" xr:uid="{A2B1919F-12EE-41CC-B92C-B8B88E1A34AD}"/>
    <cellStyle name="style1734470215529" xfId="14" xr:uid="{6C9EFBED-A5A6-4B6B-B58F-07BAD258DF9E}"/>
    <cellStyle name="style1734470215599" xfId="2" xr:uid="{77407D38-857C-4B4C-A33E-586B5509C5C1}"/>
    <cellStyle name="style1734470215607" xfId="3" xr:uid="{659F7B56-E474-4C32-8402-05DD0C094031}"/>
    <cellStyle name="style1734470215615" xfId="4" xr:uid="{763A04D6-45C1-47FF-BCDB-5608247BF963}"/>
    <cellStyle name="style1734470215623" xfId="5" xr:uid="{09480D84-D8BB-4C53-9AAB-0184F56F2D13}"/>
    <cellStyle name="style1734470215631" xfId="6" xr:uid="{9BA452F7-2B6B-4950-9E65-73E9FA163719}"/>
    <cellStyle name="style1734470215640" xfId="13" xr:uid="{E07AD7D5-D5FB-4763-A352-F19643F6136D}"/>
    <cellStyle name="style1734470215648" xfId="7" xr:uid="{2D9BA286-507C-43ED-826A-4FF8B4B7F48F}"/>
    <cellStyle name="style1734470215670" xfId="9" xr:uid="{D423648E-9EC6-4A39-B99D-EF4A15E8F496}"/>
    <cellStyle name="style1734470215679" xfId="10" xr:uid="{1B16FFFF-8176-4527-9DEA-FFEAE8191923}"/>
    <cellStyle name="style1734470215687" xfId="11" xr:uid="{F648F316-3AF8-4CA0-98F5-77B1B668576E}"/>
    <cellStyle name="style1734470215694" xfId="12" xr:uid="{21BF7C99-360E-40CD-A02E-FB8F89B726C0}"/>
    <cellStyle name="style1734470215703" xfId="15" xr:uid="{3C102494-F1BB-49B7-BEB5-7B01C2A83CAD}"/>
    <cellStyle name="style1734470215711" xfId="17" xr:uid="{5C39F6AB-21AE-4CB6-AB0F-9E77E41F32F6}"/>
    <cellStyle name="style1734470215726" xfId="19" xr:uid="{8346A16E-E13E-4BE8-BEE2-B8A31569798F}"/>
    <cellStyle name="style1734470215758" xfId="16" xr:uid="{6F9BC874-758D-402E-84BD-601D0B6317B9}"/>
    <cellStyle name="style1734470215765" xfId="18" xr:uid="{DBD24B11-2F2C-4FC0-B60B-3443E554DB2C}"/>
    <cellStyle name="style1734470215776" xfId="20" xr:uid="{999C4528-7B65-4B72-BE7A-00D32D22D6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EC8B6-0D67-4217-9E10-035C0327C8D6}">
  <dimension ref="A1:B38"/>
  <sheetViews>
    <sheetView tabSelected="1" workbookViewId="0">
      <selection activeCell="A2" sqref="A2:B38"/>
    </sheetView>
  </sheetViews>
  <sheetFormatPr defaultRowHeight="15"/>
  <cols>
    <col min="1" max="1" width="80.7109375" customWidth="1"/>
  </cols>
  <sheetData>
    <row r="1" spans="1:2">
      <c r="B1" t="s">
        <v>182</v>
      </c>
    </row>
    <row r="2" spans="1:2">
      <c r="B2">
        <v>4.2888588230513225E-2</v>
      </c>
    </row>
    <row r="3" spans="1:2">
      <c r="A3" t="s">
        <v>3</v>
      </c>
      <c r="B3" s="20">
        <v>2.818499590001482E-2</v>
      </c>
    </row>
    <row r="4" spans="1:2">
      <c r="A4" t="s">
        <v>4</v>
      </c>
      <c r="B4" s="20">
        <v>1.3426178372730534E-2</v>
      </c>
    </row>
    <row r="5" spans="1:2">
      <c r="A5" t="s">
        <v>5</v>
      </c>
      <c r="B5" s="20">
        <v>1.58368095095574E-2</v>
      </c>
    </row>
    <row r="6" spans="1:2">
      <c r="A6" t="s">
        <v>6</v>
      </c>
      <c r="B6" s="20">
        <v>3.5066454602745586E-2</v>
      </c>
    </row>
    <row r="7" spans="1:2">
      <c r="A7" t="s">
        <v>7</v>
      </c>
      <c r="B7" s="21">
        <v>1.4812339693058894E-3</v>
      </c>
    </row>
    <row r="8" spans="1:2">
      <c r="A8" t="s">
        <v>8</v>
      </c>
      <c r="B8" s="21">
        <v>1.1116615860175989E-3</v>
      </c>
    </row>
    <row r="9" spans="1:2">
      <c r="A9" t="s">
        <v>9</v>
      </c>
      <c r="B9" s="20">
        <v>0.17212990136564466</v>
      </c>
    </row>
    <row r="10" spans="1:2">
      <c r="A10" t="s">
        <v>10</v>
      </c>
      <c r="B10" s="20">
        <v>0.28507504929649025</v>
      </c>
    </row>
    <row r="11" spans="1:2">
      <c r="A11" t="s">
        <v>11</v>
      </c>
      <c r="B11" s="21">
        <v>7.988784526266288E-3</v>
      </c>
    </row>
    <row r="12" spans="1:2">
      <c r="A12" t="s">
        <v>12</v>
      </c>
      <c r="B12" s="21">
        <v>1.3690091052561601E-3</v>
      </c>
    </row>
    <row r="13" spans="1:2">
      <c r="A13" t="s">
        <v>13</v>
      </c>
      <c r="B13" s="20">
        <v>9.0734601991933912E-3</v>
      </c>
    </row>
    <row r="14" spans="1:2">
      <c r="A14" t="s">
        <v>14</v>
      </c>
      <c r="B14" s="21">
        <v>1.5230790428287448E-3</v>
      </c>
    </row>
    <row r="15" spans="1:2">
      <c r="A15" t="s">
        <v>15</v>
      </c>
      <c r="B15" s="20">
        <v>4.2816579411483653E-2</v>
      </c>
    </row>
    <row r="16" spans="1:2">
      <c r="A16" t="s">
        <v>16</v>
      </c>
      <c r="B16" s="21">
        <v>7.8739053499303092E-3</v>
      </c>
    </row>
    <row r="17" spans="1:2">
      <c r="A17" t="s">
        <v>17</v>
      </c>
      <c r="B17" s="21">
        <v>9.3329839639559218E-4</v>
      </c>
    </row>
    <row r="18" spans="1:2">
      <c r="A18" t="s">
        <v>18</v>
      </c>
      <c r="B18" s="20">
        <v>9.1522808488215032E-3</v>
      </c>
    </row>
    <row r="19" spans="1:2">
      <c r="A19" t="s">
        <v>19</v>
      </c>
      <c r="B19" s="21">
        <v>5.4342626372332588E-3</v>
      </c>
    </row>
    <row r="20" spans="1:2">
      <c r="A20" t="s">
        <v>20</v>
      </c>
      <c r="B20" s="21">
        <v>6.3779477664761624E-4</v>
      </c>
    </row>
    <row r="21" spans="1:2">
      <c r="A21" t="s">
        <v>21</v>
      </c>
      <c r="B21" s="20">
        <v>3.2193948828588087E-2</v>
      </c>
    </row>
    <row r="22" spans="1:2">
      <c r="A22" t="s">
        <v>22</v>
      </c>
      <c r="B22" s="21">
        <v>7.7197769082057997E-4</v>
      </c>
    </row>
    <row r="23" spans="1:2">
      <c r="A23" t="s">
        <v>23</v>
      </c>
      <c r="B23" s="20">
        <v>1.559333070226448E-2</v>
      </c>
    </row>
    <row r="24" spans="1:2">
      <c r="A24" t="s">
        <v>24</v>
      </c>
      <c r="B24" s="21">
        <v>1.3456393169078331E-3</v>
      </c>
    </row>
    <row r="25" spans="1:2">
      <c r="A25" t="s">
        <v>25</v>
      </c>
      <c r="B25" s="20">
        <v>3.0790746585712122E-2</v>
      </c>
    </row>
    <row r="26" spans="1:2">
      <c r="A26" t="s">
        <v>26</v>
      </c>
      <c r="B26" s="21">
        <v>3.3527180460747562E-3</v>
      </c>
    </row>
    <row r="27" spans="1:2">
      <c r="A27" t="s">
        <v>27</v>
      </c>
      <c r="B27" s="20">
        <v>1.1430543721189521E-2</v>
      </c>
    </row>
    <row r="28" spans="1:2">
      <c r="A28" t="s">
        <v>28</v>
      </c>
      <c r="B28" s="20">
        <v>4.9462590483722847E-2</v>
      </c>
    </row>
    <row r="29" spans="1:2">
      <c r="A29" t="s">
        <v>29</v>
      </c>
      <c r="B29" s="21">
        <v>6.2620236490172881E-4</v>
      </c>
    </row>
    <row r="30" spans="1:2">
      <c r="A30" t="s">
        <v>30</v>
      </c>
      <c r="B30" s="20">
        <v>0.10345637472096342</v>
      </c>
    </row>
    <row r="31" spans="1:2">
      <c r="A31" t="s">
        <v>31</v>
      </c>
      <c r="B31" s="21">
        <v>6.8924331351255244E-3</v>
      </c>
    </row>
    <row r="32" spans="1:2">
      <c r="A32" t="s">
        <v>32</v>
      </c>
      <c r="B32" s="20">
        <v>8.6439902334811414E-3</v>
      </c>
    </row>
    <row r="33" spans="1:2">
      <c r="A33" t="s">
        <v>33</v>
      </c>
      <c r="B33" s="21">
        <v>4.1525568951779083E-3</v>
      </c>
    </row>
    <row r="34" spans="1:2">
      <c r="A34" t="s">
        <v>34</v>
      </c>
      <c r="B34" s="21">
        <v>3.2801435281716883E-4</v>
      </c>
    </row>
    <row r="35" spans="1:2">
      <c r="A35" t="s">
        <v>35</v>
      </c>
      <c r="B35" s="20">
        <v>2.2840054043553746E-2</v>
      </c>
    </row>
    <row r="36" spans="1:2">
      <c r="A36" t="s">
        <v>36</v>
      </c>
      <c r="B36" s="20">
        <v>1.0359553658304389E-2</v>
      </c>
    </row>
    <row r="37" spans="1:2">
      <c r="A37" t="s">
        <v>37</v>
      </c>
      <c r="B37" s="20">
        <v>2.6182048446797362E-2</v>
      </c>
    </row>
    <row r="38" spans="1:2">
      <c r="A38" t="s">
        <v>38</v>
      </c>
      <c r="B38" s="20">
        <v>3.2462537877033917E-2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BE399-3F31-4872-97A0-71D465BAFE78}">
  <dimension ref="A1:AM85"/>
  <sheetViews>
    <sheetView topLeftCell="A74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 t="s">
        <v>76</v>
      </c>
      <c r="D5" s="7" t="s">
        <v>77</v>
      </c>
      <c r="E5" s="8">
        <v>4.7748930183680654E-3</v>
      </c>
      <c r="F5" s="8">
        <v>9.5087724430597716E-3</v>
      </c>
      <c r="G5" s="7" t="s">
        <v>78</v>
      </c>
      <c r="H5" s="8">
        <v>1.4908029548998572E-2</v>
      </c>
      <c r="I5" s="7" t="s">
        <v>79</v>
      </c>
      <c r="J5" s="8">
        <v>-1.4646245034401423E-3</v>
      </c>
      <c r="K5" s="8">
        <v>4.4018858912586263E-3</v>
      </c>
      <c r="L5" s="8">
        <v>-1.9199906479355066E-3</v>
      </c>
      <c r="M5" s="8">
        <v>1.3446166578048388E-2</v>
      </c>
      <c r="N5" s="8">
        <v>1.5665724679747216E-2</v>
      </c>
      <c r="O5" s="7" t="s">
        <v>80</v>
      </c>
      <c r="P5" s="8">
        <v>-2.1032122496086212E-3</v>
      </c>
      <c r="Q5" s="7" t="s">
        <v>81</v>
      </c>
      <c r="R5" s="8">
        <v>-2.5431309440715048E-3</v>
      </c>
      <c r="S5" s="7" t="s">
        <v>82</v>
      </c>
      <c r="T5" s="8">
        <v>7.1749894687720877E-3</v>
      </c>
      <c r="U5" s="8">
        <v>-6.2975613993864626E-4</v>
      </c>
      <c r="V5" s="8">
        <v>2.4385249865208894E-3</v>
      </c>
      <c r="W5" s="8">
        <v>-8.7349683222085993E-3</v>
      </c>
      <c r="X5" s="7" t="s">
        <v>83</v>
      </c>
      <c r="Y5" s="8">
        <v>4.9164107601598027E-3</v>
      </c>
      <c r="Z5" s="8">
        <v>-1.4206629302807014E-2</v>
      </c>
      <c r="AA5" s="8">
        <v>3.8833977841661277E-3</v>
      </c>
      <c r="AB5" s="8">
        <v>1.0931488939064322E-2</v>
      </c>
      <c r="AC5" s="7" t="s">
        <v>84</v>
      </c>
      <c r="AD5" s="7" t="s">
        <v>85</v>
      </c>
      <c r="AE5" s="7" t="s">
        <v>86</v>
      </c>
      <c r="AF5" s="7" t="s">
        <v>87</v>
      </c>
      <c r="AG5" s="8">
        <v>-1.3464980952418215E-2</v>
      </c>
      <c r="AH5" s="8">
        <v>-1.5608549167340365E-2</v>
      </c>
      <c r="AI5" s="8">
        <v>9.8704901484453021E-3</v>
      </c>
      <c r="AJ5" s="7" t="s">
        <v>88</v>
      </c>
      <c r="AK5" s="8">
        <v>-2.6785186495353703E-3</v>
      </c>
      <c r="AL5" s="7" t="s">
        <v>89</v>
      </c>
      <c r="AM5" s="9" t="s">
        <v>90</v>
      </c>
    </row>
    <row r="6" spans="1:39" ht="24">
      <c r="A6" s="10" t="s">
        <v>41</v>
      </c>
      <c r="B6" s="11" t="s">
        <v>40</v>
      </c>
      <c r="C6" s="12">
        <v>-5.2716165428750936E-3</v>
      </c>
      <c r="D6" s="13" t="s">
        <v>91</v>
      </c>
      <c r="E6" s="13" t="s">
        <v>92</v>
      </c>
      <c r="F6" s="14">
        <v>-3.8707894974291668E-3</v>
      </c>
      <c r="G6" s="13" t="s">
        <v>87</v>
      </c>
      <c r="H6" s="14">
        <v>-1.3066785806348154E-2</v>
      </c>
      <c r="I6" s="13" t="s">
        <v>83</v>
      </c>
      <c r="J6" s="14">
        <v>-1.6277533745386222E-2</v>
      </c>
      <c r="K6" s="14">
        <v>-1.4908321243671446E-2</v>
      </c>
      <c r="L6" s="13" t="s">
        <v>93</v>
      </c>
      <c r="M6" s="14">
        <v>-1.5278281727911984E-2</v>
      </c>
      <c r="N6" s="14">
        <v>-5.9282257828134977E-3</v>
      </c>
      <c r="O6" s="13" t="s">
        <v>94</v>
      </c>
      <c r="P6" s="14">
        <v>1.7842796910627642E-3</v>
      </c>
      <c r="Q6" s="14">
        <v>-6.7316181641480753E-3</v>
      </c>
      <c r="R6" s="13" t="s">
        <v>95</v>
      </c>
      <c r="S6" s="13" t="s">
        <v>90</v>
      </c>
      <c r="T6" s="14">
        <v>-5.3799193163563356E-3</v>
      </c>
      <c r="U6" s="14">
        <v>-1.2143198311270038E-2</v>
      </c>
      <c r="V6" s="14">
        <v>-5.004614820980105E-4</v>
      </c>
      <c r="W6" s="14">
        <v>7.9853967110665013E-3</v>
      </c>
      <c r="X6" s="13" t="s">
        <v>96</v>
      </c>
      <c r="Y6" s="14">
        <v>1.194916197830149E-3</v>
      </c>
      <c r="Z6" s="14">
        <v>1.1331264337536727E-2</v>
      </c>
      <c r="AA6" s="14">
        <v>3.8416154823962996E-4</v>
      </c>
      <c r="AB6" s="14">
        <v>5.8828372075795899E-3</v>
      </c>
      <c r="AC6" s="13" t="s">
        <v>79</v>
      </c>
      <c r="AD6" s="13" t="s">
        <v>97</v>
      </c>
      <c r="AE6" s="14">
        <v>-2.544738137982447E-3</v>
      </c>
      <c r="AF6" s="14">
        <v>1.0721179185917647E-2</v>
      </c>
      <c r="AG6" s="13" t="s">
        <v>82</v>
      </c>
      <c r="AH6" s="14">
        <v>1.3281029346612407E-2</v>
      </c>
      <c r="AI6" s="14">
        <v>6.1345777158717633E-3</v>
      </c>
      <c r="AJ6" s="13" t="s">
        <v>98</v>
      </c>
      <c r="AK6" s="13" t="s">
        <v>82</v>
      </c>
      <c r="AL6" s="13" t="s">
        <v>81</v>
      </c>
      <c r="AM6" s="15" t="s">
        <v>99</v>
      </c>
    </row>
    <row r="7" spans="1:39" ht="24">
      <c r="A7" s="10" t="s">
        <v>42</v>
      </c>
      <c r="B7" s="11" t="s">
        <v>40</v>
      </c>
      <c r="C7" s="12">
        <v>4.6640631050345004E-4</v>
      </c>
      <c r="D7" s="13" t="s">
        <v>100</v>
      </c>
      <c r="E7" s="13" t="s">
        <v>93</v>
      </c>
      <c r="F7" s="14">
        <v>-8.6426144846290867E-3</v>
      </c>
      <c r="G7" s="13" t="s">
        <v>101</v>
      </c>
      <c r="H7" s="13" t="s">
        <v>92</v>
      </c>
      <c r="I7" s="13" t="s">
        <v>90</v>
      </c>
      <c r="J7" s="13" t="s">
        <v>101</v>
      </c>
      <c r="K7" s="14">
        <v>-1.3610313916739487E-2</v>
      </c>
      <c r="L7" s="14">
        <v>-1.470679337124281E-2</v>
      </c>
      <c r="M7" s="14">
        <v>-4.454841430380432E-3</v>
      </c>
      <c r="N7" s="14">
        <v>1.348624770388345E-2</v>
      </c>
      <c r="O7" s="13" t="s">
        <v>94</v>
      </c>
      <c r="P7" s="14">
        <v>-8.7224235887339401E-3</v>
      </c>
      <c r="Q7" s="13" t="s">
        <v>102</v>
      </c>
      <c r="R7" s="14">
        <v>-1.2015051827605022E-2</v>
      </c>
      <c r="S7" s="14">
        <v>-4.1026536872367219E-3</v>
      </c>
      <c r="T7" s="14">
        <v>4.1627364313713937E-3</v>
      </c>
      <c r="U7" s="13" t="s">
        <v>103</v>
      </c>
      <c r="V7" s="13" t="s">
        <v>104</v>
      </c>
      <c r="W7" s="14">
        <v>-6.2295995219288948E-3</v>
      </c>
      <c r="X7" s="14">
        <v>1.1480172997779448E-2</v>
      </c>
      <c r="Y7" s="14">
        <v>-5.1236125542407807E-4</v>
      </c>
      <c r="Z7" s="14">
        <v>4.3346404852302855E-3</v>
      </c>
      <c r="AA7" s="14">
        <v>-2.9238628865212593E-3</v>
      </c>
      <c r="AB7" s="14">
        <v>1.6679913499149868E-2</v>
      </c>
      <c r="AC7" s="13" t="s">
        <v>105</v>
      </c>
      <c r="AD7" s="13" t="s">
        <v>106</v>
      </c>
      <c r="AE7" s="14">
        <v>-6.1316979612443775E-4</v>
      </c>
      <c r="AF7" s="13" t="s">
        <v>107</v>
      </c>
      <c r="AG7" s="14">
        <v>1.3895394374881671E-2</v>
      </c>
      <c r="AH7" s="13" t="s">
        <v>81</v>
      </c>
      <c r="AI7" s="14">
        <v>4.8129455112921743E-3</v>
      </c>
      <c r="AJ7" s="13" t="s">
        <v>108</v>
      </c>
      <c r="AK7" s="13" t="s">
        <v>109</v>
      </c>
      <c r="AL7" s="13" t="s">
        <v>110</v>
      </c>
      <c r="AM7" s="16">
        <v>1.5570895576014016E-2</v>
      </c>
    </row>
    <row r="8" spans="1:39" ht="24">
      <c r="A8" s="10" t="s">
        <v>43</v>
      </c>
      <c r="B8" s="11" t="s">
        <v>40</v>
      </c>
      <c r="C8" s="17" t="s">
        <v>111</v>
      </c>
      <c r="D8" s="14">
        <v>-7.8701237803246085E-3</v>
      </c>
      <c r="E8" s="14">
        <v>-1.0205969080210556E-2</v>
      </c>
      <c r="F8" s="14">
        <v>-8.1016647541186891E-3</v>
      </c>
      <c r="G8" s="14">
        <v>4.4453744384582392E-4</v>
      </c>
      <c r="H8" s="14">
        <v>9.4866387875954558E-4</v>
      </c>
      <c r="I8" s="14">
        <v>-5.6841065293991499E-3</v>
      </c>
      <c r="J8" s="14">
        <v>-1.0203227753353989E-3</v>
      </c>
      <c r="K8" s="13" t="s">
        <v>100</v>
      </c>
      <c r="L8" s="13" t="s">
        <v>86</v>
      </c>
      <c r="M8" s="13" t="s">
        <v>90</v>
      </c>
      <c r="N8" s="13" t="s">
        <v>90</v>
      </c>
      <c r="O8" s="14">
        <v>-8.9494908626789847E-3</v>
      </c>
      <c r="P8" s="13" t="s">
        <v>112</v>
      </c>
      <c r="Q8" s="13" t="s">
        <v>92</v>
      </c>
      <c r="R8" s="13" t="s">
        <v>93</v>
      </c>
      <c r="S8" s="14">
        <v>-4.2453901819787089E-3</v>
      </c>
      <c r="T8" s="14">
        <v>-1.1666766631142829E-2</v>
      </c>
      <c r="U8" s="14">
        <v>-1.4821529511340451E-2</v>
      </c>
      <c r="V8" s="14">
        <v>-1.2219429509886887E-2</v>
      </c>
      <c r="W8" s="14">
        <v>1.1265705981427993E-3</v>
      </c>
      <c r="X8" s="13" t="s">
        <v>82</v>
      </c>
      <c r="Y8" s="14">
        <v>1.1449520235998923E-2</v>
      </c>
      <c r="Z8" s="13" t="s">
        <v>80</v>
      </c>
      <c r="AA8" s="13" t="s">
        <v>113</v>
      </c>
      <c r="AB8" s="14">
        <v>8.4519204354003268E-3</v>
      </c>
      <c r="AC8" s="13" t="s">
        <v>114</v>
      </c>
      <c r="AD8" s="14">
        <v>9.8283545658159593E-4</v>
      </c>
      <c r="AE8" s="14">
        <v>-1.9151430301495563E-3</v>
      </c>
      <c r="AF8" s="13" t="s">
        <v>99</v>
      </c>
      <c r="AG8" s="13" t="s">
        <v>77</v>
      </c>
      <c r="AH8" s="14">
        <v>4.757141247027136E-3</v>
      </c>
      <c r="AI8" s="14">
        <v>5.5298600507789448E-4</v>
      </c>
      <c r="AJ8" s="13" t="s">
        <v>104</v>
      </c>
      <c r="AK8" s="14">
        <v>3.5917824612806629E-3</v>
      </c>
      <c r="AL8" s="13" t="s">
        <v>115</v>
      </c>
      <c r="AM8" s="15" t="s">
        <v>116</v>
      </c>
    </row>
    <row r="9" spans="1:39" ht="24">
      <c r="A9" s="10" t="s">
        <v>44</v>
      </c>
      <c r="B9" s="11" t="s">
        <v>40</v>
      </c>
      <c r="C9" s="17" t="s">
        <v>117</v>
      </c>
      <c r="D9" s="13" t="s">
        <v>102</v>
      </c>
      <c r="E9" s="13" t="s">
        <v>94</v>
      </c>
      <c r="F9" s="14">
        <v>5.9520135525653016E-3</v>
      </c>
      <c r="G9" s="13" t="s">
        <v>118</v>
      </c>
      <c r="H9" s="14">
        <v>-1.5571508425750625E-2</v>
      </c>
      <c r="I9" s="13" t="s">
        <v>112</v>
      </c>
      <c r="J9" s="14">
        <v>-1.647164096494649E-2</v>
      </c>
      <c r="K9" s="14">
        <v>5.7321667746148622E-3</v>
      </c>
      <c r="L9" s="13" t="s">
        <v>112</v>
      </c>
      <c r="M9" s="13" t="s">
        <v>94</v>
      </c>
      <c r="N9" s="13" t="s">
        <v>94</v>
      </c>
      <c r="O9" s="13" t="s">
        <v>119</v>
      </c>
      <c r="P9" s="13" t="s">
        <v>86</v>
      </c>
      <c r="Q9" s="14">
        <v>-1.0419481552818379E-2</v>
      </c>
      <c r="R9" s="14">
        <v>1.7713658728351557E-3</v>
      </c>
      <c r="S9" s="14">
        <v>-1.6360052771424168E-2</v>
      </c>
      <c r="T9" s="13" t="s">
        <v>83</v>
      </c>
      <c r="U9" s="14">
        <v>-8.762491567017746E-3</v>
      </c>
      <c r="V9" s="14">
        <v>-1.5289668073626807E-2</v>
      </c>
      <c r="W9" s="14">
        <v>1.6020068003516467E-2</v>
      </c>
      <c r="X9" s="13" t="s">
        <v>120</v>
      </c>
      <c r="Y9" s="14">
        <v>1.346243394370447E-2</v>
      </c>
      <c r="Z9" s="13" t="s">
        <v>79</v>
      </c>
      <c r="AA9" s="14">
        <v>8.6922745313969697E-3</v>
      </c>
      <c r="AB9" s="14">
        <v>9.4498908393895725E-3</v>
      </c>
      <c r="AC9" s="13" t="s">
        <v>120</v>
      </c>
      <c r="AD9" s="13" t="s">
        <v>104</v>
      </c>
      <c r="AE9" s="14">
        <v>-2.0883976399196213E-3</v>
      </c>
      <c r="AF9" s="13" t="s">
        <v>79</v>
      </c>
      <c r="AG9" s="13" t="s">
        <v>97</v>
      </c>
      <c r="AH9" s="13" t="s">
        <v>79</v>
      </c>
      <c r="AI9" s="14">
        <v>1.3152540039137227E-3</v>
      </c>
      <c r="AJ9" s="13" t="s">
        <v>121</v>
      </c>
      <c r="AK9" s="14">
        <v>-4.5358236514679286E-4</v>
      </c>
      <c r="AL9" s="13" t="s">
        <v>122</v>
      </c>
      <c r="AM9" s="15" t="s">
        <v>99</v>
      </c>
    </row>
    <row r="10" spans="1:39" ht="24">
      <c r="A10" s="10" t="s">
        <v>45</v>
      </c>
      <c r="B10" s="11" t="s">
        <v>40</v>
      </c>
      <c r="C10" s="17" t="s">
        <v>99</v>
      </c>
      <c r="D10" s="14">
        <v>3.0274400252655125E-3</v>
      </c>
      <c r="E10" s="13" t="s">
        <v>112</v>
      </c>
      <c r="F10" s="13" t="s">
        <v>103</v>
      </c>
      <c r="G10" s="14">
        <v>-3.4220139479383309E-3</v>
      </c>
      <c r="H10" s="14">
        <v>-7.8334947220090028E-3</v>
      </c>
      <c r="I10" s="14">
        <v>-6.5849385475560251E-3</v>
      </c>
      <c r="J10" s="14">
        <v>7.8648172974577907E-3</v>
      </c>
      <c r="K10" s="14">
        <v>6.7576316945224509E-3</v>
      </c>
      <c r="L10" s="14">
        <v>-8.0509441538950122E-3</v>
      </c>
      <c r="M10" s="14">
        <v>-1.2597514777114063E-2</v>
      </c>
      <c r="N10" s="13" t="s">
        <v>87</v>
      </c>
      <c r="O10" s="14">
        <v>-1.3101857455878305E-2</v>
      </c>
      <c r="P10" s="14">
        <v>5.9260971161804983E-3</v>
      </c>
      <c r="Q10" s="14">
        <v>-1.2797679502314542E-2</v>
      </c>
      <c r="R10" s="14">
        <v>-3.8376389546339994E-3</v>
      </c>
      <c r="S10" s="13" t="s">
        <v>93</v>
      </c>
      <c r="T10" s="13" t="s">
        <v>94</v>
      </c>
      <c r="U10" s="14">
        <v>-8.6514638406551547E-3</v>
      </c>
      <c r="V10" s="13" t="s">
        <v>92</v>
      </c>
      <c r="W10" s="13" t="s">
        <v>123</v>
      </c>
      <c r="X10" s="13" t="s">
        <v>116</v>
      </c>
      <c r="Y10" s="14">
        <v>1.4472995786491537E-2</v>
      </c>
      <c r="Z10" s="13" t="s">
        <v>96</v>
      </c>
      <c r="AA10" s="13" t="s">
        <v>96</v>
      </c>
      <c r="AB10" s="14">
        <v>4.4247096490572123E-3</v>
      </c>
      <c r="AC10" s="13" t="s">
        <v>80</v>
      </c>
      <c r="AD10" s="14">
        <v>7.3119219954552676E-3</v>
      </c>
      <c r="AE10" s="14">
        <v>9.4552091876384369E-3</v>
      </c>
      <c r="AF10" s="13" t="s">
        <v>79</v>
      </c>
      <c r="AG10" s="13" t="s">
        <v>105</v>
      </c>
      <c r="AH10" s="14">
        <v>9.7992615798721434E-3</v>
      </c>
      <c r="AI10" s="14">
        <v>1.1127256434111945E-2</v>
      </c>
      <c r="AJ10" s="13" t="s">
        <v>105</v>
      </c>
      <c r="AK10" s="14">
        <v>7.7115742596622575E-3</v>
      </c>
      <c r="AL10" s="13" t="s">
        <v>124</v>
      </c>
      <c r="AM10" s="15" t="s">
        <v>105</v>
      </c>
    </row>
    <row r="11" spans="1:39" ht="24">
      <c r="A11" s="10" t="s">
        <v>46</v>
      </c>
      <c r="B11" s="11" t="s">
        <v>40</v>
      </c>
      <c r="C11" s="17" t="s">
        <v>92</v>
      </c>
      <c r="D11" s="13" t="s">
        <v>97</v>
      </c>
      <c r="E11" s="13" t="s">
        <v>111</v>
      </c>
      <c r="F11" s="14">
        <v>4.4395552434027792E-3</v>
      </c>
      <c r="G11" s="13" t="s">
        <v>113</v>
      </c>
      <c r="H11" s="14">
        <v>4.9283227427055704E-3</v>
      </c>
      <c r="I11" s="14">
        <v>1.6178897522933805E-2</v>
      </c>
      <c r="J11" s="14">
        <v>1.0379055919239029E-2</v>
      </c>
      <c r="K11" s="14">
        <v>-1.0668221948497876E-2</v>
      </c>
      <c r="L11" s="14">
        <v>8.4331829144932684E-3</v>
      </c>
      <c r="M11" s="13" t="s">
        <v>99</v>
      </c>
      <c r="N11" s="13" t="s">
        <v>82</v>
      </c>
      <c r="O11" s="13" t="s">
        <v>113</v>
      </c>
      <c r="P11" s="14">
        <v>9.444717338116972E-3</v>
      </c>
      <c r="Q11" s="13" t="s">
        <v>82</v>
      </c>
      <c r="R11" s="14">
        <v>5.8490992085184594E-3</v>
      </c>
      <c r="S11" s="13" t="s">
        <v>121</v>
      </c>
      <c r="T11" s="13" t="s">
        <v>125</v>
      </c>
      <c r="U11" s="14">
        <v>1.6771541372607064E-2</v>
      </c>
      <c r="V11" s="14">
        <v>7.7763087859829732E-3</v>
      </c>
      <c r="W11" s="14">
        <v>8.9687222652834724E-3</v>
      </c>
      <c r="X11" s="13" t="s">
        <v>94</v>
      </c>
      <c r="Y11" s="13" t="s">
        <v>111</v>
      </c>
      <c r="Z11" s="13" t="s">
        <v>112</v>
      </c>
      <c r="AA11" s="14">
        <v>1.0714245627729303E-2</v>
      </c>
      <c r="AB11" s="13" t="s">
        <v>86</v>
      </c>
      <c r="AC11" s="13" t="s">
        <v>126</v>
      </c>
      <c r="AD11" s="13" t="s">
        <v>102</v>
      </c>
      <c r="AE11" s="14">
        <v>1.0903088699689806E-2</v>
      </c>
      <c r="AF11" s="14">
        <v>-1.0607546589907089E-2</v>
      </c>
      <c r="AG11" s="14">
        <v>-8.8139891120073005E-3</v>
      </c>
      <c r="AH11" s="14">
        <v>-5.7221229525226706E-3</v>
      </c>
      <c r="AI11" s="14">
        <v>-7.9479836979990826E-3</v>
      </c>
      <c r="AJ11" s="13" t="s">
        <v>123</v>
      </c>
      <c r="AK11" s="14">
        <v>7.0956174808405976E-3</v>
      </c>
      <c r="AL11" s="13" t="s">
        <v>100</v>
      </c>
      <c r="AM11" s="16">
        <v>-1.1184285721484133E-2</v>
      </c>
    </row>
    <row r="12" spans="1:39" ht="24">
      <c r="A12" s="10" t="s">
        <v>47</v>
      </c>
      <c r="B12" s="11" t="s">
        <v>40</v>
      </c>
      <c r="C12" s="12">
        <v>-5.887827932539085E-3</v>
      </c>
      <c r="D12" s="14">
        <v>-1.3195223461860573E-2</v>
      </c>
      <c r="E12" s="14">
        <v>-3.3799044957279591E-3</v>
      </c>
      <c r="F12" s="14">
        <v>-6.6465787236626274E-3</v>
      </c>
      <c r="G12" s="13" t="s">
        <v>90</v>
      </c>
      <c r="H12" s="14">
        <v>8.9498640332582695E-3</v>
      </c>
      <c r="I12" s="13" t="s">
        <v>95</v>
      </c>
      <c r="J12" s="14">
        <v>-1.1284365295503453E-2</v>
      </c>
      <c r="K12" s="13" t="s">
        <v>83</v>
      </c>
      <c r="L12" s="14">
        <v>-5.7021687569426749E-3</v>
      </c>
      <c r="M12" s="14">
        <v>-1.1768193783857149E-2</v>
      </c>
      <c r="N12" s="14">
        <v>-1.5804907046809077E-2</v>
      </c>
      <c r="O12" s="14">
        <v>-4.5115620669065205E-3</v>
      </c>
      <c r="P12" s="13" t="s">
        <v>112</v>
      </c>
      <c r="Q12" s="14">
        <v>3.1846285488703702E-4</v>
      </c>
      <c r="R12" s="13" t="s">
        <v>83</v>
      </c>
      <c r="S12" s="14">
        <v>-5.0508127529398407E-3</v>
      </c>
      <c r="T12" s="14">
        <v>-9.7452245520962735E-3</v>
      </c>
      <c r="U12" s="13" t="s">
        <v>90</v>
      </c>
      <c r="V12" s="14">
        <v>-1.0184254178365628E-2</v>
      </c>
      <c r="W12" s="13" t="s">
        <v>102</v>
      </c>
      <c r="X12" s="13" t="s">
        <v>127</v>
      </c>
      <c r="Y12" s="14">
        <v>1.080630413484956E-2</v>
      </c>
      <c r="Z12" s="13" t="s">
        <v>104</v>
      </c>
      <c r="AA12" s="13" t="s">
        <v>77</v>
      </c>
      <c r="AB12" s="14">
        <v>1.6268889064090922E-2</v>
      </c>
      <c r="AC12" s="14">
        <v>1.1964286826556238E-4</v>
      </c>
      <c r="AD12" s="14">
        <v>8.931059518033919E-4</v>
      </c>
      <c r="AE12" s="13" t="s">
        <v>79</v>
      </c>
      <c r="AF12" s="14">
        <v>3.6442869342846523E-3</v>
      </c>
      <c r="AG12" s="13" t="s">
        <v>81</v>
      </c>
      <c r="AH12" s="14">
        <v>6.6503930267337533E-3</v>
      </c>
      <c r="AI12" s="13" t="s">
        <v>128</v>
      </c>
      <c r="AJ12" s="14">
        <v>8.0526690908986308E-5</v>
      </c>
      <c r="AK12" s="14">
        <v>1.2100376188596208E-2</v>
      </c>
      <c r="AL12" s="13" t="s">
        <v>104</v>
      </c>
      <c r="AM12" s="15" t="s">
        <v>121</v>
      </c>
    </row>
    <row r="13" spans="1:39" ht="24">
      <c r="A13" s="10" t="s">
        <v>48</v>
      </c>
      <c r="B13" s="11" t="s">
        <v>40</v>
      </c>
      <c r="C13" s="12">
        <v>7.0382336456324846E-3</v>
      </c>
      <c r="D13" s="13" t="s">
        <v>112</v>
      </c>
      <c r="E13" s="14">
        <v>-1.1000019097880464E-2</v>
      </c>
      <c r="F13" s="14">
        <v>-7.8245269254258037E-3</v>
      </c>
      <c r="G13" s="13" t="s">
        <v>100</v>
      </c>
      <c r="H13" s="13" t="s">
        <v>103</v>
      </c>
      <c r="I13" s="14">
        <v>8.867768457551304E-3</v>
      </c>
      <c r="J13" s="14">
        <v>-9.4230378881334214E-3</v>
      </c>
      <c r="K13" s="14">
        <v>1.3459084303963584E-3</v>
      </c>
      <c r="L13" s="14">
        <v>9.4735788956019505E-4</v>
      </c>
      <c r="M13" s="13" t="s">
        <v>87</v>
      </c>
      <c r="N13" s="13" t="s">
        <v>91</v>
      </c>
      <c r="O13" s="13" t="s">
        <v>129</v>
      </c>
      <c r="P13" s="14">
        <v>-1.5493839642802423E-2</v>
      </c>
      <c r="Q13" s="14">
        <v>-1.0263980545766304E-2</v>
      </c>
      <c r="R13" s="14">
        <v>-1.2933321014938194E-2</v>
      </c>
      <c r="S13" s="13" t="s">
        <v>87</v>
      </c>
      <c r="T13" s="13" t="s">
        <v>130</v>
      </c>
      <c r="U13" s="13" t="s">
        <v>92</v>
      </c>
      <c r="V13" s="13" t="s">
        <v>94</v>
      </c>
      <c r="W13" s="13" t="s">
        <v>90</v>
      </c>
      <c r="X13" s="13" t="s">
        <v>131</v>
      </c>
      <c r="Y13" s="14">
        <v>9.716772704003885E-3</v>
      </c>
      <c r="Z13" s="13" t="s">
        <v>132</v>
      </c>
      <c r="AA13" s="14">
        <v>-3.2744148537295517E-3</v>
      </c>
      <c r="AB13" s="14">
        <v>4.902421914320939E-3</v>
      </c>
      <c r="AC13" s="13" t="s">
        <v>113</v>
      </c>
      <c r="AD13" s="14">
        <v>-4.4392885664395181E-3</v>
      </c>
      <c r="AE13" s="14">
        <v>1.4811230676242727E-2</v>
      </c>
      <c r="AF13" s="14">
        <v>-4.6649253674767759E-3</v>
      </c>
      <c r="AG13" s="14">
        <v>9.6599957422134203E-3</v>
      </c>
      <c r="AH13" s="14">
        <v>-6.5950919603462652E-3</v>
      </c>
      <c r="AI13" s="13" t="s">
        <v>97</v>
      </c>
      <c r="AJ13" s="13" t="s">
        <v>97</v>
      </c>
      <c r="AK13" s="14">
        <v>-1.1944084507763854E-2</v>
      </c>
      <c r="AL13" s="13" t="s">
        <v>105</v>
      </c>
      <c r="AM13" s="15" t="s">
        <v>81</v>
      </c>
    </row>
    <row r="14" spans="1:39" ht="24">
      <c r="A14" s="10" t="s">
        <v>49</v>
      </c>
      <c r="B14" s="11" t="s">
        <v>40</v>
      </c>
      <c r="C14" s="12">
        <v>5.7769211168148763E-3</v>
      </c>
      <c r="D14" s="13" t="s">
        <v>133</v>
      </c>
      <c r="E14" s="13" t="s">
        <v>82</v>
      </c>
      <c r="F14" s="14">
        <v>1.4360471016226659E-2</v>
      </c>
      <c r="G14" s="13" t="s">
        <v>124</v>
      </c>
      <c r="H14" s="14">
        <v>9.6419815454981805E-3</v>
      </c>
      <c r="I14" s="14">
        <v>1.0621846431774046E-2</v>
      </c>
      <c r="J14" s="13" t="s">
        <v>97</v>
      </c>
      <c r="K14" s="14">
        <v>-4.933080691522246E-3</v>
      </c>
      <c r="L14" s="14">
        <v>1.1292170529799764E-2</v>
      </c>
      <c r="M14" s="13" t="s">
        <v>96</v>
      </c>
      <c r="N14" s="14">
        <v>3.8573435721158837E-4</v>
      </c>
      <c r="O14" s="13" t="s">
        <v>134</v>
      </c>
      <c r="P14" s="14">
        <v>1.329274008767743E-2</v>
      </c>
      <c r="Q14" s="14">
        <v>1.479248019086331E-2</v>
      </c>
      <c r="R14" s="14">
        <v>1.1552742987923519E-3</v>
      </c>
      <c r="S14" s="13" t="s">
        <v>96</v>
      </c>
      <c r="T14" s="13" t="s">
        <v>132</v>
      </c>
      <c r="U14" s="14">
        <v>-5.4295331827942754E-4</v>
      </c>
      <c r="V14" s="14">
        <v>-2.7050843148437391E-3</v>
      </c>
      <c r="W14" s="14">
        <v>-7.0498132255559865E-3</v>
      </c>
      <c r="X14" s="14">
        <v>-6.5062835728769298E-3</v>
      </c>
      <c r="Y14" s="13" t="s">
        <v>135</v>
      </c>
      <c r="Z14" s="14">
        <v>-2.9198173964237128E-3</v>
      </c>
      <c r="AA14" s="13" t="s">
        <v>82</v>
      </c>
      <c r="AB14" s="13" t="s">
        <v>111</v>
      </c>
      <c r="AC14" s="13" t="s">
        <v>136</v>
      </c>
      <c r="AD14" s="13" t="s">
        <v>137</v>
      </c>
      <c r="AE14" s="14">
        <v>4.8639670822820643E-3</v>
      </c>
      <c r="AF14" s="14">
        <v>-1.5390054331269167E-2</v>
      </c>
      <c r="AG14" s="14">
        <v>-1.2632184639078906E-2</v>
      </c>
      <c r="AH14" s="14">
        <v>-3.9969137800513218E-5</v>
      </c>
      <c r="AI14" s="14">
        <v>1.1662473391844142E-2</v>
      </c>
      <c r="AJ14" s="13" t="s">
        <v>138</v>
      </c>
      <c r="AK14" s="14">
        <v>-5.8745089298834069E-3</v>
      </c>
      <c r="AL14" s="13" t="s">
        <v>139</v>
      </c>
      <c r="AM14" s="16">
        <v>-5.6401080163736034E-3</v>
      </c>
    </row>
    <row r="15" spans="1:39" ht="24">
      <c r="A15" s="10" t="s">
        <v>50</v>
      </c>
      <c r="B15" s="11" t="s">
        <v>40</v>
      </c>
      <c r="C15" s="12">
        <v>1.2870300057093756E-2</v>
      </c>
      <c r="D15" s="13" t="s">
        <v>77</v>
      </c>
      <c r="E15" s="13" t="s">
        <v>99</v>
      </c>
      <c r="F15" s="14">
        <v>9.8594476658755703E-3</v>
      </c>
      <c r="G15" s="14">
        <v>1.158283409058697E-2</v>
      </c>
      <c r="H15" s="14">
        <v>-6.6268154800008718E-3</v>
      </c>
      <c r="I15" s="14">
        <v>6.6261891744637249E-3</v>
      </c>
      <c r="J15" s="13" t="s">
        <v>82</v>
      </c>
      <c r="K15" s="14">
        <v>1.3100010440810918E-2</v>
      </c>
      <c r="L15" s="14">
        <v>4.7541008785905005E-3</v>
      </c>
      <c r="M15" s="13" t="s">
        <v>125</v>
      </c>
      <c r="N15" s="13" t="s">
        <v>115</v>
      </c>
      <c r="O15" s="13" t="s">
        <v>132</v>
      </c>
      <c r="P15" s="13" t="s">
        <v>79</v>
      </c>
      <c r="Q15" s="13" t="s">
        <v>81</v>
      </c>
      <c r="R15" s="14">
        <v>1.3234025217313233E-2</v>
      </c>
      <c r="S15" s="14">
        <v>1.5580205670902259E-2</v>
      </c>
      <c r="T15" s="13" t="s">
        <v>78</v>
      </c>
      <c r="U15" s="13" t="s">
        <v>81</v>
      </c>
      <c r="V15" s="13" t="s">
        <v>82</v>
      </c>
      <c r="W15" s="13" t="s">
        <v>140</v>
      </c>
      <c r="X15" s="13" t="s">
        <v>84</v>
      </c>
      <c r="Y15" s="14">
        <v>-5.632482294817686E-5</v>
      </c>
      <c r="Z15" s="13" t="s">
        <v>119</v>
      </c>
      <c r="AA15" s="14">
        <v>-1.2544251886459379E-2</v>
      </c>
      <c r="AB15" s="14">
        <v>-5.7350787731418043E-3</v>
      </c>
      <c r="AC15" s="14">
        <v>-4.90161766367757E-3</v>
      </c>
      <c r="AD15" s="14">
        <v>1.4409834479647259E-2</v>
      </c>
      <c r="AE15" s="14">
        <v>-1.5606267555802748E-2</v>
      </c>
      <c r="AF15" s="14">
        <v>7.3595481956802485E-3</v>
      </c>
      <c r="AG15" s="14">
        <v>-2.3433435793869303E-3</v>
      </c>
      <c r="AH15" s="13" t="s">
        <v>86</v>
      </c>
      <c r="AI15" s="14">
        <v>-7.907491214979346E-3</v>
      </c>
      <c r="AJ15" s="13" t="s">
        <v>102</v>
      </c>
      <c r="AK15" s="14">
        <v>9.5141925629053537E-3</v>
      </c>
      <c r="AL15" s="13" t="s">
        <v>123</v>
      </c>
      <c r="AM15" s="15" t="s">
        <v>141</v>
      </c>
    </row>
    <row r="16" spans="1:39" ht="24">
      <c r="A16" s="10" t="s">
        <v>51</v>
      </c>
      <c r="B16" s="11" t="s">
        <v>40</v>
      </c>
      <c r="C16" s="17" t="s">
        <v>83</v>
      </c>
      <c r="D16" s="13" t="s">
        <v>126</v>
      </c>
      <c r="E16" s="14">
        <v>-1.1984969940098648E-2</v>
      </c>
      <c r="F16" s="13" t="s">
        <v>87</v>
      </c>
      <c r="G16" s="13" t="s">
        <v>87</v>
      </c>
      <c r="H16" s="13" t="s">
        <v>91</v>
      </c>
      <c r="I16" s="14">
        <v>-1.5686578932436294E-2</v>
      </c>
      <c r="J16" s="13" t="s">
        <v>142</v>
      </c>
      <c r="K16" s="13" t="s">
        <v>123</v>
      </c>
      <c r="L16" s="13" t="s">
        <v>90</v>
      </c>
      <c r="M16" s="14">
        <v>1.4914738153716141E-2</v>
      </c>
      <c r="N16" s="13" t="s">
        <v>143</v>
      </c>
      <c r="O16" s="14">
        <v>-1.3039885917602963E-2</v>
      </c>
      <c r="P16" s="13" t="s">
        <v>94</v>
      </c>
      <c r="Q16" s="14">
        <v>6.1102739113439606E-3</v>
      </c>
      <c r="R16" s="14">
        <v>-5.8816961818569762E-3</v>
      </c>
      <c r="S16" s="14">
        <v>5.9030174266103399E-3</v>
      </c>
      <c r="T16" s="13" t="s">
        <v>107</v>
      </c>
      <c r="U16" s="14">
        <v>1.3554361303851528E-2</v>
      </c>
      <c r="V16" s="13" t="s">
        <v>115</v>
      </c>
      <c r="W16" s="14">
        <v>-3.5201881030601326E-4</v>
      </c>
      <c r="X16" s="14">
        <v>-7.0105443261307175E-3</v>
      </c>
      <c r="Y16" s="14">
        <v>4.0284619743861E-4</v>
      </c>
      <c r="Z16" s="14">
        <v>1.029366306005553E-2</v>
      </c>
      <c r="AA16" s="14">
        <v>-8.2981718856405887E-3</v>
      </c>
      <c r="AB16" s="13" t="s">
        <v>82</v>
      </c>
      <c r="AC16" s="13" t="s">
        <v>132</v>
      </c>
      <c r="AD16" s="13" t="s">
        <v>127</v>
      </c>
      <c r="AE16" s="14">
        <v>1.5605311709686317E-2</v>
      </c>
      <c r="AF16" s="13" t="s">
        <v>79</v>
      </c>
      <c r="AG16" s="14">
        <v>1.2527871629093038E-2</v>
      </c>
      <c r="AH16" s="13" t="s">
        <v>115</v>
      </c>
      <c r="AI16" s="14">
        <v>1.0249038303014608E-2</v>
      </c>
      <c r="AJ16" s="13" t="s">
        <v>121</v>
      </c>
      <c r="AK16" s="13" t="s">
        <v>144</v>
      </c>
      <c r="AL16" s="14">
        <v>1.1675132523072201E-2</v>
      </c>
      <c r="AM16" s="16">
        <v>8.3586212985958235E-3</v>
      </c>
    </row>
    <row r="17" spans="1:39" ht="24">
      <c r="A17" s="10" t="s">
        <v>52</v>
      </c>
      <c r="B17" s="11" t="s">
        <v>40</v>
      </c>
      <c r="C17" s="12">
        <v>5.7563330703982027E-3</v>
      </c>
      <c r="D17" s="14">
        <v>-1.0477607806092947E-2</v>
      </c>
      <c r="E17" s="14">
        <v>-8.7594831519195889E-4</v>
      </c>
      <c r="F17" s="14">
        <v>-1.2681951128200839E-2</v>
      </c>
      <c r="G17" s="14">
        <v>-9.3092428440015897E-3</v>
      </c>
      <c r="H17" s="13" t="s">
        <v>119</v>
      </c>
      <c r="I17" s="14">
        <v>-1.1739125769997706E-2</v>
      </c>
      <c r="J17" s="13" t="s">
        <v>93</v>
      </c>
      <c r="K17" s="13" t="s">
        <v>142</v>
      </c>
      <c r="L17" s="13" t="s">
        <v>90</v>
      </c>
      <c r="M17" s="13" t="s">
        <v>95</v>
      </c>
      <c r="N17" s="14">
        <v>1.4980064250773651E-2</v>
      </c>
      <c r="O17" s="14">
        <v>-4.8133384574448931E-3</v>
      </c>
      <c r="P17" s="13" t="s">
        <v>94</v>
      </c>
      <c r="Q17" s="14">
        <v>-1.0105959109506233E-2</v>
      </c>
      <c r="R17" s="14">
        <v>-1.5242548981234578E-2</v>
      </c>
      <c r="S17" s="14">
        <v>5.8527996764583222E-3</v>
      </c>
      <c r="T17" s="14">
        <v>1.2910014256671093E-2</v>
      </c>
      <c r="U17" s="14">
        <v>-4.4793294799443661E-3</v>
      </c>
      <c r="V17" s="14">
        <v>3.4764277086783845E-3</v>
      </c>
      <c r="W17" s="14">
        <v>-1.6150891946378886E-2</v>
      </c>
      <c r="X17" s="14">
        <v>7.3105633310334523E-3</v>
      </c>
      <c r="Y17" s="13" t="s">
        <v>116</v>
      </c>
      <c r="Z17" s="14">
        <v>4.4070919198823354E-3</v>
      </c>
      <c r="AA17" s="13" t="s">
        <v>127</v>
      </c>
      <c r="AB17" s="13" t="s">
        <v>99</v>
      </c>
      <c r="AC17" s="14">
        <v>-7.4686292600816462E-4</v>
      </c>
      <c r="AD17" s="13" t="s">
        <v>81</v>
      </c>
      <c r="AE17" s="14">
        <v>1.3461833004091229E-2</v>
      </c>
      <c r="AF17" s="13" t="s">
        <v>109</v>
      </c>
      <c r="AG17" s="14">
        <v>1.0709606956397114E-2</v>
      </c>
      <c r="AH17" s="13" t="s">
        <v>125</v>
      </c>
      <c r="AI17" s="13" t="s">
        <v>132</v>
      </c>
      <c r="AJ17" s="14">
        <v>9.9783912396919291E-3</v>
      </c>
      <c r="AK17" s="13" t="s">
        <v>109</v>
      </c>
      <c r="AL17" s="14">
        <v>1.5786553435591728E-2</v>
      </c>
      <c r="AM17" s="16">
        <v>1.3386942588949315E-2</v>
      </c>
    </row>
    <row r="18" spans="1:39" ht="24">
      <c r="A18" s="10" t="s">
        <v>53</v>
      </c>
      <c r="B18" s="11" t="s">
        <v>40</v>
      </c>
      <c r="C18" s="12">
        <v>-1.0095585353454731E-4</v>
      </c>
      <c r="D18" s="14">
        <v>5.2912141863280023E-3</v>
      </c>
      <c r="E18" s="13" t="s">
        <v>145</v>
      </c>
      <c r="F18" s="14">
        <v>1.1153603516982417E-2</v>
      </c>
      <c r="G18" s="14">
        <v>1.0851209867968951E-2</v>
      </c>
      <c r="H18" s="13" t="s">
        <v>97</v>
      </c>
      <c r="I18" s="13" t="s">
        <v>128</v>
      </c>
      <c r="J18" s="13" t="s">
        <v>140</v>
      </c>
      <c r="K18" s="14">
        <v>8.4358217597895833E-3</v>
      </c>
      <c r="L18" s="14">
        <v>5.531680279921425E-4</v>
      </c>
      <c r="M18" s="13" t="s">
        <v>132</v>
      </c>
      <c r="N18" s="14">
        <v>1.0253553315180517E-2</v>
      </c>
      <c r="O18" s="14">
        <v>8.457324005592716E-3</v>
      </c>
      <c r="P18" s="14">
        <v>1.3149970725948503E-3</v>
      </c>
      <c r="Q18" s="13" t="s">
        <v>117</v>
      </c>
      <c r="R18" s="14">
        <v>6.0925578352901489E-3</v>
      </c>
      <c r="S18" s="14">
        <v>8.0796882252198877E-3</v>
      </c>
      <c r="T18" s="13" t="s">
        <v>140</v>
      </c>
      <c r="U18" s="14">
        <v>4.8296971208797524E-3</v>
      </c>
      <c r="V18" s="14">
        <v>3.9239810645877128E-3</v>
      </c>
      <c r="W18" s="14">
        <v>-1.0487239150449652E-2</v>
      </c>
      <c r="X18" s="13" t="s">
        <v>132</v>
      </c>
      <c r="Y18" s="14">
        <v>1.1746560446628706E-2</v>
      </c>
      <c r="Z18" s="14">
        <v>-1.3041232565240906E-2</v>
      </c>
      <c r="AA18" s="14">
        <v>-1.0990972738200419E-2</v>
      </c>
      <c r="AB18" s="14">
        <v>-7.9358508218759522E-3</v>
      </c>
      <c r="AC18" s="13" t="s">
        <v>146</v>
      </c>
      <c r="AD18" s="13" t="s">
        <v>119</v>
      </c>
      <c r="AE18" s="14">
        <v>9.8237602541745295E-3</v>
      </c>
      <c r="AF18" s="13" t="s">
        <v>91</v>
      </c>
      <c r="AG18" s="14">
        <v>-9.6890080920780247E-3</v>
      </c>
      <c r="AH18" s="14">
        <v>-7.8783541161963865E-3</v>
      </c>
      <c r="AI18" s="13" t="s">
        <v>143</v>
      </c>
      <c r="AJ18" s="13" t="s">
        <v>138</v>
      </c>
      <c r="AK18" s="14">
        <v>-4.8805884510933414E-3</v>
      </c>
      <c r="AL18" s="13" t="s">
        <v>84</v>
      </c>
      <c r="AM18" s="16">
        <v>-1.1798536594194924E-2</v>
      </c>
    </row>
    <row r="19" spans="1:39" ht="24">
      <c r="A19" s="10" t="s">
        <v>54</v>
      </c>
      <c r="B19" s="11" t="s">
        <v>40</v>
      </c>
      <c r="C19" s="17" t="s">
        <v>81</v>
      </c>
      <c r="D19" s="14">
        <v>-3.6458172947201857E-3</v>
      </c>
      <c r="E19" s="13" t="s">
        <v>86</v>
      </c>
      <c r="F19" s="13" t="s">
        <v>93</v>
      </c>
      <c r="G19" s="13" t="s">
        <v>112</v>
      </c>
      <c r="H19" s="14">
        <v>-1.1075799086012288E-2</v>
      </c>
      <c r="I19" s="14">
        <v>-3.3667341957715996E-3</v>
      </c>
      <c r="J19" s="14">
        <v>-4.2555129866688269E-3</v>
      </c>
      <c r="K19" s="14">
        <v>-3.7720047984903725E-4</v>
      </c>
      <c r="L19" s="14">
        <v>-1.0205509274624965E-2</v>
      </c>
      <c r="M19" s="14">
        <v>-8.7313010220603266E-4</v>
      </c>
      <c r="N19" s="14">
        <v>-1.2034369395027566E-2</v>
      </c>
      <c r="O19" s="14">
        <v>-1.5832090416007978E-2</v>
      </c>
      <c r="P19" s="13" t="s">
        <v>102</v>
      </c>
      <c r="Q19" s="14">
        <v>-6.955112892156173E-3</v>
      </c>
      <c r="R19" s="13" t="s">
        <v>92</v>
      </c>
      <c r="S19" s="13" t="s">
        <v>84</v>
      </c>
      <c r="T19" s="14">
        <v>-6.8760291480155422E-4</v>
      </c>
      <c r="U19" s="13" t="s">
        <v>92</v>
      </c>
      <c r="V19" s="13" t="s">
        <v>84</v>
      </c>
      <c r="W19" s="13" t="s">
        <v>84</v>
      </c>
      <c r="X19" s="13" t="s">
        <v>147</v>
      </c>
      <c r="Y19" s="13" t="s">
        <v>82</v>
      </c>
      <c r="Z19" s="13" t="s">
        <v>140</v>
      </c>
      <c r="AA19" s="13" t="s">
        <v>111</v>
      </c>
      <c r="AB19" s="13" t="s">
        <v>111</v>
      </c>
      <c r="AC19" s="13" t="s">
        <v>111</v>
      </c>
      <c r="AD19" s="14">
        <v>8.4570421532322842E-3</v>
      </c>
      <c r="AE19" s="14">
        <v>4.7771375144264093E-3</v>
      </c>
      <c r="AF19" s="14">
        <v>1.1427421280533853E-2</v>
      </c>
      <c r="AG19" s="13" t="s">
        <v>132</v>
      </c>
      <c r="AH19" s="13" t="s">
        <v>99</v>
      </c>
      <c r="AI19" s="13" t="s">
        <v>145</v>
      </c>
      <c r="AJ19" s="14">
        <v>-9.9352692829174512E-4</v>
      </c>
      <c r="AK19" s="13" t="s">
        <v>77</v>
      </c>
      <c r="AL19" s="13" t="s">
        <v>107</v>
      </c>
      <c r="AM19" s="15" t="s">
        <v>77</v>
      </c>
    </row>
    <row r="20" spans="1:39" ht="24">
      <c r="A20" s="10" t="s">
        <v>55</v>
      </c>
      <c r="B20" s="11" t="s">
        <v>40</v>
      </c>
      <c r="C20" s="17" t="s">
        <v>82</v>
      </c>
      <c r="D20" s="13" t="s">
        <v>120</v>
      </c>
      <c r="E20" s="13" t="s">
        <v>132</v>
      </c>
      <c r="F20" s="13" t="s">
        <v>145</v>
      </c>
      <c r="G20" s="13" t="s">
        <v>109</v>
      </c>
      <c r="H20" s="14">
        <v>9.7580578105372837E-3</v>
      </c>
      <c r="I20" s="13" t="s">
        <v>81</v>
      </c>
      <c r="J20" s="13" t="s">
        <v>132</v>
      </c>
      <c r="K20" s="14">
        <v>1.6813722211662954E-2</v>
      </c>
      <c r="L20" s="13" t="s">
        <v>77</v>
      </c>
      <c r="M20" s="14">
        <v>1.073436877084042E-2</v>
      </c>
      <c r="N20" s="14">
        <v>1.261854071125912E-2</v>
      </c>
      <c r="O20" s="14">
        <v>1.1366631025302434E-2</v>
      </c>
      <c r="P20" s="13" t="s">
        <v>97</v>
      </c>
      <c r="Q20" s="13" t="s">
        <v>81</v>
      </c>
      <c r="R20" s="13" t="s">
        <v>82</v>
      </c>
      <c r="S20" s="13" t="s">
        <v>109</v>
      </c>
      <c r="T20" s="14">
        <v>1.4622064869799434E-2</v>
      </c>
      <c r="U20" s="14">
        <v>1.4043698986742268E-2</v>
      </c>
      <c r="V20" s="14">
        <v>1.2293637336136283E-2</v>
      </c>
      <c r="W20" s="13" t="s">
        <v>140</v>
      </c>
      <c r="X20" s="14">
        <v>-1.3504338312641678E-2</v>
      </c>
      <c r="Y20" s="14">
        <v>-1.2850272327929544E-2</v>
      </c>
      <c r="Z20" s="14">
        <v>-1.9149725534448369E-3</v>
      </c>
      <c r="AA20" s="14">
        <v>-2.8285922429763357E-3</v>
      </c>
      <c r="AB20" s="14">
        <v>-8.863740779813117E-3</v>
      </c>
      <c r="AC20" s="14">
        <v>-3.2643534162297124E-3</v>
      </c>
      <c r="AD20" s="14">
        <v>-3.1602541411702898E-3</v>
      </c>
      <c r="AE20" s="14">
        <v>-1.3509267894441757E-2</v>
      </c>
      <c r="AF20" s="14">
        <v>4.939933957293822E-3</v>
      </c>
      <c r="AG20" s="13" t="s">
        <v>95</v>
      </c>
      <c r="AH20" s="14">
        <v>-2.3515707565734388E-3</v>
      </c>
      <c r="AI20" s="14">
        <v>-9.7569493802072017E-3</v>
      </c>
      <c r="AJ20" s="14">
        <v>-9.2244762070404947E-3</v>
      </c>
      <c r="AK20" s="14">
        <v>-7.3905680362709751E-3</v>
      </c>
      <c r="AL20" s="13" t="s">
        <v>102</v>
      </c>
      <c r="AM20" s="16">
        <v>-1.593178669286428E-2</v>
      </c>
    </row>
    <row r="21" spans="1:39" ht="24">
      <c r="A21" s="10" t="s">
        <v>56</v>
      </c>
      <c r="B21" s="11" t="s">
        <v>40</v>
      </c>
      <c r="C21" s="12">
        <v>1.6807917965438669E-2</v>
      </c>
      <c r="D21" s="13" t="s">
        <v>80</v>
      </c>
      <c r="E21" s="14">
        <v>1.1403805745331305E-2</v>
      </c>
      <c r="F21" s="13" t="s">
        <v>79</v>
      </c>
      <c r="G21" s="13" t="s">
        <v>77</v>
      </c>
      <c r="H21" s="14">
        <v>-4.6784210151977947E-3</v>
      </c>
      <c r="I21" s="14">
        <v>3.6245214449587958E-3</v>
      </c>
      <c r="J21" s="14">
        <v>1.4993732073295792E-2</v>
      </c>
      <c r="K21" s="14">
        <v>1.5715569157089309E-2</v>
      </c>
      <c r="L21" s="13" t="s">
        <v>99</v>
      </c>
      <c r="M21" s="13" t="s">
        <v>109</v>
      </c>
      <c r="N21" s="13" t="s">
        <v>79</v>
      </c>
      <c r="O21" s="14">
        <v>5.7152886182999553E-3</v>
      </c>
      <c r="P21" s="13" t="s">
        <v>79</v>
      </c>
      <c r="Q21" s="14">
        <v>1.6708487939479204E-2</v>
      </c>
      <c r="R21" s="14">
        <v>1.0660020716243031E-2</v>
      </c>
      <c r="S21" s="13" t="s">
        <v>109</v>
      </c>
      <c r="T21" s="13" t="s">
        <v>77</v>
      </c>
      <c r="U21" s="13" t="s">
        <v>107</v>
      </c>
      <c r="V21" s="13" t="s">
        <v>77</v>
      </c>
      <c r="W21" s="13" t="s">
        <v>104</v>
      </c>
      <c r="X21" s="13" t="s">
        <v>139</v>
      </c>
      <c r="Y21" s="14">
        <v>-1.5558156303072272E-2</v>
      </c>
      <c r="Z21" s="13" t="s">
        <v>92</v>
      </c>
      <c r="AA21" s="14">
        <v>-3.0695547303928985E-3</v>
      </c>
      <c r="AB21" s="14">
        <v>-1.0605435189015947E-2</v>
      </c>
      <c r="AC21" s="13" t="s">
        <v>140</v>
      </c>
      <c r="AD21" s="13" t="s">
        <v>79</v>
      </c>
      <c r="AE21" s="13" t="s">
        <v>87</v>
      </c>
      <c r="AF21" s="13" t="s">
        <v>86</v>
      </c>
      <c r="AG21" s="14">
        <v>4.9135671360501596E-3</v>
      </c>
      <c r="AH21" s="14">
        <v>7.3447532550377833E-3</v>
      </c>
      <c r="AI21" s="13" t="s">
        <v>91</v>
      </c>
      <c r="AJ21" s="14">
        <v>4.1054635681478406E-3</v>
      </c>
      <c r="AK21" s="14">
        <v>-8.7678319390700841E-3</v>
      </c>
      <c r="AL21" s="13" t="s">
        <v>102</v>
      </c>
      <c r="AM21" s="15" t="s">
        <v>84</v>
      </c>
    </row>
    <row r="22" spans="1:39" ht="24">
      <c r="A22" s="10" t="s">
        <v>57</v>
      </c>
      <c r="B22" s="11" t="s">
        <v>40</v>
      </c>
      <c r="C22" s="17" t="s">
        <v>83</v>
      </c>
      <c r="D22" s="14">
        <v>-8.0101264401429995E-3</v>
      </c>
      <c r="E22" s="13" t="s">
        <v>84</v>
      </c>
      <c r="F22" s="13" t="s">
        <v>93</v>
      </c>
      <c r="G22" s="13" t="s">
        <v>111</v>
      </c>
      <c r="H22" s="13" t="s">
        <v>87</v>
      </c>
      <c r="I22" s="14">
        <v>-5.02885293810132E-3</v>
      </c>
      <c r="J22" s="13" t="s">
        <v>94</v>
      </c>
      <c r="K22" s="13" t="s">
        <v>141</v>
      </c>
      <c r="L22" s="14">
        <v>-4.2389118119989123E-3</v>
      </c>
      <c r="M22" s="14">
        <v>5.8250915156663674E-3</v>
      </c>
      <c r="N22" s="14">
        <v>5.9018215152409174E-3</v>
      </c>
      <c r="O22" s="14">
        <v>1.1916324594544048E-2</v>
      </c>
      <c r="P22" s="14">
        <v>-1.6372392484097071E-2</v>
      </c>
      <c r="Q22" s="14">
        <v>-1.125582756509856E-4</v>
      </c>
      <c r="R22" s="13" t="s">
        <v>90</v>
      </c>
      <c r="S22" s="13" t="s">
        <v>86</v>
      </c>
      <c r="T22" s="14">
        <v>5.7081900727912098E-3</v>
      </c>
      <c r="U22" s="14">
        <v>-4.1254179075616137E-3</v>
      </c>
      <c r="V22" s="14">
        <v>8.2234022302950707E-3</v>
      </c>
      <c r="W22" s="14">
        <v>-1.3764444039253873E-2</v>
      </c>
      <c r="X22" s="14">
        <v>-3.9372339857816283E-3</v>
      </c>
      <c r="Y22" s="13" t="s">
        <v>96</v>
      </c>
      <c r="Z22" s="13" t="s">
        <v>97</v>
      </c>
      <c r="AA22" s="13" t="s">
        <v>144</v>
      </c>
      <c r="AB22" s="13" t="s">
        <v>121</v>
      </c>
      <c r="AC22" s="14">
        <v>5.3432222865588887E-4</v>
      </c>
      <c r="AD22" s="14">
        <v>8.1838671367519267E-3</v>
      </c>
      <c r="AE22" s="13" t="s">
        <v>82</v>
      </c>
      <c r="AF22" s="13" t="s">
        <v>109</v>
      </c>
      <c r="AG22" s="13" t="s">
        <v>97</v>
      </c>
      <c r="AH22" s="14">
        <v>1.5557422794093176E-2</v>
      </c>
      <c r="AI22" s="14">
        <v>8.0977896116219573E-3</v>
      </c>
      <c r="AJ22" s="14">
        <v>1.1107257067240128E-4</v>
      </c>
      <c r="AK22" s="13" t="s">
        <v>106</v>
      </c>
      <c r="AL22" s="14">
        <v>4.0903292741239911E-3</v>
      </c>
      <c r="AM22" s="15" t="s">
        <v>107</v>
      </c>
    </row>
    <row r="23" spans="1:39" ht="24">
      <c r="A23" s="10" t="s">
        <v>58</v>
      </c>
      <c r="B23" s="11" t="s">
        <v>40</v>
      </c>
      <c r="C23" s="17" t="s">
        <v>148</v>
      </c>
      <c r="D23" s="13" t="s">
        <v>142</v>
      </c>
      <c r="E23" s="13" t="s">
        <v>119</v>
      </c>
      <c r="F23" s="13" t="s">
        <v>93</v>
      </c>
      <c r="G23" s="13" t="s">
        <v>130</v>
      </c>
      <c r="H23" s="13" t="s">
        <v>94</v>
      </c>
      <c r="I23" s="14">
        <v>-9.9921746525069334E-3</v>
      </c>
      <c r="J23" s="13" t="s">
        <v>149</v>
      </c>
      <c r="K23" s="13" t="s">
        <v>126</v>
      </c>
      <c r="L23" s="14">
        <v>-1.2027798588974459E-2</v>
      </c>
      <c r="M23" s="14">
        <v>3.4358924281926292E-3</v>
      </c>
      <c r="N23" s="13" t="s">
        <v>115</v>
      </c>
      <c r="O23" s="13" t="s">
        <v>87</v>
      </c>
      <c r="P23" s="14">
        <v>-1.5070012102584364E-2</v>
      </c>
      <c r="Q23" s="14">
        <v>-8.5327509315884162E-3</v>
      </c>
      <c r="R23" s="14">
        <v>-4.7143372738396279E-4</v>
      </c>
      <c r="S23" s="14">
        <v>8.1340666624434774E-3</v>
      </c>
      <c r="T23" s="14">
        <v>1.8442155001223341E-3</v>
      </c>
      <c r="U23" s="13" t="s">
        <v>104</v>
      </c>
      <c r="V23" s="13" t="s">
        <v>150</v>
      </c>
      <c r="W23" s="13" t="s">
        <v>121</v>
      </c>
      <c r="X23" s="14">
        <v>-9.5938326978631822E-3</v>
      </c>
      <c r="Y23" s="14">
        <v>-2.6986763594300258E-3</v>
      </c>
      <c r="Z23" s="14">
        <v>2.352227696652573E-3</v>
      </c>
      <c r="AA23" s="14">
        <v>-3.3961932449012031E-3</v>
      </c>
      <c r="AB23" s="14">
        <v>7.6630676505145866E-3</v>
      </c>
      <c r="AC23" s="13" t="s">
        <v>96</v>
      </c>
      <c r="AD23" s="13" t="s">
        <v>151</v>
      </c>
      <c r="AE23" s="14">
        <v>2.394887054188625E-3</v>
      </c>
      <c r="AF23" s="13" t="s">
        <v>140</v>
      </c>
      <c r="AG23" s="14">
        <v>1.2063655228606397E-2</v>
      </c>
      <c r="AH23" s="13" t="s">
        <v>82</v>
      </c>
      <c r="AI23" s="14">
        <v>3.85996636698601E-3</v>
      </c>
      <c r="AJ23" s="13" t="s">
        <v>108</v>
      </c>
      <c r="AK23" s="13" t="s">
        <v>106</v>
      </c>
      <c r="AL23" s="13" t="s">
        <v>99</v>
      </c>
      <c r="AM23" s="16">
        <v>-7.9347955687705182E-3</v>
      </c>
    </row>
    <row r="24" spans="1:39" ht="24">
      <c r="A24" s="10" t="s">
        <v>59</v>
      </c>
      <c r="B24" s="11" t="s">
        <v>40</v>
      </c>
      <c r="C24" s="17" t="s">
        <v>90</v>
      </c>
      <c r="D24" s="13" t="s">
        <v>112</v>
      </c>
      <c r="E24" s="14">
        <v>-6.9801682226279397E-3</v>
      </c>
      <c r="F24" s="14">
        <v>-1.2917610837449425E-2</v>
      </c>
      <c r="G24" s="13" t="s">
        <v>83</v>
      </c>
      <c r="H24" s="14">
        <v>-1.0370204747711194E-2</v>
      </c>
      <c r="I24" s="14">
        <v>3.1931584012344128E-4</v>
      </c>
      <c r="J24" s="13" t="s">
        <v>92</v>
      </c>
      <c r="K24" s="13" t="s">
        <v>118</v>
      </c>
      <c r="L24" s="13" t="s">
        <v>92</v>
      </c>
      <c r="M24" s="14">
        <v>-1.013002668547097E-2</v>
      </c>
      <c r="N24" s="14">
        <v>6.153300400389485E-3</v>
      </c>
      <c r="O24" s="14">
        <v>-4.7894909659069018E-3</v>
      </c>
      <c r="P24" s="14">
        <v>-1.0474710104281327E-2</v>
      </c>
      <c r="Q24" s="13" t="s">
        <v>95</v>
      </c>
      <c r="R24" s="14">
        <v>-6.7293109614701418E-3</v>
      </c>
      <c r="S24" s="14">
        <v>-1.0760941339941585E-4</v>
      </c>
      <c r="T24" s="14">
        <v>5.3767690961139614E-3</v>
      </c>
      <c r="U24" s="13" t="s">
        <v>102</v>
      </c>
      <c r="V24" s="14">
        <v>-8.6968334147705002E-3</v>
      </c>
      <c r="W24" s="13" t="s">
        <v>112</v>
      </c>
      <c r="X24" s="13" t="s">
        <v>115</v>
      </c>
      <c r="Y24" s="14">
        <v>1.5042326200424623E-2</v>
      </c>
      <c r="Z24" s="14">
        <v>-2.114476499856703E-3</v>
      </c>
      <c r="AA24" s="14">
        <v>4.5907887911705346E-3</v>
      </c>
      <c r="AB24" s="13" t="s">
        <v>82</v>
      </c>
      <c r="AC24" s="14">
        <v>4.5193372511417151E-3</v>
      </c>
      <c r="AD24" s="13" t="s">
        <v>111</v>
      </c>
      <c r="AE24" s="13" t="s">
        <v>81</v>
      </c>
      <c r="AF24" s="14">
        <v>1.6805491572540927E-2</v>
      </c>
      <c r="AG24" s="13" t="s">
        <v>81</v>
      </c>
      <c r="AH24" s="13" t="s">
        <v>81</v>
      </c>
      <c r="AI24" s="13" t="s">
        <v>117</v>
      </c>
      <c r="AJ24" s="14">
        <v>-1.0526245952061601E-2</v>
      </c>
      <c r="AK24" s="13" t="s">
        <v>145</v>
      </c>
      <c r="AL24" s="14">
        <v>3.6284999804627014E-3</v>
      </c>
      <c r="AM24" s="16">
        <v>3.5233973066781856E-3</v>
      </c>
    </row>
    <row r="25" spans="1:39" ht="24">
      <c r="A25" s="10" t="s">
        <v>60</v>
      </c>
      <c r="B25" s="11" t="s">
        <v>40</v>
      </c>
      <c r="C25" s="12">
        <v>-1.436535310785163E-2</v>
      </c>
      <c r="D25" s="13" t="s">
        <v>94</v>
      </c>
      <c r="E25" s="14">
        <v>-6.8790916330687757E-4</v>
      </c>
      <c r="F25" s="13" t="s">
        <v>94</v>
      </c>
      <c r="G25" s="14">
        <v>-1.3417472134489451E-2</v>
      </c>
      <c r="H25" s="13" t="s">
        <v>130</v>
      </c>
      <c r="I25" s="14">
        <v>-9.7169657851711166E-3</v>
      </c>
      <c r="J25" s="13" t="s">
        <v>84</v>
      </c>
      <c r="K25" s="13" t="s">
        <v>142</v>
      </c>
      <c r="L25" s="14">
        <v>-1.1670806334238086E-2</v>
      </c>
      <c r="M25" s="14">
        <v>1.2908774037225E-2</v>
      </c>
      <c r="N25" s="13" t="s">
        <v>107</v>
      </c>
      <c r="O25" s="14">
        <v>-9.0686392127738678E-3</v>
      </c>
      <c r="P25" s="13" t="s">
        <v>83</v>
      </c>
      <c r="Q25" s="14">
        <v>5.3624511582997299E-3</v>
      </c>
      <c r="R25" s="14">
        <v>-5.3633470934065612E-3</v>
      </c>
      <c r="S25" s="14">
        <v>5.7319901143132405E-3</v>
      </c>
      <c r="T25" s="13" t="s">
        <v>86</v>
      </c>
      <c r="U25" s="14">
        <v>4.2103884176461978E-3</v>
      </c>
      <c r="V25" s="14">
        <v>1.8639344892786844E-3</v>
      </c>
      <c r="W25" s="14">
        <v>-6.3439108525616692E-3</v>
      </c>
      <c r="X25" s="14">
        <v>1.0468967801559474E-2</v>
      </c>
      <c r="Y25" s="13" t="s">
        <v>132</v>
      </c>
      <c r="Z25" s="14">
        <v>6.870053452656795E-3</v>
      </c>
      <c r="AA25" s="14">
        <v>1.2765987830747626E-2</v>
      </c>
      <c r="AB25" s="13" t="s">
        <v>125</v>
      </c>
      <c r="AC25" s="14">
        <v>1.3731639634030099E-3</v>
      </c>
      <c r="AD25" s="13" t="s">
        <v>82</v>
      </c>
      <c r="AE25" s="14">
        <v>7.1823131472192889E-3</v>
      </c>
      <c r="AF25" s="13" t="s">
        <v>77</v>
      </c>
      <c r="AG25" s="14">
        <v>1.4584574278908705E-2</v>
      </c>
      <c r="AH25" s="13" t="s">
        <v>78</v>
      </c>
      <c r="AI25" s="13" t="s">
        <v>140</v>
      </c>
      <c r="AJ25" s="14">
        <v>1.2372041389872449E-2</v>
      </c>
      <c r="AK25" s="13" t="s">
        <v>110</v>
      </c>
      <c r="AL25" s="14">
        <v>1.3341773392299588E-2</v>
      </c>
      <c r="AM25" s="16">
        <v>2.7587912277414455E-3</v>
      </c>
    </row>
    <row r="26" spans="1:39" ht="24">
      <c r="A26" s="10" t="s">
        <v>61</v>
      </c>
      <c r="B26" s="11" t="s">
        <v>40</v>
      </c>
      <c r="C26" s="12">
        <v>1.1376519514647054E-3</v>
      </c>
      <c r="D26" s="13" t="s">
        <v>146</v>
      </c>
      <c r="E26" s="13" t="s">
        <v>119</v>
      </c>
      <c r="F26" s="13" t="s">
        <v>123</v>
      </c>
      <c r="G26" s="13" t="s">
        <v>101</v>
      </c>
      <c r="H26" s="13" t="s">
        <v>90</v>
      </c>
      <c r="I26" s="13" t="s">
        <v>102</v>
      </c>
      <c r="J26" s="13" t="s">
        <v>142</v>
      </c>
      <c r="K26" s="14">
        <v>-1.4624500908141163E-2</v>
      </c>
      <c r="L26" s="14">
        <v>1.1173582745068712E-3</v>
      </c>
      <c r="M26" s="14">
        <v>-1.5861798486057892E-2</v>
      </c>
      <c r="N26" s="14">
        <v>-3.3288346459742592E-4</v>
      </c>
      <c r="O26" s="13" t="s">
        <v>91</v>
      </c>
      <c r="P26" s="14">
        <v>1.5809395027480844E-2</v>
      </c>
      <c r="Q26" s="13" t="s">
        <v>83</v>
      </c>
      <c r="R26" s="14">
        <v>7.8478802147904196E-3</v>
      </c>
      <c r="S26" s="14">
        <v>-1.3560189869933998E-2</v>
      </c>
      <c r="T26" s="14">
        <v>-6.2289987104216897E-3</v>
      </c>
      <c r="U26" s="14">
        <v>-6.1582356168228027E-3</v>
      </c>
      <c r="V26" s="13" t="s">
        <v>121</v>
      </c>
      <c r="W26" s="13" t="s">
        <v>150</v>
      </c>
      <c r="X26" s="14">
        <v>-1.7411866993867701E-3</v>
      </c>
      <c r="Y26" s="14">
        <v>-7.0254119827662031E-3</v>
      </c>
      <c r="Z26" s="14">
        <v>1.2966374433031566E-2</v>
      </c>
      <c r="AA26" s="13" t="s">
        <v>90</v>
      </c>
      <c r="AB26" s="14">
        <v>8.825783578137689E-3</v>
      </c>
      <c r="AC26" s="13" t="s">
        <v>113</v>
      </c>
      <c r="AD26" s="13" t="s">
        <v>114</v>
      </c>
      <c r="AE26" s="14">
        <v>-8.6010410149355947E-3</v>
      </c>
      <c r="AF26" s="13" t="s">
        <v>99</v>
      </c>
      <c r="AG26" s="13" t="s">
        <v>140</v>
      </c>
      <c r="AH26" s="13" t="s">
        <v>140</v>
      </c>
      <c r="AI26" s="14">
        <v>-1.0371944214076098E-2</v>
      </c>
      <c r="AJ26" s="13" t="s">
        <v>152</v>
      </c>
      <c r="AK26" s="13" t="s">
        <v>82</v>
      </c>
      <c r="AL26" s="13" t="s">
        <v>127</v>
      </c>
      <c r="AM26" s="16">
        <v>-5.1156336695305834E-3</v>
      </c>
    </row>
    <row r="27" spans="1:39" ht="24">
      <c r="A27" s="10" t="s">
        <v>62</v>
      </c>
      <c r="B27" s="11" t="s">
        <v>40</v>
      </c>
      <c r="C27" s="12">
        <v>5.6661370632041293E-3</v>
      </c>
      <c r="D27" s="14">
        <v>1.5718108367389457E-2</v>
      </c>
      <c r="E27" s="14">
        <v>-1.5650869843240361E-2</v>
      </c>
      <c r="F27" s="14">
        <v>-1.302848791284434E-2</v>
      </c>
      <c r="G27" s="13" t="s">
        <v>97</v>
      </c>
      <c r="H27" s="13" t="s">
        <v>129</v>
      </c>
      <c r="I27" s="14">
        <v>-4.4453813019458156E-3</v>
      </c>
      <c r="J27" s="14">
        <v>8.195591110390886E-3</v>
      </c>
      <c r="K27" s="13" t="s">
        <v>146</v>
      </c>
      <c r="L27" s="14">
        <v>-8.8395297766017001E-3</v>
      </c>
      <c r="M27" s="14">
        <v>-4.7566256783894457E-3</v>
      </c>
      <c r="N27" s="14">
        <v>-1.2948492792394118E-2</v>
      </c>
      <c r="O27" s="13" t="s">
        <v>135</v>
      </c>
      <c r="P27" s="13" t="s">
        <v>119</v>
      </c>
      <c r="Q27" s="14">
        <v>-4.7205986767275034E-3</v>
      </c>
      <c r="R27" s="13" t="s">
        <v>94</v>
      </c>
      <c r="S27" s="14">
        <v>1.1810338248444553E-2</v>
      </c>
      <c r="T27" s="14">
        <v>-8.962718227263293E-3</v>
      </c>
      <c r="U27" s="13" t="s">
        <v>94</v>
      </c>
      <c r="V27" s="13" t="s">
        <v>87</v>
      </c>
      <c r="W27" s="13" t="s">
        <v>91</v>
      </c>
      <c r="X27" s="13" t="s">
        <v>107</v>
      </c>
      <c r="Y27" s="13" t="s">
        <v>134</v>
      </c>
      <c r="Z27" s="13" t="s">
        <v>121</v>
      </c>
      <c r="AA27" s="13" t="s">
        <v>153</v>
      </c>
      <c r="AB27" s="13" t="s">
        <v>113</v>
      </c>
      <c r="AC27" s="14">
        <v>-8.6093149854322617E-3</v>
      </c>
      <c r="AD27" s="14">
        <v>-1.6729468560170144E-2</v>
      </c>
      <c r="AE27" s="13" t="s">
        <v>80</v>
      </c>
      <c r="AF27" s="14">
        <v>5.6585586114553483E-3</v>
      </c>
      <c r="AG27" s="14">
        <v>1.1203275138123954E-2</v>
      </c>
      <c r="AH27" s="13" t="s">
        <v>132</v>
      </c>
      <c r="AI27" s="14">
        <v>8.3926802242328246E-3</v>
      </c>
      <c r="AJ27" s="13" t="s">
        <v>85</v>
      </c>
      <c r="AK27" s="13" t="s">
        <v>111</v>
      </c>
      <c r="AL27" s="14">
        <v>-5.1509762513641325E-3</v>
      </c>
      <c r="AM27" s="15" t="s">
        <v>78</v>
      </c>
    </row>
    <row r="28" spans="1:39" ht="24">
      <c r="A28" s="10" t="s">
        <v>63</v>
      </c>
      <c r="B28" s="11" t="s">
        <v>40</v>
      </c>
      <c r="C28" s="17" t="s">
        <v>93</v>
      </c>
      <c r="D28" s="14">
        <v>-9.335073684712699E-3</v>
      </c>
      <c r="E28" s="13" t="s">
        <v>77</v>
      </c>
      <c r="F28" s="14">
        <v>7.7459655327025102E-3</v>
      </c>
      <c r="G28" s="14">
        <v>9.855822339404215E-3</v>
      </c>
      <c r="H28" s="14">
        <v>-1.1965146228414514E-2</v>
      </c>
      <c r="I28" s="14">
        <v>1.202956922903364E-2</v>
      </c>
      <c r="J28" s="14">
        <v>-6.4636040996757776E-3</v>
      </c>
      <c r="K28" s="14">
        <v>-1.2407882744575292E-2</v>
      </c>
      <c r="L28" s="14">
        <v>3.5882239777513237E-3</v>
      </c>
      <c r="M28" s="13" t="s">
        <v>109</v>
      </c>
      <c r="N28" s="13" t="s">
        <v>144</v>
      </c>
      <c r="O28" s="13" t="s">
        <v>111</v>
      </c>
      <c r="P28" s="14">
        <v>-4.3551446992525498E-4</v>
      </c>
      <c r="Q28" s="13" t="s">
        <v>145</v>
      </c>
      <c r="R28" s="13" t="s">
        <v>82</v>
      </c>
      <c r="S28" s="13" t="s">
        <v>106</v>
      </c>
      <c r="T28" s="13" t="s">
        <v>110</v>
      </c>
      <c r="U28" s="13" t="s">
        <v>109</v>
      </c>
      <c r="V28" s="13" t="s">
        <v>121</v>
      </c>
      <c r="W28" s="13" t="s">
        <v>82</v>
      </c>
      <c r="X28" s="13" t="s">
        <v>118</v>
      </c>
      <c r="Y28" s="14">
        <v>-5.9563343200619082E-3</v>
      </c>
      <c r="Z28" s="13" t="s">
        <v>100</v>
      </c>
      <c r="AA28" s="14">
        <v>-8.7424963416178527E-3</v>
      </c>
      <c r="AB28" s="14">
        <v>7.0744201610950016E-3</v>
      </c>
      <c r="AC28" s="13" t="s">
        <v>119</v>
      </c>
      <c r="AD28" s="14">
        <v>3.5738478546996494E-3</v>
      </c>
      <c r="AE28" s="14">
        <v>-2.681462087074852E-3</v>
      </c>
      <c r="AF28" s="14">
        <v>-8.7563334547417666E-3</v>
      </c>
      <c r="AG28" s="14">
        <v>-7.3490403090292243E-3</v>
      </c>
      <c r="AH28" s="14">
        <v>9.4818036476116488E-3</v>
      </c>
      <c r="AI28" s="14">
        <v>-4.8923113422364621E-3</v>
      </c>
      <c r="AJ28" s="14">
        <v>-1.3065145080569949E-2</v>
      </c>
      <c r="AK28" s="13" t="s">
        <v>143</v>
      </c>
      <c r="AL28" s="14">
        <v>-1.5051627135139811E-2</v>
      </c>
      <c r="AM28" s="16">
        <v>-1.2800928065426471E-2</v>
      </c>
    </row>
    <row r="29" spans="1:39" ht="24">
      <c r="A29" s="10" t="s">
        <v>64</v>
      </c>
      <c r="B29" s="11" t="s">
        <v>40</v>
      </c>
      <c r="C29" s="17" t="s">
        <v>125</v>
      </c>
      <c r="D29" s="13" t="s">
        <v>97</v>
      </c>
      <c r="E29" s="13" t="s">
        <v>140</v>
      </c>
      <c r="F29" s="13" t="s">
        <v>96</v>
      </c>
      <c r="G29" s="13" t="s">
        <v>154</v>
      </c>
      <c r="H29" s="13" t="s">
        <v>132</v>
      </c>
      <c r="I29" s="13" t="s">
        <v>104</v>
      </c>
      <c r="J29" s="13" t="s">
        <v>131</v>
      </c>
      <c r="K29" s="13" t="s">
        <v>116</v>
      </c>
      <c r="L29" s="13" t="s">
        <v>80</v>
      </c>
      <c r="M29" s="14">
        <v>4.3447673198950387E-3</v>
      </c>
      <c r="N29" s="14">
        <v>1.0196243368236926E-2</v>
      </c>
      <c r="O29" s="13" t="s">
        <v>121</v>
      </c>
      <c r="P29" s="13" t="s">
        <v>79</v>
      </c>
      <c r="Q29" s="14">
        <v>-2.0811719303545436E-3</v>
      </c>
      <c r="R29" s="14">
        <v>1.1142464613036848E-2</v>
      </c>
      <c r="S29" s="13" t="s">
        <v>97</v>
      </c>
      <c r="T29" s="14">
        <v>6.7750456011317368E-3</v>
      </c>
      <c r="U29" s="14">
        <v>4.2955757146432476E-3</v>
      </c>
      <c r="V29" s="14">
        <v>2.3702512384756809E-3</v>
      </c>
      <c r="W29" s="14">
        <v>1.3014472454516045E-2</v>
      </c>
      <c r="X29" s="14">
        <v>-5.1416997741435292E-3</v>
      </c>
      <c r="Y29" s="14">
        <v>-2.9371398678186595E-3</v>
      </c>
      <c r="Z29" s="13" t="s">
        <v>135</v>
      </c>
      <c r="AA29" s="13" t="s">
        <v>111</v>
      </c>
      <c r="AB29" s="13" t="s">
        <v>112</v>
      </c>
      <c r="AC29" s="13" t="s">
        <v>130</v>
      </c>
      <c r="AD29" s="13" t="s">
        <v>101</v>
      </c>
      <c r="AE29" s="14">
        <v>-1.4021065135357457E-2</v>
      </c>
      <c r="AF29" s="13" t="s">
        <v>92</v>
      </c>
      <c r="AG29" s="14">
        <v>-1.878012382007444E-3</v>
      </c>
      <c r="AH29" s="13" t="s">
        <v>87</v>
      </c>
      <c r="AI29" s="14">
        <v>-1.2914845078990695E-2</v>
      </c>
      <c r="AJ29" s="13" t="s">
        <v>118</v>
      </c>
      <c r="AK29" s="13" t="s">
        <v>100</v>
      </c>
      <c r="AL29" s="14">
        <v>-1.0293525412611295E-2</v>
      </c>
      <c r="AM29" s="15" t="s">
        <v>107</v>
      </c>
    </row>
    <row r="30" spans="1:39" ht="24">
      <c r="A30" s="10" t="s">
        <v>65</v>
      </c>
      <c r="B30" s="11" t="s">
        <v>40</v>
      </c>
      <c r="C30" s="17" t="s">
        <v>80</v>
      </c>
      <c r="D30" s="13" t="s">
        <v>104</v>
      </c>
      <c r="E30" s="13" t="s">
        <v>140</v>
      </c>
      <c r="F30" s="13" t="s">
        <v>105</v>
      </c>
      <c r="G30" s="13" t="s">
        <v>117</v>
      </c>
      <c r="H30" s="13" t="s">
        <v>81</v>
      </c>
      <c r="I30" s="13" t="s">
        <v>106</v>
      </c>
      <c r="J30" s="13" t="s">
        <v>108</v>
      </c>
      <c r="K30" s="13" t="s">
        <v>120</v>
      </c>
      <c r="L30" s="13" t="s">
        <v>96</v>
      </c>
      <c r="M30" s="14">
        <v>1.3158322398912436E-2</v>
      </c>
      <c r="N30" s="14">
        <v>8.2514853873972734E-3</v>
      </c>
      <c r="O30" s="13" t="s">
        <v>78</v>
      </c>
      <c r="P30" s="13" t="s">
        <v>99</v>
      </c>
      <c r="Q30" s="14">
        <v>3.4476884110313986E-3</v>
      </c>
      <c r="R30" s="13" t="s">
        <v>99</v>
      </c>
      <c r="S30" s="13" t="s">
        <v>107</v>
      </c>
      <c r="T30" s="14">
        <v>2.7054097336493663E-3</v>
      </c>
      <c r="U30" s="14">
        <v>1.5435264736584209E-2</v>
      </c>
      <c r="V30" s="14">
        <v>-7.9297795312591284E-3</v>
      </c>
      <c r="W30" s="14">
        <v>-5.1216545980704645E-3</v>
      </c>
      <c r="X30" s="14">
        <v>5.7497436531921391E-3</v>
      </c>
      <c r="Y30" s="14">
        <v>-5.6296255307320296E-3</v>
      </c>
      <c r="Z30" s="13" t="s">
        <v>107</v>
      </c>
      <c r="AA30" s="14">
        <v>3.0815896659735836E-3</v>
      </c>
      <c r="AB30" s="14">
        <v>-1.1030571049064778E-2</v>
      </c>
      <c r="AC30" s="13" t="s">
        <v>155</v>
      </c>
      <c r="AD30" s="13" t="s">
        <v>156</v>
      </c>
      <c r="AE30" s="13" t="s">
        <v>90</v>
      </c>
      <c r="AF30" s="13" t="s">
        <v>84</v>
      </c>
      <c r="AG30" s="14">
        <v>-1.5631804840045525E-2</v>
      </c>
      <c r="AH30" s="13" t="s">
        <v>141</v>
      </c>
      <c r="AI30" s="14">
        <v>-1.1653364502350981E-2</v>
      </c>
      <c r="AJ30" s="14">
        <v>-1.5495508934999683E-2</v>
      </c>
      <c r="AK30" s="14">
        <v>-1.2640658357967101E-2</v>
      </c>
      <c r="AL30" s="14">
        <v>7.3956849636182742E-3</v>
      </c>
      <c r="AM30" s="15" t="s">
        <v>150</v>
      </c>
    </row>
    <row r="31" spans="1:39" ht="24">
      <c r="A31" s="10" t="s">
        <v>66</v>
      </c>
      <c r="B31" s="11" t="s">
        <v>40</v>
      </c>
      <c r="C31" s="17" t="s">
        <v>157</v>
      </c>
      <c r="D31" s="14">
        <v>-3.7860188614909601E-3</v>
      </c>
      <c r="E31" s="14">
        <v>-3.5956097619356639E-4</v>
      </c>
      <c r="F31" s="14">
        <v>6.6677696914004513E-3</v>
      </c>
      <c r="G31" s="13" t="s">
        <v>93</v>
      </c>
      <c r="H31" s="14">
        <v>1.3347952796950817E-3</v>
      </c>
      <c r="I31" s="13" t="s">
        <v>83</v>
      </c>
      <c r="J31" s="13" t="s">
        <v>125</v>
      </c>
      <c r="K31" s="13" t="s">
        <v>158</v>
      </c>
      <c r="L31" s="13" t="s">
        <v>91</v>
      </c>
      <c r="M31" s="13" t="s">
        <v>146</v>
      </c>
      <c r="N31" s="13" t="s">
        <v>155</v>
      </c>
      <c r="O31" s="13" t="s">
        <v>146</v>
      </c>
      <c r="P31" s="14">
        <v>5.6380998266428346E-3</v>
      </c>
      <c r="Q31" s="13" t="s">
        <v>118</v>
      </c>
      <c r="R31" s="14">
        <v>-1.4528721890688929E-2</v>
      </c>
      <c r="S31" s="13" t="s">
        <v>141</v>
      </c>
      <c r="T31" s="13" t="s">
        <v>142</v>
      </c>
      <c r="U31" s="14">
        <v>-1.3418528819375039E-2</v>
      </c>
      <c r="V31" s="13" t="s">
        <v>126</v>
      </c>
      <c r="W31" s="14">
        <v>-1.4552620333039942E-2</v>
      </c>
      <c r="X31" s="13" t="s">
        <v>98</v>
      </c>
      <c r="Y31" s="14">
        <v>-4.8900872457202484E-3</v>
      </c>
      <c r="Z31" s="13" t="s">
        <v>116</v>
      </c>
      <c r="AA31" s="14">
        <v>1.0352609266164371E-3</v>
      </c>
      <c r="AB31" s="14">
        <v>-1.047458250933501E-2</v>
      </c>
      <c r="AC31" s="13" t="s">
        <v>159</v>
      </c>
      <c r="AD31" s="14">
        <v>1.3216577906539004E-2</v>
      </c>
      <c r="AE31" s="14">
        <v>4.2979489136795498E-3</v>
      </c>
      <c r="AF31" s="14">
        <v>1.5407859772769395E-2</v>
      </c>
      <c r="AG31" s="14">
        <v>1.6393310782987846E-2</v>
      </c>
      <c r="AH31" s="14">
        <v>1.2812664293091995E-2</v>
      </c>
      <c r="AI31" s="14">
        <v>8.2808063490812378E-3</v>
      </c>
      <c r="AJ31" s="13" t="s">
        <v>134</v>
      </c>
      <c r="AK31" s="14">
        <v>-1.2197176898704263E-2</v>
      </c>
      <c r="AL31" s="13" t="s">
        <v>160</v>
      </c>
      <c r="AM31" s="15" t="s">
        <v>120</v>
      </c>
    </row>
    <row r="32" spans="1:39" ht="24">
      <c r="A32" s="10" t="s">
        <v>67</v>
      </c>
      <c r="B32" s="11" t="s">
        <v>40</v>
      </c>
      <c r="C32" s="17" t="s">
        <v>120</v>
      </c>
      <c r="D32" s="13" t="s">
        <v>161</v>
      </c>
      <c r="E32" s="14">
        <v>-3.5605771347469108E-3</v>
      </c>
      <c r="F32" s="14">
        <v>3.0135853617919706E-3</v>
      </c>
      <c r="G32" s="13" t="s">
        <v>106</v>
      </c>
      <c r="H32" s="13" t="s">
        <v>112</v>
      </c>
      <c r="I32" s="14">
        <v>-1.2875098233170373E-2</v>
      </c>
      <c r="J32" s="14">
        <v>1.1943365373238618E-2</v>
      </c>
      <c r="K32" s="14">
        <v>-3.7944650936575074E-3</v>
      </c>
      <c r="L32" s="14">
        <v>-7.6978334565904749E-3</v>
      </c>
      <c r="M32" s="14">
        <v>-1.0242847417997183E-2</v>
      </c>
      <c r="N32" s="13" t="s">
        <v>126</v>
      </c>
      <c r="O32" s="14">
        <v>1.5610965649473309E-2</v>
      </c>
      <c r="P32" s="13" t="s">
        <v>102</v>
      </c>
      <c r="Q32" s="13" t="s">
        <v>112</v>
      </c>
      <c r="R32" s="13" t="s">
        <v>91</v>
      </c>
      <c r="S32" s="14">
        <v>-7.8419585550076852E-3</v>
      </c>
      <c r="T32" s="13" t="s">
        <v>94</v>
      </c>
      <c r="U32" s="13" t="s">
        <v>100</v>
      </c>
      <c r="V32" s="13" t="s">
        <v>142</v>
      </c>
      <c r="W32" s="13" t="s">
        <v>146</v>
      </c>
      <c r="X32" s="13" t="s">
        <v>162</v>
      </c>
      <c r="Y32" s="13" t="s">
        <v>133</v>
      </c>
      <c r="Z32" s="13" t="s">
        <v>97</v>
      </c>
      <c r="AA32" s="13" t="s">
        <v>163</v>
      </c>
      <c r="AB32" s="13" t="s">
        <v>97</v>
      </c>
      <c r="AC32" s="13" t="s">
        <v>111</v>
      </c>
      <c r="AD32" s="14">
        <v>-1.0846752460229149E-2</v>
      </c>
      <c r="AE32" s="13" t="s">
        <v>140</v>
      </c>
      <c r="AF32" s="13" t="s">
        <v>125</v>
      </c>
      <c r="AG32" s="13" t="s">
        <v>121</v>
      </c>
      <c r="AH32" s="13" t="s">
        <v>77</v>
      </c>
      <c r="AI32" s="14">
        <v>5.1966938713111496E-3</v>
      </c>
      <c r="AJ32" s="14">
        <v>-7.0796750328629941E-3</v>
      </c>
      <c r="AK32" s="14">
        <v>-9.205933380904429E-3</v>
      </c>
      <c r="AL32" s="14">
        <v>4.2955384325796383E-4</v>
      </c>
      <c r="AM32" s="15" t="s">
        <v>104</v>
      </c>
    </row>
    <row r="33" spans="1:39" ht="24">
      <c r="A33" s="10" t="s">
        <v>68</v>
      </c>
      <c r="B33" s="11" t="s">
        <v>40</v>
      </c>
      <c r="C33" s="17" t="s">
        <v>164</v>
      </c>
      <c r="D33" s="14">
        <v>1.1883296774203279E-2</v>
      </c>
      <c r="E33" s="14">
        <v>-4.136091868308261E-3</v>
      </c>
      <c r="F33" s="14">
        <v>7.7370322034144802E-3</v>
      </c>
      <c r="G33" s="13" t="s">
        <v>106</v>
      </c>
      <c r="H33" s="14">
        <v>-9.2436594088625423E-3</v>
      </c>
      <c r="I33" s="14">
        <v>-1.0952818379210031E-2</v>
      </c>
      <c r="J33" s="13" t="s">
        <v>165</v>
      </c>
      <c r="K33" s="13" t="s">
        <v>125</v>
      </c>
      <c r="L33" s="14">
        <v>-9.813531719615081E-4</v>
      </c>
      <c r="M33" s="13" t="s">
        <v>93</v>
      </c>
      <c r="N33" s="13" t="s">
        <v>142</v>
      </c>
      <c r="O33" s="14">
        <v>8.098792235150901E-3</v>
      </c>
      <c r="P33" s="14">
        <v>-1.6086259593717043E-2</v>
      </c>
      <c r="Q33" s="13" t="s">
        <v>92</v>
      </c>
      <c r="R33" s="14">
        <v>-1.5815346011693345E-2</v>
      </c>
      <c r="S33" s="13" t="s">
        <v>94</v>
      </c>
      <c r="T33" s="13" t="s">
        <v>119</v>
      </c>
      <c r="U33" s="13" t="s">
        <v>126</v>
      </c>
      <c r="V33" s="13" t="s">
        <v>149</v>
      </c>
      <c r="W33" s="13" t="s">
        <v>146</v>
      </c>
      <c r="X33" s="13" t="s">
        <v>114</v>
      </c>
      <c r="Y33" s="13" t="s">
        <v>97</v>
      </c>
      <c r="Z33" s="13" t="s">
        <v>166</v>
      </c>
      <c r="AA33" s="13" t="s">
        <v>162</v>
      </c>
      <c r="AB33" s="14">
        <v>1.0134295422901167E-2</v>
      </c>
      <c r="AC33" s="13" t="s">
        <v>125</v>
      </c>
      <c r="AD33" s="14">
        <v>-7.9721733824354452E-3</v>
      </c>
      <c r="AE33" s="14">
        <v>-1.4324021189056188E-3</v>
      </c>
      <c r="AF33" s="14">
        <v>1.4643829189352361E-2</v>
      </c>
      <c r="AG33" s="14">
        <v>1.6700038581288722E-2</v>
      </c>
      <c r="AH33" s="13" t="s">
        <v>111</v>
      </c>
      <c r="AI33" s="13" t="s">
        <v>107</v>
      </c>
      <c r="AJ33" s="14">
        <v>1.1897017925558436E-2</v>
      </c>
      <c r="AK33" s="14">
        <v>-6.3420989494316826E-3</v>
      </c>
      <c r="AL33" s="13" t="s">
        <v>104</v>
      </c>
      <c r="AM33" s="15" t="s">
        <v>167</v>
      </c>
    </row>
    <row r="34" spans="1:39" ht="24">
      <c r="A34" s="10" t="s">
        <v>69</v>
      </c>
      <c r="B34" s="11" t="s">
        <v>40</v>
      </c>
      <c r="C34" s="12">
        <v>-1.3758303213099209E-3</v>
      </c>
      <c r="D34" s="14">
        <v>-1.0782609676410886E-2</v>
      </c>
      <c r="E34" s="14">
        <v>8.2140050704726502E-3</v>
      </c>
      <c r="F34" s="14">
        <v>7.1313708882456313E-3</v>
      </c>
      <c r="G34" s="13" t="s">
        <v>83</v>
      </c>
      <c r="H34" s="14">
        <v>-4.3715714337196837E-3</v>
      </c>
      <c r="I34" s="14">
        <v>8.4340158003070242E-4</v>
      </c>
      <c r="J34" s="14">
        <v>-7.9661624248185767E-3</v>
      </c>
      <c r="K34" s="14">
        <v>1.3137919342513961E-2</v>
      </c>
      <c r="L34" s="14">
        <v>9.35178668015364E-4</v>
      </c>
      <c r="M34" s="13" t="s">
        <v>81</v>
      </c>
      <c r="N34" s="13" t="s">
        <v>127</v>
      </c>
      <c r="O34" s="14">
        <v>-1.6505279081906833E-2</v>
      </c>
      <c r="P34" s="13" t="s">
        <v>99</v>
      </c>
      <c r="Q34" s="13" t="s">
        <v>132</v>
      </c>
      <c r="R34" s="13" t="s">
        <v>78</v>
      </c>
      <c r="S34" s="14">
        <v>7.9707277705370633E-3</v>
      </c>
      <c r="T34" s="13" t="s">
        <v>111</v>
      </c>
      <c r="U34" s="13" t="s">
        <v>116</v>
      </c>
      <c r="V34" s="13" t="s">
        <v>151</v>
      </c>
      <c r="W34" s="13" t="s">
        <v>114</v>
      </c>
      <c r="X34" s="13" t="s">
        <v>89</v>
      </c>
      <c r="Y34" s="13" t="s">
        <v>142</v>
      </c>
      <c r="Z34" s="13" t="s">
        <v>126</v>
      </c>
      <c r="AA34" s="13" t="s">
        <v>139</v>
      </c>
      <c r="AB34" s="13" t="s">
        <v>102</v>
      </c>
      <c r="AC34" s="14">
        <v>1.2708659468156176E-2</v>
      </c>
      <c r="AD34" s="13" t="s">
        <v>165</v>
      </c>
      <c r="AE34" s="14">
        <v>-1.6439082186998834E-2</v>
      </c>
      <c r="AF34" s="13" t="s">
        <v>79</v>
      </c>
      <c r="AG34" s="14">
        <v>-3.0449958915971533E-3</v>
      </c>
      <c r="AH34" s="14">
        <v>1.4066815358965945E-2</v>
      </c>
      <c r="AI34" s="13" t="s">
        <v>119</v>
      </c>
      <c r="AJ34" s="13" t="s">
        <v>109</v>
      </c>
      <c r="AK34" s="14">
        <v>3.5268060845525437E-3</v>
      </c>
      <c r="AL34" s="13" t="s">
        <v>168</v>
      </c>
      <c r="AM34" s="15" t="s">
        <v>149</v>
      </c>
    </row>
    <row r="35" spans="1:39" ht="24">
      <c r="A35" s="10" t="s">
        <v>70</v>
      </c>
      <c r="B35" s="11" t="s">
        <v>40</v>
      </c>
      <c r="C35" s="17" t="s">
        <v>147</v>
      </c>
      <c r="D35" s="13" t="s">
        <v>111</v>
      </c>
      <c r="E35" s="13" t="s">
        <v>111</v>
      </c>
      <c r="F35" s="13" t="s">
        <v>125</v>
      </c>
      <c r="G35" s="14">
        <v>4.0737199546078988E-3</v>
      </c>
      <c r="H35" s="13" t="s">
        <v>113</v>
      </c>
      <c r="I35" s="14">
        <v>1.2352044296236092E-4</v>
      </c>
      <c r="J35" s="13" t="s">
        <v>125</v>
      </c>
      <c r="K35" s="13" t="s">
        <v>124</v>
      </c>
      <c r="L35" s="13" t="s">
        <v>169</v>
      </c>
      <c r="M35" s="14">
        <v>-7.2125034990999214E-4</v>
      </c>
      <c r="N35" s="14">
        <v>1.6801969523178389E-2</v>
      </c>
      <c r="O35" s="14">
        <v>-8.511746395711596E-3</v>
      </c>
      <c r="P35" s="13" t="s">
        <v>120</v>
      </c>
      <c r="Q35" s="14">
        <v>4.4000221341618795E-3</v>
      </c>
      <c r="R35" s="13" t="s">
        <v>79</v>
      </c>
      <c r="S35" s="14">
        <v>5.1736952314802409E-4</v>
      </c>
      <c r="T35" s="14">
        <v>1.3456183199196373E-3</v>
      </c>
      <c r="U35" s="13" t="s">
        <v>105</v>
      </c>
      <c r="V35" s="13" t="s">
        <v>96</v>
      </c>
      <c r="W35" s="13" t="s">
        <v>113</v>
      </c>
      <c r="X35" s="14">
        <v>-1.658770507390972E-2</v>
      </c>
      <c r="Y35" s="13" t="s">
        <v>136</v>
      </c>
      <c r="Z35" s="13" t="s">
        <v>123</v>
      </c>
      <c r="AA35" s="13" t="s">
        <v>100</v>
      </c>
      <c r="AB35" s="13" t="s">
        <v>130</v>
      </c>
      <c r="AC35" s="13" t="s">
        <v>158</v>
      </c>
      <c r="AD35" s="14">
        <v>1.2712804462346031E-2</v>
      </c>
      <c r="AE35" s="13" t="s">
        <v>119</v>
      </c>
      <c r="AF35" s="13" t="s">
        <v>107</v>
      </c>
      <c r="AG35" s="14">
        <v>-3.1795267313594129E-3</v>
      </c>
      <c r="AH35" s="14">
        <v>-4.7916832386452179E-3</v>
      </c>
      <c r="AI35" s="13" t="s">
        <v>148</v>
      </c>
      <c r="AJ35" s="13" t="s">
        <v>106</v>
      </c>
      <c r="AK35" s="13" t="s">
        <v>119</v>
      </c>
      <c r="AL35" s="14">
        <v>-1.5136986585970991E-3</v>
      </c>
      <c r="AM35" s="15" t="s">
        <v>155</v>
      </c>
    </row>
    <row r="36" spans="1:39" ht="24">
      <c r="A36" s="10" t="s">
        <v>71</v>
      </c>
      <c r="B36" s="11" t="s">
        <v>40</v>
      </c>
      <c r="C36" s="17" t="s">
        <v>115</v>
      </c>
      <c r="D36" s="13" t="s">
        <v>162</v>
      </c>
      <c r="E36" s="13" t="s">
        <v>144</v>
      </c>
      <c r="F36" s="13" t="s">
        <v>116</v>
      </c>
      <c r="G36" s="14">
        <v>9.1592898565912555E-3</v>
      </c>
      <c r="H36" s="13" t="s">
        <v>160</v>
      </c>
      <c r="I36" s="13" t="s">
        <v>80</v>
      </c>
      <c r="J36" s="13" t="s">
        <v>114</v>
      </c>
      <c r="K36" s="13" t="s">
        <v>147</v>
      </c>
      <c r="L36" s="13" t="s">
        <v>82</v>
      </c>
      <c r="M36" s="14">
        <v>7.1079167383895879E-3</v>
      </c>
      <c r="N36" s="14">
        <v>-6.8940989394566509E-3</v>
      </c>
      <c r="O36" s="13" t="s">
        <v>107</v>
      </c>
      <c r="P36" s="13" t="s">
        <v>121</v>
      </c>
      <c r="Q36" s="13" t="s">
        <v>81</v>
      </c>
      <c r="R36" s="13" t="s">
        <v>109</v>
      </c>
      <c r="S36" s="14">
        <v>-3.882479940051814E-3</v>
      </c>
      <c r="T36" s="14">
        <v>1.0197849475315582E-2</v>
      </c>
      <c r="U36" s="14">
        <v>1.1260406554530393E-2</v>
      </c>
      <c r="V36" s="14">
        <v>-9.5193138560054867E-3</v>
      </c>
      <c r="W36" s="14">
        <v>-1.7333423790120627E-3</v>
      </c>
      <c r="X36" s="13" t="s">
        <v>165</v>
      </c>
      <c r="Y36" s="14">
        <v>-6.4275216350656496E-3</v>
      </c>
      <c r="Z36" s="14">
        <v>-5.0622250556816815E-3</v>
      </c>
      <c r="AA36" s="14">
        <v>-9.2711622719284254E-3</v>
      </c>
      <c r="AB36" s="13" t="s">
        <v>94</v>
      </c>
      <c r="AC36" s="14">
        <v>-1.655123399261467E-2</v>
      </c>
      <c r="AD36" s="13" t="s">
        <v>89</v>
      </c>
      <c r="AE36" s="13" t="s">
        <v>90</v>
      </c>
      <c r="AF36" s="13" t="s">
        <v>137</v>
      </c>
      <c r="AG36" s="14">
        <v>-1.3128405137143155E-2</v>
      </c>
      <c r="AH36" s="13" t="s">
        <v>84</v>
      </c>
      <c r="AI36" s="13" t="s">
        <v>132</v>
      </c>
      <c r="AJ36" s="13" t="s">
        <v>129</v>
      </c>
      <c r="AK36" s="13" t="s">
        <v>118</v>
      </c>
      <c r="AL36" s="14">
        <v>6.9991339307990284E-3</v>
      </c>
      <c r="AM36" s="16">
        <v>5.7131558883173165E-3</v>
      </c>
    </row>
    <row r="37" spans="1:39" ht="24">
      <c r="A37" s="10" t="s">
        <v>72</v>
      </c>
      <c r="B37" s="11" t="s">
        <v>40</v>
      </c>
      <c r="C37" s="12">
        <v>1.0216609718480492E-2</v>
      </c>
      <c r="D37" s="13" t="s">
        <v>170</v>
      </c>
      <c r="E37" s="13" t="s">
        <v>132</v>
      </c>
      <c r="F37" s="13" t="s">
        <v>96</v>
      </c>
      <c r="G37" s="13" t="s">
        <v>171</v>
      </c>
      <c r="H37" s="14">
        <v>-3.2290675282778923E-3</v>
      </c>
      <c r="I37" s="13" t="s">
        <v>140</v>
      </c>
      <c r="J37" s="13" t="s">
        <v>162</v>
      </c>
      <c r="K37" s="14">
        <v>1.0206794455901076E-3</v>
      </c>
      <c r="L37" s="13" t="s">
        <v>122</v>
      </c>
      <c r="M37" s="13" t="s">
        <v>80</v>
      </c>
      <c r="N37" s="14">
        <v>-8.1224387229146475E-3</v>
      </c>
      <c r="O37" s="13" t="s">
        <v>172</v>
      </c>
      <c r="P37" s="14">
        <v>8.4282769352076008E-3</v>
      </c>
      <c r="Q37" s="14">
        <v>4.4238489138669389E-3</v>
      </c>
      <c r="R37" s="14">
        <v>3.3830371584240893E-4</v>
      </c>
      <c r="S37" s="13" t="s">
        <v>128</v>
      </c>
      <c r="T37" s="14">
        <v>1.2375556480265644E-2</v>
      </c>
      <c r="U37" s="14">
        <v>-2.9007698387748843E-3</v>
      </c>
      <c r="V37" s="14">
        <v>-3.3698047088349774E-3</v>
      </c>
      <c r="W37" s="13" t="s">
        <v>90</v>
      </c>
      <c r="X37" s="14">
        <v>-9.2122074965984256E-3</v>
      </c>
      <c r="Y37" s="13" t="s">
        <v>82</v>
      </c>
      <c r="Z37" s="13" t="s">
        <v>111</v>
      </c>
      <c r="AA37" s="13" t="s">
        <v>173</v>
      </c>
      <c r="AB37" s="14">
        <v>1.0469436532957045E-2</v>
      </c>
      <c r="AC37" s="13" t="s">
        <v>100</v>
      </c>
      <c r="AD37" s="13" t="s">
        <v>139</v>
      </c>
      <c r="AE37" s="14">
        <v>3.7974877287341199E-3</v>
      </c>
      <c r="AF37" s="14">
        <v>-2.9628211594747086E-3</v>
      </c>
      <c r="AG37" s="14">
        <v>-2.7071277571750802E-3</v>
      </c>
      <c r="AH37" s="14">
        <v>-1.2170131040195467E-2</v>
      </c>
      <c r="AI37" s="14">
        <v>-1.0707490481246635E-2</v>
      </c>
      <c r="AJ37" s="13" t="s">
        <v>130</v>
      </c>
      <c r="AK37" s="14">
        <v>-8.5063734743959143E-3</v>
      </c>
      <c r="AL37" s="13" t="s">
        <v>101</v>
      </c>
      <c r="AM37" s="16">
        <v>3.0678723701265307E-3</v>
      </c>
    </row>
    <row r="38" spans="1:39" ht="24">
      <c r="A38" s="10" t="s">
        <v>73</v>
      </c>
      <c r="B38" s="11" t="s">
        <v>40</v>
      </c>
      <c r="C38" s="17" t="s">
        <v>122</v>
      </c>
      <c r="D38" s="13" t="s">
        <v>116</v>
      </c>
      <c r="E38" s="13" t="s">
        <v>83</v>
      </c>
      <c r="F38" s="14">
        <v>-3.3160260590312583E-3</v>
      </c>
      <c r="G38" s="13" t="s">
        <v>173</v>
      </c>
      <c r="H38" s="13" t="s">
        <v>91</v>
      </c>
      <c r="I38" s="13" t="s">
        <v>85</v>
      </c>
      <c r="J38" s="13" t="s">
        <v>106</v>
      </c>
      <c r="K38" s="13" t="s">
        <v>93</v>
      </c>
      <c r="L38" s="14">
        <v>4.6089299443786541E-4</v>
      </c>
      <c r="M38" s="14">
        <v>-9.0240365077111501E-3</v>
      </c>
      <c r="N38" s="13" t="s">
        <v>118</v>
      </c>
      <c r="O38" s="13" t="s">
        <v>97</v>
      </c>
      <c r="P38" s="13" t="s">
        <v>102</v>
      </c>
      <c r="Q38" s="13" t="s">
        <v>90</v>
      </c>
      <c r="R38" s="13" t="s">
        <v>118</v>
      </c>
      <c r="S38" s="13" t="s">
        <v>132</v>
      </c>
      <c r="T38" s="14">
        <v>-1.3039306325282832E-2</v>
      </c>
      <c r="U38" s="13" t="s">
        <v>126</v>
      </c>
      <c r="V38" s="13" t="s">
        <v>123</v>
      </c>
      <c r="W38" s="13" t="s">
        <v>126</v>
      </c>
      <c r="X38" s="14">
        <v>9.123367430121614E-3</v>
      </c>
      <c r="Y38" s="13" t="s">
        <v>114</v>
      </c>
      <c r="Z38" s="13" t="s">
        <v>159</v>
      </c>
      <c r="AA38" s="13" t="s">
        <v>171</v>
      </c>
      <c r="AB38" s="13" t="s">
        <v>122</v>
      </c>
      <c r="AC38" s="14">
        <v>4.0202257784051352E-3</v>
      </c>
      <c r="AD38" s="13" t="s">
        <v>83</v>
      </c>
      <c r="AE38" s="13" t="s">
        <v>104</v>
      </c>
      <c r="AF38" s="13" t="s">
        <v>77</v>
      </c>
      <c r="AG38" s="13" t="s">
        <v>97</v>
      </c>
      <c r="AH38" s="14">
        <v>1.1261805043981022E-2</v>
      </c>
      <c r="AI38" s="14">
        <v>1.0586163188136915E-2</v>
      </c>
      <c r="AJ38" s="14">
        <v>-7.2259189971962609E-3</v>
      </c>
      <c r="AK38" s="14">
        <v>9.5984004595993152E-3</v>
      </c>
      <c r="AL38" s="14">
        <v>-3.2929076490168501E-3</v>
      </c>
      <c r="AM38" s="15" t="s">
        <v>117</v>
      </c>
    </row>
    <row r="39" spans="1:39" ht="24">
      <c r="A39" s="10" t="s">
        <v>74</v>
      </c>
      <c r="B39" s="11" t="s">
        <v>40</v>
      </c>
      <c r="C39" s="17" t="s">
        <v>106</v>
      </c>
      <c r="D39" s="14">
        <v>4.4488163185745682E-4</v>
      </c>
      <c r="E39" s="13" t="s">
        <v>107</v>
      </c>
      <c r="F39" s="13" t="s">
        <v>169</v>
      </c>
      <c r="G39" s="14">
        <v>-3.2598019196197008E-3</v>
      </c>
      <c r="H39" s="13" t="s">
        <v>113</v>
      </c>
      <c r="I39" s="13" t="s">
        <v>99</v>
      </c>
      <c r="J39" s="13" t="s">
        <v>104</v>
      </c>
      <c r="K39" s="13" t="s">
        <v>160</v>
      </c>
      <c r="L39" s="13" t="s">
        <v>81</v>
      </c>
      <c r="M39" s="14">
        <v>1.530077706747014E-2</v>
      </c>
      <c r="N39" s="14">
        <v>1.1370218010203778E-2</v>
      </c>
      <c r="O39" s="14">
        <v>-5.0736179989236347E-3</v>
      </c>
      <c r="P39" s="13" t="s">
        <v>127</v>
      </c>
      <c r="Q39" s="14">
        <v>3.4982423811855622E-3</v>
      </c>
      <c r="R39" s="13" t="s">
        <v>77</v>
      </c>
      <c r="S39" s="14">
        <v>3.955411404227299E-3</v>
      </c>
      <c r="T39" s="14">
        <v>1.2935272223861354E-2</v>
      </c>
      <c r="U39" s="13" t="s">
        <v>134</v>
      </c>
      <c r="V39" s="13" t="s">
        <v>99</v>
      </c>
      <c r="W39" s="13" t="s">
        <v>127</v>
      </c>
      <c r="X39" s="14">
        <v>6.9438485921059154E-3</v>
      </c>
      <c r="Y39" s="13" t="s">
        <v>137</v>
      </c>
      <c r="Z39" s="14">
        <v>-1.0111179638116061E-2</v>
      </c>
      <c r="AA39" s="13" t="s">
        <v>101</v>
      </c>
      <c r="AB39" s="13" t="s">
        <v>91</v>
      </c>
      <c r="AC39" s="14">
        <v>-1.4848982020808019E-3</v>
      </c>
      <c r="AD39" s="13" t="s">
        <v>168</v>
      </c>
      <c r="AE39" s="13" t="s">
        <v>174</v>
      </c>
      <c r="AF39" s="13" t="s">
        <v>94</v>
      </c>
      <c r="AG39" s="13" t="s">
        <v>94</v>
      </c>
      <c r="AH39" s="13" t="s">
        <v>155</v>
      </c>
      <c r="AI39" s="13" t="s">
        <v>119</v>
      </c>
      <c r="AJ39" s="13" t="s">
        <v>97</v>
      </c>
      <c r="AK39" s="14">
        <v>-1.4644933081659912E-2</v>
      </c>
      <c r="AL39" s="13" t="s">
        <v>175</v>
      </c>
      <c r="AM39" s="16">
        <v>7.2978737288837588E-3</v>
      </c>
    </row>
    <row r="40" spans="1:39" ht="24">
      <c r="A40" s="10" t="s">
        <v>75</v>
      </c>
      <c r="B40" s="11" t="s">
        <v>40</v>
      </c>
      <c r="C40" s="17" t="s">
        <v>96</v>
      </c>
      <c r="D40" s="14">
        <v>-6.9442165825683256E-3</v>
      </c>
      <c r="E40" s="14">
        <v>-9.7817409597080254E-4</v>
      </c>
      <c r="F40" s="13" t="s">
        <v>122</v>
      </c>
      <c r="G40" s="14">
        <v>-7.1332779872546196E-3</v>
      </c>
      <c r="H40" s="13" t="s">
        <v>78</v>
      </c>
      <c r="I40" s="14">
        <v>5.4206041097814492E-5</v>
      </c>
      <c r="J40" s="14">
        <v>1.1691812641043039E-2</v>
      </c>
      <c r="K40" s="13" t="s">
        <v>98</v>
      </c>
      <c r="L40" s="13" t="s">
        <v>99</v>
      </c>
      <c r="M40" s="14">
        <v>9.5520021275280753E-3</v>
      </c>
      <c r="N40" s="13" t="s">
        <v>116</v>
      </c>
      <c r="O40" s="14">
        <v>-1.678453064006288E-2</v>
      </c>
      <c r="P40" s="13" t="s">
        <v>106</v>
      </c>
      <c r="Q40" s="14">
        <v>-1.008834782009187E-2</v>
      </c>
      <c r="R40" s="13" t="s">
        <v>144</v>
      </c>
      <c r="S40" s="14">
        <v>9.4439227473915038E-5</v>
      </c>
      <c r="T40" s="14">
        <v>1.1858448942099784E-2</v>
      </c>
      <c r="U40" s="13" t="s">
        <v>131</v>
      </c>
      <c r="V40" s="13" t="s">
        <v>131</v>
      </c>
      <c r="W40" s="13" t="s">
        <v>176</v>
      </c>
      <c r="X40" s="13" t="s">
        <v>129</v>
      </c>
      <c r="Y40" s="13" t="s">
        <v>177</v>
      </c>
      <c r="Z40" s="13" t="s">
        <v>102</v>
      </c>
      <c r="AA40" s="13" t="s">
        <v>123</v>
      </c>
      <c r="AB40" s="13" t="s">
        <v>155</v>
      </c>
      <c r="AC40" s="13" t="s">
        <v>116</v>
      </c>
      <c r="AD40" s="13" t="s">
        <v>109</v>
      </c>
      <c r="AE40" s="13" t="s">
        <v>156</v>
      </c>
      <c r="AF40" s="14">
        <v>3.9780880456171995E-3</v>
      </c>
      <c r="AG40" s="14">
        <v>-8.8040934408054935E-3</v>
      </c>
      <c r="AH40" s="13" t="s">
        <v>94</v>
      </c>
      <c r="AI40" s="13" t="s">
        <v>178</v>
      </c>
      <c r="AJ40" s="13" t="s">
        <v>179</v>
      </c>
      <c r="AK40" s="14">
        <v>-1.2562700904572731E-2</v>
      </c>
      <c r="AL40" s="13" t="s">
        <v>97</v>
      </c>
      <c r="AM40" s="16">
        <v>-1.5095580264218974E-2</v>
      </c>
    </row>
    <row r="45" spans="1:39" ht="15.75" thickBot="1">
      <c r="A45" s="22" t="s">
        <v>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</row>
    <row r="46" spans="1:39" ht="218.25" thickTop="1" thickBot="1">
      <c r="A46" s="23"/>
      <c r="B46" s="24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2.3746810000000004E-6</v>
      </c>
      <c r="E47" s="8">
        <f t="shared" ref="E47:AM47" si="0">$C5^2*E5^2</f>
        <v>1.0234741937916498E-7</v>
      </c>
      <c r="F47" s="8">
        <f t="shared" si="0"/>
        <v>4.0588080589540529E-7</v>
      </c>
      <c r="G47" s="7">
        <f t="shared" si="0"/>
        <v>3.5193760000000012E-6</v>
      </c>
      <c r="H47" s="8">
        <f t="shared" si="0"/>
        <v>9.9767730985679368E-7</v>
      </c>
      <c r="I47" s="7">
        <f t="shared" si="0"/>
        <v>1.7956000000000004E-6</v>
      </c>
      <c r="J47" s="8">
        <f t="shared" si="0"/>
        <v>9.6294658380509279E-9</v>
      </c>
      <c r="K47" s="8">
        <f t="shared" si="0"/>
        <v>8.6981554705081608E-8</v>
      </c>
      <c r="L47" s="8">
        <f t="shared" si="0"/>
        <v>1.6548088391749375E-8</v>
      </c>
      <c r="M47" s="8">
        <f t="shared" si="0"/>
        <v>8.1160848704872395E-7</v>
      </c>
      <c r="N47" s="8">
        <f t="shared" si="0"/>
        <v>1.1016676196102266E-6</v>
      </c>
      <c r="O47" s="7">
        <f t="shared" si="0"/>
        <v>6.1454410000000001E-6</v>
      </c>
      <c r="P47" s="8">
        <f t="shared" si="0"/>
        <v>1.9857099431630969E-8</v>
      </c>
      <c r="Q47" s="7">
        <f t="shared" si="0"/>
        <v>2.5856640000000004E-6</v>
      </c>
      <c r="R47" s="8">
        <f t="shared" si="0"/>
        <v>2.9032674829137475E-8</v>
      </c>
      <c r="S47" s="7">
        <f t="shared" si="0"/>
        <v>1.6205290000000004E-6</v>
      </c>
      <c r="T47" s="8">
        <f t="shared" si="0"/>
        <v>2.3109584723380978E-7</v>
      </c>
      <c r="U47" s="8">
        <f t="shared" si="0"/>
        <v>1.7803050603032129E-9</v>
      </c>
      <c r="V47" s="8">
        <f t="shared" si="0"/>
        <v>2.6693408049281416E-8</v>
      </c>
      <c r="W47" s="8">
        <f t="shared" si="0"/>
        <v>3.4250922576745485E-7</v>
      </c>
      <c r="X47" s="7">
        <f t="shared" si="0"/>
        <v>1.6205290000000004E-6</v>
      </c>
      <c r="Y47" s="8">
        <f t="shared" si="0"/>
        <v>1.0850404438937916E-7</v>
      </c>
      <c r="Z47" s="8">
        <f t="shared" si="0"/>
        <v>9.0600731118556611E-7</v>
      </c>
      <c r="AA47" s="8">
        <f t="shared" si="0"/>
        <v>6.7697614013448042E-8</v>
      </c>
      <c r="AB47" s="8">
        <f t="shared" si="0"/>
        <v>5.3642405495731163E-7</v>
      </c>
      <c r="AC47" s="7">
        <f t="shared" si="0"/>
        <v>3.5193760000000012E-6</v>
      </c>
      <c r="AD47" s="7">
        <f t="shared" si="0"/>
        <v>1.2973210000000004E-6</v>
      </c>
      <c r="AE47" s="7">
        <f t="shared" si="0"/>
        <v>4.4263739610000009E-3</v>
      </c>
      <c r="AF47" s="7">
        <f t="shared" si="0"/>
        <v>3.0345640000000004E-6</v>
      </c>
      <c r="AG47" s="8">
        <f t="shared" si="0"/>
        <v>8.1388134138789538E-7</v>
      </c>
      <c r="AH47" s="8">
        <f t="shared" si="0"/>
        <v>1.0936407371135654E-6</v>
      </c>
      <c r="AI47" s="8">
        <f t="shared" si="0"/>
        <v>4.3734789863402489E-7</v>
      </c>
      <c r="AJ47" s="7">
        <f t="shared" si="0"/>
        <v>1.1222500000000005E-5</v>
      </c>
      <c r="AK47" s="8">
        <f t="shared" si="0"/>
        <v>3.2206160617874538E-8</v>
      </c>
      <c r="AL47" s="7">
        <f t="shared" si="0"/>
        <v>1.4077504000000005E-5</v>
      </c>
      <c r="AM47" s="9">
        <f t="shared" si="0"/>
        <v>1.4544360000000001E-6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2.3371340360071172E-8</v>
      </c>
      <c r="E48" s="13">
        <f t="shared" si="1"/>
        <v>1.3450331431955346E-8</v>
      </c>
      <c r="F48" s="14">
        <f t="shared" si="1"/>
        <v>4.1637700058487613E-10</v>
      </c>
      <c r="G48" s="13">
        <f t="shared" si="1"/>
        <v>1.8786000099177301E-8</v>
      </c>
      <c r="H48" s="14">
        <f t="shared" si="1"/>
        <v>4.7448792915150129E-9</v>
      </c>
      <c r="I48" s="13">
        <f t="shared" si="1"/>
        <v>1.0032168692016282E-8</v>
      </c>
      <c r="J48" s="14">
        <f t="shared" si="1"/>
        <v>7.3631700941646427E-9</v>
      </c>
      <c r="K48" s="14">
        <f t="shared" si="1"/>
        <v>6.1765378768866724E-9</v>
      </c>
      <c r="L48" s="13">
        <f t="shared" si="1"/>
        <v>1.2255363970025431E-8</v>
      </c>
      <c r="M48" s="14">
        <f t="shared" si="1"/>
        <v>6.4868917762348982E-9</v>
      </c>
      <c r="N48" s="14">
        <f t="shared" si="1"/>
        <v>9.7664582093831618E-10</v>
      </c>
      <c r="O48" s="13">
        <f t="shared" si="1"/>
        <v>1.4700878775835492E-8</v>
      </c>
      <c r="P48" s="14">
        <f t="shared" si="1"/>
        <v>8.84735571881315E-11</v>
      </c>
      <c r="Q48" s="14">
        <f t="shared" si="1"/>
        <v>1.2592923688742274E-9</v>
      </c>
      <c r="R48" s="13">
        <f t="shared" si="1"/>
        <v>2.7457462121288086E-5</v>
      </c>
      <c r="S48" s="13">
        <f t="shared" si="1"/>
        <v>9.0039408759370497E-9</v>
      </c>
      <c r="T48" s="14">
        <f t="shared" si="1"/>
        <v>8.0433904173684902E-10</v>
      </c>
      <c r="U48" s="14">
        <f t="shared" si="1"/>
        <v>4.0978286970054297E-9</v>
      </c>
      <c r="V48" s="14">
        <f t="shared" si="1"/>
        <v>6.9603157223483481E-12</v>
      </c>
      <c r="W48" s="14">
        <f t="shared" si="1"/>
        <v>1.7720689561802247E-9</v>
      </c>
      <c r="X48" s="13">
        <f t="shared" si="1"/>
        <v>2.6706133277084892E-8</v>
      </c>
      <c r="Y48" s="14">
        <f t="shared" si="1"/>
        <v>3.9679164687075527E-11</v>
      </c>
      <c r="Z48" s="14">
        <f t="shared" si="1"/>
        <v>3.5681603771765942E-9</v>
      </c>
      <c r="AA48" s="14">
        <f t="shared" si="1"/>
        <v>4.1012421332054746E-12</v>
      </c>
      <c r="AB48" s="14">
        <f t="shared" si="1"/>
        <v>9.6174798592655388E-10</v>
      </c>
      <c r="AC48" s="13">
        <f t="shared" si="1"/>
        <v>1.1115976390045742E-8</v>
      </c>
      <c r="AD48" s="13">
        <f t="shared" si="1"/>
        <v>2.3371340360071172E-8</v>
      </c>
      <c r="AE48" s="14">
        <f t="shared" si="1"/>
        <v>1.7995910375818586E-10</v>
      </c>
      <c r="AF48" s="14">
        <f t="shared" si="1"/>
        <v>3.1942781698270764E-9</v>
      </c>
      <c r="AG48" s="13">
        <f t="shared" si="1"/>
        <v>1.0032168692016282E-8</v>
      </c>
      <c r="AH48" s="14">
        <f t="shared" si="1"/>
        <v>4.9017493175019044E-9</v>
      </c>
      <c r="AI48" s="14">
        <f t="shared" si="1"/>
        <v>1.0458200645839329E-9</v>
      </c>
      <c r="AJ48" s="13">
        <f t="shared" si="1"/>
        <v>6.1387979614027614E-8</v>
      </c>
      <c r="AK48" s="13">
        <f t="shared" si="1"/>
        <v>1.0032168692016282E-8</v>
      </c>
      <c r="AL48" s="13">
        <f t="shared" si="1"/>
        <v>1.6007006001665867E-8</v>
      </c>
      <c r="AM48" s="15">
        <f t="shared" si="1"/>
        <v>1.8786000099177301E-8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1.9578136182969658E-10</v>
      </c>
      <c r="E49" s="13">
        <f t="shared" si="2"/>
        <v>9.5932867296551338E-11</v>
      </c>
      <c r="F49" s="14">
        <f t="shared" si="2"/>
        <v>1.6248718615902672E-11</v>
      </c>
      <c r="G49" s="13">
        <f t="shared" si="2"/>
        <v>2.8192516103476306E-10</v>
      </c>
      <c r="H49" s="13">
        <f t="shared" si="2"/>
        <v>1.0528686569508126E-10</v>
      </c>
      <c r="I49" s="13">
        <f t="shared" si="2"/>
        <v>7.0481290258690765E-11</v>
      </c>
      <c r="J49" s="13">
        <f t="shared" si="2"/>
        <v>2.8192516103476306E-10</v>
      </c>
      <c r="K49" s="14">
        <f t="shared" si="2"/>
        <v>4.0296295252355905E-11</v>
      </c>
      <c r="L49" s="14">
        <f t="shared" si="2"/>
        <v>4.7050562186648849E-11</v>
      </c>
      <c r="M49" s="14">
        <f t="shared" si="2"/>
        <v>4.3171121966156612E-12</v>
      </c>
      <c r="N49" s="14">
        <f t="shared" si="2"/>
        <v>3.9564993614072963E-11</v>
      </c>
      <c r="O49" s="13">
        <f t="shared" si="2"/>
        <v>1.150759337865661E-10</v>
      </c>
      <c r="P49" s="14">
        <f t="shared" si="2"/>
        <v>1.6550197577797711E-11</v>
      </c>
      <c r="Q49" s="13">
        <f t="shared" si="2"/>
        <v>1.2530007157100582E-10</v>
      </c>
      <c r="R49" s="14">
        <f t="shared" si="2"/>
        <v>3.1403650305079852E-11</v>
      </c>
      <c r="S49" s="14">
        <f t="shared" si="2"/>
        <v>3.6614959106325806E-12</v>
      </c>
      <c r="T49" s="14">
        <f t="shared" si="2"/>
        <v>3.7695253076764753E-12</v>
      </c>
      <c r="U49" s="13">
        <f t="shared" si="2"/>
        <v>2.136368395634114E-7</v>
      </c>
      <c r="V49" s="13">
        <f t="shared" si="2"/>
        <v>1.5858290308205421E-10</v>
      </c>
      <c r="W49" s="14">
        <f t="shared" si="2"/>
        <v>8.4420727882540658E-12</v>
      </c>
      <c r="X49" s="14">
        <f t="shared" si="2"/>
        <v>2.8669868492433153E-11</v>
      </c>
      <c r="Y49" s="14">
        <f t="shared" si="2"/>
        <v>5.7105954883125207E-14</v>
      </c>
      <c r="Z49" s="14">
        <f t="shared" si="2"/>
        <v>4.0872857538557417E-12</v>
      </c>
      <c r="AA49" s="14">
        <f t="shared" si="2"/>
        <v>1.8596997856067493E-12</v>
      </c>
      <c r="AB49" s="14">
        <f t="shared" si="2"/>
        <v>6.0522439338788991E-11</v>
      </c>
      <c r="AC49" s="13">
        <f t="shared" si="2"/>
        <v>3.6567607692857776E-10</v>
      </c>
      <c r="AD49" s="13">
        <f t="shared" si="2"/>
        <v>2.3689544781393289E-10</v>
      </c>
      <c r="AE49" s="14">
        <f t="shared" si="2"/>
        <v>8.1788142237223327E-14</v>
      </c>
      <c r="AF49" s="13">
        <f t="shared" si="2"/>
        <v>9.5932867296551338E-11</v>
      </c>
      <c r="AG49" s="14">
        <f t="shared" si="2"/>
        <v>4.2002059928313462E-11</v>
      </c>
      <c r="AH49" s="13">
        <f t="shared" si="2"/>
        <v>1.2530007157100582E-10</v>
      </c>
      <c r="AI49" s="14">
        <f t="shared" si="2"/>
        <v>5.0390738768826878E-12</v>
      </c>
      <c r="AJ49" s="13">
        <f t="shared" si="2"/>
        <v>8.3620394985928178E-10</v>
      </c>
      <c r="AK49" s="13">
        <f t="shared" si="2"/>
        <v>1.9578136182969658E-10</v>
      </c>
      <c r="AL49" s="13">
        <f t="shared" si="2"/>
        <v>5.2230116639233508E-10</v>
      </c>
      <c r="AM49" s="16">
        <f t="shared" si="2"/>
        <v>5.2741930241655071E-11</v>
      </c>
    </row>
    <row r="50" spans="1:39" ht="24">
      <c r="A50" s="10" t="s">
        <v>43</v>
      </c>
      <c r="B50" s="11" t="s">
        <v>40</v>
      </c>
      <c r="C50" s="17"/>
      <c r="D50" s="14">
        <f t="shared" ref="D50:AM50" si="3">$C8^2*D8^2</f>
        <v>2.006818685491241E-8</v>
      </c>
      <c r="E50" s="14">
        <f t="shared" si="3"/>
        <v>3.3748424776653299E-8</v>
      </c>
      <c r="F50" s="14">
        <f t="shared" si="3"/>
        <v>2.1266378859353807E-8</v>
      </c>
      <c r="G50" s="14">
        <f t="shared" si="3"/>
        <v>6.4026786629837203E-11</v>
      </c>
      <c r="H50" s="14">
        <f t="shared" si="3"/>
        <v>2.9158806217564628E-10</v>
      </c>
      <c r="I50" s="14">
        <f t="shared" si="3"/>
        <v>1.0468137720168808E-8</v>
      </c>
      <c r="J50" s="14">
        <f t="shared" si="3"/>
        <v>3.3730297534127438E-10</v>
      </c>
      <c r="K50" s="13">
        <f t="shared" si="3"/>
        <v>2.9159999999999994E-7</v>
      </c>
      <c r="L50" s="13">
        <f t="shared" si="3"/>
        <v>3.1947987599999992E-4</v>
      </c>
      <c r="M50" s="13">
        <f t="shared" si="3"/>
        <v>1.0497599999999997E-7</v>
      </c>
      <c r="N50" s="13">
        <f t="shared" si="3"/>
        <v>1.0497599999999997E-7</v>
      </c>
      <c r="O50" s="14">
        <f t="shared" si="3"/>
        <v>2.5950257291180582E-8</v>
      </c>
      <c r="P50" s="13">
        <f t="shared" si="3"/>
        <v>1.296E-7</v>
      </c>
      <c r="Q50" s="13">
        <f t="shared" si="3"/>
        <v>1.5681599999999997E-7</v>
      </c>
      <c r="R50" s="13">
        <f t="shared" si="3"/>
        <v>1.42884E-7</v>
      </c>
      <c r="S50" s="14">
        <f t="shared" si="3"/>
        <v>5.8395614463061527E-9</v>
      </c>
      <c r="T50" s="14">
        <f t="shared" si="3"/>
        <v>4.4100755734677485E-8</v>
      </c>
      <c r="U50" s="14">
        <f t="shared" si="3"/>
        <v>7.1175586805993627E-8</v>
      </c>
      <c r="V50" s="14">
        <f t="shared" si="3"/>
        <v>4.8377884245258603E-8</v>
      </c>
      <c r="W50" s="14">
        <f t="shared" si="3"/>
        <v>4.112082652823431E-10</v>
      </c>
      <c r="X50" s="13">
        <f t="shared" si="3"/>
        <v>1.1696399999999999E-7</v>
      </c>
      <c r="Y50" s="14">
        <f t="shared" si="3"/>
        <v>4.2473650417593815E-8</v>
      </c>
      <c r="Z50" s="13">
        <f t="shared" si="3"/>
        <v>4.4355599999999987E-7</v>
      </c>
      <c r="AA50" s="13">
        <f t="shared" si="3"/>
        <v>5.1839999999999998E-7</v>
      </c>
      <c r="AB50" s="14">
        <f t="shared" si="3"/>
        <v>2.3144926731013395E-8</v>
      </c>
      <c r="AC50" s="13">
        <f t="shared" si="3"/>
        <v>9.4478399999999981E-7</v>
      </c>
      <c r="AD50" s="14">
        <f t="shared" si="3"/>
        <v>3.1297283324732114E-10</v>
      </c>
      <c r="AE50" s="14">
        <f t="shared" si="3"/>
        <v>1.1883583956014573E-9</v>
      </c>
      <c r="AF50" s="13">
        <f t="shared" si="3"/>
        <v>2.1902399999999996E-7</v>
      </c>
      <c r="AG50" s="13">
        <f t="shared" si="3"/>
        <v>1.7139599999999996E-7</v>
      </c>
      <c r="AH50" s="14">
        <f t="shared" si="3"/>
        <v>7.3322472815100725E-9</v>
      </c>
      <c r="AI50" s="14">
        <f t="shared" si="3"/>
        <v>9.9077101067090948E-11</v>
      </c>
      <c r="AJ50" s="13">
        <f t="shared" si="3"/>
        <v>2.3619599999999995E-7</v>
      </c>
      <c r="AK50" s="14">
        <f t="shared" si="3"/>
        <v>4.179892004728934E-9</v>
      </c>
      <c r="AL50" s="13">
        <f t="shared" si="3"/>
        <v>2.0250000000000002E-7</v>
      </c>
      <c r="AM50" s="15">
        <f t="shared" si="3"/>
        <v>3.3177599999999997E-7</v>
      </c>
    </row>
    <row r="51" spans="1:39" ht="24">
      <c r="A51" s="10" t="s">
        <v>44</v>
      </c>
      <c r="B51" s="11" t="s">
        <v>40</v>
      </c>
      <c r="C51" s="17"/>
      <c r="D51" s="13">
        <f t="shared" ref="D51:AM51" si="4">$C9^2*D9^2</f>
        <v>1.0650239999999998E-6</v>
      </c>
      <c r="E51" s="13">
        <f t="shared" si="4"/>
        <v>9.7812099999999974E-7</v>
      </c>
      <c r="F51" s="14">
        <f t="shared" si="4"/>
        <v>6.5503534395023959E-8</v>
      </c>
      <c r="G51" s="13">
        <f t="shared" si="4"/>
        <v>1.1556250000000001E-6</v>
      </c>
      <c r="H51" s="14">
        <f t="shared" si="4"/>
        <v>4.4833049623380877E-7</v>
      </c>
      <c r="I51" s="13">
        <f t="shared" si="4"/>
        <v>7.3959999999999998E-7</v>
      </c>
      <c r="J51" s="14">
        <f t="shared" si="4"/>
        <v>5.0166135378841296E-7</v>
      </c>
      <c r="K51" s="14">
        <f t="shared" si="4"/>
        <v>6.0753953738265305E-8</v>
      </c>
      <c r="L51" s="13">
        <f t="shared" si="4"/>
        <v>7.3959999999999998E-7</v>
      </c>
      <c r="M51" s="13">
        <f t="shared" si="4"/>
        <v>9.7812099999999974E-7</v>
      </c>
      <c r="N51" s="13">
        <f t="shared" si="4"/>
        <v>9.7812099999999974E-7</v>
      </c>
      <c r="O51" s="13">
        <f t="shared" si="4"/>
        <v>1.3479209999999998E-6</v>
      </c>
      <c r="P51" s="13">
        <f t="shared" si="4"/>
        <v>1.8232046009999997E-3</v>
      </c>
      <c r="Q51" s="14">
        <f t="shared" si="4"/>
        <v>2.0073778668878707E-7</v>
      </c>
      <c r="R51" s="14">
        <f t="shared" si="4"/>
        <v>5.8016758155179022E-9</v>
      </c>
      <c r="S51" s="14">
        <f t="shared" si="4"/>
        <v>4.9488730303831576E-7</v>
      </c>
      <c r="T51" s="13">
        <f t="shared" si="4"/>
        <v>6.6748899999999987E-7</v>
      </c>
      <c r="U51" s="14">
        <f t="shared" si="4"/>
        <v>1.4196854689634359E-7</v>
      </c>
      <c r="V51" s="14">
        <f t="shared" si="4"/>
        <v>4.3224803318331157E-7</v>
      </c>
      <c r="W51" s="14">
        <f t="shared" si="4"/>
        <v>4.74532128270153E-7</v>
      </c>
      <c r="X51" s="13">
        <f t="shared" si="4"/>
        <v>2.265025E-6</v>
      </c>
      <c r="Y51" s="14">
        <f t="shared" si="4"/>
        <v>3.35107449096233E-7</v>
      </c>
      <c r="Z51" s="13">
        <f t="shared" si="4"/>
        <v>7.3959999999999998E-7</v>
      </c>
      <c r="AA51" s="14">
        <f t="shared" si="4"/>
        <v>1.3970237194243976E-7</v>
      </c>
      <c r="AB51" s="14">
        <f t="shared" si="4"/>
        <v>1.6511650778442469E-7</v>
      </c>
      <c r="AC51" s="13">
        <f t="shared" si="4"/>
        <v>2.265025E-6</v>
      </c>
      <c r="AD51" s="13">
        <f t="shared" si="4"/>
        <v>1.3479209999999998E-6</v>
      </c>
      <c r="AE51" s="14">
        <f t="shared" si="4"/>
        <v>8.0642372947779888E-9</v>
      </c>
      <c r="AF51" s="13">
        <f t="shared" si="4"/>
        <v>7.3959999999999998E-7</v>
      </c>
      <c r="AG51" s="13">
        <f t="shared" si="4"/>
        <v>1.555009E-6</v>
      </c>
      <c r="AH51" s="13">
        <f t="shared" si="4"/>
        <v>7.3959999999999998E-7</v>
      </c>
      <c r="AI51" s="14">
        <f t="shared" si="4"/>
        <v>3.1985723323056848E-9</v>
      </c>
      <c r="AJ51" s="13">
        <f t="shared" si="4"/>
        <v>2.137444E-6</v>
      </c>
      <c r="AK51" s="14">
        <f t="shared" si="4"/>
        <v>3.8040764268652109E-10</v>
      </c>
      <c r="AL51" s="13">
        <f t="shared" si="4"/>
        <v>2.8123289999999995E-6</v>
      </c>
      <c r="AM51" s="15">
        <f t="shared" si="4"/>
        <v>1.2499239999999997E-6</v>
      </c>
    </row>
    <row r="52" spans="1:39" ht="24">
      <c r="A52" s="10" t="s">
        <v>45</v>
      </c>
      <c r="B52" s="11" t="s">
        <v>40</v>
      </c>
      <c r="C52" s="17"/>
      <c r="D52" s="14">
        <f t="shared" ref="D52:AM52" si="5">$C10^2*D10^2</f>
        <v>6.1958057400478408E-9</v>
      </c>
      <c r="E52" s="13">
        <f t="shared" si="5"/>
        <v>2.7039999999999999E-7</v>
      </c>
      <c r="F52" s="13">
        <f t="shared" si="5"/>
        <v>6.6388675599999994E-4</v>
      </c>
      <c r="G52" s="14">
        <f t="shared" si="5"/>
        <v>7.9160813148819096E-9</v>
      </c>
      <c r="H52" s="14">
        <f t="shared" si="5"/>
        <v>4.1481820342386205E-8</v>
      </c>
      <c r="I52" s="14">
        <f t="shared" si="5"/>
        <v>2.9312316996360332E-8</v>
      </c>
      <c r="J52" s="14">
        <f t="shared" si="5"/>
        <v>4.1814217358736492E-8</v>
      </c>
      <c r="K52" s="14">
        <f t="shared" si="5"/>
        <v>3.0869936216318514E-8</v>
      </c>
      <c r="L52" s="14">
        <f t="shared" si="5"/>
        <v>4.3816766395936121E-8</v>
      </c>
      <c r="M52" s="14">
        <f t="shared" si="5"/>
        <v>1.0727942790629445E-7</v>
      </c>
      <c r="N52" s="13">
        <f t="shared" si="5"/>
        <v>4.5697599999999995E-7</v>
      </c>
      <c r="O52" s="14">
        <f t="shared" si="5"/>
        <v>1.1604126010484806E-7</v>
      </c>
      <c r="P52" s="14">
        <f t="shared" si="5"/>
        <v>2.3740191872552304E-8</v>
      </c>
      <c r="Q52" s="14">
        <f t="shared" si="5"/>
        <v>1.1071568603531815E-7</v>
      </c>
      <c r="R52" s="14">
        <f t="shared" si="5"/>
        <v>9.9557715763800511E-9</v>
      </c>
      <c r="S52" s="13">
        <f t="shared" si="5"/>
        <v>2.9811600000000002E-7</v>
      </c>
      <c r="T52" s="13">
        <f t="shared" si="5"/>
        <v>3.5760399999999992E-7</v>
      </c>
      <c r="U52" s="14">
        <f t="shared" si="5"/>
        <v>5.0597130772246616E-8</v>
      </c>
      <c r="V52" s="13">
        <f t="shared" si="5"/>
        <v>3.2718399999999995E-7</v>
      </c>
      <c r="W52" s="13">
        <f t="shared" si="5"/>
        <v>7.36164E-7</v>
      </c>
      <c r="X52" s="13">
        <f t="shared" si="5"/>
        <v>6.9222399999999994E-7</v>
      </c>
      <c r="Y52" s="14">
        <f t="shared" si="5"/>
        <v>1.4160010235620199E-7</v>
      </c>
      <c r="Z52" s="13">
        <f t="shared" si="5"/>
        <v>6.4963599999999993E-7</v>
      </c>
      <c r="AA52" s="13">
        <f t="shared" si="5"/>
        <v>6.4963599999999993E-7</v>
      </c>
      <c r="AB52" s="14">
        <f t="shared" si="5"/>
        <v>1.3234765503438959E-8</v>
      </c>
      <c r="AC52" s="13">
        <f t="shared" si="5"/>
        <v>9.254439999999998E-7</v>
      </c>
      <c r="AD52" s="14">
        <f t="shared" si="5"/>
        <v>3.6141801408912838E-8</v>
      </c>
      <c r="AE52" s="14">
        <f t="shared" si="5"/>
        <v>6.0435063008633557E-8</v>
      </c>
      <c r="AF52" s="13">
        <f t="shared" si="5"/>
        <v>2.7039999999999999E-7</v>
      </c>
      <c r="AG52" s="13">
        <f t="shared" si="5"/>
        <v>1.1363560000000001E-6</v>
      </c>
      <c r="AH52" s="14">
        <f t="shared" si="5"/>
        <v>6.49132565972726E-8</v>
      </c>
      <c r="AI52" s="14">
        <f t="shared" si="5"/>
        <v>8.3699504967328291E-8</v>
      </c>
      <c r="AJ52" s="13">
        <f t="shared" si="5"/>
        <v>1.1363560000000001E-6</v>
      </c>
      <c r="AK52" s="14">
        <f t="shared" si="5"/>
        <v>4.0200623232104993E-8</v>
      </c>
      <c r="AL52" s="13">
        <f t="shared" si="5"/>
        <v>2.0448999999999997E-6</v>
      </c>
      <c r="AM52" s="15">
        <f t="shared" si="5"/>
        <v>1.1363560000000001E-6</v>
      </c>
    </row>
    <row r="53" spans="1:39" ht="24">
      <c r="A53" s="10" t="s">
        <v>46</v>
      </c>
      <c r="B53" s="11" t="s">
        <v>40</v>
      </c>
      <c r="C53" s="17"/>
      <c r="D53" s="13">
        <f t="shared" ref="D53:AM53" si="6">$C11^2*D11^2</f>
        <v>4.0704399999999998E-7</v>
      </c>
      <c r="E53" s="13">
        <f t="shared" si="6"/>
        <v>1.5681599999999997E-7</v>
      </c>
      <c r="F53" s="14">
        <f t="shared" si="6"/>
        <v>9.5394709674649515E-9</v>
      </c>
      <c r="G53" s="13">
        <f t="shared" si="6"/>
        <v>7.7439999999999995E-7</v>
      </c>
      <c r="H53" s="14">
        <f t="shared" si="6"/>
        <v>1.1755568687234172E-8</v>
      </c>
      <c r="I53" s="14">
        <f t="shared" si="6"/>
        <v>1.2669025492787528E-7</v>
      </c>
      <c r="J53" s="14">
        <f t="shared" si="6"/>
        <v>5.2138804058950302E-8</v>
      </c>
      <c r="K53" s="14">
        <f t="shared" si="6"/>
        <v>5.5084504418527311E-8</v>
      </c>
      <c r="L53" s="14">
        <f t="shared" si="6"/>
        <v>3.4421389849541762E-8</v>
      </c>
      <c r="M53" s="13">
        <f t="shared" si="6"/>
        <v>3.2718399999999995E-7</v>
      </c>
      <c r="N53" s="13">
        <f t="shared" si="6"/>
        <v>1.7472399999999997E-7</v>
      </c>
      <c r="O53" s="13">
        <f t="shared" si="6"/>
        <v>7.7439999999999995E-7</v>
      </c>
      <c r="P53" s="14">
        <f t="shared" si="6"/>
        <v>4.317409982891283E-8</v>
      </c>
      <c r="Q53" s="13">
        <f t="shared" si="6"/>
        <v>1.7472399999999997E-7</v>
      </c>
      <c r="R53" s="14">
        <f t="shared" si="6"/>
        <v>1.655858939072817E-8</v>
      </c>
      <c r="S53" s="13">
        <f t="shared" si="6"/>
        <v>5.5950400000000001E-7</v>
      </c>
      <c r="T53" s="13">
        <f t="shared" si="6"/>
        <v>6.2726399999999987E-7</v>
      </c>
      <c r="U53" s="14">
        <f t="shared" si="6"/>
        <v>1.3614174640632608E-7</v>
      </c>
      <c r="V53" s="14">
        <f t="shared" si="6"/>
        <v>2.9267953514118694E-8</v>
      </c>
      <c r="W53" s="14">
        <f t="shared" si="6"/>
        <v>3.8931981870747082E-8</v>
      </c>
      <c r="X53" s="13">
        <f t="shared" si="6"/>
        <v>2.5603599999999995E-7</v>
      </c>
      <c r="Y53" s="13">
        <f t="shared" si="6"/>
        <v>1.5681599999999997E-7</v>
      </c>
      <c r="Z53" s="13">
        <f t="shared" si="6"/>
        <v>1.9359999999999999E-7</v>
      </c>
      <c r="AA53" s="14">
        <f t="shared" si="6"/>
        <v>5.5560808735717176E-8</v>
      </c>
      <c r="AB53" s="13">
        <f t="shared" si="6"/>
        <v>4.7724771599999994E-4</v>
      </c>
      <c r="AC53" s="13">
        <f t="shared" si="6"/>
        <v>5.9289999999999997E-7</v>
      </c>
      <c r="AD53" s="13">
        <f t="shared" si="6"/>
        <v>2.7878399999999996E-7</v>
      </c>
      <c r="AE53" s="14">
        <f t="shared" si="6"/>
        <v>5.753663410555891E-8</v>
      </c>
      <c r="AF53" s="14">
        <f t="shared" si="6"/>
        <v>5.445970161401196E-8</v>
      </c>
      <c r="AG53" s="14">
        <f t="shared" si="6"/>
        <v>3.7600219568226282E-8</v>
      </c>
      <c r="AH53" s="14">
        <f t="shared" si="6"/>
        <v>1.5847462484552792E-8</v>
      </c>
      <c r="AI53" s="14">
        <f t="shared" si="6"/>
        <v>3.0574495314011037E-8</v>
      </c>
      <c r="AJ53" s="13">
        <f t="shared" si="6"/>
        <v>5.2707599999999997E-7</v>
      </c>
      <c r="AK53" s="14">
        <f t="shared" si="6"/>
        <v>2.4368329118254762E-8</v>
      </c>
      <c r="AL53" s="13">
        <f t="shared" si="6"/>
        <v>4.3559999999999996E-7</v>
      </c>
      <c r="AM53" s="16">
        <f t="shared" si="6"/>
        <v>6.0542711596300222E-8</v>
      </c>
    </row>
    <row r="54" spans="1:39" ht="24">
      <c r="A54" s="10" t="s">
        <v>47</v>
      </c>
      <c r="B54" s="11" t="s">
        <v>40</v>
      </c>
      <c r="C54" s="12"/>
      <c r="D54" s="14">
        <f t="shared" ref="D54:AM54" si="7">$C12^2*D12^2</f>
        <v>6.0359233770569792E-9</v>
      </c>
      <c r="E54" s="14">
        <f t="shared" si="7"/>
        <v>3.9602178483828281E-10</v>
      </c>
      <c r="F54" s="14">
        <f t="shared" si="7"/>
        <v>1.5314630578576504E-9</v>
      </c>
      <c r="G54" s="13">
        <f t="shared" si="7"/>
        <v>1.1231951755272742E-8</v>
      </c>
      <c r="H54" s="14">
        <f t="shared" si="7"/>
        <v>2.7767903682335369E-9</v>
      </c>
      <c r="I54" s="13">
        <f t="shared" si="7"/>
        <v>3.42517675446687E-5</v>
      </c>
      <c r="J54" s="14">
        <f t="shared" si="7"/>
        <v>4.4143269100011164E-9</v>
      </c>
      <c r="K54" s="13">
        <f t="shared" si="7"/>
        <v>1.2514612912510679E-8</v>
      </c>
      <c r="L54" s="14">
        <f t="shared" si="7"/>
        <v>1.1271724142424399E-9</v>
      </c>
      <c r="M54" s="14">
        <f t="shared" si="7"/>
        <v>4.800979389359536E-9</v>
      </c>
      <c r="N54" s="14">
        <f t="shared" si="7"/>
        <v>8.6595258122627049E-9</v>
      </c>
      <c r="O54" s="14">
        <f t="shared" si="7"/>
        <v>7.0560896835301389E-10</v>
      </c>
      <c r="P54" s="13">
        <f t="shared" si="7"/>
        <v>1.3866607105274992E-8</v>
      </c>
      <c r="Q54" s="14">
        <f t="shared" si="7"/>
        <v>3.515829349769572E-12</v>
      </c>
      <c r="R54" s="13">
        <f t="shared" si="7"/>
        <v>1.2514612912510679E-8</v>
      </c>
      <c r="S54" s="14">
        <f t="shared" si="7"/>
        <v>8.8436746282894143E-10</v>
      </c>
      <c r="T54" s="14">
        <f t="shared" si="7"/>
        <v>3.2922584465127301E-9</v>
      </c>
      <c r="U54" s="13">
        <f t="shared" si="7"/>
        <v>1.1231951755272742E-8</v>
      </c>
      <c r="V54" s="14">
        <f t="shared" si="7"/>
        <v>3.5955777057531051E-9</v>
      </c>
      <c r="W54" s="13">
        <f t="shared" si="7"/>
        <v>1.9967914231595986E-8</v>
      </c>
      <c r="X54" s="13">
        <f t="shared" si="7"/>
        <v>5.0058451650042715E-8</v>
      </c>
      <c r="Y54" s="14">
        <f t="shared" si="7"/>
        <v>4.0482245255182304E-9</v>
      </c>
      <c r="Z54" s="13">
        <f t="shared" si="7"/>
        <v>2.5271891449363669E-8</v>
      </c>
      <c r="AA54" s="13">
        <f t="shared" si="7"/>
        <v>1.8338587896726174E-8</v>
      </c>
      <c r="AB54" s="14">
        <f t="shared" si="7"/>
        <v>9.1754213032070269E-9</v>
      </c>
      <c r="AC54" s="14">
        <f t="shared" si="7"/>
        <v>4.9623095399643744E-13</v>
      </c>
      <c r="AD54" s="14">
        <f t="shared" si="7"/>
        <v>2.7651340255307701E-11</v>
      </c>
      <c r="AE54" s="13">
        <f t="shared" si="7"/>
        <v>1.3866607105274992E-8</v>
      </c>
      <c r="AF54" s="14">
        <f t="shared" si="7"/>
        <v>4.6040003409773934E-10</v>
      </c>
      <c r="AG54" s="13">
        <f t="shared" si="7"/>
        <v>1.9967914231595986E-8</v>
      </c>
      <c r="AH54" s="14">
        <f t="shared" si="7"/>
        <v>1.5332212978851817E-9</v>
      </c>
      <c r="AI54" s="13">
        <f t="shared" si="7"/>
        <v>6.7114378389530954E-8</v>
      </c>
      <c r="AJ54" s="14">
        <f t="shared" si="7"/>
        <v>2.2479669665163195E-13</v>
      </c>
      <c r="AK54" s="14">
        <f t="shared" si="7"/>
        <v>5.0758404664116065E-9</v>
      </c>
      <c r="AL54" s="13">
        <f t="shared" si="7"/>
        <v>2.5271891449363669E-8</v>
      </c>
      <c r="AM54" s="15">
        <f t="shared" si="7"/>
        <v>4.0074494534244727E-8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1.9814693140205255E-8</v>
      </c>
      <c r="E55" s="14">
        <f t="shared" si="8"/>
        <v>5.9939654879554135E-9</v>
      </c>
      <c r="F55" s="14">
        <f t="shared" si="8"/>
        <v>3.0327983729795249E-9</v>
      </c>
      <c r="G55" s="13">
        <f t="shared" si="8"/>
        <v>4.4583059565461823E-8</v>
      </c>
      <c r="H55" s="13">
        <f t="shared" si="8"/>
        <v>4.8649084134564795E-5</v>
      </c>
      <c r="I55" s="14">
        <f t="shared" si="8"/>
        <v>3.8954357849541441E-9</v>
      </c>
      <c r="J55" s="14">
        <f t="shared" si="8"/>
        <v>4.3985469741556489E-9</v>
      </c>
      <c r="K55" s="14">
        <f t="shared" si="8"/>
        <v>8.9734280837556713E-11</v>
      </c>
      <c r="L55" s="14">
        <f t="shared" si="8"/>
        <v>4.4458572314881361E-11</v>
      </c>
      <c r="M55" s="13">
        <f t="shared" si="8"/>
        <v>3.3486831406946878E-8</v>
      </c>
      <c r="N55" s="13">
        <f t="shared" si="8"/>
        <v>4.166039232728155E-8</v>
      </c>
      <c r="O55" s="13">
        <f t="shared" si="8"/>
        <v>4.7604800269343121E-8</v>
      </c>
      <c r="P55" s="14">
        <f t="shared" si="8"/>
        <v>1.1891741864223269E-8</v>
      </c>
      <c r="Q55" s="14">
        <f t="shared" si="8"/>
        <v>5.218659963836807E-9</v>
      </c>
      <c r="R55" s="14">
        <f t="shared" si="8"/>
        <v>8.2860485605495889E-9</v>
      </c>
      <c r="S55" s="13">
        <f t="shared" si="8"/>
        <v>3.3486831406946878E-8</v>
      </c>
      <c r="T55" s="13">
        <f t="shared" si="8"/>
        <v>5.7264463175193195E-8</v>
      </c>
      <c r="U55" s="13">
        <f t="shared" si="8"/>
        <v>2.3975778699648355E-8</v>
      </c>
      <c r="V55" s="13">
        <f t="shared" si="8"/>
        <v>2.6204931677921449E-8</v>
      </c>
      <c r="W55" s="13">
        <f t="shared" si="8"/>
        <v>1.6049901443566256E-8</v>
      </c>
      <c r="X55" s="13">
        <f t="shared" si="8"/>
        <v>1.7833223826184729E-7</v>
      </c>
      <c r="Y55" s="14">
        <f t="shared" si="8"/>
        <v>4.6770439099307502E-9</v>
      </c>
      <c r="Z55" s="13">
        <f t="shared" si="8"/>
        <v>1.4316115793798299E-8</v>
      </c>
      <c r="AA55" s="14">
        <f t="shared" si="8"/>
        <v>5.3112257740514325E-10</v>
      </c>
      <c r="AB55" s="14">
        <f t="shared" si="8"/>
        <v>1.1905529887893888E-9</v>
      </c>
      <c r="AC55" s="13">
        <f t="shared" si="8"/>
        <v>7.9258772560821019E-8</v>
      </c>
      <c r="AD55" s="14">
        <f t="shared" si="8"/>
        <v>9.7623441199755313E-10</v>
      </c>
      <c r="AE55" s="14">
        <f t="shared" si="8"/>
        <v>1.0866999609409332E-8</v>
      </c>
      <c r="AF55" s="14">
        <f t="shared" si="8"/>
        <v>1.077995032844444E-9</v>
      </c>
      <c r="AG55" s="14">
        <f t="shared" si="8"/>
        <v>4.6225458730729643E-9</v>
      </c>
      <c r="AH55" s="14">
        <f t="shared" si="8"/>
        <v>2.1546119833627022E-9</v>
      </c>
      <c r="AI55" s="13">
        <f t="shared" si="8"/>
        <v>4.166039232728155E-8</v>
      </c>
      <c r="AJ55" s="13">
        <f t="shared" si="8"/>
        <v>4.166039232728155E-8</v>
      </c>
      <c r="AK55" s="14">
        <f t="shared" si="8"/>
        <v>7.0669675099366007E-9</v>
      </c>
      <c r="AL55" s="13">
        <f t="shared" si="8"/>
        <v>8.3271247921712601E-8</v>
      </c>
      <c r="AM55" s="15">
        <f t="shared" si="8"/>
        <v>2.8533158121895567E-8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8.6802698551334145E-8</v>
      </c>
      <c r="E56" s="13">
        <f t="shared" si="9"/>
        <v>1.204758714995449E-8</v>
      </c>
      <c r="F56" s="14">
        <f t="shared" si="9"/>
        <v>6.8822468271515486E-9</v>
      </c>
      <c r="G56" s="13">
        <f t="shared" si="9"/>
        <v>1.0095277320945244E-7</v>
      </c>
      <c r="H56" s="14">
        <f t="shared" si="9"/>
        <v>3.1025977022461326E-9</v>
      </c>
      <c r="I56" s="14">
        <f t="shared" si="9"/>
        <v>3.7652421441627175E-9</v>
      </c>
      <c r="J56" s="13">
        <f t="shared" si="9"/>
        <v>2.8066539593107277E-8</v>
      </c>
      <c r="K56" s="14">
        <f t="shared" si="9"/>
        <v>8.1213703094322925E-10</v>
      </c>
      <c r="L56" s="14">
        <f t="shared" si="9"/>
        <v>4.2554719363619149E-9</v>
      </c>
      <c r="M56" s="13">
        <f t="shared" si="9"/>
        <v>3.2071277703895472E-8</v>
      </c>
      <c r="N56" s="14">
        <f t="shared" si="9"/>
        <v>4.9655747129098891E-12</v>
      </c>
      <c r="O56" s="13">
        <f t="shared" si="9"/>
        <v>7.6890971727133366E-8</v>
      </c>
      <c r="P56" s="14">
        <f t="shared" si="9"/>
        <v>5.8968747152273838E-9</v>
      </c>
      <c r="Q56" s="14">
        <f t="shared" si="9"/>
        <v>7.3025555183710022E-9</v>
      </c>
      <c r="R56" s="14">
        <f t="shared" si="9"/>
        <v>4.4541321521762462E-11</v>
      </c>
      <c r="S56" s="13">
        <f t="shared" si="9"/>
        <v>3.2071277703895472E-8</v>
      </c>
      <c r="T56" s="13">
        <f t="shared" si="9"/>
        <v>9.644744283481573E-9</v>
      </c>
      <c r="U56" s="14">
        <f t="shared" si="9"/>
        <v>9.8382500862980291E-12</v>
      </c>
      <c r="V56" s="14">
        <f t="shared" si="9"/>
        <v>2.4420496365029739E-10</v>
      </c>
      <c r="W56" s="14">
        <f t="shared" si="9"/>
        <v>1.6586245794550343E-9</v>
      </c>
      <c r="X56" s="14">
        <f t="shared" si="9"/>
        <v>1.412728967750566E-9</v>
      </c>
      <c r="Y56" s="13">
        <f t="shared" si="9"/>
        <v>3.2642653713852178E-5</v>
      </c>
      <c r="Z56" s="14">
        <f t="shared" si="9"/>
        <v>2.8451440407560138E-10</v>
      </c>
      <c r="AA56" s="13">
        <f t="shared" si="9"/>
        <v>1.204758714995449E-8</v>
      </c>
      <c r="AB56" s="13">
        <f t="shared" si="9"/>
        <v>1.0812792899128129E-8</v>
      </c>
      <c r="AC56" s="13">
        <f t="shared" si="9"/>
        <v>7.0616882020231857E-8</v>
      </c>
      <c r="AD56" s="13">
        <f t="shared" si="9"/>
        <v>5.3396508143842619E-8</v>
      </c>
      <c r="AE56" s="14">
        <f t="shared" si="9"/>
        <v>7.8953998473312101E-10</v>
      </c>
      <c r="AF56" s="14">
        <f t="shared" si="9"/>
        <v>7.9044777390959911E-9</v>
      </c>
      <c r="AG56" s="14">
        <f t="shared" si="9"/>
        <v>5.3253702104862756E-9</v>
      </c>
      <c r="AH56" s="14">
        <f t="shared" si="9"/>
        <v>5.3314143246317325E-14</v>
      </c>
      <c r="AI56" s="14">
        <f t="shared" si="9"/>
        <v>4.5391465706483593E-9</v>
      </c>
      <c r="AJ56" s="13">
        <f t="shared" si="9"/>
        <v>1.0095277320945244E-7</v>
      </c>
      <c r="AK56" s="14">
        <f t="shared" si="9"/>
        <v>1.1516911015515562E-9</v>
      </c>
      <c r="AL56" s="13">
        <f t="shared" si="9"/>
        <v>5.6099706368624654E-8</v>
      </c>
      <c r="AM56" s="16">
        <f t="shared" si="9"/>
        <v>1.0616166410621818E-9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8.7626005863042967E-8</v>
      </c>
      <c r="E57" s="13">
        <f t="shared" si="10"/>
        <v>1.1197576552630821E-7</v>
      </c>
      <c r="F57" s="14">
        <f t="shared" si="10"/>
        <v>1.6102099889118735E-8</v>
      </c>
      <c r="G57" s="14">
        <f t="shared" si="10"/>
        <v>2.2223221534442794E-8</v>
      </c>
      <c r="H57" s="14">
        <f t="shared" si="10"/>
        <v>7.2742312015236448E-9</v>
      </c>
      <c r="I57" s="14">
        <f t="shared" si="10"/>
        <v>7.2728562798879609E-9</v>
      </c>
      <c r="J57" s="13">
        <f t="shared" si="10"/>
        <v>5.9797709105025541E-8</v>
      </c>
      <c r="K57" s="14">
        <f t="shared" si="10"/>
        <v>2.8426319161047627E-8</v>
      </c>
      <c r="L57" s="14">
        <f t="shared" si="10"/>
        <v>3.7438128454024013E-9</v>
      </c>
      <c r="M57" s="13">
        <f t="shared" si="10"/>
        <v>2.1467543213327729E-7</v>
      </c>
      <c r="N57" s="13">
        <f t="shared" si="10"/>
        <v>1.0352788972476724E-7</v>
      </c>
      <c r="O57" s="13">
        <f t="shared" si="10"/>
        <v>4.7871296208732365E-8</v>
      </c>
      <c r="P57" s="13">
        <f t="shared" si="10"/>
        <v>6.6257849423851017E-8</v>
      </c>
      <c r="Q57" s="13">
        <f t="shared" si="10"/>
        <v>9.5411303170345466E-8</v>
      </c>
      <c r="R57" s="14">
        <f t="shared" si="10"/>
        <v>2.901090386823668E-8</v>
      </c>
      <c r="S57" s="14">
        <f t="shared" si="10"/>
        <v>4.0209041176805339E-8</v>
      </c>
      <c r="T57" s="13">
        <f t="shared" si="10"/>
        <v>1.2986538487074801E-7</v>
      </c>
      <c r="U57" s="13">
        <f t="shared" si="10"/>
        <v>9.5411303170345466E-8</v>
      </c>
      <c r="V57" s="13">
        <f t="shared" si="10"/>
        <v>5.9797709105025541E-8</v>
      </c>
      <c r="W57" s="13">
        <f t="shared" si="10"/>
        <v>8.017199780285973E-8</v>
      </c>
      <c r="X57" s="13">
        <f t="shared" si="10"/>
        <v>1.2986538487074801E-7</v>
      </c>
      <c r="Y57" s="14">
        <f t="shared" si="10"/>
        <v>5.2550519623567411E-13</v>
      </c>
      <c r="Z57" s="13">
        <f t="shared" si="10"/>
        <v>1.2075493057496846E-7</v>
      </c>
      <c r="AA57" s="14">
        <f t="shared" si="10"/>
        <v>2.606554897823194E-8</v>
      </c>
      <c r="AB57" s="14">
        <f t="shared" si="10"/>
        <v>5.4482386044892268E-9</v>
      </c>
      <c r="AC57" s="14">
        <f t="shared" si="10"/>
        <v>3.9797538265824218E-9</v>
      </c>
      <c r="AD57" s="14">
        <f t="shared" si="10"/>
        <v>3.4395001187931116E-8</v>
      </c>
      <c r="AE57" s="14">
        <f t="shared" si="10"/>
        <v>4.034367352831888E-8</v>
      </c>
      <c r="AF57" s="14">
        <f t="shared" si="10"/>
        <v>8.9718014047489568E-9</v>
      </c>
      <c r="AG57" s="14">
        <f t="shared" si="10"/>
        <v>9.0959755163179903E-10</v>
      </c>
      <c r="AH57" s="13">
        <f t="shared" si="10"/>
        <v>1.6333371541634717E-4</v>
      </c>
      <c r="AI57" s="14">
        <f t="shared" si="10"/>
        <v>1.0357496147918418E-8</v>
      </c>
      <c r="AJ57" s="13">
        <f t="shared" si="10"/>
        <v>9.5411303170345466E-8</v>
      </c>
      <c r="AK57" s="14">
        <f t="shared" si="10"/>
        <v>1.4994128154917333E-8</v>
      </c>
      <c r="AL57" s="13">
        <f t="shared" si="10"/>
        <v>1.8038699505643441E-7</v>
      </c>
      <c r="AM57" s="15">
        <f t="shared" si="10"/>
        <v>3.3543036270824577E-7</v>
      </c>
    </row>
    <row r="58" spans="1:39" ht="24">
      <c r="A58" s="10" t="s">
        <v>51</v>
      </c>
      <c r="B58" s="11" t="s">
        <v>40</v>
      </c>
      <c r="C58" s="17"/>
      <c r="D58" s="13">
        <f t="shared" ref="D58:AM58" si="11">$C16^2*D16^2</f>
        <v>4.4222500000000003E-7</v>
      </c>
      <c r="E58" s="14">
        <f t="shared" si="11"/>
        <v>5.1853861111889619E-8</v>
      </c>
      <c r="F58" s="13">
        <f t="shared" si="11"/>
        <v>2.44036E-7</v>
      </c>
      <c r="G58" s="13">
        <f t="shared" si="11"/>
        <v>2.44036E-7</v>
      </c>
      <c r="H58" s="13">
        <f t="shared" si="11"/>
        <v>3.0360100000000002E-7</v>
      </c>
      <c r="I58" s="14">
        <f t="shared" si="11"/>
        <v>8.8830821855883074E-8</v>
      </c>
      <c r="J58" s="13">
        <f t="shared" si="11"/>
        <v>5.4908099999999997E-7</v>
      </c>
      <c r="K58" s="13">
        <f t="shared" si="11"/>
        <v>3.9312900000000005E-7</v>
      </c>
      <c r="L58" s="13">
        <f t="shared" si="11"/>
        <v>1.1696399999999999E-7</v>
      </c>
      <c r="M58" s="14">
        <f t="shared" si="11"/>
        <v>8.0304238524003664E-8</v>
      </c>
      <c r="N58" s="13">
        <f t="shared" si="11"/>
        <v>3.5524710399999996E-4</v>
      </c>
      <c r="O58" s="14">
        <f t="shared" si="11"/>
        <v>6.1383943532620135E-8</v>
      </c>
      <c r="P58" s="13">
        <f t="shared" si="11"/>
        <v>1.9096899999999997E-7</v>
      </c>
      <c r="Q58" s="14">
        <f t="shared" si="11"/>
        <v>1.3478096465065876E-8</v>
      </c>
      <c r="R58" s="14">
        <f t="shared" si="11"/>
        <v>1.2488560341217205E-8</v>
      </c>
      <c r="S58" s="14">
        <f t="shared" si="11"/>
        <v>1.2579266920730394E-8</v>
      </c>
      <c r="T58" s="13">
        <f t="shared" si="11"/>
        <v>1.5920100000000002E-7</v>
      </c>
      <c r="U58" s="14">
        <f t="shared" si="11"/>
        <v>6.6323176438280517E-8</v>
      </c>
      <c r="V58" s="13">
        <f t="shared" si="11"/>
        <v>2.2562500000000004E-7</v>
      </c>
      <c r="W58" s="14">
        <f t="shared" si="11"/>
        <v>4.4734124654143204E-11</v>
      </c>
      <c r="X58" s="14">
        <f t="shared" si="11"/>
        <v>1.7742331161260337E-8</v>
      </c>
      <c r="Y58" s="14">
        <f t="shared" si="11"/>
        <v>5.8584906223459864E-11</v>
      </c>
      <c r="Z58" s="14">
        <f t="shared" si="11"/>
        <v>3.8251379209016591E-8</v>
      </c>
      <c r="AA58" s="14">
        <f t="shared" si="11"/>
        <v>2.4858336048352553E-8</v>
      </c>
      <c r="AB58" s="13">
        <f t="shared" si="11"/>
        <v>1.3032099999999999E-7</v>
      </c>
      <c r="AC58" s="13">
        <f t="shared" si="11"/>
        <v>1.0432900000000001E-7</v>
      </c>
      <c r="AD58" s="13">
        <f t="shared" si="11"/>
        <v>5.2128399999999997E-7</v>
      </c>
      <c r="AE58" s="14">
        <f t="shared" si="11"/>
        <v>8.791279703388671E-8</v>
      </c>
      <c r="AF58" s="13">
        <f t="shared" si="11"/>
        <v>1.444E-7</v>
      </c>
      <c r="AG58" s="14">
        <f t="shared" si="11"/>
        <v>5.6658071887367362E-8</v>
      </c>
      <c r="AH58" s="13">
        <f t="shared" si="11"/>
        <v>2.2562500000000004E-7</v>
      </c>
      <c r="AI58" s="14">
        <f t="shared" si="11"/>
        <v>3.7920445795334461E-8</v>
      </c>
      <c r="AJ58" s="13">
        <f t="shared" si="11"/>
        <v>4.1731600000000003E-7</v>
      </c>
      <c r="AK58" s="13">
        <f t="shared" si="11"/>
        <v>7.3102499999999992E-7</v>
      </c>
      <c r="AL58" s="14">
        <f t="shared" si="11"/>
        <v>4.9207447714698679E-8</v>
      </c>
      <c r="AM58" s="16">
        <f t="shared" si="11"/>
        <v>2.5221824554815642E-8</v>
      </c>
    </row>
    <row r="59" spans="1:39" ht="24">
      <c r="A59" s="10" t="s">
        <v>52</v>
      </c>
      <c r="B59" s="11" t="s">
        <v>40</v>
      </c>
      <c r="C59" s="12"/>
      <c r="D59" s="14">
        <f t="shared" ref="D59:AM59" si="12">$C17^2*D17^2</f>
        <v>3.6376097565006331E-9</v>
      </c>
      <c r="E59" s="14">
        <f t="shared" si="12"/>
        <v>2.5424287631012747E-11</v>
      </c>
      <c r="F59" s="14">
        <f t="shared" si="12"/>
        <v>5.3292240651149294E-9</v>
      </c>
      <c r="G59" s="14">
        <f t="shared" si="12"/>
        <v>2.8715775482681036E-9</v>
      </c>
      <c r="H59" s="13">
        <f t="shared" si="12"/>
        <v>2.4155685034255439E-8</v>
      </c>
      <c r="I59" s="14">
        <f t="shared" si="12"/>
        <v>4.5662884379475983E-9</v>
      </c>
      <c r="J59" s="13">
        <f t="shared" si="12"/>
        <v>1.4612698354055761E-8</v>
      </c>
      <c r="K59" s="13">
        <f t="shared" si="12"/>
        <v>5.0398898404804557E-8</v>
      </c>
      <c r="L59" s="13">
        <f t="shared" si="12"/>
        <v>1.0735860015224639E-8</v>
      </c>
      <c r="M59" s="13">
        <f t="shared" si="12"/>
        <v>3.2738938845686703E-5</v>
      </c>
      <c r="N59" s="14">
        <f t="shared" si="12"/>
        <v>7.4356541599771483E-9</v>
      </c>
      <c r="O59" s="14">
        <f t="shared" si="12"/>
        <v>7.6768778706811285E-10</v>
      </c>
      <c r="P59" s="13">
        <f t="shared" si="12"/>
        <v>1.7528610950783438E-8</v>
      </c>
      <c r="Q59" s="14">
        <f t="shared" si="12"/>
        <v>3.3841289504216744E-9</v>
      </c>
      <c r="R59" s="14">
        <f t="shared" si="12"/>
        <v>7.6985162081494393E-9</v>
      </c>
      <c r="S59" s="14">
        <f t="shared" si="12"/>
        <v>1.1350608631323691E-9</v>
      </c>
      <c r="T59" s="14">
        <f t="shared" si="12"/>
        <v>5.5226214276343367E-9</v>
      </c>
      <c r="U59" s="14">
        <f t="shared" si="12"/>
        <v>6.6484108066562542E-10</v>
      </c>
      <c r="V59" s="14">
        <f t="shared" si="12"/>
        <v>4.0045916314623286E-10</v>
      </c>
      <c r="W59" s="14">
        <f t="shared" si="12"/>
        <v>8.6434048026924465E-9</v>
      </c>
      <c r="X59" s="14">
        <f t="shared" si="12"/>
        <v>1.7708978772619108E-9</v>
      </c>
      <c r="Y59" s="13">
        <f t="shared" si="12"/>
        <v>3.3930619307376639E-8</v>
      </c>
      <c r="Z59" s="14">
        <f t="shared" si="12"/>
        <v>6.4357037968638897E-10</v>
      </c>
      <c r="AA59" s="13">
        <f t="shared" si="12"/>
        <v>4.7847474882667839E-8</v>
      </c>
      <c r="AB59" s="13">
        <f t="shared" si="12"/>
        <v>2.2399510402135358E-8</v>
      </c>
      <c r="AC59" s="14">
        <f t="shared" si="12"/>
        <v>1.8483049789554253E-11</v>
      </c>
      <c r="AD59" s="13">
        <f t="shared" si="12"/>
        <v>1.9085973360399361E-8</v>
      </c>
      <c r="AE59" s="14">
        <f t="shared" si="12"/>
        <v>6.0048232337334434E-9</v>
      </c>
      <c r="AF59" s="13">
        <f t="shared" si="12"/>
        <v>2.9821833375623997E-8</v>
      </c>
      <c r="AG59" s="14">
        <f t="shared" si="12"/>
        <v>3.8004838805248999E-9</v>
      </c>
      <c r="AH59" s="13">
        <f t="shared" si="12"/>
        <v>4.2943440060898556E-8</v>
      </c>
      <c r="AI59" s="13">
        <f t="shared" si="12"/>
        <v>9.5761220506170412E-9</v>
      </c>
      <c r="AJ59" s="14">
        <f t="shared" si="12"/>
        <v>3.2992322283755329E-9</v>
      </c>
      <c r="AK59" s="13">
        <f t="shared" si="12"/>
        <v>2.9821833375623997E-8</v>
      </c>
      <c r="AL59" s="14">
        <f t="shared" si="12"/>
        <v>8.2578402643959186E-9</v>
      </c>
      <c r="AM59" s="16">
        <f t="shared" si="12"/>
        <v>5.9381974159189792E-9</v>
      </c>
    </row>
    <row r="60" spans="1:39" ht="24">
      <c r="A60" s="10" t="s">
        <v>53</v>
      </c>
      <c r="B60" s="11" t="s">
        <v>40</v>
      </c>
      <c r="C60" s="12"/>
      <c r="D60" s="14">
        <f t="shared" ref="D60:AM60" si="13">$C18^2*D18^2</f>
        <v>2.8534725149196086E-13</v>
      </c>
      <c r="E60" s="13">
        <f t="shared" si="13"/>
        <v>1.7978836816136138E-11</v>
      </c>
      <c r="F60" s="14">
        <f t="shared" si="13"/>
        <v>1.2679245604375499E-12</v>
      </c>
      <c r="G60" s="14">
        <f t="shared" si="13"/>
        <v>1.2001052506872135E-12</v>
      </c>
      <c r="H60" s="13">
        <f t="shared" si="13"/>
        <v>8.5715429491896212E-12</v>
      </c>
      <c r="I60" s="13">
        <f t="shared" si="13"/>
        <v>1.9731875326553037E-11</v>
      </c>
      <c r="J60" s="13">
        <f t="shared" si="13"/>
        <v>4.9329688316382592E-12</v>
      </c>
      <c r="K60" s="14">
        <f t="shared" si="13"/>
        <v>7.2530020419563441E-13</v>
      </c>
      <c r="L60" s="14">
        <f t="shared" si="13"/>
        <v>3.1187255010391642E-15</v>
      </c>
      <c r="M60" s="13">
        <f t="shared" si="13"/>
        <v>2.945512380874912E-12</v>
      </c>
      <c r="N60" s="14">
        <f t="shared" si="13"/>
        <v>1.0715484136675756E-12</v>
      </c>
      <c r="O60" s="14">
        <f t="shared" si="13"/>
        <v>7.2900238275595853E-13</v>
      </c>
      <c r="P60" s="14">
        <f t="shared" si="13"/>
        <v>1.7624328612876559E-14</v>
      </c>
      <c r="Q60" s="13">
        <f t="shared" si="13"/>
        <v>1.8845163986981697E-11</v>
      </c>
      <c r="R60" s="14">
        <f t="shared" si="13"/>
        <v>3.7832263935910636E-13</v>
      </c>
      <c r="S60" s="14">
        <f t="shared" si="13"/>
        <v>6.6535314696066478E-13</v>
      </c>
      <c r="T60" s="13">
        <f t="shared" si="13"/>
        <v>4.9329688316382592E-12</v>
      </c>
      <c r="U60" s="14">
        <f t="shared" si="13"/>
        <v>2.3774029770257126E-13</v>
      </c>
      <c r="V60" s="14">
        <f t="shared" si="13"/>
        <v>1.5693391740064614E-13</v>
      </c>
      <c r="W60" s="14">
        <f t="shared" si="13"/>
        <v>1.1209477079218557E-12</v>
      </c>
      <c r="X60" s="13">
        <f t="shared" si="13"/>
        <v>2.945512380874912E-12</v>
      </c>
      <c r="Y60" s="14">
        <f t="shared" si="13"/>
        <v>1.4063209468030153E-12</v>
      </c>
      <c r="Z60" s="14">
        <f t="shared" si="13"/>
        <v>1.7334059755091926E-12</v>
      </c>
      <c r="AA60" s="14">
        <f t="shared" si="13"/>
        <v>1.2312188929731567E-12</v>
      </c>
      <c r="AB60" s="14">
        <f t="shared" si="13"/>
        <v>6.4187431948106675E-13</v>
      </c>
      <c r="AC60" s="13">
        <f t="shared" si="13"/>
        <v>1.4717369820011669E-11</v>
      </c>
      <c r="AD60" s="13">
        <f t="shared" si="13"/>
        <v>7.4300295005460569E-12</v>
      </c>
      <c r="AE60" s="14">
        <f t="shared" si="13"/>
        <v>9.8359999984440358E-13</v>
      </c>
      <c r="AF60" s="13">
        <f t="shared" si="13"/>
        <v>8.5715429491896212E-12</v>
      </c>
      <c r="AG60" s="14">
        <f t="shared" si="13"/>
        <v>9.5680105834735757E-13</v>
      </c>
      <c r="AH60" s="14">
        <f t="shared" si="13"/>
        <v>6.3260701708418301E-13</v>
      </c>
      <c r="AI60" s="13">
        <f t="shared" si="13"/>
        <v>1.0029663306481967E-8</v>
      </c>
      <c r="AJ60" s="13">
        <f t="shared" si="13"/>
        <v>3.0831055197739122E-11</v>
      </c>
      <c r="AK60" s="14">
        <f t="shared" si="13"/>
        <v>2.4277691340234675E-13</v>
      </c>
      <c r="AL60" s="13">
        <f t="shared" si="13"/>
        <v>7.9905941405049506E-12</v>
      </c>
      <c r="AM60" s="16">
        <f t="shared" si="13"/>
        <v>1.4187938508476144E-12</v>
      </c>
    </row>
    <row r="61" spans="1:39" ht="24">
      <c r="A61" s="10" t="s">
        <v>54</v>
      </c>
      <c r="B61" s="11" t="s">
        <v>40</v>
      </c>
      <c r="C61" s="17"/>
      <c r="D61" s="14">
        <f t="shared" ref="D61:AM61" si="14">$C19^2*D19^2</f>
        <v>7.6561826379729481E-9</v>
      </c>
      <c r="E61" s="13">
        <f t="shared" si="14"/>
        <v>5.6796422399999998E-4</v>
      </c>
      <c r="F61" s="13">
        <f t="shared" si="14"/>
        <v>2.5401600000000004E-7</v>
      </c>
      <c r="G61" s="13">
        <f t="shared" si="14"/>
        <v>2.3040000000000002E-7</v>
      </c>
      <c r="H61" s="14">
        <f t="shared" si="14"/>
        <v>7.0659835426777321E-8</v>
      </c>
      <c r="I61" s="14">
        <f t="shared" si="14"/>
        <v>6.5289019075072359E-9</v>
      </c>
      <c r="J61" s="14">
        <f t="shared" si="14"/>
        <v>1.0431009089111253E-8</v>
      </c>
      <c r="K61" s="14">
        <f t="shared" si="14"/>
        <v>8.1953396351046128E-11</v>
      </c>
      <c r="L61" s="14">
        <f t="shared" si="14"/>
        <v>5.9991793663366759E-8</v>
      </c>
      <c r="M61" s="14">
        <f t="shared" si="14"/>
        <v>4.3911715701791064E-10</v>
      </c>
      <c r="N61" s="14">
        <f t="shared" si="14"/>
        <v>8.3419802919922261E-8</v>
      </c>
      <c r="O61" s="14">
        <f t="shared" si="14"/>
        <v>1.4437733007781538E-7</v>
      </c>
      <c r="P61" s="13">
        <f t="shared" si="14"/>
        <v>3.3177600000000002E-7</v>
      </c>
      <c r="Q61" s="14">
        <f t="shared" si="14"/>
        <v>2.7863190917358914E-8</v>
      </c>
      <c r="R61" s="13">
        <f t="shared" si="14"/>
        <v>2.7878399999999996E-7</v>
      </c>
      <c r="S61" s="13">
        <f t="shared" si="14"/>
        <v>4.5158400000000008E-7</v>
      </c>
      <c r="T61" s="14">
        <f t="shared" si="14"/>
        <v>2.7233151462350984E-10</v>
      </c>
      <c r="U61" s="13">
        <f t="shared" si="14"/>
        <v>2.7878399999999996E-7</v>
      </c>
      <c r="V61" s="13">
        <f t="shared" si="14"/>
        <v>4.5158400000000008E-7</v>
      </c>
      <c r="W61" s="13">
        <f t="shared" si="14"/>
        <v>4.5158400000000008E-7</v>
      </c>
      <c r="X61" s="13">
        <f t="shared" si="14"/>
        <v>1.2188159999999999E-6</v>
      </c>
      <c r="Y61" s="13">
        <f t="shared" si="14"/>
        <v>2.0793599999999999E-7</v>
      </c>
      <c r="Z61" s="13">
        <f t="shared" si="14"/>
        <v>2.7878399999999996E-7</v>
      </c>
      <c r="AA61" s="13">
        <f t="shared" si="14"/>
        <v>1.8662399999999999E-7</v>
      </c>
      <c r="AB61" s="13">
        <f t="shared" si="14"/>
        <v>1.8662399999999999E-7</v>
      </c>
      <c r="AC61" s="13">
        <f t="shared" si="14"/>
        <v>1.8662399999999999E-7</v>
      </c>
      <c r="AD61" s="14">
        <f t="shared" si="14"/>
        <v>4.1196419701371502E-8</v>
      </c>
      <c r="AE61" s="14">
        <f t="shared" si="14"/>
        <v>1.3144920671082316E-8</v>
      </c>
      <c r="AF61" s="14">
        <f t="shared" si="14"/>
        <v>7.5217511302731632E-8</v>
      </c>
      <c r="AG61" s="13">
        <f t="shared" si="14"/>
        <v>1.6646400000000003E-7</v>
      </c>
      <c r="AH61" s="13">
        <f t="shared" si="14"/>
        <v>3.8937600000000001E-7</v>
      </c>
      <c r="AI61" s="13">
        <f t="shared" si="14"/>
        <v>1.0160640000000002E-6</v>
      </c>
      <c r="AJ61" s="14">
        <f t="shared" si="14"/>
        <v>5.6856715617071841E-10</v>
      </c>
      <c r="AK61" s="13">
        <f t="shared" si="14"/>
        <v>3.0470399999999997E-7</v>
      </c>
      <c r="AL61" s="13">
        <f t="shared" si="14"/>
        <v>2.5401600000000004E-7</v>
      </c>
      <c r="AM61" s="15">
        <f t="shared" si="14"/>
        <v>3.0470399999999997E-7</v>
      </c>
    </row>
    <row r="62" spans="1:39" ht="24">
      <c r="A62" s="10" t="s">
        <v>55</v>
      </c>
      <c r="B62" s="11" t="s">
        <v>40</v>
      </c>
      <c r="C62" s="17"/>
      <c r="D62" s="13">
        <f t="shared" ref="D62:AM62" si="15">$C20^2*D20^2</f>
        <v>4.4222500000000003E-7</v>
      </c>
      <c r="E62" s="13">
        <f t="shared" si="15"/>
        <v>1.0432900000000001E-7</v>
      </c>
      <c r="F62" s="13">
        <f t="shared" si="15"/>
        <v>6.368040000000001E-7</v>
      </c>
      <c r="G62" s="13">
        <f t="shared" si="15"/>
        <v>3.249E-7</v>
      </c>
      <c r="H62" s="14">
        <f t="shared" si="15"/>
        <v>3.4374308896397359E-8</v>
      </c>
      <c r="I62" s="13">
        <f t="shared" si="15"/>
        <v>2.0793599999999999E-7</v>
      </c>
      <c r="J62" s="13">
        <f t="shared" si="15"/>
        <v>1.0432900000000001E-7</v>
      </c>
      <c r="K62" s="14">
        <f t="shared" si="15"/>
        <v>1.020551529145595E-7</v>
      </c>
      <c r="L62" s="13">
        <f t="shared" si="15"/>
        <v>1.9096899999999997E-7</v>
      </c>
      <c r="M62" s="14">
        <f t="shared" si="15"/>
        <v>4.159682891993026E-8</v>
      </c>
      <c r="N62" s="14">
        <f t="shared" si="15"/>
        <v>5.7481152655095075E-8</v>
      </c>
      <c r="O62" s="14">
        <f t="shared" si="15"/>
        <v>4.6641308612397793E-8</v>
      </c>
      <c r="P62" s="13">
        <f t="shared" si="15"/>
        <v>3.0360100000000002E-7</v>
      </c>
      <c r="Q62" s="13">
        <f t="shared" si="15"/>
        <v>2.0793599999999999E-7</v>
      </c>
      <c r="R62" s="13">
        <f t="shared" si="15"/>
        <v>1.3032099999999999E-7</v>
      </c>
      <c r="S62" s="13">
        <f t="shared" si="15"/>
        <v>3.249E-7</v>
      </c>
      <c r="T62" s="14">
        <f t="shared" si="15"/>
        <v>7.718352596144081E-8</v>
      </c>
      <c r="U62" s="14">
        <f t="shared" si="15"/>
        <v>7.1198398724111514E-8</v>
      </c>
      <c r="V62" s="14">
        <f t="shared" si="15"/>
        <v>5.4559200341832292E-8</v>
      </c>
      <c r="W62" s="13">
        <f t="shared" si="15"/>
        <v>1.7472399999999997E-7</v>
      </c>
      <c r="X62" s="14">
        <f t="shared" si="15"/>
        <v>6.5834542327683748E-8</v>
      </c>
      <c r="Y62" s="14">
        <f t="shared" si="15"/>
        <v>5.9611749103604591E-8</v>
      </c>
      <c r="Z62" s="14">
        <f t="shared" si="15"/>
        <v>1.323830276841381E-9</v>
      </c>
      <c r="AA62" s="14">
        <f t="shared" si="15"/>
        <v>2.888337201806349E-9</v>
      </c>
      <c r="AB62" s="14">
        <f t="shared" si="15"/>
        <v>2.8362290120831658E-8</v>
      </c>
      <c r="AC62" s="14">
        <f t="shared" si="15"/>
        <v>3.8468171646042642E-9</v>
      </c>
      <c r="AD62" s="14">
        <f t="shared" si="15"/>
        <v>3.6053814514790116E-9</v>
      </c>
      <c r="AE62" s="14">
        <f t="shared" si="15"/>
        <v>6.5882615174809933E-8</v>
      </c>
      <c r="AF62" s="14">
        <f t="shared" si="15"/>
        <v>8.8094640483752811E-9</v>
      </c>
      <c r="AG62" s="13">
        <f t="shared" si="15"/>
        <v>3.5668099599999998E-4</v>
      </c>
      <c r="AH62" s="14">
        <f t="shared" si="15"/>
        <v>1.9962884933648661E-9</v>
      </c>
      <c r="AI62" s="14">
        <f t="shared" si="15"/>
        <v>3.4366500096061178E-8</v>
      </c>
      <c r="AJ62" s="14">
        <f t="shared" si="15"/>
        <v>3.0717837027226486E-8</v>
      </c>
      <c r="AK62" s="14">
        <f t="shared" si="15"/>
        <v>1.9717999019448827E-8</v>
      </c>
      <c r="AL62" s="13">
        <f t="shared" si="15"/>
        <v>2.0793599999999999E-7</v>
      </c>
      <c r="AM62" s="16">
        <f t="shared" si="15"/>
        <v>9.162967962892078E-8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3.8675085956976188E-7</v>
      </c>
      <c r="E63" s="14">
        <f t="shared" si="16"/>
        <v>3.6739011006290261E-8</v>
      </c>
      <c r="F63" s="13">
        <f t="shared" si="16"/>
        <v>1.1300244253316639E-7</v>
      </c>
      <c r="G63" s="13">
        <f t="shared" si="16"/>
        <v>1.4944573025011252E-7</v>
      </c>
      <c r="H63" s="14">
        <f t="shared" si="16"/>
        <v>6.1833872058270035E-9</v>
      </c>
      <c r="I63" s="14">
        <f t="shared" si="16"/>
        <v>3.7113267064992541E-9</v>
      </c>
      <c r="J63" s="14">
        <f t="shared" si="16"/>
        <v>6.3510763196657128E-8</v>
      </c>
      <c r="K63" s="14">
        <f t="shared" si="16"/>
        <v>6.9773107822272986E-8</v>
      </c>
      <c r="L63" s="13">
        <f t="shared" si="16"/>
        <v>1.9097412788105118E-7</v>
      </c>
      <c r="M63" s="13">
        <f t="shared" si="16"/>
        <v>2.5425549569962435E-7</v>
      </c>
      <c r="N63" s="13">
        <f t="shared" si="16"/>
        <v>1.1300244253316639E-7</v>
      </c>
      <c r="O63" s="14">
        <f t="shared" si="16"/>
        <v>9.227927487765524E-9</v>
      </c>
      <c r="P63" s="13">
        <f t="shared" si="16"/>
        <v>1.1300244253316639E-7</v>
      </c>
      <c r="Q63" s="14">
        <f t="shared" si="16"/>
        <v>7.8868238032456481E-8</v>
      </c>
      <c r="R63" s="14">
        <f t="shared" si="16"/>
        <v>3.2102875671483082E-8</v>
      </c>
      <c r="S63" s="13">
        <f t="shared" si="16"/>
        <v>2.5425549569962435E-7</v>
      </c>
      <c r="T63" s="13">
        <f t="shared" si="16"/>
        <v>1.4944573025011252E-7</v>
      </c>
      <c r="U63" s="13">
        <f t="shared" si="16"/>
        <v>1.2458519289281596E-7</v>
      </c>
      <c r="V63" s="13">
        <f t="shared" si="16"/>
        <v>1.4944573025011252E-7</v>
      </c>
      <c r="W63" s="13">
        <f t="shared" si="16"/>
        <v>2.0594695151669573E-7</v>
      </c>
      <c r="X63" s="13">
        <f t="shared" si="16"/>
        <v>4.7489276474563178E-7</v>
      </c>
      <c r="Y63" s="14">
        <f t="shared" si="16"/>
        <v>6.8382362359018567E-8</v>
      </c>
      <c r="Z63" s="13">
        <f t="shared" si="16"/>
        <v>1.3673295546513131E-7</v>
      </c>
      <c r="AA63" s="14">
        <f t="shared" si="16"/>
        <v>2.6618194984967395E-9</v>
      </c>
      <c r="AB63" s="14">
        <f t="shared" si="16"/>
        <v>3.1774946503783189E-8</v>
      </c>
      <c r="AC63" s="13">
        <f t="shared" si="16"/>
        <v>1.3673295546513131E-7</v>
      </c>
      <c r="AD63" s="13">
        <f t="shared" si="16"/>
        <v>1.1300244253316639E-7</v>
      </c>
      <c r="AE63" s="13">
        <f t="shared" si="16"/>
        <v>1.9097412788105118E-7</v>
      </c>
      <c r="AF63" s="13">
        <f t="shared" si="16"/>
        <v>2.7856486364346542E-4</v>
      </c>
      <c r="AG63" s="14">
        <f t="shared" si="16"/>
        <v>6.8205850411960797E-9</v>
      </c>
      <c r="AH63" s="14">
        <f t="shared" si="16"/>
        <v>1.5239905015186132E-8</v>
      </c>
      <c r="AI63" s="13">
        <f t="shared" si="16"/>
        <v>2.3758763542598234E-7</v>
      </c>
      <c r="AJ63" s="14">
        <f t="shared" si="16"/>
        <v>4.7615927096124441E-9</v>
      </c>
      <c r="AK63" s="14">
        <f t="shared" si="16"/>
        <v>2.1717622151168433E-8</v>
      </c>
      <c r="AL63" s="13">
        <f t="shared" si="16"/>
        <v>1.6272351724775959E-7</v>
      </c>
      <c r="AM63" s="15">
        <f t="shared" si="16"/>
        <v>2.2148478736500613E-7</v>
      </c>
    </row>
    <row r="64" spans="1:39" ht="24">
      <c r="A64" s="10" t="s">
        <v>57</v>
      </c>
      <c r="B64" s="11" t="s">
        <v>40</v>
      </c>
      <c r="C64" s="17"/>
      <c r="D64" s="14">
        <f t="shared" ref="D64:AM64" si="17">$C22^2*D22^2</f>
        <v>2.3162527336935147E-8</v>
      </c>
      <c r="E64" s="13">
        <f t="shared" si="17"/>
        <v>2.8302400000000001E-7</v>
      </c>
      <c r="F64" s="13">
        <f t="shared" si="17"/>
        <v>1.5920100000000002E-7</v>
      </c>
      <c r="G64" s="13">
        <f t="shared" si="17"/>
        <v>1.1696399999999999E-7</v>
      </c>
      <c r="H64" s="13">
        <f t="shared" si="17"/>
        <v>2.44036E-7</v>
      </c>
      <c r="I64" s="14">
        <f t="shared" si="17"/>
        <v>9.1294596361711502E-9</v>
      </c>
      <c r="J64" s="13">
        <f t="shared" si="17"/>
        <v>1.9096899999999997E-7</v>
      </c>
      <c r="K64" s="13">
        <f t="shared" si="17"/>
        <v>7.3102499999999992E-7</v>
      </c>
      <c r="L64" s="14">
        <f t="shared" si="17"/>
        <v>6.486582779315308E-9</v>
      </c>
      <c r="M64" s="14">
        <f t="shared" si="17"/>
        <v>1.2249340510885676E-8</v>
      </c>
      <c r="N64" s="14">
        <f t="shared" si="17"/>
        <v>1.2574170488391574E-8</v>
      </c>
      <c r="O64" s="14">
        <f t="shared" si="17"/>
        <v>5.1261563855155268E-8</v>
      </c>
      <c r="P64" s="14">
        <f t="shared" si="17"/>
        <v>9.6767940070847891E-8</v>
      </c>
      <c r="Q64" s="14">
        <f t="shared" si="17"/>
        <v>4.5736409157258966E-12</v>
      </c>
      <c r="R64" s="13">
        <f t="shared" si="17"/>
        <v>1.1696399999999999E-7</v>
      </c>
      <c r="S64" s="13">
        <f t="shared" si="17"/>
        <v>3.5596368899999995E-4</v>
      </c>
      <c r="T64" s="14">
        <f t="shared" si="17"/>
        <v>1.1762619640467473E-8</v>
      </c>
      <c r="U64" s="14">
        <f t="shared" si="17"/>
        <v>6.1438853212428453E-9</v>
      </c>
      <c r="V64" s="14">
        <f t="shared" si="17"/>
        <v>2.4412388271081121E-8</v>
      </c>
      <c r="W64" s="14">
        <f t="shared" si="17"/>
        <v>6.8395031015220287E-8</v>
      </c>
      <c r="X64" s="14">
        <f t="shared" si="17"/>
        <v>5.5961539366245925E-9</v>
      </c>
      <c r="Y64" s="13">
        <f t="shared" si="17"/>
        <v>3.4692099999999996E-7</v>
      </c>
      <c r="Z64" s="13">
        <f t="shared" si="17"/>
        <v>3.0360100000000002E-7</v>
      </c>
      <c r="AA64" s="13">
        <f t="shared" si="17"/>
        <v>7.3102499999999992E-7</v>
      </c>
      <c r="AB64" s="13">
        <f t="shared" si="17"/>
        <v>4.1731600000000003E-7</v>
      </c>
      <c r="AC64" s="14">
        <f t="shared" si="17"/>
        <v>1.0306558809692234E-10</v>
      </c>
      <c r="AD64" s="14">
        <f t="shared" si="17"/>
        <v>2.4178220953634953E-8</v>
      </c>
      <c r="AE64" s="13">
        <f t="shared" si="17"/>
        <v>1.3032099999999999E-7</v>
      </c>
      <c r="AF64" s="13">
        <f t="shared" si="17"/>
        <v>3.249E-7</v>
      </c>
      <c r="AG64" s="13">
        <f t="shared" si="17"/>
        <v>3.0360100000000002E-7</v>
      </c>
      <c r="AH64" s="14">
        <f t="shared" si="17"/>
        <v>8.7374058841895346E-8</v>
      </c>
      <c r="AI64" s="14">
        <f t="shared" si="17"/>
        <v>2.3672284970467389E-8</v>
      </c>
      <c r="AJ64" s="14">
        <f t="shared" si="17"/>
        <v>4.4536988600349836E-12</v>
      </c>
      <c r="AK64" s="13">
        <f t="shared" si="17"/>
        <v>3.9312900000000005E-7</v>
      </c>
      <c r="AL64" s="14">
        <f t="shared" si="17"/>
        <v>6.039816479042806E-9</v>
      </c>
      <c r="AM64" s="15">
        <f t="shared" si="17"/>
        <v>1.5920100000000002E-7</v>
      </c>
    </row>
    <row r="65" spans="1:39" ht="24">
      <c r="A65" s="10" t="s">
        <v>58</v>
      </c>
      <c r="B65" s="11" t="s">
        <v>40</v>
      </c>
      <c r="C65" s="17"/>
      <c r="D65" s="13">
        <f t="shared" ref="D65:AM65" si="18">$C23^2*D23^2</f>
        <v>2.0822489999999996E-6</v>
      </c>
      <c r="E65" s="13">
        <f t="shared" si="18"/>
        <v>9.9800099999999983E-7</v>
      </c>
      <c r="F65" s="13">
        <f t="shared" si="18"/>
        <v>6.0372899999999999E-7</v>
      </c>
      <c r="G65" s="13">
        <f t="shared" si="18"/>
        <v>1.582564E-6</v>
      </c>
      <c r="H65" s="13">
        <f t="shared" si="18"/>
        <v>7.242009999999998E-7</v>
      </c>
      <c r="I65" s="14">
        <f t="shared" si="18"/>
        <v>1.3668582581781059E-7</v>
      </c>
      <c r="J65" s="13">
        <f t="shared" si="18"/>
        <v>3.0241209999999995E-6</v>
      </c>
      <c r="K65" s="13">
        <f t="shared" si="18"/>
        <v>1.677025E-6</v>
      </c>
      <c r="L65" s="14">
        <f t="shared" si="18"/>
        <v>1.9805040834990534E-7</v>
      </c>
      <c r="M65" s="14">
        <f t="shared" si="18"/>
        <v>1.6161533429234561E-8</v>
      </c>
      <c r="N65" s="13">
        <f t="shared" si="18"/>
        <v>8.5562500000000007E-7</v>
      </c>
      <c r="O65" s="13">
        <f t="shared" si="18"/>
        <v>9.254439999999998E-7</v>
      </c>
      <c r="P65" s="14">
        <f t="shared" si="18"/>
        <v>3.1090710747292159E-7</v>
      </c>
      <c r="Q65" s="14">
        <f t="shared" si="18"/>
        <v>9.9673930852455951E-8</v>
      </c>
      <c r="R65" s="14">
        <f t="shared" si="18"/>
        <v>3.0425992050242185E-10</v>
      </c>
      <c r="S65" s="14">
        <f t="shared" si="18"/>
        <v>9.0577202402162809E-8</v>
      </c>
      <c r="T65" s="14">
        <f t="shared" si="18"/>
        <v>4.6561480801104228E-9</v>
      </c>
      <c r="U65" s="13">
        <f t="shared" si="18"/>
        <v>9.9800099999999983E-7</v>
      </c>
      <c r="V65" s="13">
        <f t="shared" si="18"/>
        <v>1.3363411359999999E-3</v>
      </c>
      <c r="W65" s="13">
        <f t="shared" si="18"/>
        <v>1.582564E-6</v>
      </c>
      <c r="X65" s="14">
        <f t="shared" si="18"/>
        <v>1.2600498576755198E-7</v>
      </c>
      <c r="Y65" s="14">
        <f t="shared" si="18"/>
        <v>9.9702272532437538E-9</v>
      </c>
      <c r="Z65" s="14">
        <f t="shared" si="18"/>
        <v>7.5746429624153717E-9</v>
      </c>
      <c r="AA65" s="14">
        <f t="shared" si="18"/>
        <v>1.5790221994139497E-8</v>
      </c>
      <c r="AB65" s="14">
        <f t="shared" si="18"/>
        <v>8.0391247362601137E-8</v>
      </c>
      <c r="AC65" s="13">
        <f t="shared" si="18"/>
        <v>1.3156089999999998E-6</v>
      </c>
      <c r="AD65" s="13">
        <f t="shared" si="18"/>
        <v>5.4335609999999999E-6</v>
      </c>
      <c r="AE65" s="14">
        <f t="shared" si="18"/>
        <v>7.8518775991764479E-9</v>
      </c>
      <c r="AF65" s="13">
        <f t="shared" si="18"/>
        <v>6.625959999999998E-7</v>
      </c>
      <c r="AG65" s="14">
        <f t="shared" si="18"/>
        <v>1.9923300336284025E-7</v>
      </c>
      <c r="AH65" s="13">
        <f t="shared" si="18"/>
        <v>4.942089999999999E-7</v>
      </c>
      <c r="AI65" s="14">
        <f t="shared" si="18"/>
        <v>2.0397196944986286E-8</v>
      </c>
      <c r="AJ65" s="13">
        <f t="shared" si="18"/>
        <v>5.2624359999999991E-6</v>
      </c>
      <c r="AK65" s="13">
        <f t="shared" si="18"/>
        <v>1.4908409999999998E-6</v>
      </c>
      <c r="AL65" s="13">
        <f t="shared" si="18"/>
        <v>9.254439999999998E-7</v>
      </c>
      <c r="AM65" s="16">
        <f t="shared" si="18"/>
        <v>8.6193582603188761E-8</v>
      </c>
    </row>
    <row r="66" spans="1:39" ht="24">
      <c r="A66" s="10" t="s">
        <v>59</v>
      </c>
      <c r="B66" s="11" t="s">
        <v>40</v>
      </c>
      <c r="C66" s="17"/>
      <c r="D66" s="13">
        <f t="shared" ref="D66:AM66" si="19">$C24^2*D24^2</f>
        <v>1.296E-7</v>
      </c>
      <c r="E66" s="14">
        <f t="shared" si="19"/>
        <v>1.5786170486843904E-8</v>
      </c>
      <c r="F66" s="14">
        <f t="shared" si="19"/>
        <v>5.4064152998284222E-8</v>
      </c>
      <c r="G66" s="13">
        <f t="shared" si="19"/>
        <v>1.1696399999999999E-7</v>
      </c>
      <c r="H66" s="14">
        <f t="shared" si="19"/>
        <v>3.4843331469062374E-8</v>
      </c>
      <c r="I66" s="14">
        <f t="shared" si="19"/>
        <v>3.3035884264211464E-11</v>
      </c>
      <c r="J66" s="13">
        <f t="shared" si="19"/>
        <v>1.5681599999999997E-7</v>
      </c>
      <c r="K66" s="13">
        <f t="shared" si="19"/>
        <v>2.0250000000000002E-7</v>
      </c>
      <c r="L66" s="13">
        <f t="shared" si="19"/>
        <v>1.5681599999999997E-7</v>
      </c>
      <c r="M66" s="14">
        <f t="shared" si="19"/>
        <v>3.324805077006668E-8</v>
      </c>
      <c r="N66" s="14">
        <f t="shared" si="19"/>
        <v>1.2267646284848418E-8</v>
      </c>
      <c r="O66" s="14">
        <f t="shared" si="19"/>
        <v>7.4323084828512388E-9</v>
      </c>
      <c r="P66" s="14">
        <f t="shared" si="19"/>
        <v>3.5549134773069593E-8</v>
      </c>
      <c r="Q66" s="13">
        <f t="shared" si="19"/>
        <v>3.2012366399999996E-4</v>
      </c>
      <c r="R66" s="14">
        <f t="shared" si="19"/>
        <v>1.4671894829236553E-8</v>
      </c>
      <c r="S66" s="14">
        <f t="shared" si="19"/>
        <v>3.7518506161019062E-12</v>
      </c>
      <c r="T66" s="14">
        <f t="shared" si="19"/>
        <v>9.36672527578807E-9</v>
      </c>
      <c r="U66" s="13">
        <f t="shared" si="19"/>
        <v>1.8662399999999999E-7</v>
      </c>
      <c r="V66" s="14">
        <f t="shared" si="19"/>
        <v>2.4505711307943062E-8</v>
      </c>
      <c r="W66" s="13">
        <f t="shared" si="19"/>
        <v>1.296E-7</v>
      </c>
      <c r="X66" s="13">
        <f t="shared" si="19"/>
        <v>2.0250000000000002E-7</v>
      </c>
      <c r="Y66" s="14">
        <f t="shared" si="19"/>
        <v>7.3311991116473868E-8</v>
      </c>
      <c r="Z66" s="14">
        <f t="shared" si="19"/>
        <v>1.4486075213765858E-9</v>
      </c>
      <c r="AA66" s="14">
        <f t="shared" si="19"/>
        <v>6.8284107189443934E-9</v>
      </c>
      <c r="AB66" s="13">
        <f t="shared" si="19"/>
        <v>1.1696399999999999E-7</v>
      </c>
      <c r="AC66" s="14">
        <f t="shared" si="19"/>
        <v>6.6175085774165165E-9</v>
      </c>
      <c r="AD66" s="13">
        <f t="shared" si="19"/>
        <v>1.0497599999999997E-7</v>
      </c>
      <c r="AE66" s="13">
        <f t="shared" si="19"/>
        <v>1.8662399999999999E-7</v>
      </c>
      <c r="AF66" s="14">
        <f t="shared" si="19"/>
        <v>9.1505553226297086E-8</v>
      </c>
      <c r="AG66" s="13">
        <f t="shared" si="19"/>
        <v>1.8662399999999999E-7</v>
      </c>
      <c r="AH66" s="13">
        <f t="shared" si="19"/>
        <v>1.8662399999999999E-7</v>
      </c>
      <c r="AI66" s="13">
        <f t="shared" si="19"/>
        <v>5.9907599999999988E-7</v>
      </c>
      <c r="AJ66" s="14">
        <f t="shared" si="19"/>
        <v>3.589980064522701E-8</v>
      </c>
      <c r="AK66" s="13">
        <f t="shared" si="19"/>
        <v>5.7153599999999999E-7</v>
      </c>
      <c r="AL66" s="14">
        <f t="shared" si="19"/>
        <v>4.2657879230625749E-9</v>
      </c>
      <c r="AM66" s="16">
        <f t="shared" si="19"/>
        <v>4.0222424601490974E-9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1.0916622268411585E-7</v>
      </c>
      <c r="E67" s="14">
        <f t="shared" si="20"/>
        <v>9.7655071047230559E-11</v>
      </c>
      <c r="F67" s="13">
        <f t="shared" si="20"/>
        <v>1.0916622268411585E-7</v>
      </c>
      <c r="G67" s="14">
        <f t="shared" si="20"/>
        <v>3.7151300008518553E-8</v>
      </c>
      <c r="H67" s="13">
        <f t="shared" si="20"/>
        <v>2.3855605561973147E-7</v>
      </c>
      <c r="I67" s="14">
        <f t="shared" si="20"/>
        <v>1.948471053639302E-8</v>
      </c>
      <c r="J67" s="13">
        <f t="shared" si="20"/>
        <v>1.6178888201199779E-7</v>
      </c>
      <c r="K67" s="13">
        <f t="shared" si="20"/>
        <v>3.1387868563807225E-7</v>
      </c>
      <c r="L67" s="14">
        <f t="shared" si="20"/>
        <v>2.8108284208786717E-8</v>
      </c>
      <c r="M67" s="14">
        <f t="shared" si="20"/>
        <v>3.4387658783036783E-8</v>
      </c>
      <c r="N67" s="13">
        <f t="shared" si="20"/>
        <v>9.1006246131748755E-8</v>
      </c>
      <c r="O67" s="14">
        <f t="shared" si="20"/>
        <v>1.6971368357901005E-8</v>
      </c>
      <c r="P67" s="13">
        <f t="shared" si="20"/>
        <v>7.4497176538687754E-8</v>
      </c>
      <c r="Q67" s="14">
        <f t="shared" si="20"/>
        <v>5.9341608020835368E-9</v>
      </c>
      <c r="R67" s="14">
        <f t="shared" si="20"/>
        <v>5.9361438754857462E-9</v>
      </c>
      <c r="S67" s="14">
        <f t="shared" si="20"/>
        <v>6.7802151748769979E-9</v>
      </c>
      <c r="T67" s="13">
        <f t="shared" si="20"/>
        <v>2.0348439453960255E-4</v>
      </c>
      <c r="U67" s="14">
        <f t="shared" si="20"/>
        <v>3.6582799423818145E-9</v>
      </c>
      <c r="V67" s="14">
        <f t="shared" si="20"/>
        <v>7.1695830531452144E-10</v>
      </c>
      <c r="W67" s="14">
        <f t="shared" si="20"/>
        <v>8.3051361070970931E-9</v>
      </c>
      <c r="X67" s="14">
        <f t="shared" si="20"/>
        <v>2.2617278170347414E-8</v>
      </c>
      <c r="Y67" s="13">
        <f t="shared" si="20"/>
        <v>5.9639013904932867E-8</v>
      </c>
      <c r="Z67" s="14">
        <f t="shared" si="20"/>
        <v>9.7398628954599936E-9</v>
      </c>
      <c r="AA67" s="14">
        <f t="shared" si="20"/>
        <v>3.3631130287299196E-8</v>
      </c>
      <c r="AB67" s="13">
        <f t="shared" si="20"/>
        <v>2.6744692740758812E-7</v>
      </c>
      <c r="AC67" s="14">
        <f t="shared" si="20"/>
        <v>3.8911449247599519E-10</v>
      </c>
      <c r="AD67" s="13">
        <f t="shared" si="20"/>
        <v>7.4497176538687754E-8</v>
      </c>
      <c r="AE67" s="14">
        <f t="shared" si="20"/>
        <v>1.064538282485644E-8</v>
      </c>
      <c r="AF67" s="13">
        <f t="shared" si="20"/>
        <v>1.0916622268411585E-7</v>
      </c>
      <c r="AG67" s="14">
        <f t="shared" si="20"/>
        <v>4.389551256486535E-8</v>
      </c>
      <c r="AH67" s="13">
        <f t="shared" si="20"/>
        <v>1.6178888201199779E-7</v>
      </c>
      <c r="AI67" s="13">
        <f t="shared" si="20"/>
        <v>9.9879871038019021E-8</v>
      </c>
      <c r="AJ67" s="14">
        <f t="shared" si="20"/>
        <v>3.1587506170283466E-8</v>
      </c>
      <c r="AK67" s="13">
        <f t="shared" si="20"/>
        <v>4.954784511617433E-7</v>
      </c>
      <c r="AL67" s="14">
        <f t="shared" si="20"/>
        <v>3.6733281858405624E-8</v>
      </c>
      <c r="AM67" s="16">
        <f t="shared" si="20"/>
        <v>1.5706169645066899E-9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1.8688998340975772E-9</v>
      </c>
      <c r="E68" s="13">
        <f t="shared" si="21"/>
        <v>9.4350968078748877E-10</v>
      </c>
      <c r="F68" s="13">
        <f t="shared" si="21"/>
        <v>1.4094403873492118E-9</v>
      </c>
      <c r="G68" s="13">
        <f t="shared" si="21"/>
        <v>1.6773505436222021E-9</v>
      </c>
      <c r="H68" s="13">
        <f t="shared" si="21"/>
        <v>4.1933763590555053E-10</v>
      </c>
      <c r="I68" s="13">
        <f t="shared" si="21"/>
        <v>7.4548913049875665E-10</v>
      </c>
      <c r="J68" s="13">
        <f t="shared" si="21"/>
        <v>1.9685572352232791E-9</v>
      </c>
      <c r="K68" s="14">
        <f t="shared" si="21"/>
        <v>2.7680946747009014E-10</v>
      </c>
      <c r="L68" s="14">
        <f t="shared" si="21"/>
        <v>1.6158600033631394E-12</v>
      </c>
      <c r="M68" s="14">
        <f t="shared" si="21"/>
        <v>3.2562945963309506E-10</v>
      </c>
      <c r="N68" s="14">
        <f t="shared" si="21"/>
        <v>1.4341787323371107E-13</v>
      </c>
      <c r="O68" s="13">
        <f t="shared" si="21"/>
        <v>1.0884659006066915E-9</v>
      </c>
      <c r="P68" s="14">
        <f t="shared" si="21"/>
        <v>3.2348141543554916E-10</v>
      </c>
      <c r="Q68" s="13">
        <f t="shared" si="21"/>
        <v>4.672249585243943E-10</v>
      </c>
      <c r="R68" s="14">
        <f t="shared" si="21"/>
        <v>7.9711973867592286E-11</v>
      </c>
      <c r="S68" s="14">
        <f t="shared" si="21"/>
        <v>2.3798543218630596E-10</v>
      </c>
      <c r="T68" s="14">
        <f t="shared" si="21"/>
        <v>5.0217526123878952E-11</v>
      </c>
      <c r="U68" s="14">
        <f t="shared" si="21"/>
        <v>4.9083037889089636E-11</v>
      </c>
      <c r="V68" s="13">
        <f t="shared" si="21"/>
        <v>1.4961552688481991E-9</v>
      </c>
      <c r="W68" s="13">
        <f t="shared" si="21"/>
        <v>1.2633762878499623E-6</v>
      </c>
      <c r="X68" s="14">
        <f t="shared" si="21"/>
        <v>3.9238239550977396E-12</v>
      </c>
      <c r="Y68" s="14">
        <f t="shared" si="21"/>
        <v>6.3879635078513586E-11</v>
      </c>
      <c r="Z68" s="14">
        <f t="shared" si="21"/>
        <v>2.1759852621750618E-10</v>
      </c>
      <c r="AA68" s="13">
        <f t="shared" si="21"/>
        <v>4.1933763590555053E-10</v>
      </c>
      <c r="AB68" s="14">
        <f t="shared" si="21"/>
        <v>1.0081505225912031E-10</v>
      </c>
      <c r="AC68" s="13">
        <f t="shared" si="21"/>
        <v>2.070803140274324E-9</v>
      </c>
      <c r="AD68" s="13">
        <f t="shared" si="21"/>
        <v>3.7740387231499551E-9</v>
      </c>
      <c r="AE68" s="14">
        <f t="shared" si="21"/>
        <v>9.5746050734502431E-11</v>
      </c>
      <c r="AF68" s="13">
        <f t="shared" si="21"/>
        <v>8.7491432676590174E-10</v>
      </c>
      <c r="AG68" s="13">
        <f t="shared" si="21"/>
        <v>6.2641794993298292E-10</v>
      </c>
      <c r="AH68" s="13">
        <f t="shared" si="21"/>
        <v>6.2641794993298292E-10</v>
      </c>
      <c r="AI68" s="14">
        <f t="shared" si="21"/>
        <v>1.392320368986461E-10</v>
      </c>
      <c r="AJ68" s="13">
        <f t="shared" si="21"/>
        <v>6.897068709076169E-9</v>
      </c>
      <c r="AK68" s="13">
        <f t="shared" si="21"/>
        <v>4.672249585243943E-10</v>
      </c>
      <c r="AL68" s="13">
        <f t="shared" si="21"/>
        <v>1.8688998340975772E-9</v>
      </c>
      <c r="AM68" s="16">
        <f t="shared" si="21"/>
        <v>3.3870195735539125E-11</v>
      </c>
    </row>
    <row r="69" spans="1:39" ht="24">
      <c r="A69" s="10" t="s">
        <v>62</v>
      </c>
      <c r="B69" s="11" t="s">
        <v>40</v>
      </c>
      <c r="C69" s="12"/>
      <c r="D69" s="14">
        <f t="shared" ref="D69:AM69" si="22">$C27^2*D27^2</f>
        <v>7.931853952019277E-9</v>
      </c>
      <c r="E69" s="14">
        <f t="shared" si="22"/>
        <v>7.8641377336888919E-9</v>
      </c>
      <c r="F69" s="14">
        <f t="shared" si="22"/>
        <v>5.4495693096594099E-9</v>
      </c>
      <c r="G69" s="13">
        <f t="shared" si="22"/>
        <v>2.7000396853192052E-8</v>
      </c>
      <c r="H69" s="13">
        <f t="shared" si="22"/>
        <v>3.0853009959473909E-8</v>
      </c>
      <c r="I69" s="14">
        <f t="shared" si="22"/>
        <v>6.3444238431891335E-10</v>
      </c>
      <c r="J69" s="14">
        <f t="shared" si="22"/>
        <v>2.1564267826836542E-9</v>
      </c>
      <c r="K69" s="13">
        <f t="shared" si="22"/>
        <v>4.6359777712258403E-8</v>
      </c>
      <c r="L69" s="14">
        <f t="shared" si="22"/>
        <v>2.5086061226637248E-9</v>
      </c>
      <c r="M69" s="14">
        <f t="shared" si="22"/>
        <v>7.2639375837520429E-10</v>
      </c>
      <c r="N69" s="14">
        <f t="shared" si="22"/>
        <v>5.3828538749559298E-9</v>
      </c>
      <c r="O69" s="13">
        <f t="shared" si="22"/>
        <v>3.1402681534412675E-5</v>
      </c>
      <c r="P69" s="13">
        <f t="shared" si="22"/>
        <v>2.340462462066231E-8</v>
      </c>
      <c r="Q69" s="14">
        <f t="shared" si="22"/>
        <v>7.15431919023299E-10</v>
      </c>
      <c r="R69" s="13">
        <f t="shared" si="22"/>
        <v>1.6983602776859206E-8</v>
      </c>
      <c r="S69" s="14">
        <f t="shared" si="22"/>
        <v>4.4781519290824354E-9</v>
      </c>
      <c r="T69" s="14">
        <f t="shared" si="22"/>
        <v>2.5790136336726542E-9</v>
      </c>
      <c r="U69" s="13">
        <f t="shared" si="22"/>
        <v>1.6983602776859206E-8</v>
      </c>
      <c r="V69" s="13">
        <f t="shared" si="22"/>
        <v>2.1703053832054489E-8</v>
      </c>
      <c r="W69" s="13">
        <f t="shared" si="22"/>
        <v>2.7000396853192052E-8</v>
      </c>
      <c r="X69" s="13">
        <f t="shared" si="22"/>
        <v>1.4158353165585844E-8</v>
      </c>
      <c r="Y69" s="13">
        <f t="shared" si="22"/>
        <v>7.3970171640611751E-8</v>
      </c>
      <c r="Z69" s="13">
        <f t="shared" si="22"/>
        <v>3.7113506257181939E-8</v>
      </c>
      <c r="AA69" s="13">
        <f t="shared" si="22"/>
        <v>1.3564408645034057E-7</v>
      </c>
      <c r="AB69" s="13">
        <f t="shared" si="22"/>
        <v>5.1368174750424832E-8</v>
      </c>
      <c r="AC69" s="14">
        <f t="shared" si="22"/>
        <v>2.3796404719095523E-9</v>
      </c>
      <c r="AD69" s="14">
        <f t="shared" si="22"/>
        <v>8.9854212408900715E-9</v>
      </c>
      <c r="AE69" s="13">
        <f t="shared" si="22"/>
        <v>4.3951894520832236E-8</v>
      </c>
      <c r="AF69" s="14">
        <f t="shared" si="22"/>
        <v>1.0279826599953856E-9</v>
      </c>
      <c r="AG69" s="14">
        <f t="shared" si="22"/>
        <v>4.0296205749544775E-9</v>
      </c>
      <c r="AH69" s="13">
        <f t="shared" si="22"/>
        <v>9.2783765642954848E-9</v>
      </c>
      <c r="AI69" s="14">
        <f t="shared" si="22"/>
        <v>2.261390189689354E-9</v>
      </c>
      <c r="AJ69" s="13">
        <f t="shared" si="22"/>
        <v>9.2783765642954848E-9</v>
      </c>
      <c r="AK69" s="13">
        <f t="shared" si="22"/>
        <v>1.0402055386961027E-8</v>
      </c>
      <c r="AL69" s="14">
        <f t="shared" si="22"/>
        <v>8.5183061922335838E-10</v>
      </c>
      <c r="AM69" s="15">
        <f t="shared" si="22"/>
        <v>2.5170405627708168E-8</v>
      </c>
    </row>
    <row r="70" spans="1:39" ht="24">
      <c r="A70" s="10" t="s">
        <v>63</v>
      </c>
      <c r="B70" s="11" t="s">
        <v>40</v>
      </c>
      <c r="C70" s="17"/>
      <c r="D70" s="14">
        <f t="shared" ref="D70:AM70" si="23">$C28^2*D28^2</f>
        <v>3.8430327908265855E-8</v>
      </c>
      <c r="E70" s="13">
        <f t="shared" si="23"/>
        <v>2.3328899999999999E-7</v>
      </c>
      <c r="F70" s="14">
        <f t="shared" si="23"/>
        <v>2.6459992076912541E-8</v>
      </c>
      <c r="G70" s="14">
        <f t="shared" si="23"/>
        <v>4.2837520187781535E-8</v>
      </c>
      <c r="H70" s="14">
        <f t="shared" si="23"/>
        <v>6.3135643401897856E-8</v>
      </c>
      <c r="I70" s="14">
        <f t="shared" si="23"/>
        <v>6.3817346303725838E-8</v>
      </c>
      <c r="J70" s="14">
        <f t="shared" si="23"/>
        <v>1.8424176479189375E-8</v>
      </c>
      <c r="K70" s="14">
        <f t="shared" si="23"/>
        <v>6.7894399403580022E-8</v>
      </c>
      <c r="L70" s="14">
        <f t="shared" si="23"/>
        <v>5.678029929698704E-9</v>
      </c>
      <c r="M70" s="13">
        <f t="shared" si="23"/>
        <v>3.9690000000000001E-7</v>
      </c>
      <c r="N70" s="13">
        <f t="shared" si="23"/>
        <v>8.9302500000000002E-7</v>
      </c>
      <c r="O70" s="13">
        <f t="shared" si="23"/>
        <v>1.42884E-7</v>
      </c>
      <c r="P70" s="14">
        <f t="shared" si="23"/>
        <v>8.3645728399795641E-11</v>
      </c>
      <c r="Q70" s="13">
        <f t="shared" si="23"/>
        <v>7.7792400000000013E-7</v>
      </c>
      <c r="R70" s="13">
        <f t="shared" si="23"/>
        <v>1.5920100000000002E-7</v>
      </c>
      <c r="S70" s="13">
        <f t="shared" si="23"/>
        <v>4.8024900000000005E-7</v>
      </c>
      <c r="T70" s="13">
        <f t="shared" si="23"/>
        <v>1.0588410000000002E-6</v>
      </c>
      <c r="U70" s="13">
        <f t="shared" si="23"/>
        <v>3.9690000000000001E-7</v>
      </c>
      <c r="V70" s="13">
        <f t="shared" si="23"/>
        <v>5.0979600000000007E-7</v>
      </c>
      <c r="W70" s="13">
        <f t="shared" si="23"/>
        <v>1.5920100000000002E-7</v>
      </c>
      <c r="X70" s="13">
        <f t="shared" si="23"/>
        <v>2.7562500000000006E-7</v>
      </c>
      <c r="Y70" s="14">
        <f t="shared" si="23"/>
        <v>1.5645762072765186E-8</v>
      </c>
      <c r="Z70" s="13">
        <f t="shared" si="23"/>
        <v>3.9690000000000001E-7</v>
      </c>
      <c r="AA70" s="14">
        <f t="shared" si="23"/>
        <v>3.3706177846891888E-8</v>
      </c>
      <c r="AB70" s="14">
        <f t="shared" si="23"/>
        <v>2.2070912491526977E-8</v>
      </c>
      <c r="AC70" s="13">
        <f t="shared" si="23"/>
        <v>3.2148900000000003E-7</v>
      </c>
      <c r="AD70" s="14">
        <f t="shared" si="23"/>
        <v>5.6326233234467072E-9</v>
      </c>
      <c r="AE70" s="14">
        <f t="shared" si="23"/>
        <v>3.1708953656691414E-9</v>
      </c>
      <c r="AF70" s="14">
        <f t="shared" si="23"/>
        <v>3.3812958626647779E-8</v>
      </c>
      <c r="AG70" s="14">
        <f t="shared" si="23"/>
        <v>2.3817701517507735E-8</v>
      </c>
      <c r="AH70" s="14">
        <f t="shared" si="23"/>
        <v>3.9647928781630955E-8</v>
      </c>
      <c r="AI70" s="14">
        <f t="shared" si="23"/>
        <v>1.0555207228794611E-8</v>
      </c>
      <c r="AJ70" s="14">
        <f t="shared" si="23"/>
        <v>7.5277825045566436E-8</v>
      </c>
      <c r="AK70" s="13">
        <f t="shared" si="23"/>
        <v>4.33972224E-4</v>
      </c>
      <c r="AL70" s="14">
        <f t="shared" si="23"/>
        <v>9.9909202422137189E-8</v>
      </c>
      <c r="AM70" s="16">
        <f t="shared" si="23"/>
        <v>7.2263917867274395E-8</v>
      </c>
    </row>
    <row r="71" spans="1:39" ht="24">
      <c r="A71" s="10" t="s">
        <v>64</v>
      </c>
      <c r="B71" s="11" t="s">
        <v>40</v>
      </c>
      <c r="C71" s="17"/>
      <c r="D71" s="13">
        <f t="shared" ref="D71:AM71" si="24">$C29^2*D29^2</f>
        <v>1.0899359999999999E-6</v>
      </c>
      <c r="E71" s="13">
        <f t="shared" si="24"/>
        <v>6.2726399999999987E-7</v>
      </c>
      <c r="F71" s="13">
        <f t="shared" si="24"/>
        <v>1.2454559999999998E-6</v>
      </c>
      <c r="G71" s="13">
        <f t="shared" si="24"/>
        <v>4.2107039999999995E-6</v>
      </c>
      <c r="H71" s="13">
        <f t="shared" si="24"/>
        <v>3.7454400000000002E-7</v>
      </c>
      <c r="I71" s="13">
        <f t="shared" si="24"/>
        <v>9.4478399999999981E-7</v>
      </c>
      <c r="J71" s="13">
        <f t="shared" si="24"/>
        <v>4.665599999999999E-6</v>
      </c>
      <c r="K71" s="13">
        <f t="shared" si="24"/>
        <v>1.3271039999999999E-6</v>
      </c>
      <c r="L71" s="13">
        <f t="shared" si="24"/>
        <v>1.7742239999999995E-6</v>
      </c>
      <c r="M71" s="14">
        <f t="shared" si="24"/>
        <v>2.4464595970980176E-8</v>
      </c>
      <c r="N71" s="14">
        <f t="shared" si="24"/>
        <v>1.3473653895631287E-7</v>
      </c>
      <c r="O71" s="13">
        <f t="shared" si="24"/>
        <v>1.4981760000000001E-6</v>
      </c>
      <c r="P71" s="13">
        <f t="shared" si="24"/>
        <v>5.1839999999999998E-7</v>
      </c>
      <c r="Q71" s="14">
        <f t="shared" si="24"/>
        <v>5.6133344783895718E-9</v>
      </c>
      <c r="R71" s="14">
        <f t="shared" si="24"/>
        <v>1.6090425487800081E-7</v>
      </c>
      <c r="S71" s="13">
        <f t="shared" si="24"/>
        <v>1.0899359999999999E-6</v>
      </c>
      <c r="T71" s="14">
        <f t="shared" si="24"/>
        <v>5.9488010795049178E-8</v>
      </c>
      <c r="U71" s="14">
        <f t="shared" si="24"/>
        <v>2.3913754053421768E-8</v>
      </c>
      <c r="V71" s="14">
        <f t="shared" si="24"/>
        <v>7.2810458498101667E-9</v>
      </c>
      <c r="W71" s="14">
        <f t="shared" si="24"/>
        <v>2.1951193527708652E-7</v>
      </c>
      <c r="X71" s="14">
        <f t="shared" si="24"/>
        <v>3.4262451231386195E-8</v>
      </c>
      <c r="Y71" s="14">
        <f t="shared" si="24"/>
        <v>1.1180320621656236E-8</v>
      </c>
      <c r="Z71" s="13">
        <f t="shared" si="24"/>
        <v>1.2676448159999998E-3</v>
      </c>
      <c r="AA71" s="13">
        <f t="shared" si="24"/>
        <v>4.1990399999999989E-7</v>
      </c>
      <c r="AB71" s="13">
        <f t="shared" si="24"/>
        <v>5.1839999999999998E-7</v>
      </c>
      <c r="AC71" s="13">
        <f t="shared" si="24"/>
        <v>1.4981760000000001E-6</v>
      </c>
      <c r="AD71" s="13">
        <f t="shared" si="24"/>
        <v>1.6796159999999996E-6</v>
      </c>
      <c r="AE71" s="14">
        <f t="shared" si="24"/>
        <v>2.547809867187976E-7</v>
      </c>
      <c r="AF71" s="13">
        <f t="shared" si="24"/>
        <v>6.2726399999999987E-7</v>
      </c>
      <c r="AG71" s="14">
        <f t="shared" si="24"/>
        <v>4.570901937037362E-9</v>
      </c>
      <c r="AH71" s="13">
        <f t="shared" si="24"/>
        <v>8.7609599999999985E-7</v>
      </c>
      <c r="AI71" s="14">
        <f t="shared" si="24"/>
        <v>2.1616401754497188E-7</v>
      </c>
      <c r="AJ71" s="13">
        <f t="shared" si="24"/>
        <v>8.1000000000000008E-7</v>
      </c>
      <c r="AK71" s="13">
        <f t="shared" si="24"/>
        <v>1.1663999999999998E-6</v>
      </c>
      <c r="AL71" s="14">
        <f t="shared" si="24"/>
        <v>1.373198383844166E-7</v>
      </c>
      <c r="AM71" s="15">
        <f t="shared" si="24"/>
        <v>5.7153599999999999E-7</v>
      </c>
    </row>
    <row r="72" spans="1:39" ht="24">
      <c r="A72" s="10" t="s">
        <v>65</v>
      </c>
      <c r="B72" s="11" t="s">
        <v>40</v>
      </c>
      <c r="C72" s="17"/>
      <c r="D72" s="13">
        <f t="shared" ref="D72:AM72" si="25">$C30^2*D30^2</f>
        <v>9.9800099999999983E-7</v>
      </c>
      <c r="E72" s="13">
        <f t="shared" si="25"/>
        <v>6.625959999999998E-7</v>
      </c>
      <c r="F72" s="13">
        <f t="shared" si="25"/>
        <v>2.3012889999999998E-6</v>
      </c>
      <c r="G72" s="13">
        <f t="shared" si="25"/>
        <v>2.5312809999999991E-6</v>
      </c>
      <c r="H72" s="13">
        <f t="shared" si="25"/>
        <v>7.8854399999999989E-7</v>
      </c>
      <c r="I72" s="13">
        <f t="shared" si="25"/>
        <v>1.4908409999999998E-6</v>
      </c>
      <c r="J72" s="13">
        <f t="shared" si="25"/>
        <v>5.2624359999999991E-6</v>
      </c>
      <c r="K72" s="13">
        <f t="shared" si="25"/>
        <v>1.677025E-6</v>
      </c>
      <c r="L72" s="13">
        <f t="shared" si="25"/>
        <v>1.3156089999999998E-6</v>
      </c>
      <c r="M72" s="14">
        <f t="shared" si="25"/>
        <v>2.3703064279624363E-7</v>
      </c>
      <c r="N72" s="14">
        <f t="shared" si="25"/>
        <v>9.3211118193751658E-8</v>
      </c>
      <c r="O72" s="13">
        <f t="shared" si="25"/>
        <v>1.0732959999999998E-6</v>
      </c>
      <c r="P72" s="13">
        <f t="shared" si="25"/>
        <v>9.254439999999998E-7</v>
      </c>
      <c r="Q72" s="14">
        <f t="shared" si="25"/>
        <v>1.6272694314617926E-8</v>
      </c>
      <c r="R72" s="13">
        <f t="shared" si="25"/>
        <v>9.254439999999998E-7</v>
      </c>
      <c r="S72" s="13">
        <f t="shared" si="25"/>
        <v>6.0372899999999999E-7</v>
      </c>
      <c r="T72" s="14">
        <f t="shared" si="25"/>
        <v>1.002004206105996E-8</v>
      </c>
      <c r="U72" s="14">
        <f t="shared" si="25"/>
        <v>3.261606871616743E-7</v>
      </c>
      <c r="V72" s="14">
        <f t="shared" si="25"/>
        <v>8.6084641274281062E-8</v>
      </c>
      <c r="W72" s="14">
        <f t="shared" si="25"/>
        <v>3.5910712430230828E-8</v>
      </c>
      <c r="X72" s="14">
        <f t="shared" si="25"/>
        <v>4.5258526793992468E-8</v>
      </c>
      <c r="Y72" s="14">
        <f t="shared" si="25"/>
        <v>4.3387283870673469E-8</v>
      </c>
      <c r="Z72" s="13">
        <f t="shared" si="25"/>
        <v>6.0372899999999999E-7</v>
      </c>
      <c r="AA72" s="14">
        <f t="shared" si="25"/>
        <v>1.3000290776256762E-8</v>
      </c>
      <c r="AB72" s="14">
        <f t="shared" si="25"/>
        <v>1.6657101830812997E-7</v>
      </c>
      <c r="AC72" s="13">
        <f t="shared" si="25"/>
        <v>1.4018559999999997E-6</v>
      </c>
      <c r="AD72" s="13">
        <f t="shared" si="25"/>
        <v>3.1541759999999996E-6</v>
      </c>
      <c r="AE72" s="13">
        <f t="shared" si="25"/>
        <v>4.4355599999999987E-7</v>
      </c>
      <c r="AF72" s="13">
        <f t="shared" si="25"/>
        <v>1.0732959999999998E-6</v>
      </c>
      <c r="AG72" s="14">
        <f t="shared" si="25"/>
        <v>3.3451969858090353E-7</v>
      </c>
      <c r="AH72" s="13">
        <f t="shared" si="25"/>
        <v>2.7722249999999995E-6</v>
      </c>
      <c r="AI72" s="14">
        <f t="shared" si="25"/>
        <v>1.8591143788355121E-7</v>
      </c>
      <c r="AJ72" s="14">
        <f t="shared" si="25"/>
        <v>3.2871168130472269E-7</v>
      </c>
      <c r="AK72" s="14">
        <f t="shared" si="25"/>
        <v>2.1874736765657277E-7</v>
      </c>
      <c r="AL72" s="14">
        <f t="shared" si="25"/>
        <v>7.4879037675011415E-8</v>
      </c>
      <c r="AM72" s="15">
        <f t="shared" si="25"/>
        <v>1.3363411359999999E-3</v>
      </c>
    </row>
    <row r="73" spans="1:39" ht="24">
      <c r="A73" s="10" t="s">
        <v>66</v>
      </c>
      <c r="B73" s="11" t="s">
        <v>40</v>
      </c>
      <c r="C73" s="17"/>
      <c r="D73" s="14">
        <f t="shared" ref="D73:AM73" si="26">$C31^2*D31^2</f>
        <v>1.7980492855262721E-7</v>
      </c>
      <c r="E73" s="14">
        <f t="shared" si="26"/>
        <v>1.6217396952223364E-9</v>
      </c>
      <c r="F73" s="14">
        <f t="shared" si="26"/>
        <v>5.5769561093641349E-7</v>
      </c>
      <c r="G73" s="13">
        <f t="shared" si="26"/>
        <v>5.5319040000000013E-6</v>
      </c>
      <c r="H73" s="14">
        <f t="shared" si="26"/>
        <v>2.2349374335006031E-8</v>
      </c>
      <c r="I73" s="13">
        <f t="shared" si="26"/>
        <v>4.5283840000000001E-6</v>
      </c>
      <c r="J73" s="13">
        <f t="shared" si="26"/>
        <v>1.6257023999999999E-5</v>
      </c>
      <c r="K73" s="13">
        <f t="shared" si="26"/>
        <v>1.2195226624000001E-2</v>
      </c>
      <c r="L73" s="13">
        <f t="shared" si="26"/>
        <v>1.0549504000000002E-5</v>
      </c>
      <c r="M73" s="13">
        <f t="shared" si="26"/>
        <v>1.8113536E-5</v>
      </c>
      <c r="N73" s="13">
        <f t="shared" si="26"/>
        <v>1.2845056000000001E-5</v>
      </c>
      <c r="O73" s="13">
        <f t="shared" si="26"/>
        <v>1.8113536E-5</v>
      </c>
      <c r="P73" s="14">
        <f t="shared" si="26"/>
        <v>3.9875080015470293E-7</v>
      </c>
      <c r="Q73" s="13">
        <f t="shared" si="26"/>
        <v>7.8400000000000029E-6</v>
      </c>
      <c r="R73" s="14">
        <f t="shared" si="26"/>
        <v>2.6478346826424835E-6</v>
      </c>
      <c r="S73" s="13">
        <f t="shared" si="26"/>
        <v>2.5401600000000001E-5</v>
      </c>
      <c r="T73" s="13">
        <f t="shared" si="26"/>
        <v>1.9079424000000001E-5</v>
      </c>
      <c r="U73" s="14">
        <f t="shared" si="26"/>
        <v>2.2586339502447425E-6</v>
      </c>
      <c r="V73" s="13">
        <f t="shared" si="26"/>
        <v>1.5366400000000002E-5</v>
      </c>
      <c r="W73" s="14">
        <f t="shared" si="26"/>
        <v>2.6565527473466295E-6</v>
      </c>
      <c r="X73" s="13">
        <f t="shared" si="26"/>
        <v>2.7709696000000002E-5</v>
      </c>
      <c r="Y73" s="14">
        <f t="shared" si="26"/>
        <v>2.9996408582836137E-7</v>
      </c>
      <c r="Z73" s="13">
        <f t="shared" si="26"/>
        <v>1.2845056000000001E-5</v>
      </c>
      <c r="AA73" s="14">
        <f t="shared" si="26"/>
        <v>1.3444222495425914E-8</v>
      </c>
      <c r="AB73" s="14">
        <f t="shared" si="26"/>
        <v>1.3762885269756106E-6</v>
      </c>
      <c r="AC73" s="13">
        <f t="shared" si="26"/>
        <v>3.9337984000000012E-5</v>
      </c>
      <c r="AD73" s="14">
        <f t="shared" si="26"/>
        <v>2.1911599734838098E-6</v>
      </c>
      <c r="AE73" s="14">
        <f t="shared" si="26"/>
        <v>2.3171734486153268E-7</v>
      </c>
      <c r="AF73" s="14">
        <f t="shared" si="26"/>
        <v>2.9779724789987692E-6</v>
      </c>
      <c r="AG73" s="14">
        <f t="shared" si="26"/>
        <v>3.3710825684361361E-6</v>
      </c>
      <c r="AH73" s="14">
        <f t="shared" si="26"/>
        <v>2.0592778107100814E-6</v>
      </c>
      <c r="AI73" s="14">
        <f t="shared" si="26"/>
        <v>8.601640795541052E-7</v>
      </c>
      <c r="AJ73" s="13">
        <f t="shared" si="26"/>
        <v>2.8901376000000005E-5</v>
      </c>
      <c r="AK73" s="14">
        <f t="shared" si="26"/>
        <v>1.8661849831976863E-6</v>
      </c>
      <c r="AL73" s="13">
        <f t="shared" si="26"/>
        <v>4.2198016000000009E-5</v>
      </c>
      <c r="AM73" s="15">
        <f t="shared" si="26"/>
        <v>1.5366400000000002E-5</v>
      </c>
    </row>
    <row r="74" spans="1:39" ht="24">
      <c r="A74" s="10" t="s">
        <v>67</v>
      </c>
      <c r="B74" s="11" t="s">
        <v>40</v>
      </c>
      <c r="C74" s="17"/>
      <c r="D74" s="13">
        <f t="shared" ref="D74:AM74" si="27">$C32^2*D32^2</f>
        <v>1.193357025E-3</v>
      </c>
      <c r="E74" s="14">
        <f t="shared" si="27"/>
        <v>1.5530194177291089E-8</v>
      </c>
      <c r="F74" s="14">
        <f t="shared" si="27"/>
        <v>1.1125078497688383E-8</v>
      </c>
      <c r="G74" s="13">
        <f t="shared" si="27"/>
        <v>1.3340250000000003E-6</v>
      </c>
      <c r="H74" s="13">
        <f t="shared" si="27"/>
        <v>4.9000000000000007E-7</v>
      </c>
      <c r="I74" s="14">
        <f t="shared" si="27"/>
        <v>2.0306598927938893E-7</v>
      </c>
      <c r="J74" s="14">
        <f t="shared" si="27"/>
        <v>1.747388711373772E-7</v>
      </c>
      <c r="K74" s="14">
        <f t="shared" si="27"/>
        <v>1.7637507550056966E-8</v>
      </c>
      <c r="L74" s="14">
        <f t="shared" si="27"/>
        <v>7.2589383908619497E-8</v>
      </c>
      <c r="M74" s="14">
        <f t="shared" si="27"/>
        <v>1.2852200595475519E-7</v>
      </c>
      <c r="N74" s="13">
        <f t="shared" si="27"/>
        <v>1.5006250000000003E-6</v>
      </c>
      <c r="O74" s="14">
        <f t="shared" si="27"/>
        <v>2.9853525442356869E-7</v>
      </c>
      <c r="P74" s="13">
        <f t="shared" si="27"/>
        <v>7.0560000000000007E-7</v>
      </c>
      <c r="Q74" s="13">
        <f t="shared" si="27"/>
        <v>4.9000000000000007E-7</v>
      </c>
      <c r="R74" s="13">
        <f t="shared" si="27"/>
        <v>1.0302250000000002E-6</v>
      </c>
      <c r="S74" s="14">
        <f t="shared" si="27"/>
        <v>7.533298462361133E-8</v>
      </c>
      <c r="T74" s="13">
        <f t="shared" si="27"/>
        <v>6.4802500000000003E-7</v>
      </c>
      <c r="U74" s="13">
        <f t="shared" si="27"/>
        <v>1.1025E-6</v>
      </c>
      <c r="V74" s="13">
        <f t="shared" si="27"/>
        <v>1.8632250000000003E-6</v>
      </c>
      <c r="W74" s="13">
        <f t="shared" si="27"/>
        <v>1.7689000000000001E-6</v>
      </c>
      <c r="X74" s="13">
        <f t="shared" si="27"/>
        <v>3.0625000000000012E-6</v>
      </c>
      <c r="Y74" s="13">
        <f t="shared" si="27"/>
        <v>3.1862250000000001E-6</v>
      </c>
      <c r="Z74" s="13">
        <f t="shared" si="27"/>
        <v>1.0302250000000002E-6</v>
      </c>
      <c r="AA74" s="13">
        <f t="shared" si="27"/>
        <v>6.0025000000000014E-6</v>
      </c>
      <c r="AB74" s="13">
        <f t="shared" si="27"/>
        <v>1.0302250000000002E-6</v>
      </c>
      <c r="AC74" s="13">
        <f t="shared" si="27"/>
        <v>3.9690000000000001E-7</v>
      </c>
      <c r="AD74" s="14">
        <f t="shared" si="27"/>
        <v>1.4412374769352173E-7</v>
      </c>
      <c r="AE74" s="13">
        <f t="shared" si="27"/>
        <v>5.9289999999999997E-7</v>
      </c>
      <c r="AF74" s="13">
        <f t="shared" si="27"/>
        <v>1.5876000000000001E-6</v>
      </c>
      <c r="AG74" s="13">
        <f t="shared" si="27"/>
        <v>1.4161000000000003E-6</v>
      </c>
      <c r="AH74" s="13">
        <f t="shared" si="27"/>
        <v>6.4802500000000003E-7</v>
      </c>
      <c r="AI74" s="14">
        <f t="shared" si="27"/>
        <v>3.308189331035051E-8</v>
      </c>
      <c r="AJ74" s="14">
        <f t="shared" si="27"/>
        <v>6.1399203249405967E-8</v>
      </c>
      <c r="AK74" s="14">
        <f t="shared" si="27"/>
        <v>1.0381778153172182E-7</v>
      </c>
      <c r="AL74" s="14">
        <f t="shared" si="27"/>
        <v>2.2603271771566705E-10</v>
      </c>
      <c r="AM74" s="15">
        <f t="shared" si="27"/>
        <v>8.9302500000000002E-7</v>
      </c>
    </row>
    <row r="75" spans="1:39" ht="24">
      <c r="A75" s="10" t="s">
        <v>68</v>
      </c>
      <c r="B75" s="11" t="s">
        <v>40</v>
      </c>
      <c r="C75" s="17"/>
      <c r="D75" s="14">
        <f t="shared" ref="D75:AM75" si="28">$C33^2*D33^2</f>
        <v>1.068839245891867E-6</v>
      </c>
      <c r="E75" s="14">
        <f t="shared" si="28"/>
        <v>1.2948482023321581E-7</v>
      </c>
      <c r="F75" s="14">
        <f t="shared" si="28"/>
        <v>4.5309295991989581E-7</v>
      </c>
      <c r="G75" s="13">
        <f t="shared" si="28"/>
        <v>8.2426410000000001E-6</v>
      </c>
      <c r="H75" s="14">
        <f t="shared" si="28"/>
        <v>6.4673501601232418E-7</v>
      </c>
      <c r="I75" s="14">
        <f t="shared" si="28"/>
        <v>9.0800926026061717E-7</v>
      </c>
      <c r="J75" s="13">
        <f t="shared" si="28"/>
        <v>7.3436330249999991E-3</v>
      </c>
      <c r="K75" s="13">
        <f t="shared" si="28"/>
        <v>9.8094239999999986E-6</v>
      </c>
      <c r="L75" s="14">
        <f t="shared" si="28"/>
        <v>7.2893560902120547E-9</v>
      </c>
      <c r="M75" s="13">
        <f t="shared" si="28"/>
        <v>3.337929E-6</v>
      </c>
      <c r="N75" s="13">
        <f t="shared" si="28"/>
        <v>1.1512448999999999E-5</v>
      </c>
      <c r="O75" s="14">
        <f t="shared" si="28"/>
        <v>4.9645400757215557E-7</v>
      </c>
      <c r="P75" s="14">
        <f t="shared" si="28"/>
        <v>1.9586130824658372E-6</v>
      </c>
      <c r="Q75" s="13">
        <f t="shared" si="28"/>
        <v>3.6633959999999994E-6</v>
      </c>
      <c r="R75" s="14">
        <f t="shared" si="28"/>
        <v>1.8931974077152856E-6</v>
      </c>
      <c r="S75" s="13">
        <f t="shared" si="28"/>
        <v>4.0040009999999995E-6</v>
      </c>
      <c r="T75" s="13">
        <f t="shared" si="28"/>
        <v>5.5178009999999993E-6</v>
      </c>
      <c r="U75" s="13">
        <f t="shared" si="28"/>
        <v>9.2720250000000004E-6</v>
      </c>
      <c r="V75" s="13">
        <f t="shared" si="28"/>
        <v>1.6719921E-5</v>
      </c>
      <c r="W75" s="13">
        <f t="shared" si="28"/>
        <v>1.0929636E-5</v>
      </c>
      <c r="X75" s="13">
        <f t="shared" si="28"/>
        <v>2.2071203999999997E-5</v>
      </c>
      <c r="Y75" s="13">
        <f t="shared" si="28"/>
        <v>6.3655289999999996E-6</v>
      </c>
      <c r="Z75" s="13">
        <f t="shared" si="28"/>
        <v>2.6347688999999995E-5</v>
      </c>
      <c r="AA75" s="13">
        <f t="shared" si="28"/>
        <v>1.8922500000000001E-5</v>
      </c>
      <c r="AB75" s="14">
        <f t="shared" si="28"/>
        <v>7.7736615000635231E-7</v>
      </c>
      <c r="AC75" s="13">
        <f t="shared" si="28"/>
        <v>9.8094239999999986E-6</v>
      </c>
      <c r="AD75" s="14">
        <f t="shared" si="28"/>
        <v>4.8105194613942469E-7</v>
      </c>
      <c r="AE75" s="14">
        <f t="shared" si="28"/>
        <v>1.5529891259126724E-8</v>
      </c>
      <c r="AF75" s="14">
        <f t="shared" si="28"/>
        <v>1.6231094795515194E-6</v>
      </c>
      <c r="AG75" s="14">
        <f t="shared" si="28"/>
        <v>2.1109281635385293E-6</v>
      </c>
      <c r="AH75" s="13">
        <f t="shared" si="28"/>
        <v>2.4523559999999996E-6</v>
      </c>
      <c r="AI75" s="13">
        <f t="shared" si="28"/>
        <v>3.337929E-6</v>
      </c>
      <c r="AJ75" s="14">
        <f t="shared" si="28"/>
        <v>1.0713089598588937E-6</v>
      </c>
      <c r="AK75" s="14">
        <f t="shared" si="28"/>
        <v>3.0444197624969077E-7</v>
      </c>
      <c r="AL75" s="13">
        <f t="shared" si="28"/>
        <v>5.5178009999999993E-6</v>
      </c>
      <c r="AM75" s="15">
        <f t="shared" si="28"/>
        <v>2.8164248999999998E-5</v>
      </c>
    </row>
    <row r="76" spans="1:39" ht="24">
      <c r="A76" s="10" t="s">
        <v>69</v>
      </c>
      <c r="B76" s="11" t="s">
        <v>40</v>
      </c>
      <c r="C76" s="12"/>
      <c r="D76" s="14">
        <f t="shared" ref="D76:AM76" si="29">$C34^2*D34^2</f>
        <v>2.2007845143061776E-10</v>
      </c>
      <c r="E76" s="14">
        <f t="shared" si="29"/>
        <v>1.2771434667933933E-10</v>
      </c>
      <c r="F76" s="14">
        <f t="shared" si="29"/>
        <v>9.6266637038964496E-11</v>
      </c>
      <c r="G76" s="13">
        <f t="shared" si="29"/>
        <v>6.8334017536590944E-10</v>
      </c>
      <c r="H76" s="14">
        <f t="shared" si="29"/>
        <v>3.617469779042682E-11</v>
      </c>
      <c r="I76" s="14">
        <f t="shared" si="29"/>
        <v>1.3464758655661127E-12</v>
      </c>
      <c r="J76" s="14">
        <f t="shared" si="29"/>
        <v>1.2012352477102026E-10</v>
      </c>
      <c r="K76" s="14">
        <f t="shared" si="29"/>
        <v>3.2672542792140056E-10</v>
      </c>
      <c r="L76" s="14">
        <f t="shared" si="29"/>
        <v>1.6554609331153553E-12</v>
      </c>
      <c r="M76" s="13">
        <f t="shared" si="29"/>
        <v>1.0903156260685979E-9</v>
      </c>
      <c r="N76" s="13">
        <f t="shared" si="29"/>
        <v>2.7333607014636378E-9</v>
      </c>
      <c r="O76" s="14">
        <f t="shared" si="29"/>
        <v>5.1567431101419023E-10</v>
      </c>
      <c r="P76" s="13">
        <f t="shared" si="29"/>
        <v>1.2796065333721738E-9</v>
      </c>
      <c r="Q76" s="13">
        <f t="shared" si="29"/>
        <v>5.4705072210733473E-10</v>
      </c>
      <c r="R76" s="13">
        <f t="shared" si="29"/>
        <v>1.4840407132600361E-9</v>
      </c>
      <c r="S76" s="14">
        <f t="shared" si="29"/>
        <v>1.2026124793901239E-10</v>
      </c>
      <c r="T76" s="13">
        <f t="shared" si="29"/>
        <v>6.1330253966358625E-10</v>
      </c>
      <c r="U76" s="13">
        <f t="shared" si="29"/>
        <v>1.9383388907886182E-9</v>
      </c>
      <c r="V76" s="13">
        <f t="shared" si="29"/>
        <v>7.5129561108789323E-9</v>
      </c>
      <c r="W76" s="13">
        <f t="shared" si="29"/>
        <v>5.5197228569722757E-9</v>
      </c>
      <c r="X76" s="13">
        <f t="shared" si="29"/>
        <v>5.9361628530401443E-9</v>
      </c>
      <c r="Y76" s="13">
        <f t="shared" si="29"/>
        <v>2.8791147000873911E-9</v>
      </c>
      <c r="Z76" s="13">
        <f t="shared" si="29"/>
        <v>2.3188136144688064E-9</v>
      </c>
      <c r="AA76" s="13">
        <f t="shared" si="29"/>
        <v>3.1819801517731132E-9</v>
      </c>
      <c r="AB76" s="13">
        <f t="shared" si="29"/>
        <v>1.0903156260685979E-9</v>
      </c>
      <c r="AC76" s="14">
        <f t="shared" si="29"/>
        <v>3.0572379261270185E-10</v>
      </c>
      <c r="AD76" s="13">
        <f t="shared" si="29"/>
        <v>1.8365477053861204E-6</v>
      </c>
      <c r="AE76" s="14">
        <f t="shared" si="29"/>
        <v>5.1154622761058531E-10</v>
      </c>
      <c r="AF76" s="13">
        <f t="shared" si="29"/>
        <v>7.5716362921430409E-10</v>
      </c>
      <c r="AG76" s="14">
        <f t="shared" si="29"/>
        <v>1.7551052887033227E-11</v>
      </c>
      <c r="AH76" s="14">
        <f t="shared" si="29"/>
        <v>3.7455993999194103E-10</v>
      </c>
      <c r="AI76" s="13">
        <f t="shared" si="29"/>
        <v>1.3799307142430689E-9</v>
      </c>
      <c r="AJ76" s="13">
        <f t="shared" si="29"/>
        <v>1.703618165732184E-9</v>
      </c>
      <c r="AK76" s="14">
        <f t="shared" si="29"/>
        <v>2.3544686689743527E-11</v>
      </c>
      <c r="AL76" s="13">
        <f t="shared" si="29"/>
        <v>7.0435146607660634E-9</v>
      </c>
      <c r="AM76" s="15">
        <f t="shared" si="29"/>
        <v>4.1814361423359942E-9</v>
      </c>
    </row>
    <row r="77" spans="1:39" ht="24">
      <c r="A77" s="10" t="s">
        <v>70</v>
      </c>
      <c r="B77" s="11" t="s">
        <v>40</v>
      </c>
      <c r="C77" s="17"/>
      <c r="D77" s="13">
        <f t="shared" ref="D77:AM77" si="30">$C35^2*D35^2</f>
        <v>6.8558399999999982E-7</v>
      </c>
      <c r="E77" s="13">
        <f t="shared" si="30"/>
        <v>6.8558399999999982E-7</v>
      </c>
      <c r="F77" s="13">
        <f t="shared" si="30"/>
        <v>2.7423359999999993E-6</v>
      </c>
      <c r="G77" s="14">
        <f t="shared" si="30"/>
        <v>3.5115431072295343E-8</v>
      </c>
      <c r="H77" s="13">
        <f t="shared" si="30"/>
        <v>3.3855999999999998E-6</v>
      </c>
      <c r="I77" s="14">
        <f t="shared" si="30"/>
        <v>3.2284446439471384E-11</v>
      </c>
      <c r="J77" s="13">
        <f t="shared" si="30"/>
        <v>2.7423359999999993E-6</v>
      </c>
      <c r="K77" s="13">
        <f t="shared" si="30"/>
        <v>6.4008999999999991E-6</v>
      </c>
      <c r="L77" s="13">
        <f t="shared" si="30"/>
        <v>5.9438439999999993E-6</v>
      </c>
      <c r="M77" s="14">
        <f t="shared" si="30"/>
        <v>1.1007475742910254E-9</v>
      </c>
      <c r="N77" s="14">
        <f t="shared" si="30"/>
        <v>5.9735987657913741E-7</v>
      </c>
      <c r="O77" s="14">
        <f t="shared" si="30"/>
        <v>1.5330383330758817E-7</v>
      </c>
      <c r="P77" s="13">
        <f t="shared" si="30"/>
        <v>2.5921000000000001E-6</v>
      </c>
      <c r="Q77" s="14">
        <f t="shared" si="30"/>
        <v>4.0966172156838195E-8</v>
      </c>
      <c r="R77" s="13">
        <f t="shared" si="30"/>
        <v>8.4639999999999996E-7</v>
      </c>
      <c r="S77" s="14">
        <f t="shared" si="30"/>
        <v>5.6639230888878769E-10</v>
      </c>
      <c r="T77" s="14">
        <f t="shared" si="30"/>
        <v>3.8314172107034825E-9</v>
      </c>
      <c r="U77" s="13">
        <f t="shared" si="30"/>
        <v>3.5569960000000003E-6</v>
      </c>
      <c r="V77" s="13">
        <f t="shared" si="30"/>
        <v>2.0334759999999999E-6</v>
      </c>
      <c r="W77" s="13">
        <f t="shared" si="30"/>
        <v>3.3855999999999998E-6</v>
      </c>
      <c r="X77" s="14">
        <f t="shared" si="30"/>
        <v>5.8222154655382564E-7</v>
      </c>
      <c r="Y77" s="13">
        <f t="shared" si="30"/>
        <v>4.4774559999999995E-6</v>
      </c>
      <c r="Z77" s="13">
        <f t="shared" si="30"/>
        <v>2.3043239999999999E-6</v>
      </c>
      <c r="AA77" s="13">
        <f t="shared" si="30"/>
        <v>1.9043999999999997E-6</v>
      </c>
      <c r="AB77" s="13">
        <f t="shared" si="30"/>
        <v>2.4460960000000001E-6</v>
      </c>
      <c r="AC77" s="13">
        <f t="shared" si="30"/>
        <v>2.0571667359999997E-3</v>
      </c>
      <c r="AD77" s="14">
        <f t="shared" si="30"/>
        <v>3.4197818068224026E-7</v>
      </c>
      <c r="AE77" s="13">
        <f t="shared" si="30"/>
        <v>1.5425639999999997E-6</v>
      </c>
      <c r="AF77" s="13">
        <f t="shared" si="30"/>
        <v>9.3315599999999997E-7</v>
      </c>
      <c r="AG77" s="14">
        <f t="shared" si="30"/>
        <v>2.1391469738167915E-8</v>
      </c>
      <c r="AH77" s="14">
        <f t="shared" si="30"/>
        <v>4.8583842997130616E-8</v>
      </c>
      <c r="AI77" s="13">
        <f t="shared" si="30"/>
        <v>2.8968039999999992E-6</v>
      </c>
      <c r="AJ77" s="13">
        <f t="shared" si="30"/>
        <v>2.3043239999999999E-6</v>
      </c>
      <c r="AK77" s="13">
        <f t="shared" si="30"/>
        <v>1.5425639999999997E-6</v>
      </c>
      <c r="AL77" s="14">
        <f t="shared" si="30"/>
        <v>4.8483561590457982E-9</v>
      </c>
      <c r="AM77" s="15">
        <f t="shared" si="30"/>
        <v>2.1667839999999997E-6</v>
      </c>
    </row>
    <row r="78" spans="1:39" ht="24">
      <c r="A78" s="10" t="s">
        <v>71</v>
      </c>
      <c r="B78" s="11" t="s">
        <v>40</v>
      </c>
      <c r="C78" s="17"/>
      <c r="D78" s="13">
        <f t="shared" ref="D78:AM78" si="31">$C36^2*D36^2</f>
        <v>1.5625000000000007E-6</v>
      </c>
      <c r="E78" s="13">
        <f t="shared" si="31"/>
        <v>1.2656250000000003E-6</v>
      </c>
      <c r="F78" s="13">
        <f t="shared" si="31"/>
        <v>6.4000000000000012E-7</v>
      </c>
      <c r="G78" s="14">
        <f t="shared" si="31"/>
        <v>5.2432869173159672E-8</v>
      </c>
      <c r="H78" s="13">
        <f t="shared" si="31"/>
        <v>2.1025000000000006E-6</v>
      </c>
      <c r="I78" s="13">
        <f t="shared" si="31"/>
        <v>8.5562500000000007E-7</v>
      </c>
      <c r="J78" s="13">
        <f t="shared" si="31"/>
        <v>1.8225000000000001E-6</v>
      </c>
      <c r="K78" s="13">
        <f t="shared" si="31"/>
        <v>1.3225E-6</v>
      </c>
      <c r="L78" s="13">
        <f t="shared" si="31"/>
        <v>2.2562500000000004E-7</v>
      </c>
      <c r="M78" s="14">
        <f t="shared" si="31"/>
        <v>3.1576550224924306E-8</v>
      </c>
      <c r="N78" s="14">
        <f t="shared" si="31"/>
        <v>2.9705375116885829E-8</v>
      </c>
      <c r="O78" s="13">
        <f t="shared" si="31"/>
        <v>2.7562500000000006E-7</v>
      </c>
      <c r="P78" s="13">
        <f t="shared" si="31"/>
        <v>7.2250000000000018E-7</v>
      </c>
      <c r="Q78" s="13">
        <f t="shared" si="31"/>
        <v>3.600000000000001E-7</v>
      </c>
      <c r="R78" s="13">
        <f t="shared" si="31"/>
        <v>5.6250000000000012E-7</v>
      </c>
      <c r="S78" s="14">
        <f t="shared" si="31"/>
        <v>9.4210315530654616E-9</v>
      </c>
      <c r="T78" s="14">
        <f t="shared" si="31"/>
        <v>6.4997583700746447E-8</v>
      </c>
      <c r="U78" s="14">
        <f t="shared" si="31"/>
        <v>7.9247972358319408E-8</v>
      </c>
      <c r="V78" s="14">
        <f t="shared" si="31"/>
        <v>5.6635835180711292E-8</v>
      </c>
      <c r="W78" s="14">
        <f t="shared" si="31"/>
        <v>1.8777973767994986E-9</v>
      </c>
      <c r="X78" s="13">
        <f t="shared" si="31"/>
        <v>6.0639062500000016E-4</v>
      </c>
      <c r="Y78" s="14">
        <f t="shared" si="31"/>
        <v>2.5820646480773134E-8</v>
      </c>
      <c r="Z78" s="14">
        <f t="shared" si="31"/>
        <v>1.6016326571482132E-8</v>
      </c>
      <c r="AA78" s="14">
        <f t="shared" si="31"/>
        <v>5.3721531170268163E-8</v>
      </c>
      <c r="AB78" s="13">
        <f t="shared" si="31"/>
        <v>3.3062500000000001E-7</v>
      </c>
      <c r="AC78" s="14">
        <f t="shared" si="31"/>
        <v>1.7121459167392711E-7</v>
      </c>
      <c r="AD78" s="13">
        <f t="shared" si="31"/>
        <v>1.9600000000000007E-6</v>
      </c>
      <c r="AE78" s="13">
        <f t="shared" si="31"/>
        <v>2.0250000000000002E-7</v>
      </c>
      <c r="AF78" s="13">
        <f t="shared" si="31"/>
        <v>1.0000000000000002E-6</v>
      </c>
      <c r="AG78" s="14">
        <f t="shared" si="31"/>
        <v>1.0772188840310427E-7</v>
      </c>
      <c r="AH78" s="13">
        <f t="shared" si="31"/>
        <v>4.9000000000000018E-7</v>
      </c>
      <c r="AI78" s="13">
        <f t="shared" si="31"/>
        <v>1.8062500000000004E-7</v>
      </c>
      <c r="AJ78" s="13">
        <f t="shared" si="31"/>
        <v>6.0062500000000007E-7</v>
      </c>
      <c r="AK78" s="13">
        <f t="shared" si="31"/>
        <v>3.9062500000000018E-7</v>
      </c>
      <c r="AL78" s="14">
        <f t="shared" si="31"/>
        <v>3.0617422363288915E-8</v>
      </c>
      <c r="AM78" s="16">
        <f t="shared" si="31"/>
        <v>2.0400093877634273E-8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4.9694896241934992E-7</v>
      </c>
      <c r="E79" s="13">
        <f t="shared" si="32"/>
        <v>3.0165563986387764E-8</v>
      </c>
      <c r="F79" s="13">
        <f t="shared" si="32"/>
        <v>1.0030832868829978E-7</v>
      </c>
      <c r="G79" s="13">
        <f t="shared" si="32"/>
        <v>7.0184516347567933E-7</v>
      </c>
      <c r="H79" s="14">
        <f t="shared" si="32"/>
        <v>1.0883481951694562E-9</v>
      </c>
      <c r="I79" s="13">
        <f t="shared" si="32"/>
        <v>5.0519491243639007E-8</v>
      </c>
      <c r="J79" s="13">
        <f t="shared" si="32"/>
        <v>2.6094778534937513E-7</v>
      </c>
      <c r="K79" s="14">
        <f t="shared" si="32"/>
        <v>1.0874075519198404E-10</v>
      </c>
      <c r="L79" s="13">
        <f t="shared" si="32"/>
        <v>1.5876063260655981E-7</v>
      </c>
      <c r="M79" s="13">
        <f t="shared" si="32"/>
        <v>1.4289500725731777E-7</v>
      </c>
      <c r="N79" s="14">
        <f t="shared" si="32"/>
        <v>6.8863088043334921E-9</v>
      </c>
      <c r="O79" s="13">
        <f t="shared" si="32"/>
        <v>4.2753685151641612E-7</v>
      </c>
      <c r="P79" s="14">
        <f t="shared" si="32"/>
        <v>7.4146593140004474E-9</v>
      </c>
      <c r="Q79" s="14">
        <f t="shared" si="32"/>
        <v>2.0427451083497173E-9</v>
      </c>
      <c r="R79" s="14">
        <f t="shared" si="32"/>
        <v>1.1946127419289547E-11</v>
      </c>
      <c r="S79" s="13">
        <f t="shared" si="32"/>
        <v>2.0207796497455603E-7</v>
      </c>
      <c r="T79" s="14">
        <f t="shared" si="32"/>
        <v>1.5986120410330583E-8</v>
      </c>
      <c r="U79" s="14">
        <f t="shared" si="32"/>
        <v>8.7829447129400778E-10</v>
      </c>
      <c r="V79" s="14">
        <f t="shared" si="32"/>
        <v>1.1852857750458629E-9</v>
      </c>
      <c r="W79" s="13">
        <f t="shared" si="32"/>
        <v>3.3818832981279006E-8</v>
      </c>
      <c r="X79" s="14">
        <f t="shared" si="32"/>
        <v>8.8581091970012328E-9</v>
      </c>
      <c r="Y79" s="13">
        <f t="shared" si="32"/>
        <v>3.7680860204449759E-8</v>
      </c>
      <c r="Z79" s="13">
        <f t="shared" si="32"/>
        <v>3.3818832981279006E-8</v>
      </c>
      <c r="AA79" s="13">
        <f t="shared" si="32"/>
        <v>1.010657035404978E-4</v>
      </c>
      <c r="AB79" s="14">
        <f t="shared" si="32"/>
        <v>1.1440900897186828E-8</v>
      </c>
      <c r="AC79" s="13">
        <f t="shared" si="32"/>
        <v>9.3941202725775031E-8</v>
      </c>
      <c r="AD79" s="13">
        <f t="shared" si="32"/>
        <v>1.7546129086891983E-7</v>
      </c>
      <c r="AE79" s="14">
        <f t="shared" si="32"/>
        <v>1.5052421292334849E-9</v>
      </c>
      <c r="AF79" s="14">
        <f t="shared" si="32"/>
        <v>9.1627214034477922E-10</v>
      </c>
      <c r="AG79" s="14">
        <f t="shared" si="32"/>
        <v>7.6494658554215208E-10</v>
      </c>
      <c r="AH79" s="14">
        <f t="shared" si="32"/>
        <v>1.5459808699105878E-8</v>
      </c>
      <c r="AI79" s="14">
        <f t="shared" si="32"/>
        <v>1.1967102219947111E-8</v>
      </c>
      <c r="AJ79" s="13">
        <f t="shared" si="32"/>
        <v>1.2066225594555106E-7</v>
      </c>
      <c r="AK79" s="14">
        <f t="shared" si="32"/>
        <v>7.5527046159937373E-9</v>
      </c>
      <c r="AL79" s="13">
        <f t="shared" si="32"/>
        <v>1.3527533192511603E-7</v>
      </c>
      <c r="AM79" s="16">
        <f t="shared" si="32"/>
        <v>9.823996134145734E-10</v>
      </c>
    </row>
    <row r="80" spans="1:39" ht="24">
      <c r="A80" s="10" t="s">
        <v>73</v>
      </c>
      <c r="B80" s="11" t="s">
        <v>40</v>
      </c>
      <c r="C80" s="17"/>
      <c r="D80" s="13">
        <f t="shared" ref="D80:AM80" si="33">$C38^2*D38^2</f>
        <v>1.557504E-6</v>
      </c>
      <c r="E80" s="13">
        <f t="shared" si="33"/>
        <v>5.4908099999999997E-7</v>
      </c>
      <c r="F80" s="14">
        <f t="shared" si="33"/>
        <v>1.672495984156923E-8</v>
      </c>
      <c r="G80" s="13">
        <f t="shared" si="33"/>
        <v>1.4727173759999999E-3</v>
      </c>
      <c r="H80" s="13">
        <f t="shared" si="33"/>
        <v>1.2791610000000002E-6</v>
      </c>
      <c r="I80" s="13">
        <f t="shared" si="33"/>
        <v>4.3956900000000004E-7</v>
      </c>
      <c r="J80" s="13">
        <f t="shared" si="33"/>
        <v>1.6563690000000001E-6</v>
      </c>
      <c r="K80" s="13">
        <f t="shared" si="33"/>
        <v>6.7076100000000009E-7</v>
      </c>
      <c r="L80" s="14">
        <f t="shared" si="33"/>
        <v>3.2309439788161328E-10</v>
      </c>
      <c r="M80" s="14">
        <f t="shared" si="33"/>
        <v>1.2385995027149804E-7</v>
      </c>
      <c r="N80" s="13">
        <f t="shared" si="33"/>
        <v>9.5062500000000022E-7</v>
      </c>
      <c r="O80" s="13">
        <f t="shared" si="33"/>
        <v>1.2791610000000002E-6</v>
      </c>
      <c r="P80" s="13">
        <f t="shared" si="33"/>
        <v>8.7609600000000006E-7</v>
      </c>
      <c r="Q80" s="13">
        <f t="shared" si="33"/>
        <v>4.9280399999999997E-7</v>
      </c>
      <c r="R80" s="13">
        <f t="shared" si="33"/>
        <v>9.5062500000000022E-7</v>
      </c>
      <c r="S80" s="13">
        <f t="shared" si="33"/>
        <v>4.3956900000000004E-7</v>
      </c>
      <c r="T80" s="14">
        <f t="shared" si="33"/>
        <v>2.5860575786517711E-7</v>
      </c>
      <c r="U80" s="13">
        <f t="shared" si="33"/>
        <v>1.8632250000000003E-6</v>
      </c>
      <c r="V80" s="13">
        <f t="shared" si="33"/>
        <v>1.6563690000000001E-6</v>
      </c>
      <c r="W80" s="13">
        <f t="shared" si="33"/>
        <v>1.8632250000000003E-6</v>
      </c>
      <c r="X80" s="14">
        <f t="shared" si="33"/>
        <v>1.2660170239607087E-7</v>
      </c>
      <c r="Y80" s="13">
        <f t="shared" si="33"/>
        <v>4.4352359999999996E-6</v>
      </c>
      <c r="Z80" s="13">
        <f t="shared" si="33"/>
        <v>4.7698560000000003E-6</v>
      </c>
      <c r="AA80" s="13">
        <f t="shared" si="33"/>
        <v>1.0227204000000002E-5</v>
      </c>
      <c r="AB80" s="13">
        <f t="shared" si="33"/>
        <v>2.3134409999999998E-6</v>
      </c>
      <c r="AC80" s="14">
        <f t="shared" si="33"/>
        <v>2.4582729485526176E-8</v>
      </c>
      <c r="AD80" s="13">
        <f t="shared" si="33"/>
        <v>5.4908099999999997E-7</v>
      </c>
      <c r="AE80" s="13">
        <f t="shared" si="33"/>
        <v>1.1088089999999999E-6</v>
      </c>
      <c r="AF80" s="13">
        <f t="shared" si="33"/>
        <v>8.0460899999999992E-7</v>
      </c>
      <c r="AG80" s="13">
        <f t="shared" si="33"/>
        <v>1.2791610000000002E-6</v>
      </c>
      <c r="AH80" s="14">
        <f t="shared" si="33"/>
        <v>1.9290577258277591E-7</v>
      </c>
      <c r="AI80" s="14">
        <f t="shared" si="33"/>
        <v>1.7045368044076088E-7</v>
      </c>
      <c r="AJ80" s="14">
        <f t="shared" si="33"/>
        <v>7.9417350043497592E-8</v>
      </c>
      <c r="AK80" s="14">
        <f t="shared" si="33"/>
        <v>1.4012865219329409E-7</v>
      </c>
      <c r="AL80" s="14">
        <f t="shared" si="33"/>
        <v>1.6492569233914543E-8</v>
      </c>
      <c r="AM80" s="15">
        <f t="shared" si="33"/>
        <v>2.8123289999999995E-6</v>
      </c>
    </row>
    <row r="81" spans="1:39" ht="24">
      <c r="A81" s="10" t="s">
        <v>74</v>
      </c>
      <c r="B81" s="11" t="s">
        <v>40</v>
      </c>
      <c r="C81" s="17"/>
      <c r="D81" s="14">
        <f t="shared" ref="D81:AM81" si="34">$C39^2*D39^2</f>
        <v>2.1553451667056342E-10</v>
      </c>
      <c r="E81" s="13">
        <f t="shared" si="34"/>
        <v>4.8024900000000005E-7</v>
      </c>
      <c r="F81" s="13">
        <f t="shared" si="34"/>
        <v>3.0590010000000001E-6</v>
      </c>
      <c r="G81" s="14">
        <f t="shared" si="34"/>
        <v>1.1572050016565197E-8</v>
      </c>
      <c r="H81" s="13">
        <f t="shared" si="34"/>
        <v>1.7424000000000002E-6</v>
      </c>
      <c r="I81" s="13">
        <f t="shared" si="34"/>
        <v>7.36164E-7</v>
      </c>
      <c r="J81" s="13">
        <f t="shared" si="34"/>
        <v>7.9388100000000004E-7</v>
      </c>
      <c r="K81" s="13">
        <f t="shared" si="34"/>
        <v>3.6633960000000007E-6</v>
      </c>
      <c r="L81" s="13">
        <f t="shared" si="34"/>
        <v>6.2726400000000008E-7</v>
      </c>
      <c r="M81" s="14">
        <f t="shared" si="34"/>
        <v>2.5494990518770956E-7</v>
      </c>
      <c r="N81" s="14">
        <f t="shared" si="34"/>
        <v>1.4078794292592346E-7</v>
      </c>
      <c r="O81" s="14">
        <f t="shared" si="34"/>
        <v>2.8032601963313037E-8</v>
      </c>
      <c r="P81" s="13">
        <f t="shared" si="34"/>
        <v>1.5725160000000002E-6</v>
      </c>
      <c r="Q81" s="14">
        <f t="shared" si="34"/>
        <v>1.3326855035942367E-8</v>
      </c>
      <c r="R81" s="13">
        <f t="shared" si="34"/>
        <v>5.7608099999999998E-7</v>
      </c>
      <c r="S81" s="14">
        <f t="shared" si="34"/>
        <v>1.7037709241216908E-8</v>
      </c>
      <c r="T81" s="14">
        <f t="shared" si="34"/>
        <v>1.8221286031337963E-7</v>
      </c>
      <c r="U81" s="13">
        <f t="shared" si="34"/>
        <v>2.5090560000000003E-6</v>
      </c>
      <c r="V81" s="13">
        <f t="shared" si="34"/>
        <v>7.36164E-7</v>
      </c>
      <c r="W81" s="13">
        <f t="shared" si="34"/>
        <v>1.5725160000000002E-6</v>
      </c>
      <c r="X81" s="14">
        <f t="shared" si="34"/>
        <v>5.2508349231129435E-8</v>
      </c>
      <c r="Y81" s="13">
        <f t="shared" si="34"/>
        <v>1.7424000000000002E-6</v>
      </c>
      <c r="Z81" s="14">
        <f t="shared" si="34"/>
        <v>1.1133495355126136E-7</v>
      </c>
      <c r="AA81" s="13">
        <f t="shared" si="34"/>
        <v>1.4113440000000001E-6</v>
      </c>
      <c r="AB81" s="13">
        <f t="shared" si="34"/>
        <v>9.1584900000000017E-7</v>
      </c>
      <c r="AC81" s="14">
        <f t="shared" si="34"/>
        <v>2.4011607882211072E-9</v>
      </c>
      <c r="AD81" s="13">
        <f t="shared" si="34"/>
        <v>4.0521690000000001E-6</v>
      </c>
      <c r="AE81" s="13">
        <f t="shared" si="34"/>
        <v>3.1755240000000002E-6</v>
      </c>
      <c r="AF81" s="13">
        <f t="shared" si="34"/>
        <v>5.7608099999999998E-7</v>
      </c>
      <c r="AG81" s="13">
        <f t="shared" si="34"/>
        <v>5.7608099999999998E-7</v>
      </c>
      <c r="AH81" s="13">
        <f t="shared" si="34"/>
        <v>1.1151360000000001E-6</v>
      </c>
      <c r="AI81" s="13">
        <f t="shared" si="34"/>
        <v>7.9388100000000004E-7</v>
      </c>
      <c r="AJ81" s="13">
        <f t="shared" si="34"/>
        <v>9.1584900000000017E-7</v>
      </c>
      <c r="AK81" s="14">
        <f t="shared" si="34"/>
        <v>2.3356225674829735E-7</v>
      </c>
      <c r="AL81" s="13">
        <f t="shared" si="34"/>
        <v>1.0522887210000001E-3</v>
      </c>
      <c r="AM81" s="16">
        <f t="shared" si="34"/>
        <v>5.7999008488414865E-8</v>
      </c>
    </row>
    <row r="82" spans="1:39" ht="24">
      <c r="A82" s="10" t="s">
        <v>75</v>
      </c>
      <c r="B82" s="11" t="s">
        <v>40</v>
      </c>
      <c r="C82" s="17"/>
      <c r="D82" s="14">
        <f t="shared" ref="D82:AM82" si="35">$C40^2*D40^2</f>
        <v>4.6341480331737852E-8</v>
      </c>
      <c r="E82" s="14">
        <f t="shared" si="35"/>
        <v>9.1950840410919327E-10</v>
      </c>
      <c r="F82" s="13">
        <f t="shared" si="35"/>
        <v>1.4616809999999998E-6</v>
      </c>
      <c r="G82" s="14">
        <f t="shared" si="35"/>
        <v>4.8899192304556713E-8</v>
      </c>
      <c r="H82" s="13">
        <f t="shared" si="35"/>
        <v>7.5342399999999998E-7</v>
      </c>
      <c r="I82" s="14">
        <f t="shared" si="35"/>
        <v>2.8237013907295334E-12</v>
      </c>
      <c r="J82" s="14">
        <f t="shared" si="35"/>
        <v>1.313672420027569E-7</v>
      </c>
      <c r="K82" s="13">
        <f t="shared" si="35"/>
        <v>2.1228489999999997E-6</v>
      </c>
      <c r="L82" s="13">
        <f t="shared" si="35"/>
        <v>6.4963599999999993E-7</v>
      </c>
      <c r="M82" s="14">
        <f t="shared" si="35"/>
        <v>8.7682355603173136E-8</v>
      </c>
      <c r="N82" s="13">
        <f t="shared" si="35"/>
        <v>9.8406399999999988E-7</v>
      </c>
      <c r="O82" s="14">
        <f t="shared" si="35"/>
        <v>2.7073337052372845E-7</v>
      </c>
      <c r="P82" s="13">
        <f t="shared" si="35"/>
        <v>1.046529E-6</v>
      </c>
      <c r="Q82" s="14">
        <f t="shared" si="35"/>
        <v>9.7805546031325439E-8</v>
      </c>
      <c r="R82" s="13">
        <f t="shared" si="35"/>
        <v>1.9460249999999997E-6</v>
      </c>
      <c r="S82" s="14">
        <f t="shared" si="35"/>
        <v>8.5709357461209428E-12</v>
      </c>
      <c r="T82" s="14">
        <f t="shared" si="35"/>
        <v>1.3513852167120438E-7</v>
      </c>
      <c r="U82" s="13">
        <f t="shared" si="35"/>
        <v>3.4595999999999999E-6</v>
      </c>
      <c r="V82" s="13">
        <f t="shared" si="35"/>
        <v>3.4595999999999999E-6</v>
      </c>
      <c r="W82" s="13">
        <f t="shared" si="35"/>
        <v>4.8444009999999991E-6</v>
      </c>
      <c r="X82" s="13">
        <f t="shared" si="35"/>
        <v>9.2352099999999987E-7</v>
      </c>
      <c r="Y82" s="13">
        <f t="shared" si="35"/>
        <v>2.6994489999999998E-6</v>
      </c>
      <c r="Z82" s="13">
        <f t="shared" si="35"/>
        <v>5.5353600000000001E-7</v>
      </c>
      <c r="AA82" s="13">
        <f t="shared" si="35"/>
        <v>1.046529E-6</v>
      </c>
      <c r="AB82" s="13">
        <f t="shared" si="35"/>
        <v>9.8406399999999988E-7</v>
      </c>
      <c r="AC82" s="13">
        <f t="shared" si="35"/>
        <v>9.8406399999999988E-7</v>
      </c>
      <c r="AD82" s="13">
        <f t="shared" si="35"/>
        <v>8.6489999999999997E-7</v>
      </c>
      <c r="AE82" s="13">
        <f t="shared" si="35"/>
        <v>2.2141440000000001E-6</v>
      </c>
      <c r="AF82" s="14">
        <f t="shared" si="35"/>
        <v>1.5208002303233855E-8</v>
      </c>
      <c r="AG82" s="14">
        <f t="shared" si="35"/>
        <v>7.4489090923171371E-8</v>
      </c>
      <c r="AH82" s="13">
        <f t="shared" si="35"/>
        <v>5.0836899999999996E-7</v>
      </c>
      <c r="AI82" s="13">
        <f t="shared" si="35"/>
        <v>2.5985439999999997E-6</v>
      </c>
      <c r="AJ82" s="13">
        <f t="shared" si="35"/>
        <v>9.229443999999999E-4</v>
      </c>
      <c r="AK82" s="14">
        <f t="shared" si="35"/>
        <v>1.5166641731106015E-7</v>
      </c>
      <c r="AL82" s="13">
        <f t="shared" si="35"/>
        <v>8.0820099999999997E-7</v>
      </c>
      <c r="AM82" s="16">
        <f t="shared" si="35"/>
        <v>2.1898935831645175E-7</v>
      </c>
    </row>
    <row r="83" spans="1:39">
      <c r="A83" t="s">
        <v>180</v>
      </c>
      <c r="D83">
        <f>SUM($D$47:$D$82)</f>
        <v>1.2088146834344391E-3</v>
      </c>
      <c r="E83" s="19">
        <f>SUM($E$47:$E$82)</f>
        <v>5.7582983573746202E-4</v>
      </c>
      <c r="F83" s="19">
        <f>SUM($F$47:$F$82)</f>
        <v>6.7921840194048349E-4</v>
      </c>
      <c r="G83">
        <f>SUM($G$47:$G$82)</f>
        <v>1.5039507321611405E-3</v>
      </c>
      <c r="H83" s="19">
        <f>SUM($H$47:$H$82)</f>
        <v>6.3528033782608959E-5</v>
      </c>
      <c r="I83">
        <f>SUM($I$47:$I$82)</f>
        <v>4.7677596014388055E-5</v>
      </c>
      <c r="J83" s="19">
        <f>SUM($J$47:$J$82)</f>
        <v>7.3824084618299892E-3</v>
      </c>
      <c r="K83" s="19">
        <f>SUM($K$47:$K$82)</f>
        <v>1.222646640407043E-2</v>
      </c>
      <c r="L83" s="19">
        <f>SUM($L$47:$L$82)</f>
        <v>3.4262769000933051E-4</v>
      </c>
      <c r="M83" s="19">
        <f>SUM($M$47:$M$82)</f>
        <v>5.8714867799154795E-5</v>
      </c>
      <c r="N83" s="19">
        <f>SUM($N$47:$N$82)</f>
        <v>3.8914789830915585E-4</v>
      </c>
      <c r="O83">
        <f>SUM($O$47:$O$82)</f>
        <v>6.5322709910406253E-5</v>
      </c>
      <c r="P83" s="19">
        <f>SUM($P$47:$P$82)</f>
        <v>1.8363426438181927E-3</v>
      </c>
      <c r="Q83">
        <f>SUM($Q$47:$Q$82)</f>
        <v>3.3770068431919617E-4</v>
      </c>
      <c r="R83" s="19">
        <f>SUM($R$47:$R$82)</f>
        <v>4.002785061920886E-5</v>
      </c>
      <c r="S83">
        <f>SUM($S$47:$S$82)</f>
        <v>3.9252840469511754E-4</v>
      </c>
      <c r="T83" s="19">
        <f>SUM($T$47:$T$82)</f>
        <v>2.3306785258476011E-4</v>
      </c>
      <c r="U83" s="19">
        <f>SUM($U$47:$U$82)</f>
        <v>2.7354117551211765E-5</v>
      </c>
      <c r="V83" s="19">
        <f>SUM($V$47:$V$82)</f>
        <v>1.380753014823528E-3</v>
      </c>
      <c r="W83" s="19">
        <f>SUM($W$47:$W$82)</f>
        <v>3.3109033304746301E-5</v>
      </c>
      <c r="X83">
        <f>SUM($X$47:$X$82)</f>
        <v>6.6877593963164087E-4</v>
      </c>
      <c r="Y83" s="19">
        <f>SUM($Y$47:$Y$82)</f>
        <v>5.7712570569649151E-5</v>
      </c>
      <c r="Z83" s="19">
        <f>SUM($Z$47:$Z$82)</f>
        <v>1.3205716516246882E-3</v>
      </c>
      <c r="AA83" s="19">
        <f>SUM($AA$47:$AA$82)</f>
        <v>1.4379334373111109E-4</v>
      </c>
      <c r="AB83" s="19">
        <f>SUM($AB$47:$AB$82)</f>
        <v>4.902398829089757E-4</v>
      </c>
      <c r="AC83">
        <f>SUM($AC$47:$AC$82)</f>
        <v>2.1213806760708911E-3</v>
      </c>
      <c r="AD83">
        <f>SUM($AD$47:$AD$82)</f>
        <v>2.6856935377243836E-5</v>
      </c>
      <c r="AE83">
        <f>SUM($AE$47:$AE$82)</f>
        <v>4.4370978552290778E-3</v>
      </c>
      <c r="AF83">
        <f>SUM($AF$47:$AF$82)</f>
        <v>2.9560672663874393E-4</v>
      </c>
      <c r="AG83" s="19">
        <f>SUM($AG$47:$AG$82)</f>
        <v>3.7072853779235055E-4</v>
      </c>
      <c r="AH83" s="19">
        <f>SUM($AH$47:$AH$82)</f>
        <v>1.7809730278106378E-4</v>
      </c>
      <c r="AI83" s="19">
        <f>SUM($AI$47:$AI$82)</f>
        <v>1.406807251167384E-5</v>
      </c>
      <c r="AJ83">
        <f>SUM($AJ$47:$AJ$82)</f>
        <v>9.7957767303664522E-4</v>
      </c>
      <c r="AK83" s="19">
        <f>SUM($AK$47:$AK$82)</f>
        <v>4.4430663110292382E-4</v>
      </c>
      <c r="AL83">
        <f>SUM($AL$47:$AL$82)</f>
        <v>1.1229110948660405E-3</v>
      </c>
      <c r="AM83">
        <f>SUM($AM$47:$AM$82)</f>
        <v>1.3922724199255468E-3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181</v>
      </c>
      <c r="C85">
        <f>SUM($D$83:$AM$83)</f>
        <v>4.2888588230513225E-2</v>
      </c>
      <c r="D85" s="18">
        <f>$D$83/$C$85</f>
        <v>2.818499590001482E-2</v>
      </c>
      <c r="E85" s="18">
        <f>$E$83/$C$85</f>
        <v>1.3426178372730534E-2</v>
      </c>
      <c r="F85" s="18">
        <f>$F$83/$C$85</f>
        <v>1.58368095095574E-2</v>
      </c>
      <c r="G85" s="18">
        <f>$G$83/$C$85</f>
        <v>3.5066454602745586E-2</v>
      </c>
      <c r="H85" s="18">
        <f>$H$83/$C$85</f>
        <v>1.4812339693058894E-3</v>
      </c>
      <c r="I85" s="18">
        <f>$I$83/$C$85</f>
        <v>1.1116615860175989E-3</v>
      </c>
      <c r="J85" s="18">
        <f>$J$83/$C$85</f>
        <v>0.17212990136564466</v>
      </c>
      <c r="K85" s="18">
        <f>$K$83/$C$85</f>
        <v>0.28507504929649025</v>
      </c>
      <c r="L85" s="18">
        <f>$L$83/$C$85</f>
        <v>7.988784526266288E-3</v>
      </c>
      <c r="M85" s="18">
        <f>$M$83/$C$85</f>
        <v>1.3690091052561601E-3</v>
      </c>
      <c r="N85" s="18">
        <f>$N$83/$C$85</f>
        <v>9.0734601991933912E-3</v>
      </c>
      <c r="O85" s="18">
        <f>$O$83/$C$85</f>
        <v>1.5230790428287448E-3</v>
      </c>
      <c r="P85" s="18">
        <f>$P$83/$C$85</f>
        <v>4.2816579411483653E-2</v>
      </c>
      <c r="Q85" s="18">
        <f>$Q$83/$C$85</f>
        <v>7.8739053499303092E-3</v>
      </c>
      <c r="R85" s="18">
        <f>$R$83/$C$85</f>
        <v>9.3329839639559218E-4</v>
      </c>
      <c r="S85" s="18">
        <f>$S$83/$C$85</f>
        <v>9.1522808488215032E-3</v>
      </c>
      <c r="T85" s="18">
        <f>$T$83/$C$85</f>
        <v>5.4342626372332588E-3</v>
      </c>
      <c r="U85" s="18">
        <f>$U$83/$C$85</f>
        <v>6.3779477664761624E-4</v>
      </c>
      <c r="V85" s="18">
        <f>$V$83/$C$85</f>
        <v>3.2193948828588087E-2</v>
      </c>
      <c r="W85" s="18">
        <f>$W$83/$C$85</f>
        <v>7.7197769082057997E-4</v>
      </c>
      <c r="X85" s="18">
        <f>$X$83/$C$85</f>
        <v>1.559333070226448E-2</v>
      </c>
      <c r="Y85" s="18">
        <f>$Y$83/$C$85</f>
        <v>1.3456393169078331E-3</v>
      </c>
      <c r="Z85" s="18">
        <f>$Z$83/$C$85</f>
        <v>3.0790746585712122E-2</v>
      </c>
      <c r="AA85" s="18">
        <f>$AA$83/$C$85</f>
        <v>3.3527180460747562E-3</v>
      </c>
      <c r="AB85" s="18">
        <f>$AB$83/$C$85</f>
        <v>1.1430543721189521E-2</v>
      </c>
      <c r="AC85" s="18">
        <f>$AC$83/$C$85</f>
        <v>4.9462590483722847E-2</v>
      </c>
      <c r="AD85" s="18">
        <f>$AD$83/$C$85</f>
        <v>6.2620236490172881E-4</v>
      </c>
      <c r="AE85" s="18">
        <f>$AE$83/$C$85</f>
        <v>0.10345637472096342</v>
      </c>
      <c r="AF85" s="18">
        <f>$AF$83/$C$85</f>
        <v>6.8924331351255244E-3</v>
      </c>
      <c r="AG85" s="18">
        <f>$AG$83/$C$85</f>
        <v>8.6439902334811414E-3</v>
      </c>
      <c r="AH85" s="18">
        <f>$AH$83/$C$85</f>
        <v>4.1525568951779083E-3</v>
      </c>
      <c r="AI85" s="18">
        <f>$AI$83/$C$85</f>
        <v>3.2801435281716883E-4</v>
      </c>
      <c r="AJ85" s="18">
        <f>$AJ$83/$C$85</f>
        <v>2.2840054043553746E-2</v>
      </c>
      <c r="AK85" s="18">
        <f>$AK$83/$C$85</f>
        <v>1.0359553658304389E-2</v>
      </c>
      <c r="AL85" s="18">
        <f>$AL$83/$C$85</f>
        <v>2.6182048446797362E-2</v>
      </c>
      <c r="AM85" s="18">
        <f>$AM$83/$C$85</f>
        <v>3.2462537877033917E-2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B8C4E-DA08-4B80-8547-21E39D874826}">
  <dimension ref="A1:AM85"/>
  <sheetViews>
    <sheetView topLeftCell="A74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 t="s">
        <v>76</v>
      </c>
      <c r="D5" s="7" t="s">
        <v>77</v>
      </c>
      <c r="E5" s="8">
        <v>4.7748930183680654E-3</v>
      </c>
      <c r="F5" s="8">
        <v>9.5087724430597716E-3</v>
      </c>
      <c r="G5" s="7" t="s">
        <v>78</v>
      </c>
      <c r="H5" s="8">
        <v>1.4908029548998572E-2</v>
      </c>
      <c r="I5" s="7" t="s">
        <v>79</v>
      </c>
      <c r="J5" s="8">
        <v>-1.4646245034401423E-3</v>
      </c>
      <c r="K5" s="8">
        <v>4.4018858912586263E-3</v>
      </c>
      <c r="L5" s="8">
        <v>-1.9199906479355066E-3</v>
      </c>
      <c r="M5" s="8">
        <v>1.3446166578048388E-2</v>
      </c>
      <c r="N5" s="8">
        <v>1.5665724679747216E-2</v>
      </c>
      <c r="O5" s="7" t="s">
        <v>80</v>
      </c>
      <c r="P5" s="8">
        <v>-2.1032122496086212E-3</v>
      </c>
      <c r="Q5" s="7" t="s">
        <v>81</v>
      </c>
      <c r="R5" s="8">
        <v>-2.5431309440715048E-3</v>
      </c>
      <c r="S5" s="7" t="s">
        <v>82</v>
      </c>
      <c r="T5" s="8">
        <v>7.1749894687720877E-3</v>
      </c>
      <c r="U5" s="8">
        <v>-6.2975613993864626E-4</v>
      </c>
      <c r="V5" s="8">
        <v>2.4385249865208894E-3</v>
      </c>
      <c r="W5" s="8">
        <v>-8.7349683222085993E-3</v>
      </c>
      <c r="X5" s="7" t="s">
        <v>83</v>
      </c>
      <c r="Y5" s="8">
        <v>4.9164107601598027E-3</v>
      </c>
      <c r="Z5" s="8">
        <v>-1.4206629302807014E-2</v>
      </c>
      <c r="AA5" s="8">
        <v>3.8833977841661277E-3</v>
      </c>
      <c r="AB5" s="8">
        <v>1.0931488939064322E-2</v>
      </c>
      <c r="AC5" s="7" t="s">
        <v>84</v>
      </c>
      <c r="AD5" s="7" t="s">
        <v>85</v>
      </c>
      <c r="AE5" s="7" t="s">
        <v>86</v>
      </c>
      <c r="AF5" s="7" t="s">
        <v>87</v>
      </c>
      <c r="AG5" s="8">
        <v>-1.3464980952418215E-2</v>
      </c>
      <c r="AH5" s="8">
        <v>-1.5608549167340365E-2</v>
      </c>
      <c r="AI5" s="8">
        <v>9.8704901484453021E-3</v>
      </c>
      <c r="AJ5" s="7" t="s">
        <v>88</v>
      </c>
      <c r="AK5" s="8">
        <v>-2.6785186495353703E-3</v>
      </c>
      <c r="AL5" s="7" t="s">
        <v>89</v>
      </c>
      <c r="AM5" s="9" t="s">
        <v>90</v>
      </c>
    </row>
    <row r="6" spans="1:39" ht="24">
      <c r="A6" s="10" t="s">
        <v>41</v>
      </c>
      <c r="B6" s="11" t="s">
        <v>40</v>
      </c>
      <c r="C6" s="12">
        <v>-5.2716165428750936E-3</v>
      </c>
      <c r="D6" s="13" t="s">
        <v>91</v>
      </c>
      <c r="E6" s="13" t="s">
        <v>92</v>
      </c>
      <c r="F6" s="14">
        <v>-3.8707894974291668E-3</v>
      </c>
      <c r="G6" s="13" t="s">
        <v>87</v>
      </c>
      <c r="H6" s="14">
        <v>-1.3066785806348154E-2</v>
      </c>
      <c r="I6" s="13" t="s">
        <v>83</v>
      </c>
      <c r="J6" s="14">
        <v>-1.6277533745386222E-2</v>
      </c>
      <c r="K6" s="14">
        <v>-1.4908321243671446E-2</v>
      </c>
      <c r="L6" s="13" t="s">
        <v>93</v>
      </c>
      <c r="M6" s="14">
        <v>-1.5278281727911984E-2</v>
      </c>
      <c r="N6" s="14">
        <v>-5.9282257828134977E-3</v>
      </c>
      <c r="O6" s="13" t="s">
        <v>94</v>
      </c>
      <c r="P6" s="14">
        <v>1.7842796910627642E-3</v>
      </c>
      <c r="Q6" s="14">
        <v>-6.7316181641480753E-3</v>
      </c>
      <c r="R6" s="13" t="s">
        <v>95</v>
      </c>
      <c r="S6" s="13" t="s">
        <v>90</v>
      </c>
      <c r="T6" s="14">
        <v>-5.3799193163563356E-3</v>
      </c>
      <c r="U6" s="14">
        <v>-1.2143198311270038E-2</v>
      </c>
      <c r="V6" s="14">
        <v>-5.004614820980105E-4</v>
      </c>
      <c r="W6" s="14">
        <v>7.9853967110665013E-3</v>
      </c>
      <c r="X6" s="13" t="s">
        <v>96</v>
      </c>
      <c r="Y6" s="14">
        <v>1.194916197830149E-3</v>
      </c>
      <c r="Z6" s="14">
        <v>1.1331264337536727E-2</v>
      </c>
      <c r="AA6" s="14">
        <v>3.8416154823962996E-4</v>
      </c>
      <c r="AB6" s="14">
        <v>5.8828372075795899E-3</v>
      </c>
      <c r="AC6" s="13" t="s">
        <v>79</v>
      </c>
      <c r="AD6" s="13" t="s">
        <v>97</v>
      </c>
      <c r="AE6" s="14">
        <v>-2.544738137982447E-3</v>
      </c>
      <c r="AF6" s="14">
        <v>1.0721179185917647E-2</v>
      </c>
      <c r="AG6" s="13" t="s">
        <v>82</v>
      </c>
      <c r="AH6" s="14">
        <v>1.3281029346612407E-2</v>
      </c>
      <c r="AI6" s="14">
        <v>6.1345777158717633E-3</v>
      </c>
      <c r="AJ6" s="13" t="s">
        <v>98</v>
      </c>
      <c r="AK6" s="13" t="s">
        <v>82</v>
      </c>
      <c r="AL6" s="13" t="s">
        <v>81</v>
      </c>
      <c r="AM6" s="15" t="s">
        <v>99</v>
      </c>
    </row>
    <row r="7" spans="1:39" ht="24">
      <c r="A7" s="10" t="s">
        <v>42</v>
      </c>
      <c r="B7" s="11" t="s">
        <v>40</v>
      </c>
      <c r="C7" s="12">
        <v>4.6640631050345004E-4</v>
      </c>
      <c r="D7" s="13" t="s">
        <v>100</v>
      </c>
      <c r="E7" s="13" t="s">
        <v>93</v>
      </c>
      <c r="F7" s="14">
        <v>-8.6426144846290867E-3</v>
      </c>
      <c r="G7" s="13" t="s">
        <v>101</v>
      </c>
      <c r="H7" s="13" t="s">
        <v>92</v>
      </c>
      <c r="I7" s="13" t="s">
        <v>90</v>
      </c>
      <c r="J7" s="13" t="s">
        <v>101</v>
      </c>
      <c r="K7" s="14">
        <v>-1.3610313916739487E-2</v>
      </c>
      <c r="L7" s="14">
        <v>-1.470679337124281E-2</v>
      </c>
      <c r="M7" s="14">
        <v>-4.454841430380432E-3</v>
      </c>
      <c r="N7" s="14">
        <v>1.348624770388345E-2</v>
      </c>
      <c r="O7" s="13" t="s">
        <v>94</v>
      </c>
      <c r="P7" s="14">
        <v>-8.7224235887339401E-3</v>
      </c>
      <c r="Q7" s="13" t="s">
        <v>102</v>
      </c>
      <c r="R7" s="14">
        <v>-1.2015051827605022E-2</v>
      </c>
      <c r="S7" s="14">
        <v>-4.1026536872367219E-3</v>
      </c>
      <c r="T7" s="14">
        <v>4.1627364313713937E-3</v>
      </c>
      <c r="U7" s="13" t="s">
        <v>103</v>
      </c>
      <c r="V7" s="13" t="s">
        <v>104</v>
      </c>
      <c r="W7" s="14">
        <v>-6.2295995219288948E-3</v>
      </c>
      <c r="X7" s="14">
        <v>1.1480172997779448E-2</v>
      </c>
      <c r="Y7" s="14">
        <v>-5.1236125542407807E-4</v>
      </c>
      <c r="Z7" s="14">
        <v>4.3346404852302855E-3</v>
      </c>
      <c r="AA7" s="14">
        <v>-2.9238628865212593E-3</v>
      </c>
      <c r="AB7" s="14">
        <v>1.6679913499149868E-2</v>
      </c>
      <c r="AC7" s="13" t="s">
        <v>105</v>
      </c>
      <c r="AD7" s="13" t="s">
        <v>106</v>
      </c>
      <c r="AE7" s="14">
        <v>-6.1316979612443775E-4</v>
      </c>
      <c r="AF7" s="13" t="s">
        <v>107</v>
      </c>
      <c r="AG7" s="14">
        <v>1.3895394374881671E-2</v>
      </c>
      <c r="AH7" s="13" t="s">
        <v>81</v>
      </c>
      <c r="AI7" s="14">
        <v>4.8129455112921743E-3</v>
      </c>
      <c r="AJ7" s="13" t="s">
        <v>108</v>
      </c>
      <c r="AK7" s="13" t="s">
        <v>109</v>
      </c>
      <c r="AL7" s="13" t="s">
        <v>110</v>
      </c>
      <c r="AM7" s="16">
        <v>1.5570895576014016E-2</v>
      </c>
    </row>
    <row r="8" spans="1:39" ht="24">
      <c r="A8" s="10" t="s">
        <v>43</v>
      </c>
      <c r="B8" s="11" t="s">
        <v>40</v>
      </c>
      <c r="C8" s="17" t="s">
        <v>111</v>
      </c>
      <c r="D8" s="14">
        <v>-7.8701237803246085E-3</v>
      </c>
      <c r="E8" s="14">
        <v>-1.0205969080210556E-2</v>
      </c>
      <c r="F8" s="14">
        <v>-8.1016647541186891E-3</v>
      </c>
      <c r="G8" s="14">
        <v>4.4453744384582392E-4</v>
      </c>
      <c r="H8" s="14">
        <v>9.4866387875954558E-4</v>
      </c>
      <c r="I8" s="14">
        <v>-5.6841065293991499E-3</v>
      </c>
      <c r="J8" s="14">
        <v>-1.0203227753353989E-3</v>
      </c>
      <c r="K8" s="13" t="s">
        <v>100</v>
      </c>
      <c r="L8" s="13" t="s">
        <v>86</v>
      </c>
      <c r="M8" s="13" t="s">
        <v>90</v>
      </c>
      <c r="N8" s="13" t="s">
        <v>90</v>
      </c>
      <c r="O8" s="14">
        <v>-8.9494908626789847E-3</v>
      </c>
      <c r="P8" s="13" t="s">
        <v>112</v>
      </c>
      <c r="Q8" s="13" t="s">
        <v>92</v>
      </c>
      <c r="R8" s="13" t="s">
        <v>93</v>
      </c>
      <c r="S8" s="14">
        <v>-4.2453901819787089E-3</v>
      </c>
      <c r="T8" s="14">
        <v>-1.1666766631142829E-2</v>
      </c>
      <c r="U8" s="14">
        <v>-1.4821529511340451E-2</v>
      </c>
      <c r="V8" s="14">
        <v>-1.2219429509886887E-2</v>
      </c>
      <c r="W8" s="14">
        <v>1.1265705981427993E-3</v>
      </c>
      <c r="X8" s="13" t="s">
        <v>82</v>
      </c>
      <c r="Y8" s="14">
        <v>1.1449520235998923E-2</v>
      </c>
      <c r="Z8" s="13" t="s">
        <v>80</v>
      </c>
      <c r="AA8" s="13" t="s">
        <v>113</v>
      </c>
      <c r="AB8" s="14">
        <v>8.4519204354003268E-3</v>
      </c>
      <c r="AC8" s="13" t="s">
        <v>114</v>
      </c>
      <c r="AD8" s="14">
        <v>9.8283545658159593E-4</v>
      </c>
      <c r="AE8" s="14">
        <v>-1.9151430301495563E-3</v>
      </c>
      <c r="AF8" s="13" t="s">
        <v>99</v>
      </c>
      <c r="AG8" s="13" t="s">
        <v>77</v>
      </c>
      <c r="AH8" s="14">
        <v>4.757141247027136E-3</v>
      </c>
      <c r="AI8" s="14">
        <v>5.5298600507789448E-4</v>
      </c>
      <c r="AJ8" s="13" t="s">
        <v>104</v>
      </c>
      <c r="AK8" s="14">
        <v>3.5917824612806629E-3</v>
      </c>
      <c r="AL8" s="13" t="s">
        <v>115</v>
      </c>
      <c r="AM8" s="15" t="s">
        <v>116</v>
      </c>
    </row>
    <row r="9" spans="1:39" ht="24">
      <c r="A9" s="10" t="s">
        <v>44</v>
      </c>
      <c r="B9" s="11" t="s">
        <v>40</v>
      </c>
      <c r="C9" s="17" t="s">
        <v>117</v>
      </c>
      <c r="D9" s="13" t="s">
        <v>102</v>
      </c>
      <c r="E9" s="13" t="s">
        <v>94</v>
      </c>
      <c r="F9" s="14">
        <v>5.9520135525653016E-3</v>
      </c>
      <c r="G9" s="13" t="s">
        <v>118</v>
      </c>
      <c r="H9" s="14">
        <v>-1.5571508425750625E-2</v>
      </c>
      <c r="I9" s="13" t="s">
        <v>112</v>
      </c>
      <c r="J9" s="14">
        <v>-1.647164096494649E-2</v>
      </c>
      <c r="K9" s="14">
        <v>5.7321667746148622E-3</v>
      </c>
      <c r="L9" s="13" t="s">
        <v>112</v>
      </c>
      <c r="M9" s="13" t="s">
        <v>94</v>
      </c>
      <c r="N9" s="13" t="s">
        <v>94</v>
      </c>
      <c r="O9" s="13" t="s">
        <v>119</v>
      </c>
      <c r="P9" s="13" t="s">
        <v>86</v>
      </c>
      <c r="Q9" s="14">
        <v>-1.0419481552818379E-2</v>
      </c>
      <c r="R9" s="14">
        <v>1.7713658728351557E-3</v>
      </c>
      <c r="S9" s="14">
        <v>-1.6360052771424168E-2</v>
      </c>
      <c r="T9" s="13" t="s">
        <v>83</v>
      </c>
      <c r="U9" s="14">
        <v>-8.762491567017746E-3</v>
      </c>
      <c r="V9" s="14">
        <v>-1.5289668073626807E-2</v>
      </c>
      <c r="W9" s="14">
        <v>1.6020068003516467E-2</v>
      </c>
      <c r="X9" s="13" t="s">
        <v>120</v>
      </c>
      <c r="Y9" s="14">
        <v>1.346243394370447E-2</v>
      </c>
      <c r="Z9" s="13" t="s">
        <v>79</v>
      </c>
      <c r="AA9" s="14">
        <v>8.6922745313969697E-3</v>
      </c>
      <c r="AB9" s="14">
        <v>9.4498908393895725E-3</v>
      </c>
      <c r="AC9" s="13" t="s">
        <v>120</v>
      </c>
      <c r="AD9" s="13" t="s">
        <v>104</v>
      </c>
      <c r="AE9" s="14">
        <v>-2.0883976399196213E-3</v>
      </c>
      <c r="AF9" s="13" t="s">
        <v>79</v>
      </c>
      <c r="AG9" s="13" t="s">
        <v>97</v>
      </c>
      <c r="AH9" s="13" t="s">
        <v>79</v>
      </c>
      <c r="AI9" s="14">
        <v>1.3152540039137227E-3</v>
      </c>
      <c r="AJ9" s="13" t="s">
        <v>121</v>
      </c>
      <c r="AK9" s="14">
        <v>-4.5358236514679286E-4</v>
      </c>
      <c r="AL9" s="13" t="s">
        <v>122</v>
      </c>
      <c r="AM9" s="15" t="s">
        <v>99</v>
      </c>
    </row>
    <row r="10" spans="1:39" ht="24">
      <c r="A10" s="10" t="s">
        <v>45</v>
      </c>
      <c r="B10" s="11" t="s">
        <v>40</v>
      </c>
      <c r="C10" s="17" t="s">
        <v>99</v>
      </c>
      <c r="D10" s="14">
        <v>3.0274400252655125E-3</v>
      </c>
      <c r="E10" s="13" t="s">
        <v>112</v>
      </c>
      <c r="F10" s="13" t="s">
        <v>103</v>
      </c>
      <c r="G10" s="14">
        <v>-3.4220139479383309E-3</v>
      </c>
      <c r="H10" s="14">
        <v>-7.8334947220090028E-3</v>
      </c>
      <c r="I10" s="14">
        <v>-6.5849385475560251E-3</v>
      </c>
      <c r="J10" s="14">
        <v>7.8648172974577907E-3</v>
      </c>
      <c r="K10" s="14">
        <v>6.7576316945224509E-3</v>
      </c>
      <c r="L10" s="14">
        <v>-8.0509441538950122E-3</v>
      </c>
      <c r="M10" s="14">
        <v>-1.2597514777114063E-2</v>
      </c>
      <c r="N10" s="13" t="s">
        <v>87</v>
      </c>
      <c r="O10" s="14">
        <v>-1.3101857455878305E-2</v>
      </c>
      <c r="P10" s="14">
        <v>5.9260971161804983E-3</v>
      </c>
      <c r="Q10" s="14">
        <v>-1.2797679502314542E-2</v>
      </c>
      <c r="R10" s="14">
        <v>-3.8376389546339994E-3</v>
      </c>
      <c r="S10" s="13" t="s">
        <v>93</v>
      </c>
      <c r="T10" s="13" t="s">
        <v>94</v>
      </c>
      <c r="U10" s="14">
        <v>-8.6514638406551547E-3</v>
      </c>
      <c r="V10" s="13" t="s">
        <v>92</v>
      </c>
      <c r="W10" s="13" t="s">
        <v>123</v>
      </c>
      <c r="X10" s="13" t="s">
        <v>116</v>
      </c>
      <c r="Y10" s="14">
        <v>1.4472995786491537E-2</v>
      </c>
      <c r="Z10" s="13" t="s">
        <v>96</v>
      </c>
      <c r="AA10" s="13" t="s">
        <v>96</v>
      </c>
      <c r="AB10" s="14">
        <v>4.4247096490572123E-3</v>
      </c>
      <c r="AC10" s="13" t="s">
        <v>80</v>
      </c>
      <c r="AD10" s="14">
        <v>7.3119219954552676E-3</v>
      </c>
      <c r="AE10" s="14">
        <v>9.4552091876384369E-3</v>
      </c>
      <c r="AF10" s="13" t="s">
        <v>79</v>
      </c>
      <c r="AG10" s="13" t="s">
        <v>105</v>
      </c>
      <c r="AH10" s="14">
        <v>9.7992615798721434E-3</v>
      </c>
      <c r="AI10" s="14">
        <v>1.1127256434111945E-2</v>
      </c>
      <c r="AJ10" s="13" t="s">
        <v>105</v>
      </c>
      <c r="AK10" s="14">
        <v>7.7115742596622575E-3</v>
      </c>
      <c r="AL10" s="13" t="s">
        <v>124</v>
      </c>
      <c r="AM10" s="15" t="s">
        <v>105</v>
      </c>
    </row>
    <row r="11" spans="1:39" ht="24">
      <c r="A11" s="10" t="s">
        <v>46</v>
      </c>
      <c r="B11" s="11" t="s">
        <v>40</v>
      </c>
      <c r="C11" s="17" t="s">
        <v>92</v>
      </c>
      <c r="D11" s="13" t="s">
        <v>97</v>
      </c>
      <c r="E11" s="13" t="s">
        <v>111</v>
      </c>
      <c r="F11" s="14">
        <v>4.4395552434027792E-3</v>
      </c>
      <c r="G11" s="13" t="s">
        <v>113</v>
      </c>
      <c r="H11" s="14">
        <v>4.9283227427055704E-3</v>
      </c>
      <c r="I11" s="14">
        <v>1.6178897522933805E-2</v>
      </c>
      <c r="J11" s="14">
        <v>1.0379055919239029E-2</v>
      </c>
      <c r="K11" s="14">
        <v>-1.0668221948497876E-2</v>
      </c>
      <c r="L11" s="14">
        <v>8.4331829144932684E-3</v>
      </c>
      <c r="M11" s="13" t="s">
        <v>99</v>
      </c>
      <c r="N11" s="13" t="s">
        <v>82</v>
      </c>
      <c r="O11" s="13" t="s">
        <v>113</v>
      </c>
      <c r="P11" s="14">
        <v>9.444717338116972E-3</v>
      </c>
      <c r="Q11" s="13" t="s">
        <v>82</v>
      </c>
      <c r="R11" s="14">
        <v>5.8490992085184594E-3</v>
      </c>
      <c r="S11" s="13" t="s">
        <v>121</v>
      </c>
      <c r="T11" s="13" t="s">
        <v>125</v>
      </c>
      <c r="U11" s="14">
        <v>1.6771541372607064E-2</v>
      </c>
      <c r="V11" s="14">
        <v>7.7763087859829732E-3</v>
      </c>
      <c r="W11" s="14">
        <v>8.9687222652834724E-3</v>
      </c>
      <c r="X11" s="13" t="s">
        <v>94</v>
      </c>
      <c r="Y11" s="13" t="s">
        <v>111</v>
      </c>
      <c r="Z11" s="13" t="s">
        <v>112</v>
      </c>
      <c r="AA11" s="14">
        <v>1.0714245627729303E-2</v>
      </c>
      <c r="AB11" s="13" t="s">
        <v>86</v>
      </c>
      <c r="AC11" s="13" t="s">
        <v>126</v>
      </c>
      <c r="AD11" s="13" t="s">
        <v>102</v>
      </c>
      <c r="AE11" s="14">
        <v>1.0903088699689806E-2</v>
      </c>
      <c r="AF11" s="14">
        <v>-1.0607546589907089E-2</v>
      </c>
      <c r="AG11" s="14">
        <v>-8.8139891120073005E-3</v>
      </c>
      <c r="AH11" s="14">
        <v>-5.7221229525226706E-3</v>
      </c>
      <c r="AI11" s="14">
        <v>-7.9479836979990826E-3</v>
      </c>
      <c r="AJ11" s="13" t="s">
        <v>123</v>
      </c>
      <c r="AK11" s="14">
        <v>7.0956174808405976E-3</v>
      </c>
      <c r="AL11" s="13" t="s">
        <v>100</v>
      </c>
      <c r="AM11" s="16">
        <v>-1.1184285721484133E-2</v>
      </c>
    </row>
    <row r="12" spans="1:39" ht="24">
      <c r="A12" s="10" t="s">
        <v>47</v>
      </c>
      <c r="B12" s="11" t="s">
        <v>40</v>
      </c>
      <c r="C12" s="12">
        <v>-5.887827932539085E-3</v>
      </c>
      <c r="D12" s="14">
        <v>-1.3195223461860573E-2</v>
      </c>
      <c r="E12" s="14">
        <v>-3.3799044957279591E-3</v>
      </c>
      <c r="F12" s="14">
        <v>-6.6465787236626274E-3</v>
      </c>
      <c r="G12" s="13" t="s">
        <v>90</v>
      </c>
      <c r="H12" s="14">
        <v>8.9498640332582695E-3</v>
      </c>
      <c r="I12" s="13" t="s">
        <v>95</v>
      </c>
      <c r="J12" s="14">
        <v>-1.1284365295503453E-2</v>
      </c>
      <c r="K12" s="13" t="s">
        <v>83</v>
      </c>
      <c r="L12" s="14">
        <v>-5.7021687569426749E-3</v>
      </c>
      <c r="M12" s="14">
        <v>-1.1768193783857149E-2</v>
      </c>
      <c r="N12" s="14">
        <v>-1.5804907046809077E-2</v>
      </c>
      <c r="O12" s="14">
        <v>-4.5115620669065205E-3</v>
      </c>
      <c r="P12" s="13" t="s">
        <v>112</v>
      </c>
      <c r="Q12" s="14">
        <v>3.1846285488703702E-4</v>
      </c>
      <c r="R12" s="13" t="s">
        <v>83</v>
      </c>
      <c r="S12" s="14">
        <v>-5.0508127529398407E-3</v>
      </c>
      <c r="T12" s="14">
        <v>-9.7452245520962735E-3</v>
      </c>
      <c r="U12" s="13" t="s">
        <v>90</v>
      </c>
      <c r="V12" s="14">
        <v>-1.0184254178365628E-2</v>
      </c>
      <c r="W12" s="13" t="s">
        <v>102</v>
      </c>
      <c r="X12" s="13" t="s">
        <v>127</v>
      </c>
      <c r="Y12" s="14">
        <v>1.080630413484956E-2</v>
      </c>
      <c r="Z12" s="13" t="s">
        <v>104</v>
      </c>
      <c r="AA12" s="13" t="s">
        <v>77</v>
      </c>
      <c r="AB12" s="14">
        <v>1.6268889064090922E-2</v>
      </c>
      <c r="AC12" s="14">
        <v>1.1964286826556238E-4</v>
      </c>
      <c r="AD12" s="14">
        <v>8.931059518033919E-4</v>
      </c>
      <c r="AE12" s="13" t="s">
        <v>79</v>
      </c>
      <c r="AF12" s="14">
        <v>3.6442869342846523E-3</v>
      </c>
      <c r="AG12" s="13" t="s">
        <v>81</v>
      </c>
      <c r="AH12" s="14">
        <v>6.6503930267337533E-3</v>
      </c>
      <c r="AI12" s="13" t="s">
        <v>128</v>
      </c>
      <c r="AJ12" s="14">
        <v>8.0526690908986308E-5</v>
      </c>
      <c r="AK12" s="14">
        <v>1.2100376188596208E-2</v>
      </c>
      <c r="AL12" s="13" t="s">
        <v>104</v>
      </c>
      <c r="AM12" s="15" t="s">
        <v>121</v>
      </c>
    </row>
    <row r="13" spans="1:39" ht="24">
      <c r="A13" s="10" t="s">
        <v>48</v>
      </c>
      <c r="B13" s="11" t="s">
        <v>40</v>
      </c>
      <c r="C13" s="12">
        <v>7.0382336456324846E-3</v>
      </c>
      <c r="D13" s="13" t="s">
        <v>112</v>
      </c>
      <c r="E13" s="14">
        <v>-1.1000019097880464E-2</v>
      </c>
      <c r="F13" s="14">
        <v>-7.8245269254258037E-3</v>
      </c>
      <c r="G13" s="13" t="s">
        <v>100</v>
      </c>
      <c r="H13" s="13" t="s">
        <v>103</v>
      </c>
      <c r="I13" s="14">
        <v>8.867768457551304E-3</v>
      </c>
      <c r="J13" s="14">
        <v>-9.4230378881334214E-3</v>
      </c>
      <c r="K13" s="14">
        <v>1.3459084303963584E-3</v>
      </c>
      <c r="L13" s="14">
        <v>9.4735788956019505E-4</v>
      </c>
      <c r="M13" s="13" t="s">
        <v>87</v>
      </c>
      <c r="N13" s="13" t="s">
        <v>91</v>
      </c>
      <c r="O13" s="13" t="s">
        <v>129</v>
      </c>
      <c r="P13" s="14">
        <v>-1.5493839642802423E-2</v>
      </c>
      <c r="Q13" s="14">
        <v>-1.0263980545766304E-2</v>
      </c>
      <c r="R13" s="14">
        <v>-1.2933321014938194E-2</v>
      </c>
      <c r="S13" s="13" t="s">
        <v>87</v>
      </c>
      <c r="T13" s="13" t="s">
        <v>130</v>
      </c>
      <c r="U13" s="13" t="s">
        <v>92</v>
      </c>
      <c r="V13" s="13" t="s">
        <v>94</v>
      </c>
      <c r="W13" s="13" t="s">
        <v>90</v>
      </c>
      <c r="X13" s="13" t="s">
        <v>131</v>
      </c>
      <c r="Y13" s="14">
        <v>9.716772704003885E-3</v>
      </c>
      <c r="Z13" s="13" t="s">
        <v>132</v>
      </c>
      <c r="AA13" s="14">
        <v>-3.2744148537295517E-3</v>
      </c>
      <c r="AB13" s="14">
        <v>4.902421914320939E-3</v>
      </c>
      <c r="AC13" s="13" t="s">
        <v>113</v>
      </c>
      <c r="AD13" s="14">
        <v>-4.4392885664395181E-3</v>
      </c>
      <c r="AE13" s="14">
        <v>1.4811230676242727E-2</v>
      </c>
      <c r="AF13" s="14">
        <v>-4.6649253674767759E-3</v>
      </c>
      <c r="AG13" s="14">
        <v>9.6599957422134203E-3</v>
      </c>
      <c r="AH13" s="14">
        <v>-6.5950919603462652E-3</v>
      </c>
      <c r="AI13" s="13" t="s">
        <v>97</v>
      </c>
      <c r="AJ13" s="13" t="s">
        <v>97</v>
      </c>
      <c r="AK13" s="14">
        <v>-1.1944084507763854E-2</v>
      </c>
      <c r="AL13" s="13" t="s">
        <v>105</v>
      </c>
      <c r="AM13" s="15" t="s">
        <v>81</v>
      </c>
    </row>
    <row r="14" spans="1:39" ht="24">
      <c r="A14" s="10" t="s">
        <v>49</v>
      </c>
      <c r="B14" s="11" t="s">
        <v>40</v>
      </c>
      <c r="C14" s="12">
        <v>5.7769211168148763E-3</v>
      </c>
      <c r="D14" s="13" t="s">
        <v>133</v>
      </c>
      <c r="E14" s="13" t="s">
        <v>82</v>
      </c>
      <c r="F14" s="14">
        <v>1.4360471016226659E-2</v>
      </c>
      <c r="G14" s="13" t="s">
        <v>124</v>
      </c>
      <c r="H14" s="14">
        <v>9.6419815454981805E-3</v>
      </c>
      <c r="I14" s="14">
        <v>1.0621846431774046E-2</v>
      </c>
      <c r="J14" s="13" t="s">
        <v>97</v>
      </c>
      <c r="K14" s="14">
        <v>-4.933080691522246E-3</v>
      </c>
      <c r="L14" s="14">
        <v>1.1292170529799764E-2</v>
      </c>
      <c r="M14" s="13" t="s">
        <v>96</v>
      </c>
      <c r="N14" s="14">
        <v>3.8573435721158837E-4</v>
      </c>
      <c r="O14" s="13" t="s">
        <v>134</v>
      </c>
      <c r="P14" s="14">
        <v>1.329274008767743E-2</v>
      </c>
      <c r="Q14" s="14">
        <v>1.479248019086331E-2</v>
      </c>
      <c r="R14" s="14">
        <v>1.1552742987923519E-3</v>
      </c>
      <c r="S14" s="13" t="s">
        <v>96</v>
      </c>
      <c r="T14" s="13" t="s">
        <v>132</v>
      </c>
      <c r="U14" s="14">
        <v>-5.4295331827942754E-4</v>
      </c>
      <c r="V14" s="14">
        <v>-2.7050843148437391E-3</v>
      </c>
      <c r="W14" s="14">
        <v>-7.0498132255559865E-3</v>
      </c>
      <c r="X14" s="14">
        <v>-6.5062835728769298E-3</v>
      </c>
      <c r="Y14" s="13" t="s">
        <v>135</v>
      </c>
      <c r="Z14" s="14">
        <v>-2.9198173964237128E-3</v>
      </c>
      <c r="AA14" s="13" t="s">
        <v>82</v>
      </c>
      <c r="AB14" s="13" t="s">
        <v>111</v>
      </c>
      <c r="AC14" s="13" t="s">
        <v>136</v>
      </c>
      <c r="AD14" s="13" t="s">
        <v>137</v>
      </c>
      <c r="AE14" s="14">
        <v>4.8639670822820643E-3</v>
      </c>
      <c r="AF14" s="14">
        <v>-1.5390054331269167E-2</v>
      </c>
      <c r="AG14" s="14">
        <v>-1.2632184639078906E-2</v>
      </c>
      <c r="AH14" s="14">
        <v>-3.9969137800513218E-5</v>
      </c>
      <c r="AI14" s="14">
        <v>1.1662473391844142E-2</v>
      </c>
      <c r="AJ14" s="13" t="s">
        <v>138</v>
      </c>
      <c r="AK14" s="14">
        <v>-5.8745089298834069E-3</v>
      </c>
      <c r="AL14" s="13" t="s">
        <v>139</v>
      </c>
      <c r="AM14" s="16">
        <v>-5.6401080163736034E-3</v>
      </c>
    </row>
    <row r="15" spans="1:39" ht="24">
      <c r="A15" s="10" t="s">
        <v>50</v>
      </c>
      <c r="B15" s="11" t="s">
        <v>40</v>
      </c>
      <c r="C15" s="12">
        <v>1.2870300057093756E-2</v>
      </c>
      <c r="D15" s="13" t="s">
        <v>77</v>
      </c>
      <c r="E15" s="13" t="s">
        <v>99</v>
      </c>
      <c r="F15" s="14">
        <v>9.8594476658755703E-3</v>
      </c>
      <c r="G15" s="14">
        <v>1.158283409058697E-2</v>
      </c>
      <c r="H15" s="14">
        <v>-6.6268154800008718E-3</v>
      </c>
      <c r="I15" s="14">
        <v>6.6261891744637249E-3</v>
      </c>
      <c r="J15" s="13" t="s">
        <v>82</v>
      </c>
      <c r="K15" s="14">
        <v>1.3100010440810918E-2</v>
      </c>
      <c r="L15" s="14">
        <v>4.7541008785905005E-3</v>
      </c>
      <c r="M15" s="13" t="s">
        <v>125</v>
      </c>
      <c r="N15" s="13" t="s">
        <v>115</v>
      </c>
      <c r="O15" s="13" t="s">
        <v>132</v>
      </c>
      <c r="P15" s="13" t="s">
        <v>79</v>
      </c>
      <c r="Q15" s="13" t="s">
        <v>81</v>
      </c>
      <c r="R15" s="14">
        <v>1.3234025217313233E-2</v>
      </c>
      <c r="S15" s="14">
        <v>1.5580205670902259E-2</v>
      </c>
      <c r="T15" s="13" t="s">
        <v>78</v>
      </c>
      <c r="U15" s="13" t="s">
        <v>81</v>
      </c>
      <c r="V15" s="13" t="s">
        <v>82</v>
      </c>
      <c r="W15" s="13" t="s">
        <v>140</v>
      </c>
      <c r="X15" s="13" t="s">
        <v>84</v>
      </c>
      <c r="Y15" s="14">
        <v>-5.632482294817686E-5</v>
      </c>
      <c r="Z15" s="13" t="s">
        <v>119</v>
      </c>
      <c r="AA15" s="14">
        <v>-1.2544251886459379E-2</v>
      </c>
      <c r="AB15" s="14">
        <v>-5.7350787731418043E-3</v>
      </c>
      <c r="AC15" s="14">
        <v>-4.90161766367757E-3</v>
      </c>
      <c r="AD15" s="14">
        <v>1.4409834479647259E-2</v>
      </c>
      <c r="AE15" s="14">
        <v>-1.5606267555802748E-2</v>
      </c>
      <c r="AF15" s="14">
        <v>7.3595481956802485E-3</v>
      </c>
      <c r="AG15" s="14">
        <v>-2.3433435793869303E-3</v>
      </c>
      <c r="AH15" s="13" t="s">
        <v>86</v>
      </c>
      <c r="AI15" s="14">
        <v>-7.907491214979346E-3</v>
      </c>
      <c r="AJ15" s="13" t="s">
        <v>102</v>
      </c>
      <c r="AK15" s="14">
        <v>9.5141925629053537E-3</v>
      </c>
      <c r="AL15" s="13" t="s">
        <v>123</v>
      </c>
      <c r="AM15" s="15" t="s">
        <v>141</v>
      </c>
    </row>
    <row r="16" spans="1:39" ht="24">
      <c r="A16" s="10" t="s">
        <v>51</v>
      </c>
      <c r="B16" s="11" t="s">
        <v>40</v>
      </c>
      <c r="C16" s="17" t="s">
        <v>83</v>
      </c>
      <c r="D16" s="13" t="s">
        <v>126</v>
      </c>
      <c r="E16" s="14">
        <v>-1.1984969940098648E-2</v>
      </c>
      <c r="F16" s="13" t="s">
        <v>87</v>
      </c>
      <c r="G16" s="13" t="s">
        <v>87</v>
      </c>
      <c r="H16" s="13" t="s">
        <v>91</v>
      </c>
      <c r="I16" s="14">
        <v>-1.5686578932436294E-2</v>
      </c>
      <c r="J16" s="13" t="s">
        <v>142</v>
      </c>
      <c r="K16" s="13" t="s">
        <v>123</v>
      </c>
      <c r="L16" s="13" t="s">
        <v>90</v>
      </c>
      <c r="M16" s="14">
        <v>1.4914738153716141E-2</v>
      </c>
      <c r="N16" s="13" t="s">
        <v>143</v>
      </c>
      <c r="O16" s="14">
        <v>-1.3039885917602963E-2</v>
      </c>
      <c r="P16" s="13" t="s">
        <v>94</v>
      </c>
      <c r="Q16" s="14">
        <v>6.1102739113439606E-3</v>
      </c>
      <c r="R16" s="14">
        <v>-5.8816961818569762E-3</v>
      </c>
      <c r="S16" s="14">
        <v>5.9030174266103399E-3</v>
      </c>
      <c r="T16" s="13" t="s">
        <v>107</v>
      </c>
      <c r="U16" s="14">
        <v>1.3554361303851528E-2</v>
      </c>
      <c r="V16" s="13" t="s">
        <v>115</v>
      </c>
      <c r="W16" s="14">
        <v>-3.5201881030601326E-4</v>
      </c>
      <c r="X16" s="14">
        <v>-7.0105443261307175E-3</v>
      </c>
      <c r="Y16" s="14">
        <v>4.0284619743861E-4</v>
      </c>
      <c r="Z16" s="14">
        <v>1.029366306005553E-2</v>
      </c>
      <c r="AA16" s="14">
        <v>-8.2981718856405887E-3</v>
      </c>
      <c r="AB16" s="13" t="s">
        <v>82</v>
      </c>
      <c r="AC16" s="13" t="s">
        <v>132</v>
      </c>
      <c r="AD16" s="13" t="s">
        <v>127</v>
      </c>
      <c r="AE16" s="14">
        <v>1.5605311709686317E-2</v>
      </c>
      <c r="AF16" s="13" t="s">
        <v>79</v>
      </c>
      <c r="AG16" s="14">
        <v>1.2527871629093038E-2</v>
      </c>
      <c r="AH16" s="13" t="s">
        <v>115</v>
      </c>
      <c r="AI16" s="14">
        <v>1.0249038303014608E-2</v>
      </c>
      <c r="AJ16" s="13" t="s">
        <v>121</v>
      </c>
      <c r="AK16" s="13" t="s">
        <v>144</v>
      </c>
      <c r="AL16" s="14">
        <v>1.1675132523072201E-2</v>
      </c>
      <c r="AM16" s="16">
        <v>8.3586212985958235E-3</v>
      </c>
    </row>
    <row r="17" spans="1:39" ht="24">
      <c r="A17" s="10" t="s">
        <v>52</v>
      </c>
      <c r="B17" s="11" t="s">
        <v>40</v>
      </c>
      <c r="C17" s="12">
        <v>5.7563330703982027E-3</v>
      </c>
      <c r="D17" s="14">
        <v>-1.0477607806092947E-2</v>
      </c>
      <c r="E17" s="14">
        <v>-8.7594831519195889E-4</v>
      </c>
      <c r="F17" s="14">
        <v>-1.2681951128200839E-2</v>
      </c>
      <c r="G17" s="14">
        <v>-9.3092428440015897E-3</v>
      </c>
      <c r="H17" s="13" t="s">
        <v>119</v>
      </c>
      <c r="I17" s="14">
        <v>-1.1739125769997706E-2</v>
      </c>
      <c r="J17" s="13" t="s">
        <v>93</v>
      </c>
      <c r="K17" s="13" t="s">
        <v>142</v>
      </c>
      <c r="L17" s="13" t="s">
        <v>90</v>
      </c>
      <c r="M17" s="13" t="s">
        <v>95</v>
      </c>
      <c r="N17" s="14">
        <v>1.4980064250773651E-2</v>
      </c>
      <c r="O17" s="14">
        <v>-4.8133384574448931E-3</v>
      </c>
      <c r="P17" s="13" t="s">
        <v>94</v>
      </c>
      <c r="Q17" s="14">
        <v>-1.0105959109506233E-2</v>
      </c>
      <c r="R17" s="14">
        <v>-1.5242548981234578E-2</v>
      </c>
      <c r="S17" s="14">
        <v>5.8527996764583222E-3</v>
      </c>
      <c r="T17" s="14">
        <v>1.2910014256671093E-2</v>
      </c>
      <c r="U17" s="14">
        <v>-4.4793294799443661E-3</v>
      </c>
      <c r="V17" s="14">
        <v>3.4764277086783845E-3</v>
      </c>
      <c r="W17" s="14">
        <v>-1.6150891946378886E-2</v>
      </c>
      <c r="X17" s="14">
        <v>7.3105633310334523E-3</v>
      </c>
      <c r="Y17" s="13" t="s">
        <v>116</v>
      </c>
      <c r="Z17" s="14">
        <v>4.4070919198823354E-3</v>
      </c>
      <c r="AA17" s="13" t="s">
        <v>127</v>
      </c>
      <c r="AB17" s="13" t="s">
        <v>99</v>
      </c>
      <c r="AC17" s="14">
        <v>-7.4686292600816462E-4</v>
      </c>
      <c r="AD17" s="13" t="s">
        <v>81</v>
      </c>
      <c r="AE17" s="14">
        <v>1.3461833004091229E-2</v>
      </c>
      <c r="AF17" s="13" t="s">
        <v>109</v>
      </c>
      <c r="AG17" s="14">
        <v>1.0709606956397114E-2</v>
      </c>
      <c r="AH17" s="13" t="s">
        <v>125</v>
      </c>
      <c r="AI17" s="13" t="s">
        <v>132</v>
      </c>
      <c r="AJ17" s="14">
        <v>9.9783912396919291E-3</v>
      </c>
      <c r="AK17" s="13" t="s">
        <v>109</v>
      </c>
      <c r="AL17" s="14">
        <v>1.5786553435591728E-2</v>
      </c>
      <c r="AM17" s="16">
        <v>1.3386942588949315E-2</v>
      </c>
    </row>
    <row r="18" spans="1:39" ht="24">
      <c r="A18" s="10" t="s">
        <v>53</v>
      </c>
      <c r="B18" s="11" t="s">
        <v>40</v>
      </c>
      <c r="C18" s="12">
        <v>-1.0095585353454731E-4</v>
      </c>
      <c r="D18" s="14">
        <v>5.2912141863280023E-3</v>
      </c>
      <c r="E18" s="13" t="s">
        <v>145</v>
      </c>
      <c r="F18" s="14">
        <v>1.1153603516982417E-2</v>
      </c>
      <c r="G18" s="14">
        <v>1.0851209867968951E-2</v>
      </c>
      <c r="H18" s="13" t="s">
        <v>97</v>
      </c>
      <c r="I18" s="13" t="s">
        <v>128</v>
      </c>
      <c r="J18" s="13" t="s">
        <v>140</v>
      </c>
      <c r="K18" s="14">
        <v>8.4358217597895833E-3</v>
      </c>
      <c r="L18" s="14">
        <v>5.531680279921425E-4</v>
      </c>
      <c r="M18" s="13" t="s">
        <v>132</v>
      </c>
      <c r="N18" s="14">
        <v>1.0253553315180517E-2</v>
      </c>
      <c r="O18" s="14">
        <v>8.457324005592716E-3</v>
      </c>
      <c r="P18" s="14">
        <v>1.3149970725948503E-3</v>
      </c>
      <c r="Q18" s="13" t="s">
        <v>117</v>
      </c>
      <c r="R18" s="14">
        <v>6.0925578352901489E-3</v>
      </c>
      <c r="S18" s="14">
        <v>8.0796882252198877E-3</v>
      </c>
      <c r="T18" s="13" t="s">
        <v>140</v>
      </c>
      <c r="U18" s="14">
        <v>4.8296971208797524E-3</v>
      </c>
      <c r="V18" s="14">
        <v>3.9239810645877128E-3</v>
      </c>
      <c r="W18" s="14">
        <v>-1.0487239150449652E-2</v>
      </c>
      <c r="X18" s="13" t="s">
        <v>132</v>
      </c>
      <c r="Y18" s="14">
        <v>1.1746560446628706E-2</v>
      </c>
      <c r="Z18" s="14">
        <v>-1.3041232565240906E-2</v>
      </c>
      <c r="AA18" s="14">
        <v>-1.0990972738200419E-2</v>
      </c>
      <c r="AB18" s="14">
        <v>-7.9358508218759522E-3</v>
      </c>
      <c r="AC18" s="13" t="s">
        <v>146</v>
      </c>
      <c r="AD18" s="13" t="s">
        <v>119</v>
      </c>
      <c r="AE18" s="14">
        <v>9.8237602541745295E-3</v>
      </c>
      <c r="AF18" s="13" t="s">
        <v>91</v>
      </c>
      <c r="AG18" s="14">
        <v>-9.6890080920780247E-3</v>
      </c>
      <c r="AH18" s="14">
        <v>-7.8783541161963865E-3</v>
      </c>
      <c r="AI18" s="13" t="s">
        <v>143</v>
      </c>
      <c r="AJ18" s="13" t="s">
        <v>138</v>
      </c>
      <c r="AK18" s="14">
        <v>-4.8805884510933414E-3</v>
      </c>
      <c r="AL18" s="13" t="s">
        <v>84</v>
      </c>
      <c r="AM18" s="16">
        <v>-1.1798536594194924E-2</v>
      </c>
    </row>
    <row r="19" spans="1:39" ht="24">
      <c r="A19" s="10" t="s">
        <v>54</v>
      </c>
      <c r="B19" s="11" t="s">
        <v>40</v>
      </c>
      <c r="C19" s="17" t="s">
        <v>81</v>
      </c>
      <c r="D19" s="14">
        <v>-3.6458172947201857E-3</v>
      </c>
      <c r="E19" s="13" t="s">
        <v>86</v>
      </c>
      <c r="F19" s="13" t="s">
        <v>93</v>
      </c>
      <c r="G19" s="13" t="s">
        <v>112</v>
      </c>
      <c r="H19" s="14">
        <v>-1.1075799086012288E-2</v>
      </c>
      <c r="I19" s="14">
        <v>-3.3667341957715996E-3</v>
      </c>
      <c r="J19" s="14">
        <v>-4.2555129866688269E-3</v>
      </c>
      <c r="K19" s="14">
        <v>-3.7720047984903725E-4</v>
      </c>
      <c r="L19" s="14">
        <v>-1.0205509274624965E-2</v>
      </c>
      <c r="M19" s="14">
        <v>-8.7313010220603266E-4</v>
      </c>
      <c r="N19" s="14">
        <v>-1.2034369395027566E-2</v>
      </c>
      <c r="O19" s="14">
        <v>-1.5832090416007978E-2</v>
      </c>
      <c r="P19" s="13" t="s">
        <v>102</v>
      </c>
      <c r="Q19" s="14">
        <v>-6.955112892156173E-3</v>
      </c>
      <c r="R19" s="13" t="s">
        <v>92</v>
      </c>
      <c r="S19" s="13" t="s">
        <v>84</v>
      </c>
      <c r="T19" s="14">
        <v>-6.8760291480155422E-4</v>
      </c>
      <c r="U19" s="13" t="s">
        <v>92</v>
      </c>
      <c r="V19" s="13" t="s">
        <v>84</v>
      </c>
      <c r="W19" s="13" t="s">
        <v>84</v>
      </c>
      <c r="X19" s="13" t="s">
        <v>147</v>
      </c>
      <c r="Y19" s="13" t="s">
        <v>82</v>
      </c>
      <c r="Z19" s="13" t="s">
        <v>140</v>
      </c>
      <c r="AA19" s="13" t="s">
        <v>111</v>
      </c>
      <c r="AB19" s="13" t="s">
        <v>111</v>
      </c>
      <c r="AC19" s="13" t="s">
        <v>111</v>
      </c>
      <c r="AD19" s="14">
        <v>8.4570421532322842E-3</v>
      </c>
      <c r="AE19" s="14">
        <v>4.7771375144264093E-3</v>
      </c>
      <c r="AF19" s="14">
        <v>1.1427421280533853E-2</v>
      </c>
      <c r="AG19" s="13" t="s">
        <v>132</v>
      </c>
      <c r="AH19" s="13" t="s">
        <v>99</v>
      </c>
      <c r="AI19" s="13" t="s">
        <v>145</v>
      </c>
      <c r="AJ19" s="14">
        <v>-9.9352692829174512E-4</v>
      </c>
      <c r="AK19" s="13" t="s">
        <v>77</v>
      </c>
      <c r="AL19" s="13" t="s">
        <v>107</v>
      </c>
      <c r="AM19" s="15" t="s">
        <v>77</v>
      </c>
    </row>
    <row r="20" spans="1:39" ht="24">
      <c r="A20" s="10" t="s">
        <v>55</v>
      </c>
      <c r="B20" s="11" t="s">
        <v>40</v>
      </c>
      <c r="C20" s="17" t="s">
        <v>82</v>
      </c>
      <c r="D20" s="13" t="s">
        <v>120</v>
      </c>
      <c r="E20" s="13" t="s">
        <v>132</v>
      </c>
      <c r="F20" s="13" t="s">
        <v>145</v>
      </c>
      <c r="G20" s="13" t="s">
        <v>109</v>
      </c>
      <c r="H20" s="14">
        <v>9.7580578105372837E-3</v>
      </c>
      <c r="I20" s="13" t="s">
        <v>81</v>
      </c>
      <c r="J20" s="13" t="s">
        <v>132</v>
      </c>
      <c r="K20" s="14">
        <v>1.6813722211662954E-2</v>
      </c>
      <c r="L20" s="13" t="s">
        <v>77</v>
      </c>
      <c r="M20" s="14">
        <v>1.073436877084042E-2</v>
      </c>
      <c r="N20" s="14">
        <v>1.261854071125912E-2</v>
      </c>
      <c r="O20" s="14">
        <v>1.1366631025302434E-2</v>
      </c>
      <c r="P20" s="13" t="s">
        <v>97</v>
      </c>
      <c r="Q20" s="13" t="s">
        <v>81</v>
      </c>
      <c r="R20" s="13" t="s">
        <v>82</v>
      </c>
      <c r="S20" s="13" t="s">
        <v>109</v>
      </c>
      <c r="T20" s="14">
        <v>1.4622064869799434E-2</v>
      </c>
      <c r="U20" s="14">
        <v>1.4043698986742268E-2</v>
      </c>
      <c r="V20" s="14">
        <v>1.2293637336136283E-2</v>
      </c>
      <c r="W20" s="13" t="s">
        <v>140</v>
      </c>
      <c r="X20" s="14">
        <v>-1.3504338312641678E-2</v>
      </c>
      <c r="Y20" s="14">
        <v>-1.2850272327929544E-2</v>
      </c>
      <c r="Z20" s="14">
        <v>-1.9149725534448369E-3</v>
      </c>
      <c r="AA20" s="14">
        <v>-2.8285922429763357E-3</v>
      </c>
      <c r="AB20" s="14">
        <v>-8.863740779813117E-3</v>
      </c>
      <c r="AC20" s="14">
        <v>-3.2643534162297124E-3</v>
      </c>
      <c r="AD20" s="14">
        <v>-3.1602541411702898E-3</v>
      </c>
      <c r="AE20" s="14">
        <v>-1.3509267894441757E-2</v>
      </c>
      <c r="AF20" s="14">
        <v>4.939933957293822E-3</v>
      </c>
      <c r="AG20" s="13" t="s">
        <v>95</v>
      </c>
      <c r="AH20" s="14">
        <v>-2.3515707565734388E-3</v>
      </c>
      <c r="AI20" s="14">
        <v>-9.7569493802072017E-3</v>
      </c>
      <c r="AJ20" s="14">
        <v>-9.2244762070404947E-3</v>
      </c>
      <c r="AK20" s="14">
        <v>-7.3905680362709751E-3</v>
      </c>
      <c r="AL20" s="13" t="s">
        <v>102</v>
      </c>
      <c r="AM20" s="16">
        <v>-1.593178669286428E-2</v>
      </c>
    </row>
    <row r="21" spans="1:39" ht="24">
      <c r="A21" s="10" t="s">
        <v>56</v>
      </c>
      <c r="B21" s="11" t="s">
        <v>40</v>
      </c>
      <c r="C21" s="12">
        <v>1.6807917965438669E-2</v>
      </c>
      <c r="D21" s="13" t="s">
        <v>80</v>
      </c>
      <c r="E21" s="14">
        <v>1.1403805745331305E-2</v>
      </c>
      <c r="F21" s="13" t="s">
        <v>79</v>
      </c>
      <c r="G21" s="13" t="s">
        <v>77</v>
      </c>
      <c r="H21" s="14">
        <v>-4.6784210151977947E-3</v>
      </c>
      <c r="I21" s="14">
        <v>3.6245214449587958E-3</v>
      </c>
      <c r="J21" s="14">
        <v>1.4993732073295792E-2</v>
      </c>
      <c r="K21" s="14">
        <v>1.5715569157089309E-2</v>
      </c>
      <c r="L21" s="13" t="s">
        <v>99</v>
      </c>
      <c r="M21" s="13" t="s">
        <v>109</v>
      </c>
      <c r="N21" s="13" t="s">
        <v>79</v>
      </c>
      <c r="O21" s="14">
        <v>5.7152886182999553E-3</v>
      </c>
      <c r="P21" s="13" t="s">
        <v>79</v>
      </c>
      <c r="Q21" s="14">
        <v>1.6708487939479204E-2</v>
      </c>
      <c r="R21" s="14">
        <v>1.0660020716243031E-2</v>
      </c>
      <c r="S21" s="13" t="s">
        <v>109</v>
      </c>
      <c r="T21" s="13" t="s">
        <v>77</v>
      </c>
      <c r="U21" s="13" t="s">
        <v>107</v>
      </c>
      <c r="V21" s="13" t="s">
        <v>77</v>
      </c>
      <c r="W21" s="13" t="s">
        <v>104</v>
      </c>
      <c r="X21" s="13" t="s">
        <v>139</v>
      </c>
      <c r="Y21" s="14">
        <v>-1.5558156303072272E-2</v>
      </c>
      <c r="Z21" s="13" t="s">
        <v>92</v>
      </c>
      <c r="AA21" s="14">
        <v>-3.0695547303928985E-3</v>
      </c>
      <c r="AB21" s="14">
        <v>-1.0605435189015947E-2</v>
      </c>
      <c r="AC21" s="13" t="s">
        <v>140</v>
      </c>
      <c r="AD21" s="13" t="s">
        <v>79</v>
      </c>
      <c r="AE21" s="13" t="s">
        <v>87</v>
      </c>
      <c r="AF21" s="13" t="s">
        <v>86</v>
      </c>
      <c r="AG21" s="14">
        <v>4.9135671360501596E-3</v>
      </c>
      <c r="AH21" s="14">
        <v>7.3447532550377833E-3</v>
      </c>
      <c r="AI21" s="13" t="s">
        <v>91</v>
      </c>
      <c r="AJ21" s="14">
        <v>4.1054635681478406E-3</v>
      </c>
      <c r="AK21" s="14">
        <v>-8.7678319390700841E-3</v>
      </c>
      <c r="AL21" s="13" t="s">
        <v>102</v>
      </c>
      <c r="AM21" s="15" t="s">
        <v>84</v>
      </c>
    </row>
    <row r="22" spans="1:39" ht="24">
      <c r="A22" s="10" t="s">
        <v>57</v>
      </c>
      <c r="B22" s="11" t="s">
        <v>40</v>
      </c>
      <c r="C22" s="17" t="s">
        <v>83</v>
      </c>
      <c r="D22" s="14">
        <v>-8.0101264401429995E-3</v>
      </c>
      <c r="E22" s="13" t="s">
        <v>84</v>
      </c>
      <c r="F22" s="13" t="s">
        <v>93</v>
      </c>
      <c r="G22" s="13" t="s">
        <v>111</v>
      </c>
      <c r="H22" s="13" t="s">
        <v>87</v>
      </c>
      <c r="I22" s="14">
        <v>-5.02885293810132E-3</v>
      </c>
      <c r="J22" s="13" t="s">
        <v>94</v>
      </c>
      <c r="K22" s="13" t="s">
        <v>141</v>
      </c>
      <c r="L22" s="14">
        <v>-4.2389118119989123E-3</v>
      </c>
      <c r="M22" s="14">
        <v>5.8250915156663674E-3</v>
      </c>
      <c r="N22" s="14">
        <v>5.9018215152409174E-3</v>
      </c>
      <c r="O22" s="14">
        <v>1.1916324594544048E-2</v>
      </c>
      <c r="P22" s="14">
        <v>-1.6372392484097071E-2</v>
      </c>
      <c r="Q22" s="14">
        <v>-1.125582756509856E-4</v>
      </c>
      <c r="R22" s="13" t="s">
        <v>90</v>
      </c>
      <c r="S22" s="13" t="s">
        <v>86</v>
      </c>
      <c r="T22" s="14">
        <v>5.7081900727912098E-3</v>
      </c>
      <c r="U22" s="14">
        <v>-4.1254179075616137E-3</v>
      </c>
      <c r="V22" s="14">
        <v>8.2234022302950707E-3</v>
      </c>
      <c r="W22" s="14">
        <v>-1.3764444039253873E-2</v>
      </c>
      <c r="X22" s="14">
        <v>-3.9372339857816283E-3</v>
      </c>
      <c r="Y22" s="13" t="s">
        <v>96</v>
      </c>
      <c r="Z22" s="13" t="s">
        <v>97</v>
      </c>
      <c r="AA22" s="13" t="s">
        <v>144</v>
      </c>
      <c r="AB22" s="13" t="s">
        <v>121</v>
      </c>
      <c r="AC22" s="14">
        <v>5.3432222865588887E-4</v>
      </c>
      <c r="AD22" s="14">
        <v>8.1838671367519267E-3</v>
      </c>
      <c r="AE22" s="13" t="s">
        <v>82</v>
      </c>
      <c r="AF22" s="13" t="s">
        <v>109</v>
      </c>
      <c r="AG22" s="13" t="s">
        <v>97</v>
      </c>
      <c r="AH22" s="14">
        <v>1.5557422794093176E-2</v>
      </c>
      <c r="AI22" s="14">
        <v>8.0977896116219573E-3</v>
      </c>
      <c r="AJ22" s="14">
        <v>1.1107257067240128E-4</v>
      </c>
      <c r="AK22" s="13" t="s">
        <v>106</v>
      </c>
      <c r="AL22" s="14">
        <v>4.0903292741239911E-3</v>
      </c>
      <c r="AM22" s="15" t="s">
        <v>107</v>
      </c>
    </row>
    <row r="23" spans="1:39" ht="24">
      <c r="A23" s="10" t="s">
        <v>58</v>
      </c>
      <c r="B23" s="11" t="s">
        <v>40</v>
      </c>
      <c r="C23" s="17" t="s">
        <v>148</v>
      </c>
      <c r="D23" s="13" t="s">
        <v>142</v>
      </c>
      <c r="E23" s="13" t="s">
        <v>119</v>
      </c>
      <c r="F23" s="13" t="s">
        <v>93</v>
      </c>
      <c r="G23" s="13" t="s">
        <v>130</v>
      </c>
      <c r="H23" s="13" t="s">
        <v>94</v>
      </c>
      <c r="I23" s="14">
        <v>-9.9921746525069334E-3</v>
      </c>
      <c r="J23" s="13" t="s">
        <v>149</v>
      </c>
      <c r="K23" s="13" t="s">
        <v>126</v>
      </c>
      <c r="L23" s="14">
        <v>-1.2027798588974459E-2</v>
      </c>
      <c r="M23" s="14">
        <v>3.4358924281926292E-3</v>
      </c>
      <c r="N23" s="13" t="s">
        <v>115</v>
      </c>
      <c r="O23" s="13" t="s">
        <v>87</v>
      </c>
      <c r="P23" s="14">
        <v>-1.5070012102584364E-2</v>
      </c>
      <c r="Q23" s="14">
        <v>-8.5327509315884162E-3</v>
      </c>
      <c r="R23" s="14">
        <v>-4.7143372738396279E-4</v>
      </c>
      <c r="S23" s="14">
        <v>8.1340666624434774E-3</v>
      </c>
      <c r="T23" s="14">
        <v>1.8442155001223341E-3</v>
      </c>
      <c r="U23" s="13" t="s">
        <v>104</v>
      </c>
      <c r="V23" s="13" t="s">
        <v>150</v>
      </c>
      <c r="W23" s="13" t="s">
        <v>121</v>
      </c>
      <c r="X23" s="14">
        <v>-9.5938326978631822E-3</v>
      </c>
      <c r="Y23" s="14">
        <v>-2.6986763594300258E-3</v>
      </c>
      <c r="Z23" s="14">
        <v>2.352227696652573E-3</v>
      </c>
      <c r="AA23" s="14">
        <v>-3.3961932449012031E-3</v>
      </c>
      <c r="AB23" s="14">
        <v>7.6630676505145866E-3</v>
      </c>
      <c r="AC23" s="13" t="s">
        <v>96</v>
      </c>
      <c r="AD23" s="13" t="s">
        <v>151</v>
      </c>
      <c r="AE23" s="14">
        <v>2.394887054188625E-3</v>
      </c>
      <c r="AF23" s="13" t="s">
        <v>140</v>
      </c>
      <c r="AG23" s="14">
        <v>1.2063655228606397E-2</v>
      </c>
      <c r="AH23" s="13" t="s">
        <v>82</v>
      </c>
      <c r="AI23" s="14">
        <v>3.85996636698601E-3</v>
      </c>
      <c r="AJ23" s="13" t="s">
        <v>108</v>
      </c>
      <c r="AK23" s="13" t="s">
        <v>106</v>
      </c>
      <c r="AL23" s="13" t="s">
        <v>99</v>
      </c>
      <c r="AM23" s="16">
        <v>-7.9347955687705182E-3</v>
      </c>
    </row>
    <row r="24" spans="1:39" ht="24">
      <c r="A24" s="10" t="s">
        <v>59</v>
      </c>
      <c r="B24" s="11" t="s">
        <v>40</v>
      </c>
      <c r="C24" s="17" t="s">
        <v>90</v>
      </c>
      <c r="D24" s="13" t="s">
        <v>112</v>
      </c>
      <c r="E24" s="14">
        <v>-6.9801682226279397E-3</v>
      </c>
      <c r="F24" s="14">
        <v>-1.2917610837449425E-2</v>
      </c>
      <c r="G24" s="13" t="s">
        <v>83</v>
      </c>
      <c r="H24" s="14">
        <v>-1.0370204747711194E-2</v>
      </c>
      <c r="I24" s="14">
        <v>3.1931584012344128E-4</v>
      </c>
      <c r="J24" s="13" t="s">
        <v>92</v>
      </c>
      <c r="K24" s="13" t="s">
        <v>118</v>
      </c>
      <c r="L24" s="13" t="s">
        <v>92</v>
      </c>
      <c r="M24" s="14">
        <v>-1.013002668547097E-2</v>
      </c>
      <c r="N24" s="14">
        <v>6.153300400389485E-3</v>
      </c>
      <c r="O24" s="14">
        <v>-4.7894909659069018E-3</v>
      </c>
      <c r="P24" s="14">
        <v>-1.0474710104281327E-2</v>
      </c>
      <c r="Q24" s="13" t="s">
        <v>95</v>
      </c>
      <c r="R24" s="14">
        <v>-6.7293109614701418E-3</v>
      </c>
      <c r="S24" s="14">
        <v>-1.0760941339941585E-4</v>
      </c>
      <c r="T24" s="14">
        <v>5.3767690961139614E-3</v>
      </c>
      <c r="U24" s="13" t="s">
        <v>102</v>
      </c>
      <c r="V24" s="14">
        <v>-8.6968334147705002E-3</v>
      </c>
      <c r="W24" s="13" t="s">
        <v>112</v>
      </c>
      <c r="X24" s="13" t="s">
        <v>115</v>
      </c>
      <c r="Y24" s="14">
        <v>1.5042326200424623E-2</v>
      </c>
      <c r="Z24" s="14">
        <v>-2.114476499856703E-3</v>
      </c>
      <c r="AA24" s="14">
        <v>4.5907887911705346E-3</v>
      </c>
      <c r="AB24" s="13" t="s">
        <v>82</v>
      </c>
      <c r="AC24" s="14">
        <v>4.5193372511417151E-3</v>
      </c>
      <c r="AD24" s="13" t="s">
        <v>111</v>
      </c>
      <c r="AE24" s="13" t="s">
        <v>81</v>
      </c>
      <c r="AF24" s="14">
        <v>1.6805491572540927E-2</v>
      </c>
      <c r="AG24" s="13" t="s">
        <v>81</v>
      </c>
      <c r="AH24" s="13" t="s">
        <v>81</v>
      </c>
      <c r="AI24" s="13" t="s">
        <v>117</v>
      </c>
      <c r="AJ24" s="14">
        <v>-1.0526245952061601E-2</v>
      </c>
      <c r="AK24" s="13" t="s">
        <v>145</v>
      </c>
      <c r="AL24" s="14">
        <v>3.6284999804627014E-3</v>
      </c>
      <c r="AM24" s="16">
        <v>3.5233973066781856E-3</v>
      </c>
    </row>
    <row r="25" spans="1:39" ht="24">
      <c r="A25" s="10" t="s">
        <v>60</v>
      </c>
      <c r="B25" s="11" t="s">
        <v>40</v>
      </c>
      <c r="C25" s="12">
        <v>-1.436535310785163E-2</v>
      </c>
      <c r="D25" s="13" t="s">
        <v>94</v>
      </c>
      <c r="E25" s="14">
        <v>-6.8790916330687757E-4</v>
      </c>
      <c r="F25" s="13" t="s">
        <v>94</v>
      </c>
      <c r="G25" s="14">
        <v>-1.3417472134489451E-2</v>
      </c>
      <c r="H25" s="13" t="s">
        <v>130</v>
      </c>
      <c r="I25" s="14">
        <v>-9.7169657851711166E-3</v>
      </c>
      <c r="J25" s="13" t="s">
        <v>84</v>
      </c>
      <c r="K25" s="13" t="s">
        <v>142</v>
      </c>
      <c r="L25" s="14">
        <v>-1.1670806334238086E-2</v>
      </c>
      <c r="M25" s="14">
        <v>1.2908774037225E-2</v>
      </c>
      <c r="N25" s="13" t="s">
        <v>107</v>
      </c>
      <c r="O25" s="14">
        <v>-9.0686392127738678E-3</v>
      </c>
      <c r="P25" s="13" t="s">
        <v>83</v>
      </c>
      <c r="Q25" s="14">
        <v>5.3624511582997299E-3</v>
      </c>
      <c r="R25" s="14">
        <v>-5.3633470934065612E-3</v>
      </c>
      <c r="S25" s="14">
        <v>5.7319901143132405E-3</v>
      </c>
      <c r="T25" s="13" t="s">
        <v>86</v>
      </c>
      <c r="U25" s="14">
        <v>4.2103884176461978E-3</v>
      </c>
      <c r="V25" s="14">
        <v>1.8639344892786844E-3</v>
      </c>
      <c r="W25" s="14">
        <v>-6.3439108525616692E-3</v>
      </c>
      <c r="X25" s="14">
        <v>1.0468967801559474E-2</v>
      </c>
      <c r="Y25" s="13" t="s">
        <v>132</v>
      </c>
      <c r="Z25" s="14">
        <v>6.870053452656795E-3</v>
      </c>
      <c r="AA25" s="14">
        <v>1.2765987830747626E-2</v>
      </c>
      <c r="AB25" s="13" t="s">
        <v>125</v>
      </c>
      <c r="AC25" s="14">
        <v>1.3731639634030099E-3</v>
      </c>
      <c r="AD25" s="13" t="s">
        <v>82</v>
      </c>
      <c r="AE25" s="14">
        <v>7.1823131472192889E-3</v>
      </c>
      <c r="AF25" s="13" t="s">
        <v>77</v>
      </c>
      <c r="AG25" s="14">
        <v>1.4584574278908705E-2</v>
      </c>
      <c r="AH25" s="13" t="s">
        <v>78</v>
      </c>
      <c r="AI25" s="13" t="s">
        <v>140</v>
      </c>
      <c r="AJ25" s="14">
        <v>1.2372041389872449E-2</v>
      </c>
      <c r="AK25" s="13" t="s">
        <v>110</v>
      </c>
      <c r="AL25" s="14">
        <v>1.3341773392299588E-2</v>
      </c>
      <c r="AM25" s="16">
        <v>2.7587912277414455E-3</v>
      </c>
    </row>
    <row r="26" spans="1:39" ht="24">
      <c r="A26" s="10" t="s">
        <v>61</v>
      </c>
      <c r="B26" s="11" t="s">
        <v>40</v>
      </c>
      <c r="C26" s="12">
        <v>1.1376519514647054E-3</v>
      </c>
      <c r="D26" s="13" t="s">
        <v>146</v>
      </c>
      <c r="E26" s="13" t="s">
        <v>119</v>
      </c>
      <c r="F26" s="13" t="s">
        <v>123</v>
      </c>
      <c r="G26" s="13" t="s">
        <v>101</v>
      </c>
      <c r="H26" s="13" t="s">
        <v>90</v>
      </c>
      <c r="I26" s="13" t="s">
        <v>102</v>
      </c>
      <c r="J26" s="13" t="s">
        <v>142</v>
      </c>
      <c r="K26" s="14">
        <v>-1.4624500908141163E-2</v>
      </c>
      <c r="L26" s="14">
        <v>1.1173582745068712E-3</v>
      </c>
      <c r="M26" s="14">
        <v>-1.5861798486057892E-2</v>
      </c>
      <c r="N26" s="14">
        <v>-3.3288346459742592E-4</v>
      </c>
      <c r="O26" s="13" t="s">
        <v>91</v>
      </c>
      <c r="P26" s="14">
        <v>1.5809395027480844E-2</v>
      </c>
      <c r="Q26" s="13" t="s">
        <v>83</v>
      </c>
      <c r="R26" s="14">
        <v>7.8478802147904196E-3</v>
      </c>
      <c r="S26" s="14">
        <v>-1.3560189869933998E-2</v>
      </c>
      <c r="T26" s="14">
        <v>-6.2289987104216897E-3</v>
      </c>
      <c r="U26" s="14">
        <v>-6.1582356168228027E-3</v>
      </c>
      <c r="V26" s="13" t="s">
        <v>121</v>
      </c>
      <c r="W26" s="13" t="s">
        <v>150</v>
      </c>
      <c r="X26" s="14">
        <v>-1.7411866993867701E-3</v>
      </c>
      <c r="Y26" s="14">
        <v>-7.0254119827662031E-3</v>
      </c>
      <c r="Z26" s="14">
        <v>1.2966374433031566E-2</v>
      </c>
      <c r="AA26" s="13" t="s">
        <v>90</v>
      </c>
      <c r="AB26" s="14">
        <v>8.825783578137689E-3</v>
      </c>
      <c r="AC26" s="13" t="s">
        <v>113</v>
      </c>
      <c r="AD26" s="13" t="s">
        <v>114</v>
      </c>
      <c r="AE26" s="14">
        <v>-8.6010410149355947E-3</v>
      </c>
      <c r="AF26" s="13" t="s">
        <v>99</v>
      </c>
      <c r="AG26" s="13" t="s">
        <v>140</v>
      </c>
      <c r="AH26" s="13" t="s">
        <v>140</v>
      </c>
      <c r="AI26" s="14">
        <v>-1.0371944214076098E-2</v>
      </c>
      <c r="AJ26" s="13" t="s">
        <v>152</v>
      </c>
      <c r="AK26" s="13" t="s">
        <v>82</v>
      </c>
      <c r="AL26" s="13" t="s">
        <v>127</v>
      </c>
      <c r="AM26" s="16">
        <v>-5.1156336695305834E-3</v>
      </c>
    </row>
    <row r="27" spans="1:39" ht="24">
      <c r="A27" s="10" t="s">
        <v>62</v>
      </c>
      <c r="B27" s="11" t="s">
        <v>40</v>
      </c>
      <c r="C27" s="12">
        <v>5.6661370632041293E-3</v>
      </c>
      <c r="D27" s="14">
        <v>1.5718108367389457E-2</v>
      </c>
      <c r="E27" s="14">
        <v>-1.5650869843240361E-2</v>
      </c>
      <c r="F27" s="14">
        <v>-1.302848791284434E-2</v>
      </c>
      <c r="G27" s="13" t="s">
        <v>97</v>
      </c>
      <c r="H27" s="13" t="s">
        <v>129</v>
      </c>
      <c r="I27" s="14">
        <v>-4.4453813019458156E-3</v>
      </c>
      <c r="J27" s="14">
        <v>8.195591110390886E-3</v>
      </c>
      <c r="K27" s="13" t="s">
        <v>146</v>
      </c>
      <c r="L27" s="14">
        <v>-8.8395297766017001E-3</v>
      </c>
      <c r="M27" s="14">
        <v>-4.7566256783894457E-3</v>
      </c>
      <c r="N27" s="14">
        <v>-1.2948492792394118E-2</v>
      </c>
      <c r="O27" s="13" t="s">
        <v>135</v>
      </c>
      <c r="P27" s="13" t="s">
        <v>119</v>
      </c>
      <c r="Q27" s="14">
        <v>-4.7205986767275034E-3</v>
      </c>
      <c r="R27" s="13" t="s">
        <v>94</v>
      </c>
      <c r="S27" s="14">
        <v>1.1810338248444553E-2</v>
      </c>
      <c r="T27" s="14">
        <v>-8.962718227263293E-3</v>
      </c>
      <c r="U27" s="13" t="s">
        <v>94</v>
      </c>
      <c r="V27" s="13" t="s">
        <v>87</v>
      </c>
      <c r="W27" s="13" t="s">
        <v>91</v>
      </c>
      <c r="X27" s="13" t="s">
        <v>107</v>
      </c>
      <c r="Y27" s="13" t="s">
        <v>134</v>
      </c>
      <c r="Z27" s="13" t="s">
        <v>121</v>
      </c>
      <c r="AA27" s="13" t="s">
        <v>153</v>
      </c>
      <c r="AB27" s="13" t="s">
        <v>113</v>
      </c>
      <c r="AC27" s="14">
        <v>-8.6093149854322617E-3</v>
      </c>
      <c r="AD27" s="14">
        <v>-1.6729468560170144E-2</v>
      </c>
      <c r="AE27" s="13" t="s">
        <v>80</v>
      </c>
      <c r="AF27" s="14">
        <v>5.6585586114553483E-3</v>
      </c>
      <c r="AG27" s="14">
        <v>1.1203275138123954E-2</v>
      </c>
      <c r="AH27" s="13" t="s">
        <v>132</v>
      </c>
      <c r="AI27" s="14">
        <v>8.3926802242328246E-3</v>
      </c>
      <c r="AJ27" s="13" t="s">
        <v>85</v>
      </c>
      <c r="AK27" s="13" t="s">
        <v>111</v>
      </c>
      <c r="AL27" s="14">
        <v>-5.1509762513641325E-3</v>
      </c>
      <c r="AM27" s="15" t="s">
        <v>78</v>
      </c>
    </row>
    <row r="28" spans="1:39" ht="24">
      <c r="A28" s="10" t="s">
        <v>63</v>
      </c>
      <c r="B28" s="11" t="s">
        <v>40</v>
      </c>
      <c r="C28" s="17" t="s">
        <v>93</v>
      </c>
      <c r="D28" s="14">
        <v>-9.335073684712699E-3</v>
      </c>
      <c r="E28" s="13" t="s">
        <v>77</v>
      </c>
      <c r="F28" s="14">
        <v>7.7459655327025102E-3</v>
      </c>
      <c r="G28" s="14">
        <v>9.855822339404215E-3</v>
      </c>
      <c r="H28" s="14">
        <v>-1.1965146228414514E-2</v>
      </c>
      <c r="I28" s="14">
        <v>1.202956922903364E-2</v>
      </c>
      <c r="J28" s="14">
        <v>-6.4636040996757776E-3</v>
      </c>
      <c r="K28" s="14">
        <v>-1.2407882744575292E-2</v>
      </c>
      <c r="L28" s="14">
        <v>3.5882239777513237E-3</v>
      </c>
      <c r="M28" s="13" t="s">
        <v>109</v>
      </c>
      <c r="N28" s="13" t="s">
        <v>144</v>
      </c>
      <c r="O28" s="13" t="s">
        <v>111</v>
      </c>
      <c r="P28" s="14">
        <v>-4.3551446992525498E-4</v>
      </c>
      <c r="Q28" s="13" t="s">
        <v>145</v>
      </c>
      <c r="R28" s="13" t="s">
        <v>82</v>
      </c>
      <c r="S28" s="13" t="s">
        <v>106</v>
      </c>
      <c r="T28" s="13" t="s">
        <v>110</v>
      </c>
      <c r="U28" s="13" t="s">
        <v>109</v>
      </c>
      <c r="V28" s="13" t="s">
        <v>121</v>
      </c>
      <c r="W28" s="13" t="s">
        <v>82</v>
      </c>
      <c r="X28" s="13" t="s">
        <v>118</v>
      </c>
      <c r="Y28" s="14">
        <v>-5.9563343200619082E-3</v>
      </c>
      <c r="Z28" s="13" t="s">
        <v>100</v>
      </c>
      <c r="AA28" s="14">
        <v>-8.7424963416178527E-3</v>
      </c>
      <c r="AB28" s="14">
        <v>7.0744201610950016E-3</v>
      </c>
      <c r="AC28" s="13" t="s">
        <v>119</v>
      </c>
      <c r="AD28" s="14">
        <v>3.5738478546996494E-3</v>
      </c>
      <c r="AE28" s="14">
        <v>-2.681462087074852E-3</v>
      </c>
      <c r="AF28" s="14">
        <v>-8.7563334547417666E-3</v>
      </c>
      <c r="AG28" s="14">
        <v>-7.3490403090292243E-3</v>
      </c>
      <c r="AH28" s="14">
        <v>9.4818036476116488E-3</v>
      </c>
      <c r="AI28" s="14">
        <v>-4.8923113422364621E-3</v>
      </c>
      <c r="AJ28" s="14">
        <v>-1.3065145080569949E-2</v>
      </c>
      <c r="AK28" s="13" t="s">
        <v>143</v>
      </c>
      <c r="AL28" s="14">
        <v>-1.5051627135139811E-2</v>
      </c>
      <c r="AM28" s="16">
        <v>-1.2800928065426471E-2</v>
      </c>
    </row>
    <row r="29" spans="1:39" ht="24">
      <c r="A29" s="10" t="s">
        <v>64</v>
      </c>
      <c r="B29" s="11" t="s">
        <v>40</v>
      </c>
      <c r="C29" s="17" t="s">
        <v>125</v>
      </c>
      <c r="D29" s="13" t="s">
        <v>97</v>
      </c>
      <c r="E29" s="13" t="s">
        <v>140</v>
      </c>
      <c r="F29" s="13" t="s">
        <v>96</v>
      </c>
      <c r="G29" s="13" t="s">
        <v>154</v>
      </c>
      <c r="H29" s="13" t="s">
        <v>132</v>
      </c>
      <c r="I29" s="13" t="s">
        <v>104</v>
      </c>
      <c r="J29" s="13" t="s">
        <v>131</v>
      </c>
      <c r="K29" s="13" t="s">
        <v>116</v>
      </c>
      <c r="L29" s="13" t="s">
        <v>80</v>
      </c>
      <c r="M29" s="14">
        <v>4.3447673198950387E-3</v>
      </c>
      <c r="N29" s="14">
        <v>1.0196243368236926E-2</v>
      </c>
      <c r="O29" s="13" t="s">
        <v>121</v>
      </c>
      <c r="P29" s="13" t="s">
        <v>79</v>
      </c>
      <c r="Q29" s="14">
        <v>-2.0811719303545436E-3</v>
      </c>
      <c r="R29" s="14">
        <v>1.1142464613036848E-2</v>
      </c>
      <c r="S29" s="13" t="s">
        <v>97</v>
      </c>
      <c r="T29" s="14">
        <v>6.7750456011317368E-3</v>
      </c>
      <c r="U29" s="14">
        <v>4.2955757146432476E-3</v>
      </c>
      <c r="V29" s="14">
        <v>2.3702512384756809E-3</v>
      </c>
      <c r="W29" s="14">
        <v>1.3014472454516045E-2</v>
      </c>
      <c r="X29" s="14">
        <v>-5.1416997741435292E-3</v>
      </c>
      <c r="Y29" s="14">
        <v>-2.9371398678186595E-3</v>
      </c>
      <c r="Z29" s="13" t="s">
        <v>135</v>
      </c>
      <c r="AA29" s="13" t="s">
        <v>111</v>
      </c>
      <c r="AB29" s="13" t="s">
        <v>112</v>
      </c>
      <c r="AC29" s="13" t="s">
        <v>130</v>
      </c>
      <c r="AD29" s="13" t="s">
        <v>101</v>
      </c>
      <c r="AE29" s="14">
        <v>-1.4021065135357457E-2</v>
      </c>
      <c r="AF29" s="13" t="s">
        <v>92</v>
      </c>
      <c r="AG29" s="14">
        <v>-1.878012382007444E-3</v>
      </c>
      <c r="AH29" s="13" t="s">
        <v>87</v>
      </c>
      <c r="AI29" s="14">
        <v>-1.2914845078990695E-2</v>
      </c>
      <c r="AJ29" s="13" t="s">
        <v>118</v>
      </c>
      <c r="AK29" s="13" t="s">
        <v>100</v>
      </c>
      <c r="AL29" s="14">
        <v>-1.0293525412611295E-2</v>
      </c>
      <c r="AM29" s="15" t="s">
        <v>107</v>
      </c>
    </row>
    <row r="30" spans="1:39" ht="24">
      <c r="A30" s="10" t="s">
        <v>65</v>
      </c>
      <c r="B30" s="11" t="s">
        <v>40</v>
      </c>
      <c r="C30" s="17" t="s">
        <v>80</v>
      </c>
      <c r="D30" s="13" t="s">
        <v>104</v>
      </c>
      <c r="E30" s="13" t="s">
        <v>140</v>
      </c>
      <c r="F30" s="13" t="s">
        <v>105</v>
      </c>
      <c r="G30" s="13" t="s">
        <v>117</v>
      </c>
      <c r="H30" s="13" t="s">
        <v>81</v>
      </c>
      <c r="I30" s="13" t="s">
        <v>106</v>
      </c>
      <c r="J30" s="13" t="s">
        <v>108</v>
      </c>
      <c r="K30" s="13" t="s">
        <v>120</v>
      </c>
      <c r="L30" s="13" t="s">
        <v>96</v>
      </c>
      <c r="M30" s="14">
        <v>1.3158322398912436E-2</v>
      </c>
      <c r="N30" s="14">
        <v>8.2514853873972734E-3</v>
      </c>
      <c r="O30" s="13" t="s">
        <v>78</v>
      </c>
      <c r="P30" s="13" t="s">
        <v>99</v>
      </c>
      <c r="Q30" s="14">
        <v>3.4476884110313986E-3</v>
      </c>
      <c r="R30" s="13" t="s">
        <v>99</v>
      </c>
      <c r="S30" s="13" t="s">
        <v>107</v>
      </c>
      <c r="T30" s="14">
        <v>2.7054097336493663E-3</v>
      </c>
      <c r="U30" s="14">
        <v>1.5435264736584209E-2</v>
      </c>
      <c r="V30" s="14">
        <v>-7.9297795312591284E-3</v>
      </c>
      <c r="W30" s="14">
        <v>-5.1216545980704645E-3</v>
      </c>
      <c r="X30" s="14">
        <v>5.7497436531921391E-3</v>
      </c>
      <c r="Y30" s="14">
        <v>-5.6296255307320296E-3</v>
      </c>
      <c r="Z30" s="13" t="s">
        <v>107</v>
      </c>
      <c r="AA30" s="14">
        <v>3.0815896659735836E-3</v>
      </c>
      <c r="AB30" s="14">
        <v>-1.1030571049064778E-2</v>
      </c>
      <c r="AC30" s="13" t="s">
        <v>155</v>
      </c>
      <c r="AD30" s="13" t="s">
        <v>156</v>
      </c>
      <c r="AE30" s="13" t="s">
        <v>90</v>
      </c>
      <c r="AF30" s="13" t="s">
        <v>84</v>
      </c>
      <c r="AG30" s="14">
        <v>-1.5631804840045525E-2</v>
      </c>
      <c r="AH30" s="13" t="s">
        <v>141</v>
      </c>
      <c r="AI30" s="14">
        <v>-1.1653364502350981E-2</v>
      </c>
      <c r="AJ30" s="14">
        <v>-1.5495508934999683E-2</v>
      </c>
      <c r="AK30" s="14">
        <v>-1.2640658357967101E-2</v>
      </c>
      <c r="AL30" s="14">
        <v>7.3956849636182742E-3</v>
      </c>
      <c r="AM30" s="15" t="s">
        <v>150</v>
      </c>
    </row>
    <row r="31" spans="1:39" ht="24">
      <c r="A31" s="10" t="s">
        <v>66</v>
      </c>
      <c r="B31" s="11" t="s">
        <v>40</v>
      </c>
      <c r="C31" s="17" t="s">
        <v>157</v>
      </c>
      <c r="D31" s="14">
        <v>-3.7860188614909601E-3</v>
      </c>
      <c r="E31" s="14">
        <v>-3.5956097619356639E-4</v>
      </c>
      <c r="F31" s="14">
        <v>6.6677696914004513E-3</v>
      </c>
      <c r="G31" s="13" t="s">
        <v>93</v>
      </c>
      <c r="H31" s="14">
        <v>1.3347952796950817E-3</v>
      </c>
      <c r="I31" s="13" t="s">
        <v>83</v>
      </c>
      <c r="J31" s="13" t="s">
        <v>125</v>
      </c>
      <c r="K31" s="13" t="s">
        <v>158</v>
      </c>
      <c r="L31" s="13" t="s">
        <v>91</v>
      </c>
      <c r="M31" s="13" t="s">
        <v>146</v>
      </c>
      <c r="N31" s="13" t="s">
        <v>155</v>
      </c>
      <c r="O31" s="13" t="s">
        <v>146</v>
      </c>
      <c r="P31" s="14">
        <v>5.6380998266428346E-3</v>
      </c>
      <c r="Q31" s="13" t="s">
        <v>118</v>
      </c>
      <c r="R31" s="14">
        <v>-1.4528721890688929E-2</v>
      </c>
      <c r="S31" s="13" t="s">
        <v>141</v>
      </c>
      <c r="T31" s="13" t="s">
        <v>142</v>
      </c>
      <c r="U31" s="14">
        <v>-1.3418528819375039E-2</v>
      </c>
      <c r="V31" s="13" t="s">
        <v>126</v>
      </c>
      <c r="W31" s="14">
        <v>-1.4552620333039942E-2</v>
      </c>
      <c r="X31" s="13" t="s">
        <v>98</v>
      </c>
      <c r="Y31" s="14">
        <v>-4.8900872457202484E-3</v>
      </c>
      <c r="Z31" s="13" t="s">
        <v>116</v>
      </c>
      <c r="AA31" s="14">
        <v>1.0352609266164371E-3</v>
      </c>
      <c r="AB31" s="14">
        <v>-1.047458250933501E-2</v>
      </c>
      <c r="AC31" s="13" t="s">
        <v>159</v>
      </c>
      <c r="AD31" s="14">
        <v>1.3216577906539004E-2</v>
      </c>
      <c r="AE31" s="14">
        <v>4.2979489136795498E-3</v>
      </c>
      <c r="AF31" s="14">
        <v>1.5407859772769395E-2</v>
      </c>
      <c r="AG31" s="14">
        <v>1.6393310782987846E-2</v>
      </c>
      <c r="AH31" s="14">
        <v>1.2812664293091995E-2</v>
      </c>
      <c r="AI31" s="14">
        <v>8.2808063490812378E-3</v>
      </c>
      <c r="AJ31" s="13" t="s">
        <v>134</v>
      </c>
      <c r="AK31" s="14">
        <v>-1.2197176898704263E-2</v>
      </c>
      <c r="AL31" s="13" t="s">
        <v>160</v>
      </c>
      <c r="AM31" s="15" t="s">
        <v>120</v>
      </c>
    </row>
    <row r="32" spans="1:39" ht="24">
      <c r="A32" s="10" t="s">
        <v>67</v>
      </c>
      <c r="B32" s="11" t="s">
        <v>40</v>
      </c>
      <c r="C32" s="17" t="s">
        <v>120</v>
      </c>
      <c r="D32" s="13" t="s">
        <v>161</v>
      </c>
      <c r="E32" s="14">
        <v>-3.5605771347469108E-3</v>
      </c>
      <c r="F32" s="14">
        <v>3.0135853617919706E-3</v>
      </c>
      <c r="G32" s="13" t="s">
        <v>106</v>
      </c>
      <c r="H32" s="13" t="s">
        <v>112</v>
      </c>
      <c r="I32" s="14">
        <v>-1.2875098233170373E-2</v>
      </c>
      <c r="J32" s="14">
        <v>1.1943365373238618E-2</v>
      </c>
      <c r="K32" s="14">
        <v>-3.7944650936575074E-3</v>
      </c>
      <c r="L32" s="14">
        <v>-7.6978334565904749E-3</v>
      </c>
      <c r="M32" s="14">
        <v>-1.0242847417997183E-2</v>
      </c>
      <c r="N32" s="13" t="s">
        <v>126</v>
      </c>
      <c r="O32" s="14">
        <v>1.5610965649473309E-2</v>
      </c>
      <c r="P32" s="13" t="s">
        <v>102</v>
      </c>
      <c r="Q32" s="13" t="s">
        <v>112</v>
      </c>
      <c r="R32" s="13" t="s">
        <v>91</v>
      </c>
      <c r="S32" s="14">
        <v>-7.8419585550076852E-3</v>
      </c>
      <c r="T32" s="13" t="s">
        <v>94</v>
      </c>
      <c r="U32" s="13" t="s">
        <v>100</v>
      </c>
      <c r="V32" s="13" t="s">
        <v>142</v>
      </c>
      <c r="W32" s="13" t="s">
        <v>146</v>
      </c>
      <c r="X32" s="13" t="s">
        <v>162</v>
      </c>
      <c r="Y32" s="13" t="s">
        <v>133</v>
      </c>
      <c r="Z32" s="13" t="s">
        <v>97</v>
      </c>
      <c r="AA32" s="13" t="s">
        <v>163</v>
      </c>
      <c r="AB32" s="13" t="s">
        <v>97</v>
      </c>
      <c r="AC32" s="13" t="s">
        <v>111</v>
      </c>
      <c r="AD32" s="14">
        <v>-1.0846752460229149E-2</v>
      </c>
      <c r="AE32" s="13" t="s">
        <v>140</v>
      </c>
      <c r="AF32" s="13" t="s">
        <v>125</v>
      </c>
      <c r="AG32" s="13" t="s">
        <v>121</v>
      </c>
      <c r="AH32" s="13" t="s">
        <v>77</v>
      </c>
      <c r="AI32" s="14">
        <v>5.1966938713111496E-3</v>
      </c>
      <c r="AJ32" s="14">
        <v>-7.0796750328629941E-3</v>
      </c>
      <c r="AK32" s="14">
        <v>-9.205933380904429E-3</v>
      </c>
      <c r="AL32" s="14">
        <v>4.2955384325796383E-4</v>
      </c>
      <c r="AM32" s="15" t="s">
        <v>104</v>
      </c>
    </row>
    <row r="33" spans="1:39" ht="24">
      <c r="A33" s="10" t="s">
        <v>68</v>
      </c>
      <c r="B33" s="11" t="s">
        <v>40</v>
      </c>
      <c r="C33" s="17" t="s">
        <v>164</v>
      </c>
      <c r="D33" s="14">
        <v>1.1883296774203279E-2</v>
      </c>
      <c r="E33" s="14">
        <v>-4.136091868308261E-3</v>
      </c>
      <c r="F33" s="14">
        <v>7.7370322034144802E-3</v>
      </c>
      <c r="G33" s="13" t="s">
        <v>106</v>
      </c>
      <c r="H33" s="14">
        <v>-9.2436594088625423E-3</v>
      </c>
      <c r="I33" s="14">
        <v>-1.0952818379210031E-2</v>
      </c>
      <c r="J33" s="13" t="s">
        <v>165</v>
      </c>
      <c r="K33" s="13" t="s">
        <v>125</v>
      </c>
      <c r="L33" s="14">
        <v>-9.813531719615081E-4</v>
      </c>
      <c r="M33" s="13" t="s">
        <v>93</v>
      </c>
      <c r="N33" s="13" t="s">
        <v>142</v>
      </c>
      <c r="O33" s="14">
        <v>8.098792235150901E-3</v>
      </c>
      <c r="P33" s="14">
        <v>-1.6086259593717043E-2</v>
      </c>
      <c r="Q33" s="13" t="s">
        <v>92</v>
      </c>
      <c r="R33" s="14">
        <v>-1.5815346011693345E-2</v>
      </c>
      <c r="S33" s="13" t="s">
        <v>94</v>
      </c>
      <c r="T33" s="13" t="s">
        <v>119</v>
      </c>
      <c r="U33" s="13" t="s">
        <v>126</v>
      </c>
      <c r="V33" s="13" t="s">
        <v>149</v>
      </c>
      <c r="W33" s="13" t="s">
        <v>146</v>
      </c>
      <c r="X33" s="13" t="s">
        <v>114</v>
      </c>
      <c r="Y33" s="13" t="s">
        <v>97</v>
      </c>
      <c r="Z33" s="13" t="s">
        <v>166</v>
      </c>
      <c r="AA33" s="13" t="s">
        <v>162</v>
      </c>
      <c r="AB33" s="14">
        <v>1.0134295422901167E-2</v>
      </c>
      <c r="AC33" s="13" t="s">
        <v>125</v>
      </c>
      <c r="AD33" s="14">
        <v>-7.9721733824354452E-3</v>
      </c>
      <c r="AE33" s="14">
        <v>-1.4324021189056188E-3</v>
      </c>
      <c r="AF33" s="14">
        <v>1.4643829189352361E-2</v>
      </c>
      <c r="AG33" s="14">
        <v>1.6700038581288722E-2</v>
      </c>
      <c r="AH33" s="13" t="s">
        <v>111</v>
      </c>
      <c r="AI33" s="13" t="s">
        <v>107</v>
      </c>
      <c r="AJ33" s="14">
        <v>1.1897017925558436E-2</v>
      </c>
      <c r="AK33" s="14">
        <v>-6.3420989494316826E-3</v>
      </c>
      <c r="AL33" s="13" t="s">
        <v>104</v>
      </c>
      <c r="AM33" s="15" t="s">
        <v>167</v>
      </c>
    </row>
    <row r="34" spans="1:39" ht="24">
      <c r="A34" s="10" t="s">
        <v>69</v>
      </c>
      <c r="B34" s="11" t="s">
        <v>40</v>
      </c>
      <c r="C34" s="12">
        <v>-1.3758303213099209E-3</v>
      </c>
      <c r="D34" s="14">
        <v>-1.0782609676410886E-2</v>
      </c>
      <c r="E34" s="14">
        <v>8.2140050704726502E-3</v>
      </c>
      <c r="F34" s="14">
        <v>7.1313708882456313E-3</v>
      </c>
      <c r="G34" s="13" t="s">
        <v>83</v>
      </c>
      <c r="H34" s="14">
        <v>-4.3715714337196837E-3</v>
      </c>
      <c r="I34" s="14">
        <v>8.4340158003070242E-4</v>
      </c>
      <c r="J34" s="14">
        <v>-7.9661624248185767E-3</v>
      </c>
      <c r="K34" s="14">
        <v>1.3137919342513961E-2</v>
      </c>
      <c r="L34" s="14">
        <v>9.35178668015364E-4</v>
      </c>
      <c r="M34" s="13" t="s">
        <v>81</v>
      </c>
      <c r="N34" s="13" t="s">
        <v>127</v>
      </c>
      <c r="O34" s="14">
        <v>-1.6505279081906833E-2</v>
      </c>
      <c r="P34" s="13" t="s">
        <v>99</v>
      </c>
      <c r="Q34" s="13" t="s">
        <v>132</v>
      </c>
      <c r="R34" s="13" t="s">
        <v>78</v>
      </c>
      <c r="S34" s="14">
        <v>7.9707277705370633E-3</v>
      </c>
      <c r="T34" s="13" t="s">
        <v>111</v>
      </c>
      <c r="U34" s="13" t="s">
        <v>116</v>
      </c>
      <c r="V34" s="13" t="s">
        <v>151</v>
      </c>
      <c r="W34" s="13" t="s">
        <v>114</v>
      </c>
      <c r="X34" s="13" t="s">
        <v>89</v>
      </c>
      <c r="Y34" s="13" t="s">
        <v>142</v>
      </c>
      <c r="Z34" s="13" t="s">
        <v>126</v>
      </c>
      <c r="AA34" s="13" t="s">
        <v>139</v>
      </c>
      <c r="AB34" s="13" t="s">
        <v>102</v>
      </c>
      <c r="AC34" s="14">
        <v>1.2708659468156176E-2</v>
      </c>
      <c r="AD34" s="13" t="s">
        <v>165</v>
      </c>
      <c r="AE34" s="14">
        <v>-1.6439082186998834E-2</v>
      </c>
      <c r="AF34" s="13" t="s">
        <v>79</v>
      </c>
      <c r="AG34" s="14">
        <v>-3.0449958915971533E-3</v>
      </c>
      <c r="AH34" s="14">
        <v>1.4066815358965945E-2</v>
      </c>
      <c r="AI34" s="13" t="s">
        <v>119</v>
      </c>
      <c r="AJ34" s="13" t="s">
        <v>109</v>
      </c>
      <c r="AK34" s="14">
        <v>3.5268060845525437E-3</v>
      </c>
      <c r="AL34" s="13" t="s">
        <v>168</v>
      </c>
      <c r="AM34" s="15" t="s">
        <v>149</v>
      </c>
    </row>
    <row r="35" spans="1:39" ht="24">
      <c r="A35" s="10" t="s">
        <v>70</v>
      </c>
      <c r="B35" s="11" t="s">
        <v>40</v>
      </c>
      <c r="C35" s="17" t="s">
        <v>147</v>
      </c>
      <c r="D35" s="13" t="s">
        <v>111</v>
      </c>
      <c r="E35" s="13" t="s">
        <v>111</v>
      </c>
      <c r="F35" s="13" t="s">
        <v>125</v>
      </c>
      <c r="G35" s="14">
        <v>4.0737199546078988E-3</v>
      </c>
      <c r="H35" s="13" t="s">
        <v>113</v>
      </c>
      <c r="I35" s="14">
        <v>1.2352044296236092E-4</v>
      </c>
      <c r="J35" s="13" t="s">
        <v>125</v>
      </c>
      <c r="K35" s="13" t="s">
        <v>124</v>
      </c>
      <c r="L35" s="13" t="s">
        <v>169</v>
      </c>
      <c r="M35" s="14">
        <v>-7.2125034990999214E-4</v>
      </c>
      <c r="N35" s="14">
        <v>1.6801969523178389E-2</v>
      </c>
      <c r="O35" s="14">
        <v>-8.511746395711596E-3</v>
      </c>
      <c r="P35" s="13" t="s">
        <v>120</v>
      </c>
      <c r="Q35" s="14">
        <v>4.4000221341618795E-3</v>
      </c>
      <c r="R35" s="13" t="s">
        <v>79</v>
      </c>
      <c r="S35" s="14">
        <v>5.1736952314802409E-4</v>
      </c>
      <c r="T35" s="14">
        <v>1.3456183199196373E-3</v>
      </c>
      <c r="U35" s="13" t="s">
        <v>105</v>
      </c>
      <c r="V35" s="13" t="s">
        <v>96</v>
      </c>
      <c r="W35" s="13" t="s">
        <v>113</v>
      </c>
      <c r="X35" s="14">
        <v>-1.658770507390972E-2</v>
      </c>
      <c r="Y35" s="13" t="s">
        <v>136</v>
      </c>
      <c r="Z35" s="13" t="s">
        <v>123</v>
      </c>
      <c r="AA35" s="13" t="s">
        <v>100</v>
      </c>
      <c r="AB35" s="13" t="s">
        <v>130</v>
      </c>
      <c r="AC35" s="13" t="s">
        <v>158</v>
      </c>
      <c r="AD35" s="14">
        <v>1.2712804462346031E-2</v>
      </c>
      <c r="AE35" s="13" t="s">
        <v>119</v>
      </c>
      <c r="AF35" s="13" t="s">
        <v>107</v>
      </c>
      <c r="AG35" s="14">
        <v>-3.1795267313594129E-3</v>
      </c>
      <c r="AH35" s="14">
        <v>-4.7916832386452179E-3</v>
      </c>
      <c r="AI35" s="13" t="s">
        <v>148</v>
      </c>
      <c r="AJ35" s="13" t="s">
        <v>106</v>
      </c>
      <c r="AK35" s="13" t="s">
        <v>119</v>
      </c>
      <c r="AL35" s="14">
        <v>-1.5136986585970991E-3</v>
      </c>
      <c r="AM35" s="15" t="s">
        <v>155</v>
      </c>
    </row>
    <row r="36" spans="1:39" ht="24">
      <c r="A36" s="10" t="s">
        <v>71</v>
      </c>
      <c r="B36" s="11" t="s">
        <v>40</v>
      </c>
      <c r="C36" s="17" t="s">
        <v>115</v>
      </c>
      <c r="D36" s="13" t="s">
        <v>162</v>
      </c>
      <c r="E36" s="13" t="s">
        <v>144</v>
      </c>
      <c r="F36" s="13" t="s">
        <v>116</v>
      </c>
      <c r="G36" s="14">
        <v>9.1592898565912555E-3</v>
      </c>
      <c r="H36" s="13" t="s">
        <v>160</v>
      </c>
      <c r="I36" s="13" t="s">
        <v>80</v>
      </c>
      <c r="J36" s="13" t="s">
        <v>114</v>
      </c>
      <c r="K36" s="13" t="s">
        <v>147</v>
      </c>
      <c r="L36" s="13" t="s">
        <v>82</v>
      </c>
      <c r="M36" s="14">
        <v>7.1079167383895879E-3</v>
      </c>
      <c r="N36" s="14">
        <v>-6.8940989394566509E-3</v>
      </c>
      <c r="O36" s="13" t="s">
        <v>107</v>
      </c>
      <c r="P36" s="13" t="s">
        <v>121</v>
      </c>
      <c r="Q36" s="13" t="s">
        <v>81</v>
      </c>
      <c r="R36" s="13" t="s">
        <v>109</v>
      </c>
      <c r="S36" s="14">
        <v>-3.882479940051814E-3</v>
      </c>
      <c r="T36" s="14">
        <v>1.0197849475315582E-2</v>
      </c>
      <c r="U36" s="14">
        <v>1.1260406554530393E-2</v>
      </c>
      <c r="V36" s="14">
        <v>-9.5193138560054867E-3</v>
      </c>
      <c r="W36" s="14">
        <v>-1.7333423790120627E-3</v>
      </c>
      <c r="X36" s="13" t="s">
        <v>165</v>
      </c>
      <c r="Y36" s="14">
        <v>-6.4275216350656496E-3</v>
      </c>
      <c r="Z36" s="14">
        <v>-5.0622250556816815E-3</v>
      </c>
      <c r="AA36" s="14">
        <v>-9.2711622719284254E-3</v>
      </c>
      <c r="AB36" s="13" t="s">
        <v>94</v>
      </c>
      <c r="AC36" s="14">
        <v>-1.655123399261467E-2</v>
      </c>
      <c r="AD36" s="13" t="s">
        <v>89</v>
      </c>
      <c r="AE36" s="13" t="s">
        <v>90</v>
      </c>
      <c r="AF36" s="13" t="s">
        <v>137</v>
      </c>
      <c r="AG36" s="14">
        <v>-1.3128405137143155E-2</v>
      </c>
      <c r="AH36" s="13" t="s">
        <v>84</v>
      </c>
      <c r="AI36" s="13" t="s">
        <v>132</v>
      </c>
      <c r="AJ36" s="13" t="s">
        <v>129</v>
      </c>
      <c r="AK36" s="13" t="s">
        <v>118</v>
      </c>
      <c r="AL36" s="14">
        <v>6.9991339307990284E-3</v>
      </c>
      <c r="AM36" s="16">
        <v>5.7131558883173165E-3</v>
      </c>
    </row>
    <row r="37" spans="1:39" ht="24">
      <c r="A37" s="10" t="s">
        <v>72</v>
      </c>
      <c r="B37" s="11" t="s">
        <v>40</v>
      </c>
      <c r="C37" s="12">
        <v>1.0216609718480492E-2</v>
      </c>
      <c r="D37" s="13" t="s">
        <v>170</v>
      </c>
      <c r="E37" s="13" t="s">
        <v>132</v>
      </c>
      <c r="F37" s="13" t="s">
        <v>96</v>
      </c>
      <c r="G37" s="13" t="s">
        <v>171</v>
      </c>
      <c r="H37" s="14">
        <v>-3.2290675282778923E-3</v>
      </c>
      <c r="I37" s="13" t="s">
        <v>140</v>
      </c>
      <c r="J37" s="13" t="s">
        <v>162</v>
      </c>
      <c r="K37" s="14">
        <v>1.0206794455901076E-3</v>
      </c>
      <c r="L37" s="13" t="s">
        <v>122</v>
      </c>
      <c r="M37" s="13" t="s">
        <v>80</v>
      </c>
      <c r="N37" s="14">
        <v>-8.1224387229146475E-3</v>
      </c>
      <c r="O37" s="13" t="s">
        <v>172</v>
      </c>
      <c r="P37" s="14">
        <v>8.4282769352076008E-3</v>
      </c>
      <c r="Q37" s="14">
        <v>4.4238489138669389E-3</v>
      </c>
      <c r="R37" s="14">
        <v>3.3830371584240893E-4</v>
      </c>
      <c r="S37" s="13" t="s">
        <v>128</v>
      </c>
      <c r="T37" s="14">
        <v>1.2375556480265644E-2</v>
      </c>
      <c r="U37" s="14">
        <v>-2.9007698387748843E-3</v>
      </c>
      <c r="V37" s="14">
        <v>-3.3698047088349774E-3</v>
      </c>
      <c r="W37" s="13" t="s">
        <v>90</v>
      </c>
      <c r="X37" s="14">
        <v>-9.2122074965984256E-3</v>
      </c>
      <c r="Y37" s="13" t="s">
        <v>82</v>
      </c>
      <c r="Z37" s="13" t="s">
        <v>111</v>
      </c>
      <c r="AA37" s="13" t="s">
        <v>173</v>
      </c>
      <c r="AB37" s="14">
        <v>1.0469436532957045E-2</v>
      </c>
      <c r="AC37" s="13" t="s">
        <v>100</v>
      </c>
      <c r="AD37" s="13" t="s">
        <v>139</v>
      </c>
      <c r="AE37" s="14">
        <v>3.7974877287341199E-3</v>
      </c>
      <c r="AF37" s="14">
        <v>-2.9628211594747086E-3</v>
      </c>
      <c r="AG37" s="14">
        <v>-2.7071277571750802E-3</v>
      </c>
      <c r="AH37" s="14">
        <v>-1.2170131040195467E-2</v>
      </c>
      <c r="AI37" s="14">
        <v>-1.0707490481246635E-2</v>
      </c>
      <c r="AJ37" s="13" t="s">
        <v>130</v>
      </c>
      <c r="AK37" s="14">
        <v>-8.5063734743959143E-3</v>
      </c>
      <c r="AL37" s="13" t="s">
        <v>101</v>
      </c>
      <c r="AM37" s="16">
        <v>3.0678723701265307E-3</v>
      </c>
    </row>
    <row r="38" spans="1:39" ht="24">
      <c r="A38" s="10" t="s">
        <v>73</v>
      </c>
      <c r="B38" s="11" t="s">
        <v>40</v>
      </c>
      <c r="C38" s="17" t="s">
        <v>122</v>
      </c>
      <c r="D38" s="13" t="s">
        <v>116</v>
      </c>
      <c r="E38" s="13" t="s">
        <v>83</v>
      </c>
      <c r="F38" s="14">
        <v>-3.3160260590312583E-3</v>
      </c>
      <c r="G38" s="13" t="s">
        <v>173</v>
      </c>
      <c r="H38" s="13" t="s">
        <v>91</v>
      </c>
      <c r="I38" s="13" t="s">
        <v>85</v>
      </c>
      <c r="J38" s="13" t="s">
        <v>106</v>
      </c>
      <c r="K38" s="13" t="s">
        <v>93</v>
      </c>
      <c r="L38" s="14">
        <v>4.6089299443786541E-4</v>
      </c>
      <c r="M38" s="14">
        <v>-9.0240365077111501E-3</v>
      </c>
      <c r="N38" s="13" t="s">
        <v>118</v>
      </c>
      <c r="O38" s="13" t="s">
        <v>97</v>
      </c>
      <c r="P38" s="13" t="s">
        <v>102</v>
      </c>
      <c r="Q38" s="13" t="s">
        <v>90</v>
      </c>
      <c r="R38" s="13" t="s">
        <v>118</v>
      </c>
      <c r="S38" s="13" t="s">
        <v>132</v>
      </c>
      <c r="T38" s="14">
        <v>-1.3039306325282832E-2</v>
      </c>
      <c r="U38" s="13" t="s">
        <v>126</v>
      </c>
      <c r="V38" s="13" t="s">
        <v>123</v>
      </c>
      <c r="W38" s="13" t="s">
        <v>126</v>
      </c>
      <c r="X38" s="14">
        <v>9.123367430121614E-3</v>
      </c>
      <c r="Y38" s="13" t="s">
        <v>114</v>
      </c>
      <c r="Z38" s="13" t="s">
        <v>159</v>
      </c>
      <c r="AA38" s="13" t="s">
        <v>171</v>
      </c>
      <c r="AB38" s="13" t="s">
        <v>122</v>
      </c>
      <c r="AC38" s="14">
        <v>4.0202257784051352E-3</v>
      </c>
      <c r="AD38" s="13" t="s">
        <v>83</v>
      </c>
      <c r="AE38" s="13" t="s">
        <v>104</v>
      </c>
      <c r="AF38" s="13" t="s">
        <v>77</v>
      </c>
      <c r="AG38" s="13" t="s">
        <v>97</v>
      </c>
      <c r="AH38" s="14">
        <v>1.1261805043981022E-2</v>
      </c>
      <c r="AI38" s="14">
        <v>1.0586163188136915E-2</v>
      </c>
      <c r="AJ38" s="14">
        <v>-7.2259189971962609E-3</v>
      </c>
      <c r="AK38" s="14">
        <v>9.5984004595993152E-3</v>
      </c>
      <c r="AL38" s="14">
        <v>-3.2929076490168501E-3</v>
      </c>
      <c r="AM38" s="15" t="s">
        <v>117</v>
      </c>
    </row>
    <row r="39" spans="1:39" ht="24">
      <c r="A39" s="10" t="s">
        <v>74</v>
      </c>
      <c r="B39" s="11" t="s">
        <v>40</v>
      </c>
      <c r="C39" s="17" t="s">
        <v>106</v>
      </c>
      <c r="D39" s="14">
        <v>4.4488163185745682E-4</v>
      </c>
      <c r="E39" s="13" t="s">
        <v>107</v>
      </c>
      <c r="F39" s="13" t="s">
        <v>169</v>
      </c>
      <c r="G39" s="14">
        <v>-3.2598019196197008E-3</v>
      </c>
      <c r="H39" s="13" t="s">
        <v>113</v>
      </c>
      <c r="I39" s="13" t="s">
        <v>99</v>
      </c>
      <c r="J39" s="13" t="s">
        <v>104</v>
      </c>
      <c r="K39" s="13" t="s">
        <v>160</v>
      </c>
      <c r="L39" s="13" t="s">
        <v>81</v>
      </c>
      <c r="M39" s="14">
        <v>1.530077706747014E-2</v>
      </c>
      <c r="N39" s="14">
        <v>1.1370218010203778E-2</v>
      </c>
      <c r="O39" s="14">
        <v>-5.0736179989236347E-3</v>
      </c>
      <c r="P39" s="13" t="s">
        <v>127</v>
      </c>
      <c r="Q39" s="14">
        <v>3.4982423811855622E-3</v>
      </c>
      <c r="R39" s="13" t="s">
        <v>77</v>
      </c>
      <c r="S39" s="14">
        <v>3.955411404227299E-3</v>
      </c>
      <c r="T39" s="14">
        <v>1.2935272223861354E-2</v>
      </c>
      <c r="U39" s="13" t="s">
        <v>134</v>
      </c>
      <c r="V39" s="13" t="s">
        <v>99</v>
      </c>
      <c r="W39" s="13" t="s">
        <v>127</v>
      </c>
      <c r="X39" s="14">
        <v>6.9438485921059154E-3</v>
      </c>
      <c r="Y39" s="13" t="s">
        <v>137</v>
      </c>
      <c r="Z39" s="14">
        <v>-1.0111179638116061E-2</v>
      </c>
      <c r="AA39" s="13" t="s">
        <v>101</v>
      </c>
      <c r="AB39" s="13" t="s">
        <v>91</v>
      </c>
      <c r="AC39" s="14">
        <v>-1.4848982020808019E-3</v>
      </c>
      <c r="AD39" s="13" t="s">
        <v>168</v>
      </c>
      <c r="AE39" s="13" t="s">
        <v>174</v>
      </c>
      <c r="AF39" s="13" t="s">
        <v>94</v>
      </c>
      <c r="AG39" s="13" t="s">
        <v>94</v>
      </c>
      <c r="AH39" s="13" t="s">
        <v>155</v>
      </c>
      <c r="AI39" s="13" t="s">
        <v>119</v>
      </c>
      <c r="AJ39" s="13" t="s">
        <v>97</v>
      </c>
      <c r="AK39" s="14">
        <v>-1.4644933081659912E-2</v>
      </c>
      <c r="AL39" s="13" t="s">
        <v>175</v>
      </c>
      <c r="AM39" s="16">
        <v>7.2978737288837588E-3</v>
      </c>
    </row>
    <row r="40" spans="1:39" ht="24">
      <c r="A40" s="10" t="s">
        <v>75</v>
      </c>
      <c r="B40" s="11" t="s">
        <v>40</v>
      </c>
      <c r="C40" s="17" t="s">
        <v>96</v>
      </c>
      <c r="D40" s="14">
        <v>-6.9442165825683256E-3</v>
      </c>
      <c r="E40" s="14">
        <v>-9.7817409597080254E-4</v>
      </c>
      <c r="F40" s="13" t="s">
        <v>122</v>
      </c>
      <c r="G40" s="14">
        <v>-7.1332779872546196E-3</v>
      </c>
      <c r="H40" s="13" t="s">
        <v>78</v>
      </c>
      <c r="I40" s="14">
        <v>5.4206041097814492E-5</v>
      </c>
      <c r="J40" s="14">
        <v>1.1691812641043039E-2</v>
      </c>
      <c r="K40" s="13" t="s">
        <v>98</v>
      </c>
      <c r="L40" s="13" t="s">
        <v>99</v>
      </c>
      <c r="M40" s="14">
        <v>9.5520021275280753E-3</v>
      </c>
      <c r="N40" s="13" t="s">
        <v>116</v>
      </c>
      <c r="O40" s="14">
        <v>-1.678453064006288E-2</v>
      </c>
      <c r="P40" s="13" t="s">
        <v>106</v>
      </c>
      <c r="Q40" s="14">
        <v>-1.008834782009187E-2</v>
      </c>
      <c r="R40" s="13" t="s">
        <v>144</v>
      </c>
      <c r="S40" s="14">
        <v>9.4439227473915038E-5</v>
      </c>
      <c r="T40" s="14">
        <v>1.1858448942099784E-2</v>
      </c>
      <c r="U40" s="13" t="s">
        <v>131</v>
      </c>
      <c r="V40" s="13" t="s">
        <v>131</v>
      </c>
      <c r="W40" s="13" t="s">
        <v>176</v>
      </c>
      <c r="X40" s="13" t="s">
        <v>129</v>
      </c>
      <c r="Y40" s="13" t="s">
        <v>177</v>
      </c>
      <c r="Z40" s="13" t="s">
        <v>102</v>
      </c>
      <c r="AA40" s="13" t="s">
        <v>123</v>
      </c>
      <c r="AB40" s="13" t="s">
        <v>155</v>
      </c>
      <c r="AC40" s="13" t="s">
        <v>116</v>
      </c>
      <c r="AD40" s="13" t="s">
        <v>109</v>
      </c>
      <c r="AE40" s="13" t="s">
        <v>156</v>
      </c>
      <c r="AF40" s="14">
        <v>3.9780880456171995E-3</v>
      </c>
      <c r="AG40" s="14">
        <v>-8.8040934408054935E-3</v>
      </c>
      <c r="AH40" s="13" t="s">
        <v>94</v>
      </c>
      <c r="AI40" s="13" t="s">
        <v>178</v>
      </c>
      <c r="AJ40" s="13" t="s">
        <v>179</v>
      </c>
      <c r="AK40" s="14">
        <v>-1.2562700904572731E-2</v>
      </c>
      <c r="AL40" s="13" t="s">
        <v>97</v>
      </c>
      <c r="AM40" s="16">
        <v>-1.5095580264218974E-2</v>
      </c>
    </row>
    <row r="45" spans="1:39" ht="15.75" thickBot="1">
      <c r="A45" s="22" t="s">
        <v>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</row>
    <row r="46" spans="1:39" ht="218.25" thickTop="1" thickBot="1">
      <c r="A46" s="23"/>
      <c r="B46" s="24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2.3746810000000004E-6</v>
      </c>
      <c r="E47" s="8">
        <f t="shared" ref="E47:AM47" si="0">$C5^2*E5^2</f>
        <v>1.0234741937916498E-7</v>
      </c>
      <c r="F47" s="8">
        <f t="shared" si="0"/>
        <v>4.0588080589540529E-7</v>
      </c>
      <c r="G47" s="7">
        <f t="shared" si="0"/>
        <v>3.5193760000000012E-6</v>
      </c>
      <c r="H47" s="8">
        <f t="shared" si="0"/>
        <v>9.9767730985679368E-7</v>
      </c>
      <c r="I47" s="7">
        <f t="shared" si="0"/>
        <v>1.7956000000000004E-6</v>
      </c>
      <c r="J47" s="8">
        <f t="shared" si="0"/>
        <v>9.6294658380509279E-9</v>
      </c>
      <c r="K47" s="8">
        <f t="shared" si="0"/>
        <v>8.6981554705081608E-8</v>
      </c>
      <c r="L47" s="8">
        <f t="shared" si="0"/>
        <v>1.6548088391749375E-8</v>
      </c>
      <c r="M47" s="8">
        <f t="shared" si="0"/>
        <v>8.1160848704872395E-7</v>
      </c>
      <c r="N47" s="8">
        <f t="shared" si="0"/>
        <v>1.1016676196102266E-6</v>
      </c>
      <c r="O47" s="7">
        <f t="shared" si="0"/>
        <v>6.1454410000000001E-6</v>
      </c>
      <c r="P47" s="8">
        <f t="shared" si="0"/>
        <v>1.9857099431630969E-8</v>
      </c>
      <c r="Q47" s="7">
        <f t="shared" si="0"/>
        <v>2.5856640000000004E-6</v>
      </c>
      <c r="R47" s="8">
        <f t="shared" si="0"/>
        <v>2.9032674829137475E-8</v>
      </c>
      <c r="S47" s="7">
        <f t="shared" si="0"/>
        <v>1.6205290000000004E-6</v>
      </c>
      <c r="T47" s="8">
        <f t="shared" si="0"/>
        <v>2.3109584723380978E-7</v>
      </c>
      <c r="U47" s="8">
        <f t="shared" si="0"/>
        <v>1.7803050603032129E-9</v>
      </c>
      <c r="V47" s="8">
        <f t="shared" si="0"/>
        <v>2.6693408049281416E-8</v>
      </c>
      <c r="W47" s="8">
        <f t="shared" si="0"/>
        <v>3.4250922576745485E-7</v>
      </c>
      <c r="X47" s="7">
        <f t="shared" si="0"/>
        <v>1.6205290000000004E-6</v>
      </c>
      <c r="Y47" s="8">
        <f t="shared" si="0"/>
        <v>1.0850404438937916E-7</v>
      </c>
      <c r="Z47" s="8">
        <f t="shared" si="0"/>
        <v>9.0600731118556611E-7</v>
      </c>
      <c r="AA47" s="8">
        <f t="shared" si="0"/>
        <v>6.7697614013448042E-8</v>
      </c>
      <c r="AB47" s="8">
        <f t="shared" si="0"/>
        <v>5.3642405495731163E-7</v>
      </c>
      <c r="AC47" s="7">
        <f t="shared" si="0"/>
        <v>3.5193760000000012E-6</v>
      </c>
      <c r="AD47" s="7">
        <f t="shared" si="0"/>
        <v>1.2973210000000004E-6</v>
      </c>
      <c r="AE47" s="7">
        <f t="shared" si="0"/>
        <v>4.4263739610000009E-3</v>
      </c>
      <c r="AF47" s="7">
        <f t="shared" si="0"/>
        <v>3.0345640000000004E-6</v>
      </c>
      <c r="AG47" s="8">
        <f t="shared" si="0"/>
        <v>8.1388134138789538E-7</v>
      </c>
      <c r="AH47" s="8">
        <f t="shared" si="0"/>
        <v>1.0936407371135654E-6</v>
      </c>
      <c r="AI47" s="8">
        <f t="shared" si="0"/>
        <v>4.3734789863402489E-7</v>
      </c>
      <c r="AJ47" s="7">
        <f t="shared" si="0"/>
        <v>1.1222500000000005E-5</v>
      </c>
      <c r="AK47" s="8">
        <f t="shared" si="0"/>
        <v>3.2206160617874538E-8</v>
      </c>
      <c r="AL47" s="7">
        <f t="shared" si="0"/>
        <v>1.4077504000000005E-5</v>
      </c>
      <c r="AM47" s="9">
        <f t="shared" si="0"/>
        <v>1.4544360000000001E-6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2.3371340360071172E-8</v>
      </c>
      <c r="E48" s="13">
        <f t="shared" si="1"/>
        <v>1.3450331431955346E-8</v>
      </c>
      <c r="F48" s="14">
        <f t="shared" si="1"/>
        <v>4.1637700058487613E-10</v>
      </c>
      <c r="G48" s="13">
        <f t="shared" si="1"/>
        <v>1.8786000099177301E-8</v>
      </c>
      <c r="H48" s="14">
        <f t="shared" si="1"/>
        <v>4.7448792915150129E-9</v>
      </c>
      <c r="I48" s="13">
        <f t="shared" si="1"/>
        <v>1.0032168692016282E-8</v>
      </c>
      <c r="J48" s="14">
        <f t="shared" si="1"/>
        <v>7.3631700941646427E-9</v>
      </c>
      <c r="K48" s="14">
        <f t="shared" si="1"/>
        <v>6.1765378768866724E-9</v>
      </c>
      <c r="L48" s="13">
        <f t="shared" si="1"/>
        <v>1.2255363970025431E-8</v>
      </c>
      <c r="M48" s="14">
        <f t="shared" si="1"/>
        <v>6.4868917762348982E-9</v>
      </c>
      <c r="N48" s="14">
        <f t="shared" si="1"/>
        <v>9.7664582093831618E-10</v>
      </c>
      <c r="O48" s="13">
        <f t="shared" si="1"/>
        <v>1.4700878775835492E-8</v>
      </c>
      <c r="P48" s="14">
        <f t="shared" si="1"/>
        <v>8.84735571881315E-11</v>
      </c>
      <c r="Q48" s="14">
        <f t="shared" si="1"/>
        <v>1.2592923688742274E-9</v>
      </c>
      <c r="R48" s="13">
        <f t="shared" si="1"/>
        <v>2.7457462121288086E-5</v>
      </c>
      <c r="S48" s="13">
        <f t="shared" si="1"/>
        <v>9.0039408759370497E-9</v>
      </c>
      <c r="T48" s="14">
        <f t="shared" si="1"/>
        <v>8.0433904173684902E-10</v>
      </c>
      <c r="U48" s="14">
        <f t="shared" si="1"/>
        <v>4.0978286970054297E-9</v>
      </c>
      <c r="V48" s="14">
        <f t="shared" si="1"/>
        <v>6.9603157223483481E-12</v>
      </c>
      <c r="W48" s="14">
        <f t="shared" si="1"/>
        <v>1.7720689561802247E-9</v>
      </c>
      <c r="X48" s="13">
        <f t="shared" si="1"/>
        <v>2.6706133277084892E-8</v>
      </c>
      <c r="Y48" s="14">
        <f t="shared" si="1"/>
        <v>3.9679164687075527E-11</v>
      </c>
      <c r="Z48" s="14">
        <f t="shared" si="1"/>
        <v>3.5681603771765942E-9</v>
      </c>
      <c r="AA48" s="14">
        <f t="shared" si="1"/>
        <v>4.1012421332054746E-12</v>
      </c>
      <c r="AB48" s="14">
        <f t="shared" si="1"/>
        <v>9.6174798592655388E-10</v>
      </c>
      <c r="AC48" s="13">
        <f t="shared" si="1"/>
        <v>1.1115976390045742E-8</v>
      </c>
      <c r="AD48" s="13">
        <f t="shared" si="1"/>
        <v>2.3371340360071172E-8</v>
      </c>
      <c r="AE48" s="14">
        <f t="shared" si="1"/>
        <v>1.7995910375818586E-10</v>
      </c>
      <c r="AF48" s="14">
        <f t="shared" si="1"/>
        <v>3.1942781698270764E-9</v>
      </c>
      <c r="AG48" s="13">
        <f t="shared" si="1"/>
        <v>1.0032168692016282E-8</v>
      </c>
      <c r="AH48" s="14">
        <f t="shared" si="1"/>
        <v>4.9017493175019044E-9</v>
      </c>
      <c r="AI48" s="14">
        <f t="shared" si="1"/>
        <v>1.0458200645839329E-9</v>
      </c>
      <c r="AJ48" s="13">
        <f t="shared" si="1"/>
        <v>6.1387979614027614E-8</v>
      </c>
      <c r="AK48" s="13">
        <f t="shared" si="1"/>
        <v>1.0032168692016282E-8</v>
      </c>
      <c r="AL48" s="13">
        <f t="shared" si="1"/>
        <v>1.6007006001665867E-8</v>
      </c>
      <c r="AM48" s="15">
        <f t="shared" si="1"/>
        <v>1.8786000099177301E-8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1.9578136182969658E-10</v>
      </c>
      <c r="E49" s="13">
        <f t="shared" si="2"/>
        <v>9.5932867296551338E-11</v>
      </c>
      <c r="F49" s="14">
        <f t="shared" si="2"/>
        <v>1.6248718615902672E-11</v>
      </c>
      <c r="G49" s="13">
        <f t="shared" si="2"/>
        <v>2.8192516103476306E-10</v>
      </c>
      <c r="H49" s="13">
        <f t="shared" si="2"/>
        <v>1.0528686569508126E-10</v>
      </c>
      <c r="I49" s="13">
        <f t="shared" si="2"/>
        <v>7.0481290258690765E-11</v>
      </c>
      <c r="J49" s="13">
        <f t="shared" si="2"/>
        <v>2.8192516103476306E-10</v>
      </c>
      <c r="K49" s="14">
        <f t="shared" si="2"/>
        <v>4.0296295252355905E-11</v>
      </c>
      <c r="L49" s="14">
        <f t="shared" si="2"/>
        <v>4.7050562186648849E-11</v>
      </c>
      <c r="M49" s="14">
        <f t="shared" si="2"/>
        <v>4.3171121966156612E-12</v>
      </c>
      <c r="N49" s="14">
        <f t="shared" si="2"/>
        <v>3.9564993614072963E-11</v>
      </c>
      <c r="O49" s="13">
        <f t="shared" si="2"/>
        <v>1.150759337865661E-10</v>
      </c>
      <c r="P49" s="14">
        <f t="shared" si="2"/>
        <v>1.6550197577797711E-11</v>
      </c>
      <c r="Q49" s="13">
        <f t="shared" si="2"/>
        <v>1.2530007157100582E-10</v>
      </c>
      <c r="R49" s="14">
        <f t="shared" si="2"/>
        <v>3.1403650305079852E-11</v>
      </c>
      <c r="S49" s="14">
        <f t="shared" si="2"/>
        <v>3.6614959106325806E-12</v>
      </c>
      <c r="T49" s="14">
        <f t="shared" si="2"/>
        <v>3.7695253076764753E-12</v>
      </c>
      <c r="U49" s="13">
        <f t="shared" si="2"/>
        <v>2.136368395634114E-7</v>
      </c>
      <c r="V49" s="13">
        <f t="shared" si="2"/>
        <v>1.5858290308205421E-10</v>
      </c>
      <c r="W49" s="14">
        <f t="shared" si="2"/>
        <v>8.4420727882540658E-12</v>
      </c>
      <c r="X49" s="14">
        <f t="shared" si="2"/>
        <v>2.8669868492433153E-11</v>
      </c>
      <c r="Y49" s="14">
        <f t="shared" si="2"/>
        <v>5.7105954883125207E-14</v>
      </c>
      <c r="Z49" s="14">
        <f t="shared" si="2"/>
        <v>4.0872857538557417E-12</v>
      </c>
      <c r="AA49" s="14">
        <f t="shared" si="2"/>
        <v>1.8596997856067493E-12</v>
      </c>
      <c r="AB49" s="14">
        <f t="shared" si="2"/>
        <v>6.0522439338788991E-11</v>
      </c>
      <c r="AC49" s="13">
        <f t="shared" si="2"/>
        <v>3.6567607692857776E-10</v>
      </c>
      <c r="AD49" s="13">
        <f t="shared" si="2"/>
        <v>2.3689544781393289E-10</v>
      </c>
      <c r="AE49" s="14">
        <f t="shared" si="2"/>
        <v>8.1788142237223327E-14</v>
      </c>
      <c r="AF49" s="13">
        <f t="shared" si="2"/>
        <v>9.5932867296551338E-11</v>
      </c>
      <c r="AG49" s="14">
        <f t="shared" si="2"/>
        <v>4.2002059928313462E-11</v>
      </c>
      <c r="AH49" s="13">
        <f t="shared" si="2"/>
        <v>1.2530007157100582E-10</v>
      </c>
      <c r="AI49" s="14">
        <f t="shared" si="2"/>
        <v>5.0390738768826878E-12</v>
      </c>
      <c r="AJ49" s="13">
        <f t="shared" si="2"/>
        <v>8.3620394985928178E-10</v>
      </c>
      <c r="AK49" s="13">
        <f t="shared" si="2"/>
        <v>1.9578136182969658E-10</v>
      </c>
      <c r="AL49" s="13">
        <f t="shared" si="2"/>
        <v>5.2230116639233508E-10</v>
      </c>
      <c r="AM49" s="16">
        <f t="shared" si="2"/>
        <v>5.2741930241655071E-11</v>
      </c>
    </row>
    <row r="50" spans="1:39" ht="24">
      <c r="A50" s="10" t="s">
        <v>43</v>
      </c>
      <c r="B50" s="11" t="s">
        <v>40</v>
      </c>
      <c r="C50" s="17"/>
      <c r="D50" s="14">
        <f t="shared" ref="D50:AM50" si="3">$C8^2*D8^2</f>
        <v>2.006818685491241E-8</v>
      </c>
      <c r="E50" s="14">
        <f t="shared" si="3"/>
        <v>3.3748424776653299E-8</v>
      </c>
      <c r="F50" s="14">
        <f t="shared" si="3"/>
        <v>2.1266378859353807E-8</v>
      </c>
      <c r="G50" s="14">
        <f t="shared" si="3"/>
        <v>6.4026786629837203E-11</v>
      </c>
      <c r="H50" s="14">
        <f t="shared" si="3"/>
        <v>2.9158806217564628E-10</v>
      </c>
      <c r="I50" s="14">
        <f t="shared" si="3"/>
        <v>1.0468137720168808E-8</v>
      </c>
      <c r="J50" s="14">
        <f t="shared" si="3"/>
        <v>3.3730297534127438E-10</v>
      </c>
      <c r="K50" s="13">
        <f t="shared" si="3"/>
        <v>2.9159999999999994E-7</v>
      </c>
      <c r="L50" s="13">
        <f t="shared" si="3"/>
        <v>3.1947987599999992E-4</v>
      </c>
      <c r="M50" s="13">
        <f t="shared" si="3"/>
        <v>1.0497599999999997E-7</v>
      </c>
      <c r="N50" s="13">
        <f t="shared" si="3"/>
        <v>1.0497599999999997E-7</v>
      </c>
      <c r="O50" s="14">
        <f t="shared" si="3"/>
        <v>2.5950257291180582E-8</v>
      </c>
      <c r="P50" s="13">
        <f t="shared" si="3"/>
        <v>1.296E-7</v>
      </c>
      <c r="Q50" s="13">
        <f t="shared" si="3"/>
        <v>1.5681599999999997E-7</v>
      </c>
      <c r="R50" s="13">
        <f t="shared" si="3"/>
        <v>1.42884E-7</v>
      </c>
      <c r="S50" s="14">
        <f t="shared" si="3"/>
        <v>5.8395614463061527E-9</v>
      </c>
      <c r="T50" s="14">
        <f t="shared" si="3"/>
        <v>4.4100755734677485E-8</v>
      </c>
      <c r="U50" s="14">
        <f t="shared" si="3"/>
        <v>7.1175586805993627E-8</v>
      </c>
      <c r="V50" s="14">
        <f t="shared" si="3"/>
        <v>4.8377884245258603E-8</v>
      </c>
      <c r="W50" s="14">
        <f t="shared" si="3"/>
        <v>4.112082652823431E-10</v>
      </c>
      <c r="X50" s="13">
        <f t="shared" si="3"/>
        <v>1.1696399999999999E-7</v>
      </c>
      <c r="Y50" s="14">
        <f t="shared" si="3"/>
        <v>4.2473650417593815E-8</v>
      </c>
      <c r="Z50" s="13">
        <f t="shared" si="3"/>
        <v>4.4355599999999987E-7</v>
      </c>
      <c r="AA50" s="13">
        <f t="shared" si="3"/>
        <v>5.1839999999999998E-7</v>
      </c>
      <c r="AB50" s="14">
        <f t="shared" si="3"/>
        <v>2.3144926731013395E-8</v>
      </c>
      <c r="AC50" s="13">
        <f t="shared" si="3"/>
        <v>9.4478399999999981E-7</v>
      </c>
      <c r="AD50" s="14">
        <f t="shared" si="3"/>
        <v>3.1297283324732114E-10</v>
      </c>
      <c r="AE50" s="14">
        <f t="shared" si="3"/>
        <v>1.1883583956014573E-9</v>
      </c>
      <c r="AF50" s="13">
        <f t="shared" si="3"/>
        <v>2.1902399999999996E-7</v>
      </c>
      <c r="AG50" s="13">
        <f t="shared" si="3"/>
        <v>1.7139599999999996E-7</v>
      </c>
      <c r="AH50" s="14">
        <f t="shared" si="3"/>
        <v>7.3322472815100725E-9</v>
      </c>
      <c r="AI50" s="14">
        <f t="shared" si="3"/>
        <v>9.9077101067090948E-11</v>
      </c>
      <c r="AJ50" s="13">
        <f t="shared" si="3"/>
        <v>2.3619599999999995E-7</v>
      </c>
      <c r="AK50" s="14">
        <f t="shared" si="3"/>
        <v>4.179892004728934E-9</v>
      </c>
      <c r="AL50" s="13">
        <f t="shared" si="3"/>
        <v>2.0250000000000002E-7</v>
      </c>
      <c r="AM50" s="15">
        <f t="shared" si="3"/>
        <v>3.3177599999999997E-7</v>
      </c>
    </row>
    <row r="51" spans="1:39" ht="24">
      <c r="A51" s="10" t="s">
        <v>44</v>
      </c>
      <c r="B51" s="11" t="s">
        <v>40</v>
      </c>
      <c r="C51" s="17"/>
      <c r="D51" s="13">
        <f t="shared" ref="D51:AM51" si="4">$C9^2*D9^2</f>
        <v>1.0650239999999998E-6</v>
      </c>
      <c r="E51" s="13">
        <f t="shared" si="4"/>
        <v>9.7812099999999974E-7</v>
      </c>
      <c r="F51" s="14">
        <f t="shared" si="4"/>
        <v>6.5503534395023959E-8</v>
      </c>
      <c r="G51" s="13">
        <f t="shared" si="4"/>
        <v>1.1556250000000001E-6</v>
      </c>
      <c r="H51" s="14">
        <f t="shared" si="4"/>
        <v>4.4833049623380877E-7</v>
      </c>
      <c r="I51" s="13">
        <f t="shared" si="4"/>
        <v>7.3959999999999998E-7</v>
      </c>
      <c r="J51" s="14">
        <f t="shared" si="4"/>
        <v>5.0166135378841296E-7</v>
      </c>
      <c r="K51" s="14">
        <f t="shared" si="4"/>
        <v>6.0753953738265305E-8</v>
      </c>
      <c r="L51" s="13">
        <f t="shared" si="4"/>
        <v>7.3959999999999998E-7</v>
      </c>
      <c r="M51" s="13">
        <f t="shared" si="4"/>
        <v>9.7812099999999974E-7</v>
      </c>
      <c r="N51" s="13">
        <f t="shared" si="4"/>
        <v>9.7812099999999974E-7</v>
      </c>
      <c r="O51" s="13">
        <f t="shared" si="4"/>
        <v>1.3479209999999998E-6</v>
      </c>
      <c r="P51" s="13">
        <f t="shared" si="4"/>
        <v>1.8232046009999997E-3</v>
      </c>
      <c r="Q51" s="14">
        <f t="shared" si="4"/>
        <v>2.0073778668878707E-7</v>
      </c>
      <c r="R51" s="14">
        <f t="shared" si="4"/>
        <v>5.8016758155179022E-9</v>
      </c>
      <c r="S51" s="14">
        <f t="shared" si="4"/>
        <v>4.9488730303831576E-7</v>
      </c>
      <c r="T51" s="13">
        <f t="shared" si="4"/>
        <v>6.6748899999999987E-7</v>
      </c>
      <c r="U51" s="14">
        <f t="shared" si="4"/>
        <v>1.4196854689634359E-7</v>
      </c>
      <c r="V51" s="14">
        <f t="shared" si="4"/>
        <v>4.3224803318331157E-7</v>
      </c>
      <c r="W51" s="14">
        <f t="shared" si="4"/>
        <v>4.74532128270153E-7</v>
      </c>
      <c r="X51" s="13">
        <f t="shared" si="4"/>
        <v>2.265025E-6</v>
      </c>
      <c r="Y51" s="14">
        <f t="shared" si="4"/>
        <v>3.35107449096233E-7</v>
      </c>
      <c r="Z51" s="13">
        <f t="shared" si="4"/>
        <v>7.3959999999999998E-7</v>
      </c>
      <c r="AA51" s="14">
        <f t="shared" si="4"/>
        <v>1.3970237194243976E-7</v>
      </c>
      <c r="AB51" s="14">
        <f t="shared" si="4"/>
        <v>1.6511650778442469E-7</v>
      </c>
      <c r="AC51" s="13">
        <f t="shared" si="4"/>
        <v>2.265025E-6</v>
      </c>
      <c r="AD51" s="13">
        <f t="shared" si="4"/>
        <v>1.3479209999999998E-6</v>
      </c>
      <c r="AE51" s="14">
        <f t="shared" si="4"/>
        <v>8.0642372947779888E-9</v>
      </c>
      <c r="AF51" s="13">
        <f t="shared" si="4"/>
        <v>7.3959999999999998E-7</v>
      </c>
      <c r="AG51" s="13">
        <f t="shared" si="4"/>
        <v>1.555009E-6</v>
      </c>
      <c r="AH51" s="13">
        <f t="shared" si="4"/>
        <v>7.3959999999999998E-7</v>
      </c>
      <c r="AI51" s="14">
        <f t="shared" si="4"/>
        <v>3.1985723323056848E-9</v>
      </c>
      <c r="AJ51" s="13">
        <f t="shared" si="4"/>
        <v>2.137444E-6</v>
      </c>
      <c r="AK51" s="14">
        <f t="shared" si="4"/>
        <v>3.8040764268652109E-10</v>
      </c>
      <c r="AL51" s="13">
        <f t="shared" si="4"/>
        <v>2.8123289999999995E-6</v>
      </c>
      <c r="AM51" s="15">
        <f t="shared" si="4"/>
        <v>1.2499239999999997E-6</v>
      </c>
    </row>
    <row r="52" spans="1:39" ht="24">
      <c r="A52" s="10" t="s">
        <v>45</v>
      </c>
      <c r="B52" s="11" t="s">
        <v>40</v>
      </c>
      <c r="C52" s="17"/>
      <c r="D52" s="14">
        <f t="shared" ref="D52:AM52" si="5">$C10^2*D10^2</f>
        <v>6.1958057400478408E-9</v>
      </c>
      <c r="E52" s="13">
        <f t="shared" si="5"/>
        <v>2.7039999999999999E-7</v>
      </c>
      <c r="F52" s="13">
        <f t="shared" si="5"/>
        <v>6.6388675599999994E-4</v>
      </c>
      <c r="G52" s="14">
        <f t="shared" si="5"/>
        <v>7.9160813148819096E-9</v>
      </c>
      <c r="H52" s="14">
        <f t="shared" si="5"/>
        <v>4.1481820342386205E-8</v>
      </c>
      <c r="I52" s="14">
        <f t="shared" si="5"/>
        <v>2.9312316996360332E-8</v>
      </c>
      <c r="J52" s="14">
        <f t="shared" si="5"/>
        <v>4.1814217358736492E-8</v>
      </c>
      <c r="K52" s="14">
        <f t="shared" si="5"/>
        <v>3.0869936216318514E-8</v>
      </c>
      <c r="L52" s="14">
        <f t="shared" si="5"/>
        <v>4.3816766395936121E-8</v>
      </c>
      <c r="M52" s="14">
        <f t="shared" si="5"/>
        <v>1.0727942790629445E-7</v>
      </c>
      <c r="N52" s="13">
        <f t="shared" si="5"/>
        <v>4.5697599999999995E-7</v>
      </c>
      <c r="O52" s="14">
        <f t="shared" si="5"/>
        <v>1.1604126010484806E-7</v>
      </c>
      <c r="P52" s="14">
        <f t="shared" si="5"/>
        <v>2.3740191872552304E-8</v>
      </c>
      <c r="Q52" s="14">
        <f t="shared" si="5"/>
        <v>1.1071568603531815E-7</v>
      </c>
      <c r="R52" s="14">
        <f t="shared" si="5"/>
        <v>9.9557715763800511E-9</v>
      </c>
      <c r="S52" s="13">
        <f t="shared" si="5"/>
        <v>2.9811600000000002E-7</v>
      </c>
      <c r="T52" s="13">
        <f t="shared" si="5"/>
        <v>3.5760399999999992E-7</v>
      </c>
      <c r="U52" s="14">
        <f t="shared" si="5"/>
        <v>5.0597130772246616E-8</v>
      </c>
      <c r="V52" s="13">
        <f t="shared" si="5"/>
        <v>3.2718399999999995E-7</v>
      </c>
      <c r="W52" s="13">
        <f t="shared" si="5"/>
        <v>7.36164E-7</v>
      </c>
      <c r="X52" s="13">
        <f t="shared" si="5"/>
        <v>6.9222399999999994E-7</v>
      </c>
      <c r="Y52" s="14">
        <f t="shared" si="5"/>
        <v>1.4160010235620199E-7</v>
      </c>
      <c r="Z52" s="13">
        <f t="shared" si="5"/>
        <v>6.4963599999999993E-7</v>
      </c>
      <c r="AA52" s="13">
        <f t="shared" si="5"/>
        <v>6.4963599999999993E-7</v>
      </c>
      <c r="AB52" s="14">
        <f t="shared" si="5"/>
        <v>1.3234765503438959E-8</v>
      </c>
      <c r="AC52" s="13">
        <f t="shared" si="5"/>
        <v>9.254439999999998E-7</v>
      </c>
      <c r="AD52" s="14">
        <f t="shared" si="5"/>
        <v>3.6141801408912838E-8</v>
      </c>
      <c r="AE52" s="14">
        <f t="shared" si="5"/>
        <v>6.0435063008633557E-8</v>
      </c>
      <c r="AF52" s="13">
        <f t="shared" si="5"/>
        <v>2.7039999999999999E-7</v>
      </c>
      <c r="AG52" s="13">
        <f t="shared" si="5"/>
        <v>1.1363560000000001E-6</v>
      </c>
      <c r="AH52" s="14">
        <f t="shared" si="5"/>
        <v>6.49132565972726E-8</v>
      </c>
      <c r="AI52" s="14">
        <f t="shared" si="5"/>
        <v>8.3699504967328291E-8</v>
      </c>
      <c r="AJ52" s="13">
        <f t="shared" si="5"/>
        <v>1.1363560000000001E-6</v>
      </c>
      <c r="AK52" s="14">
        <f t="shared" si="5"/>
        <v>4.0200623232104993E-8</v>
      </c>
      <c r="AL52" s="13">
        <f t="shared" si="5"/>
        <v>2.0448999999999997E-6</v>
      </c>
      <c r="AM52" s="15">
        <f t="shared" si="5"/>
        <v>1.1363560000000001E-6</v>
      </c>
    </row>
    <row r="53" spans="1:39" ht="24">
      <c r="A53" s="10" t="s">
        <v>46</v>
      </c>
      <c r="B53" s="11" t="s">
        <v>40</v>
      </c>
      <c r="C53" s="17"/>
      <c r="D53" s="13">
        <f t="shared" ref="D53:AM53" si="6">$C11^2*D11^2</f>
        <v>4.0704399999999998E-7</v>
      </c>
      <c r="E53" s="13">
        <f t="shared" si="6"/>
        <v>1.5681599999999997E-7</v>
      </c>
      <c r="F53" s="14">
        <f t="shared" si="6"/>
        <v>9.5394709674649515E-9</v>
      </c>
      <c r="G53" s="13">
        <f t="shared" si="6"/>
        <v>7.7439999999999995E-7</v>
      </c>
      <c r="H53" s="14">
        <f t="shared" si="6"/>
        <v>1.1755568687234172E-8</v>
      </c>
      <c r="I53" s="14">
        <f t="shared" si="6"/>
        <v>1.2669025492787528E-7</v>
      </c>
      <c r="J53" s="14">
        <f t="shared" si="6"/>
        <v>5.2138804058950302E-8</v>
      </c>
      <c r="K53" s="14">
        <f t="shared" si="6"/>
        <v>5.5084504418527311E-8</v>
      </c>
      <c r="L53" s="14">
        <f t="shared" si="6"/>
        <v>3.4421389849541762E-8</v>
      </c>
      <c r="M53" s="13">
        <f t="shared" si="6"/>
        <v>3.2718399999999995E-7</v>
      </c>
      <c r="N53" s="13">
        <f t="shared" si="6"/>
        <v>1.7472399999999997E-7</v>
      </c>
      <c r="O53" s="13">
        <f t="shared" si="6"/>
        <v>7.7439999999999995E-7</v>
      </c>
      <c r="P53" s="14">
        <f t="shared" si="6"/>
        <v>4.317409982891283E-8</v>
      </c>
      <c r="Q53" s="13">
        <f t="shared" si="6"/>
        <v>1.7472399999999997E-7</v>
      </c>
      <c r="R53" s="14">
        <f t="shared" si="6"/>
        <v>1.655858939072817E-8</v>
      </c>
      <c r="S53" s="13">
        <f t="shared" si="6"/>
        <v>5.5950400000000001E-7</v>
      </c>
      <c r="T53" s="13">
        <f t="shared" si="6"/>
        <v>6.2726399999999987E-7</v>
      </c>
      <c r="U53" s="14">
        <f t="shared" si="6"/>
        <v>1.3614174640632608E-7</v>
      </c>
      <c r="V53" s="14">
        <f t="shared" si="6"/>
        <v>2.9267953514118694E-8</v>
      </c>
      <c r="W53" s="14">
        <f t="shared" si="6"/>
        <v>3.8931981870747082E-8</v>
      </c>
      <c r="X53" s="13">
        <f t="shared" si="6"/>
        <v>2.5603599999999995E-7</v>
      </c>
      <c r="Y53" s="13">
        <f t="shared" si="6"/>
        <v>1.5681599999999997E-7</v>
      </c>
      <c r="Z53" s="13">
        <f t="shared" si="6"/>
        <v>1.9359999999999999E-7</v>
      </c>
      <c r="AA53" s="14">
        <f t="shared" si="6"/>
        <v>5.5560808735717176E-8</v>
      </c>
      <c r="AB53" s="13">
        <f t="shared" si="6"/>
        <v>4.7724771599999994E-4</v>
      </c>
      <c r="AC53" s="13">
        <f t="shared" si="6"/>
        <v>5.9289999999999997E-7</v>
      </c>
      <c r="AD53" s="13">
        <f t="shared" si="6"/>
        <v>2.7878399999999996E-7</v>
      </c>
      <c r="AE53" s="14">
        <f t="shared" si="6"/>
        <v>5.753663410555891E-8</v>
      </c>
      <c r="AF53" s="14">
        <f t="shared" si="6"/>
        <v>5.445970161401196E-8</v>
      </c>
      <c r="AG53" s="14">
        <f t="shared" si="6"/>
        <v>3.7600219568226282E-8</v>
      </c>
      <c r="AH53" s="14">
        <f t="shared" si="6"/>
        <v>1.5847462484552792E-8</v>
      </c>
      <c r="AI53" s="14">
        <f t="shared" si="6"/>
        <v>3.0574495314011037E-8</v>
      </c>
      <c r="AJ53" s="13">
        <f t="shared" si="6"/>
        <v>5.2707599999999997E-7</v>
      </c>
      <c r="AK53" s="14">
        <f t="shared" si="6"/>
        <v>2.4368329118254762E-8</v>
      </c>
      <c r="AL53" s="13">
        <f t="shared" si="6"/>
        <v>4.3559999999999996E-7</v>
      </c>
      <c r="AM53" s="16">
        <f t="shared" si="6"/>
        <v>6.0542711596300222E-8</v>
      </c>
    </row>
    <row r="54" spans="1:39" ht="24">
      <c r="A54" s="10" t="s">
        <v>47</v>
      </c>
      <c r="B54" s="11" t="s">
        <v>40</v>
      </c>
      <c r="C54" s="12"/>
      <c r="D54" s="14">
        <f t="shared" ref="D54:AM54" si="7">$C12^2*D12^2</f>
        <v>6.0359233770569792E-9</v>
      </c>
      <c r="E54" s="14">
        <f t="shared" si="7"/>
        <v>3.9602178483828281E-10</v>
      </c>
      <c r="F54" s="14">
        <f t="shared" si="7"/>
        <v>1.5314630578576504E-9</v>
      </c>
      <c r="G54" s="13">
        <f t="shared" si="7"/>
        <v>1.1231951755272742E-8</v>
      </c>
      <c r="H54" s="14">
        <f t="shared" si="7"/>
        <v>2.7767903682335369E-9</v>
      </c>
      <c r="I54" s="13">
        <f t="shared" si="7"/>
        <v>3.42517675446687E-5</v>
      </c>
      <c r="J54" s="14">
        <f t="shared" si="7"/>
        <v>4.4143269100011164E-9</v>
      </c>
      <c r="K54" s="13">
        <f t="shared" si="7"/>
        <v>1.2514612912510679E-8</v>
      </c>
      <c r="L54" s="14">
        <f t="shared" si="7"/>
        <v>1.1271724142424399E-9</v>
      </c>
      <c r="M54" s="14">
        <f t="shared" si="7"/>
        <v>4.800979389359536E-9</v>
      </c>
      <c r="N54" s="14">
        <f t="shared" si="7"/>
        <v>8.6595258122627049E-9</v>
      </c>
      <c r="O54" s="14">
        <f t="shared" si="7"/>
        <v>7.0560896835301389E-10</v>
      </c>
      <c r="P54" s="13">
        <f t="shared" si="7"/>
        <v>1.3866607105274992E-8</v>
      </c>
      <c r="Q54" s="14">
        <f t="shared" si="7"/>
        <v>3.515829349769572E-12</v>
      </c>
      <c r="R54" s="13">
        <f t="shared" si="7"/>
        <v>1.2514612912510679E-8</v>
      </c>
      <c r="S54" s="14">
        <f t="shared" si="7"/>
        <v>8.8436746282894143E-10</v>
      </c>
      <c r="T54" s="14">
        <f t="shared" si="7"/>
        <v>3.2922584465127301E-9</v>
      </c>
      <c r="U54" s="13">
        <f t="shared" si="7"/>
        <v>1.1231951755272742E-8</v>
      </c>
      <c r="V54" s="14">
        <f t="shared" si="7"/>
        <v>3.5955777057531051E-9</v>
      </c>
      <c r="W54" s="13">
        <f t="shared" si="7"/>
        <v>1.9967914231595986E-8</v>
      </c>
      <c r="X54" s="13">
        <f t="shared" si="7"/>
        <v>5.0058451650042715E-8</v>
      </c>
      <c r="Y54" s="14">
        <f t="shared" si="7"/>
        <v>4.0482245255182304E-9</v>
      </c>
      <c r="Z54" s="13">
        <f t="shared" si="7"/>
        <v>2.5271891449363669E-8</v>
      </c>
      <c r="AA54" s="13">
        <f t="shared" si="7"/>
        <v>1.8338587896726174E-8</v>
      </c>
      <c r="AB54" s="14">
        <f t="shared" si="7"/>
        <v>9.1754213032070269E-9</v>
      </c>
      <c r="AC54" s="14">
        <f t="shared" si="7"/>
        <v>4.9623095399643744E-13</v>
      </c>
      <c r="AD54" s="14">
        <f t="shared" si="7"/>
        <v>2.7651340255307701E-11</v>
      </c>
      <c r="AE54" s="13">
        <f t="shared" si="7"/>
        <v>1.3866607105274992E-8</v>
      </c>
      <c r="AF54" s="14">
        <f t="shared" si="7"/>
        <v>4.6040003409773934E-10</v>
      </c>
      <c r="AG54" s="13">
        <f t="shared" si="7"/>
        <v>1.9967914231595986E-8</v>
      </c>
      <c r="AH54" s="14">
        <f t="shared" si="7"/>
        <v>1.5332212978851817E-9</v>
      </c>
      <c r="AI54" s="13">
        <f t="shared" si="7"/>
        <v>6.7114378389530954E-8</v>
      </c>
      <c r="AJ54" s="14">
        <f t="shared" si="7"/>
        <v>2.2479669665163195E-13</v>
      </c>
      <c r="AK54" s="14">
        <f t="shared" si="7"/>
        <v>5.0758404664116065E-9</v>
      </c>
      <c r="AL54" s="13">
        <f t="shared" si="7"/>
        <v>2.5271891449363669E-8</v>
      </c>
      <c r="AM54" s="15">
        <f t="shared" si="7"/>
        <v>4.0074494534244727E-8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1.9814693140205255E-8</v>
      </c>
      <c r="E55" s="14">
        <f t="shared" si="8"/>
        <v>5.9939654879554135E-9</v>
      </c>
      <c r="F55" s="14">
        <f t="shared" si="8"/>
        <v>3.0327983729795249E-9</v>
      </c>
      <c r="G55" s="13">
        <f t="shared" si="8"/>
        <v>4.4583059565461823E-8</v>
      </c>
      <c r="H55" s="13">
        <f t="shared" si="8"/>
        <v>4.8649084134564795E-5</v>
      </c>
      <c r="I55" s="14">
        <f t="shared" si="8"/>
        <v>3.8954357849541441E-9</v>
      </c>
      <c r="J55" s="14">
        <f t="shared" si="8"/>
        <v>4.3985469741556489E-9</v>
      </c>
      <c r="K55" s="14">
        <f t="shared" si="8"/>
        <v>8.9734280837556713E-11</v>
      </c>
      <c r="L55" s="14">
        <f t="shared" si="8"/>
        <v>4.4458572314881361E-11</v>
      </c>
      <c r="M55" s="13">
        <f t="shared" si="8"/>
        <v>3.3486831406946878E-8</v>
      </c>
      <c r="N55" s="13">
        <f t="shared" si="8"/>
        <v>4.166039232728155E-8</v>
      </c>
      <c r="O55" s="13">
        <f t="shared" si="8"/>
        <v>4.7604800269343121E-8</v>
      </c>
      <c r="P55" s="14">
        <f t="shared" si="8"/>
        <v>1.1891741864223269E-8</v>
      </c>
      <c r="Q55" s="14">
        <f t="shared" si="8"/>
        <v>5.218659963836807E-9</v>
      </c>
      <c r="R55" s="14">
        <f t="shared" si="8"/>
        <v>8.2860485605495889E-9</v>
      </c>
      <c r="S55" s="13">
        <f t="shared" si="8"/>
        <v>3.3486831406946878E-8</v>
      </c>
      <c r="T55" s="13">
        <f t="shared" si="8"/>
        <v>5.7264463175193195E-8</v>
      </c>
      <c r="U55" s="13">
        <f t="shared" si="8"/>
        <v>2.3975778699648355E-8</v>
      </c>
      <c r="V55" s="13">
        <f t="shared" si="8"/>
        <v>2.6204931677921449E-8</v>
      </c>
      <c r="W55" s="13">
        <f t="shared" si="8"/>
        <v>1.6049901443566256E-8</v>
      </c>
      <c r="X55" s="13">
        <f t="shared" si="8"/>
        <v>1.7833223826184729E-7</v>
      </c>
      <c r="Y55" s="14">
        <f t="shared" si="8"/>
        <v>4.6770439099307502E-9</v>
      </c>
      <c r="Z55" s="13">
        <f t="shared" si="8"/>
        <v>1.4316115793798299E-8</v>
      </c>
      <c r="AA55" s="14">
        <f t="shared" si="8"/>
        <v>5.3112257740514325E-10</v>
      </c>
      <c r="AB55" s="14">
        <f t="shared" si="8"/>
        <v>1.1905529887893888E-9</v>
      </c>
      <c r="AC55" s="13">
        <f t="shared" si="8"/>
        <v>7.9258772560821019E-8</v>
      </c>
      <c r="AD55" s="14">
        <f t="shared" si="8"/>
        <v>9.7623441199755313E-10</v>
      </c>
      <c r="AE55" s="14">
        <f t="shared" si="8"/>
        <v>1.0866999609409332E-8</v>
      </c>
      <c r="AF55" s="14">
        <f t="shared" si="8"/>
        <v>1.077995032844444E-9</v>
      </c>
      <c r="AG55" s="14">
        <f t="shared" si="8"/>
        <v>4.6225458730729643E-9</v>
      </c>
      <c r="AH55" s="14">
        <f t="shared" si="8"/>
        <v>2.1546119833627022E-9</v>
      </c>
      <c r="AI55" s="13">
        <f t="shared" si="8"/>
        <v>4.166039232728155E-8</v>
      </c>
      <c r="AJ55" s="13">
        <f t="shared" si="8"/>
        <v>4.166039232728155E-8</v>
      </c>
      <c r="AK55" s="14">
        <f t="shared" si="8"/>
        <v>7.0669675099366007E-9</v>
      </c>
      <c r="AL55" s="13">
        <f t="shared" si="8"/>
        <v>8.3271247921712601E-8</v>
      </c>
      <c r="AM55" s="15">
        <f t="shared" si="8"/>
        <v>2.8533158121895567E-8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8.6802698551334145E-8</v>
      </c>
      <c r="E56" s="13">
        <f t="shared" si="9"/>
        <v>1.204758714995449E-8</v>
      </c>
      <c r="F56" s="14">
        <f t="shared" si="9"/>
        <v>6.8822468271515486E-9</v>
      </c>
      <c r="G56" s="13">
        <f t="shared" si="9"/>
        <v>1.0095277320945244E-7</v>
      </c>
      <c r="H56" s="14">
        <f t="shared" si="9"/>
        <v>3.1025977022461326E-9</v>
      </c>
      <c r="I56" s="14">
        <f t="shared" si="9"/>
        <v>3.7652421441627175E-9</v>
      </c>
      <c r="J56" s="13">
        <f t="shared" si="9"/>
        <v>2.8066539593107277E-8</v>
      </c>
      <c r="K56" s="14">
        <f t="shared" si="9"/>
        <v>8.1213703094322925E-10</v>
      </c>
      <c r="L56" s="14">
        <f t="shared" si="9"/>
        <v>4.2554719363619149E-9</v>
      </c>
      <c r="M56" s="13">
        <f t="shared" si="9"/>
        <v>3.2071277703895472E-8</v>
      </c>
      <c r="N56" s="14">
        <f t="shared" si="9"/>
        <v>4.9655747129098891E-12</v>
      </c>
      <c r="O56" s="13">
        <f t="shared" si="9"/>
        <v>7.6890971727133366E-8</v>
      </c>
      <c r="P56" s="14">
        <f t="shared" si="9"/>
        <v>5.8968747152273838E-9</v>
      </c>
      <c r="Q56" s="14">
        <f t="shared" si="9"/>
        <v>7.3025555183710022E-9</v>
      </c>
      <c r="R56" s="14">
        <f t="shared" si="9"/>
        <v>4.4541321521762462E-11</v>
      </c>
      <c r="S56" s="13">
        <f t="shared" si="9"/>
        <v>3.2071277703895472E-8</v>
      </c>
      <c r="T56" s="13">
        <f t="shared" si="9"/>
        <v>9.644744283481573E-9</v>
      </c>
      <c r="U56" s="14">
        <f t="shared" si="9"/>
        <v>9.8382500862980291E-12</v>
      </c>
      <c r="V56" s="14">
        <f t="shared" si="9"/>
        <v>2.4420496365029739E-10</v>
      </c>
      <c r="W56" s="14">
        <f t="shared" si="9"/>
        <v>1.6586245794550343E-9</v>
      </c>
      <c r="X56" s="14">
        <f t="shared" si="9"/>
        <v>1.412728967750566E-9</v>
      </c>
      <c r="Y56" s="13">
        <f t="shared" si="9"/>
        <v>3.2642653713852178E-5</v>
      </c>
      <c r="Z56" s="14">
        <f t="shared" si="9"/>
        <v>2.8451440407560138E-10</v>
      </c>
      <c r="AA56" s="13">
        <f t="shared" si="9"/>
        <v>1.204758714995449E-8</v>
      </c>
      <c r="AB56" s="13">
        <f t="shared" si="9"/>
        <v>1.0812792899128129E-8</v>
      </c>
      <c r="AC56" s="13">
        <f t="shared" si="9"/>
        <v>7.0616882020231857E-8</v>
      </c>
      <c r="AD56" s="13">
        <f t="shared" si="9"/>
        <v>5.3396508143842619E-8</v>
      </c>
      <c r="AE56" s="14">
        <f t="shared" si="9"/>
        <v>7.8953998473312101E-10</v>
      </c>
      <c r="AF56" s="14">
        <f t="shared" si="9"/>
        <v>7.9044777390959911E-9</v>
      </c>
      <c r="AG56" s="14">
        <f t="shared" si="9"/>
        <v>5.3253702104862756E-9</v>
      </c>
      <c r="AH56" s="14">
        <f t="shared" si="9"/>
        <v>5.3314143246317325E-14</v>
      </c>
      <c r="AI56" s="14">
        <f t="shared" si="9"/>
        <v>4.5391465706483593E-9</v>
      </c>
      <c r="AJ56" s="13">
        <f t="shared" si="9"/>
        <v>1.0095277320945244E-7</v>
      </c>
      <c r="AK56" s="14">
        <f t="shared" si="9"/>
        <v>1.1516911015515562E-9</v>
      </c>
      <c r="AL56" s="13">
        <f t="shared" si="9"/>
        <v>5.6099706368624654E-8</v>
      </c>
      <c r="AM56" s="16">
        <f t="shared" si="9"/>
        <v>1.0616166410621818E-9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8.7626005863042967E-8</v>
      </c>
      <c r="E57" s="13">
        <f t="shared" si="10"/>
        <v>1.1197576552630821E-7</v>
      </c>
      <c r="F57" s="14">
        <f t="shared" si="10"/>
        <v>1.6102099889118735E-8</v>
      </c>
      <c r="G57" s="14">
        <f t="shared" si="10"/>
        <v>2.2223221534442794E-8</v>
      </c>
      <c r="H57" s="14">
        <f t="shared" si="10"/>
        <v>7.2742312015236448E-9</v>
      </c>
      <c r="I57" s="14">
        <f t="shared" si="10"/>
        <v>7.2728562798879609E-9</v>
      </c>
      <c r="J57" s="13">
        <f t="shared" si="10"/>
        <v>5.9797709105025541E-8</v>
      </c>
      <c r="K57" s="14">
        <f t="shared" si="10"/>
        <v>2.8426319161047627E-8</v>
      </c>
      <c r="L57" s="14">
        <f t="shared" si="10"/>
        <v>3.7438128454024013E-9</v>
      </c>
      <c r="M57" s="13">
        <f t="shared" si="10"/>
        <v>2.1467543213327729E-7</v>
      </c>
      <c r="N57" s="13">
        <f t="shared" si="10"/>
        <v>1.0352788972476724E-7</v>
      </c>
      <c r="O57" s="13">
        <f t="shared" si="10"/>
        <v>4.7871296208732365E-8</v>
      </c>
      <c r="P57" s="13">
        <f t="shared" si="10"/>
        <v>6.6257849423851017E-8</v>
      </c>
      <c r="Q57" s="13">
        <f t="shared" si="10"/>
        <v>9.5411303170345466E-8</v>
      </c>
      <c r="R57" s="14">
        <f t="shared" si="10"/>
        <v>2.901090386823668E-8</v>
      </c>
      <c r="S57" s="14">
        <f t="shared" si="10"/>
        <v>4.0209041176805339E-8</v>
      </c>
      <c r="T57" s="13">
        <f t="shared" si="10"/>
        <v>1.2986538487074801E-7</v>
      </c>
      <c r="U57" s="13">
        <f t="shared" si="10"/>
        <v>9.5411303170345466E-8</v>
      </c>
      <c r="V57" s="13">
        <f t="shared" si="10"/>
        <v>5.9797709105025541E-8</v>
      </c>
      <c r="W57" s="13">
        <f t="shared" si="10"/>
        <v>8.017199780285973E-8</v>
      </c>
      <c r="X57" s="13">
        <f t="shared" si="10"/>
        <v>1.2986538487074801E-7</v>
      </c>
      <c r="Y57" s="14">
        <f t="shared" si="10"/>
        <v>5.2550519623567411E-13</v>
      </c>
      <c r="Z57" s="13">
        <f t="shared" si="10"/>
        <v>1.2075493057496846E-7</v>
      </c>
      <c r="AA57" s="14">
        <f t="shared" si="10"/>
        <v>2.606554897823194E-8</v>
      </c>
      <c r="AB57" s="14">
        <f t="shared" si="10"/>
        <v>5.4482386044892268E-9</v>
      </c>
      <c r="AC57" s="14">
        <f t="shared" si="10"/>
        <v>3.9797538265824218E-9</v>
      </c>
      <c r="AD57" s="14">
        <f t="shared" si="10"/>
        <v>3.4395001187931116E-8</v>
      </c>
      <c r="AE57" s="14">
        <f t="shared" si="10"/>
        <v>4.034367352831888E-8</v>
      </c>
      <c r="AF57" s="14">
        <f t="shared" si="10"/>
        <v>8.9718014047489568E-9</v>
      </c>
      <c r="AG57" s="14">
        <f t="shared" si="10"/>
        <v>9.0959755163179903E-10</v>
      </c>
      <c r="AH57" s="13">
        <f t="shared" si="10"/>
        <v>1.6333371541634717E-4</v>
      </c>
      <c r="AI57" s="14">
        <f t="shared" si="10"/>
        <v>1.0357496147918418E-8</v>
      </c>
      <c r="AJ57" s="13">
        <f t="shared" si="10"/>
        <v>9.5411303170345466E-8</v>
      </c>
      <c r="AK57" s="14">
        <f t="shared" si="10"/>
        <v>1.4994128154917333E-8</v>
      </c>
      <c r="AL57" s="13">
        <f t="shared" si="10"/>
        <v>1.8038699505643441E-7</v>
      </c>
      <c r="AM57" s="15">
        <f t="shared" si="10"/>
        <v>3.3543036270824577E-7</v>
      </c>
    </row>
    <row r="58" spans="1:39" ht="24">
      <c r="A58" s="10" t="s">
        <v>51</v>
      </c>
      <c r="B58" s="11" t="s">
        <v>40</v>
      </c>
      <c r="C58" s="17"/>
      <c r="D58" s="13">
        <f t="shared" ref="D58:AM58" si="11">$C16^2*D16^2</f>
        <v>4.4222500000000003E-7</v>
      </c>
      <c r="E58" s="14">
        <f t="shared" si="11"/>
        <v>5.1853861111889619E-8</v>
      </c>
      <c r="F58" s="13">
        <f t="shared" si="11"/>
        <v>2.44036E-7</v>
      </c>
      <c r="G58" s="13">
        <f t="shared" si="11"/>
        <v>2.44036E-7</v>
      </c>
      <c r="H58" s="13">
        <f t="shared" si="11"/>
        <v>3.0360100000000002E-7</v>
      </c>
      <c r="I58" s="14">
        <f t="shared" si="11"/>
        <v>8.8830821855883074E-8</v>
      </c>
      <c r="J58" s="13">
        <f t="shared" si="11"/>
        <v>5.4908099999999997E-7</v>
      </c>
      <c r="K58" s="13">
        <f t="shared" si="11"/>
        <v>3.9312900000000005E-7</v>
      </c>
      <c r="L58" s="13">
        <f t="shared" si="11"/>
        <v>1.1696399999999999E-7</v>
      </c>
      <c r="M58" s="14">
        <f t="shared" si="11"/>
        <v>8.0304238524003664E-8</v>
      </c>
      <c r="N58" s="13">
        <f t="shared" si="11"/>
        <v>3.5524710399999996E-4</v>
      </c>
      <c r="O58" s="14">
        <f t="shared" si="11"/>
        <v>6.1383943532620135E-8</v>
      </c>
      <c r="P58" s="13">
        <f t="shared" si="11"/>
        <v>1.9096899999999997E-7</v>
      </c>
      <c r="Q58" s="14">
        <f t="shared" si="11"/>
        <v>1.3478096465065876E-8</v>
      </c>
      <c r="R58" s="14">
        <f t="shared" si="11"/>
        <v>1.2488560341217205E-8</v>
      </c>
      <c r="S58" s="14">
        <f t="shared" si="11"/>
        <v>1.2579266920730394E-8</v>
      </c>
      <c r="T58" s="13">
        <f t="shared" si="11"/>
        <v>1.5920100000000002E-7</v>
      </c>
      <c r="U58" s="14">
        <f t="shared" si="11"/>
        <v>6.6323176438280517E-8</v>
      </c>
      <c r="V58" s="13">
        <f t="shared" si="11"/>
        <v>2.2562500000000004E-7</v>
      </c>
      <c r="W58" s="14">
        <f t="shared" si="11"/>
        <v>4.4734124654143204E-11</v>
      </c>
      <c r="X58" s="14">
        <f t="shared" si="11"/>
        <v>1.7742331161260337E-8</v>
      </c>
      <c r="Y58" s="14">
        <f t="shared" si="11"/>
        <v>5.8584906223459864E-11</v>
      </c>
      <c r="Z58" s="14">
        <f t="shared" si="11"/>
        <v>3.8251379209016591E-8</v>
      </c>
      <c r="AA58" s="14">
        <f t="shared" si="11"/>
        <v>2.4858336048352553E-8</v>
      </c>
      <c r="AB58" s="13">
        <f t="shared" si="11"/>
        <v>1.3032099999999999E-7</v>
      </c>
      <c r="AC58" s="13">
        <f t="shared" si="11"/>
        <v>1.0432900000000001E-7</v>
      </c>
      <c r="AD58" s="13">
        <f t="shared" si="11"/>
        <v>5.2128399999999997E-7</v>
      </c>
      <c r="AE58" s="14">
        <f t="shared" si="11"/>
        <v>8.791279703388671E-8</v>
      </c>
      <c r="AF58" s="13">
        <f t="shared" si="11"/>
        <v>1.444E-7</v>
      </c>
      <c r="AG58" s="14">
        <f t="shared" si="11"/>
        <v>5.6658071887367362E-8</v>
      </c>
      <c r="AH58" s="13">
        <f t="shared" si="11"/>
        <v>2.2562500000000004E-7</v>
      </c>
      <c r="AI58" s="14">
        <f t="shared" si="11"/>
        <v>3.7920445795334461E-8</v>
      </c>
      <c r="AJ58" s="13">
        <f t="shared" si="11"/>
        <v>4.1731600000000003E-7</v>
      </c>
      <c r="AK58" s="13">
        <f t="shared" si="11"/>
        <v>7.3102499999999992E-7</v>
      </c>
      <c r="AL58" s="14">
        <f t="shared" si="11"/>
        <v>4.9207447714698679E-8</v>
      </c>
      <c r="AM58" s="16">
        <f t="shared" si="11"/>
        <v>2.5221824554815642E-8</v>
      </c>
    </row>
    <row r="59" spans="1:39" ht="24">
      <c r="A59" s="10" t="s">
        <v>52</v>
      </c>
      <c r="B59" s="11" t="s">
        <v>40</v>
      </c>
      <c r="C59" s="12"/>
      <c r="D59" s="14">
        <f t="shared" ref="D59:AM59" si="12">$C17^2*D17^2</f>
        <v>3.6376097565006331E-9</v>
      </c>
      <c r="E59" s="14">
        <f t="shared" si="12"/>
        <v>2.5424287631012747E-11</v>
      </c>
      <c r="F59" s="14">
        <f t="shared" si="12"/>
        <v>5.3292240651149294E-9</v>
      </c>
      <c r="G59" s="14">
        <f t="shared" si="12"/>
        <v>2.8715775482681036E-9</v>
      </c>
      <c r="H59" s="13">
        <f t="shared" si="12"/>
        <v>2.4155685034255439E-8</v>
      </c>
      <c r="I59" s="14">
        <f t="shared" si="12"/>
        <v>4.5662884379475983E-9</v>
      </c>
      <c r="J59" s="13">
        <f t="shared" si="12"/>
        <v>1.4612698354055761E-8</v>
      </c>
      <c r="K59" s="13">
        <f t="shared" si="12"/>
        <v>5.0398898404804557E-8</v>
      </c>
      <c r="L59" s="13">
        <f t="shared" si="12"/>
        <v>1.0735860015224639E-8</v>
      </c>
      <c r="M59" s="13">
        <f t="shared" si="12"/>
        <v>3.2738938845686703E-5</v>
      </c>
      <c r="N59" s="14">
        <f t="shared" si="12"/>
        <v>7.4356541599771483E-9</v>
      </c>
      <c r="O59" s="14">
        <f t="shared" si="12"/>
        <v>7.6768778706811285E-10</v>
      </c>
      <c r="P59" s="13">
        <f t="shared" si="12"/>
        <v>1.7528610950783438E-8</v>
      </c>
      <c r="Q59" s="14">
        <f t="shared" si="12"/>
        <v>3.3841289504216744E-9</v>
      </c>
      <c r="R59" s="14">
        <f t="shared" si="12"/>
        <v>7.6985162081494393E-9</v>
      </c>
      <c r="S59" s="14">
        <f t="shared" si="12"/>
        <v>1.1350608631323691E-9</v>
      </c>
      <c r="T59" s="14">
        <f t="shared" si="12"/>
        <v>5.5226214276343367E-9</v>
      </c>
      <c r="U59" s="14">
        <f t="shared" si="12"/>
        <v>6.6484108066562542E-10</v>
      </c>
      <c r="V59" s="14">
        <f t="shared" si="12"/>
        <v>4.0045916314623286E-10</v>
      </c>
      <c r="W59" s="14">
        <f t="shared" si="12"/>
        <v>8.6434048026924465E-9</v>
      </c>
      <c r="X59" s="14">
        <f t="shared" si="12"/>
        <v>1.7708978772619108E-9</v>
      </c>
      <c r="Y59" s="13">
        <f t="shared" si="12"/>
        <v>3.3930619307376639E-8</v>
      </c>
      <c r="Z59" s="14">
        <f t="shared" si="12"/>
        <v>6.4357037968638897E-10</v>
      </c>
      <c r="AA59" s="13">
        <f t="shared" si="12"/>
        <v>4.7847474882667839E-8</v>
      </c>
      <c r="AB59" s="13">
        <f t="shared" si="12"/>
        <v>2.2399510402135358E-8</v>
      </c>
      <c r="AC59" s="14">
        <f t="shared" si="12"/>
        <v>1.8483049789554253E-11</v>
      </c>
      <c r="AD59" s="13">
        <f t="shared" si="12"/>
        <v>1.9085973360399361E-8</v>
      </c>
      <c r="AE59" s="14">
        <f t="shared" si="12"/>
        <v>6.0048232337334434E-9</v>
      </c>
      <c r="AF59" s="13">
        <f t="shared" si="12"/>
        <v>2.9821833375623997E-8</v>
      </c>
      <c r="AG59" s="14">
        <f t="shared" si="12"/>
        <v>3.8004838805248999E-9</v>
      </c>
      <c r="AH59" s="13">
        <f t="shared" si="12"/>
        <v>4.2943440060898556E-8</v>
      </c>
      <c r="AI59" s="13">
        <f t="shared" si="12"/>
        <v>9.5761220506170412E-9</v>
      </c>
      <c r="AJ59" s="14">
        <f t="shared" si="12"/>
        <v>3.2992322283755329E-9</v>
      </c>
      <c r="AK59" s="13">
        <f t="shared" si="12"/>
        <v>2.9821833375623997E-8</v>
      </c>
      <c r="AL59" s="14">
        <f t="shared" si="12"/>
        <v>8.2578402643959186E-9</v>
      </c>
      <c r="AM59" s="16">
        <f t="shared" si="12"/>
        <v>5.9381974159189792E-9</v>
      </c>
    </row>
    <row r="60" spans="1:39" ht="24">
      <c r="A60" s="10" t="s">
        <v>53</v>
      </c>
      <c r="B60" s="11" t="s">
        <v>40</v>
      </c>
      <c r="C60" s="12"/>
      <c r="D60" s="14">
        <f t="shared" ref="D60:AM60" si="13">$C18^2*D18^2</f>
        <v>2.8534725149196086E-13</v>
      </c>
      <c r="E60" s="13">
        <f t="shared" si="13"/>
        <v>1.7978836816136138E-11</v>
      </c>
      <c r="F60" s="14">
        <f t="shared" si="13"/>
        <v>1.2679245604375499E-12</v>
      </c>
      <c r="G60" s="14">
        <f t="shared" si="13"/>
        <v>1.2001052506872135E-12</v>
      </c>
      <c r="H60" s="13">
        <f t="shared" si="13"/>
        <v>8.5715429491896212E-12</v>
      </c>
      <c r="I60" s="13">
        <f t="shared" si="13"/>
        <v>1.9731875326553037E-11</v>
      </c>
      <c r="J60" s="13">
        <f t="shared" si="13"/>
        <v>4.9329688316382592E-12</v>
      </c>
      <c r="K60" s="14">
        <f t="shared" si="13"/>
        <v>7.2530020419563441E-13</v>
      </c>
      <c r="L60" s="14">
        <f t="shared" si="13"/>
        <v>3.1187255010391642E-15</v>
      </c>
      <c r="M60" s="13">
        <f t="shared" si="13"/>
        <v>2.945512380874912E-12</v>
      </c>
      <c r="N60" s="14">
        <f t="shared" si="13"/>
        <v>1.0715484136675756E-12</v>
      </c>
      <c r="O60" s="14">
        <f t="shared" si="13"/>
        <v>7.2900238275595853E-13</v>
      </c>
      <c r="P60" s="14">
        <f t="shared" si="13"/>
        <v>1.7624328612876559E-14</v>
      </c>
      <c r="Q60" s="13">
        <f t="shared" si="13"/>
        <v>1.8845163986981697E-11</v>
      </c>
      <c r="R60" s="14">
        <f t="shared" si="13"/>
        <v>3.7832263935910636E-13</v>
      </c>
      <c r="S60" s="14">
        <f t="shared" si="13"/>
        <v>6.6535314696066478E-13</v>
      </c>
      <c r="T60" s="13">
        <f t="shared" si="13"/>
        <v>4.9329688316382592E-12</v>
      </c>
      <c r="U60" s="14">
        <f t="shared" si="13"/>
        <v>2.3774029770257126E-13</v>
      </c>
      <c r="V60" s="14">
        <f t="shared" si="13"/>
        <v>1.5693391740064614E-13</v>
      </c>
      <c r="W60" s="14">
        <f t="shared" si="13"/>
        <v>1.1209477079218557E-12</v>
      </c>
      <c r="X60" s="13">
        <f t="shared" si="13"/>
        <v>2.945512380874912E-12</v>
      </c>
      <c r="Y60" s="14">
        <f t="shared" si="13"/>
        <v>1.4063209468030153E-12</v>
      </c>
      <c r="Z60" s="14">
        <f t="shared" si="13"/>
        <v>1.7334059755091926E-12</v>
      </c>
      <c r="AA60" s="14">
        <f t="shared" si="13"/>
        <v>1.2312188929731567E-12</v>
      </c>
      <c r="AB60" s="14">
        <f t="shared" si="13"/>
        <v>6.4187431948106675E-13</v>
      </c>
      <c r="AC60" s="13">
        <f t="shared" si="13"/>
        <v>1.4717369820011669E-11</v>
      </c>
      <c r="AD60" s="13">
        <f t="shared" si="13"/>
        <v>7.4300295005460569E-12</v>
      </c>
      <c r="AE60" s="14">
        <f t="shared" si="13"/>
        <v>9.8359999984440358E-13</v>
      </c>
      <c r="AF60" s="13">
        <f t="shared" si="13"/>
        <v>8.5715429491896212E-12</v>
      </c>
      <c r="AG60" s="14">
        <f t="shared" si="13"/>
        <v>9.5680105834735757E-13</v>
      </c>
      <c r="AH60" s="14">
        <f t="shared" si="13"/>
        <v>6.3260701708418301E-13</v>
      </c>
      <c r="AI60" s="13">
        <f t="shared" si="13"/>
        <v>1.0029663306481967E-8</v>
      </c>
      <c r="AJ60" s="13">
        <f t="shared" si="13"/>
        <v>3.0831055197739122E-11</v>
      </c>
      <c r="AK60" s="14">
        <f t="shared" si="13"/>
        <v>2.4277691340234675E-13</v>
      </c>
      <c r="AL60" s="13">
        <f t="shared" si="13"/>
        <v>7.9905941405049506E-12</v>
      </c>
      <c r="AM60" s="16">
        <f t="shared" si="13"/>
        <v>1.4187938508476144E-12</v>
      </c>
    </row>
    <row r="61" spans="1:39" ht="24">
      <c r="A61" s="10" t="s">
        <v>54</v>
      </c>
      <c r="B61" s="11" t="s">
        <v>40</v>
      </c>
      <c r="C61" s="17"/>
      <c r="D61" s="14">
        <f t="shared" ref="D61:AM61" si="14">$C19^2*D19^2</f>
        <v>7.6561826379729481E-9</v>
      </c>
      <c r="E61" s="13">
        <f t="shared" si="14"/>
        <v>5.6796422399999998E-4</v>
      </c>
      <c r="F61" s="13">
        <f t="shared" si="14"/>
        <v>2.5401600000000004E-7</v>
      </c>
      <c r="G61" s="13">
        <f t="shared" si="14"/>
        <v>2.3040000000000002E-7</v>
      </c>
      <c r="H61" s="14">
        <f t="shared" si="14"/>
        <v>7.0659835426777321E-8</v>
      </c>
      <c r="I61" s="14">
        <f t="shared" si="14"/>
        <v>6.5289019075072359E-9</v>
      </c>
      <c r="J61" s="14">
        <f t="shared" si="14"/>
        <v>1.0431009089111253E-8</v>
      </c>
      <c r="K61" s="14">
        <f t="shared" si="14"/>
        <v>8.1953396351046128E-11</v>
      </c>
      <c r="L61" s="14">
        <f t="shared" si="14"/>
        <v>5.9991793663366759E-8</v>
      </c>
      <c r="M61" s="14">
        <f t="shared" si="14"/>
        <v>4.3911715701791064E-10</v>
      </c>
      <c r="N61" s="14">
        <f t="shared" si="14"/>
        <v>8.3419802919922261E-8</v>
      </c>
      <c r="O61" s="14">
        <f t="shared" si="14"/>
        <v>1.4437733007781538E-7</v>
      </c>
      <c r="P61" s="13">
        <f t="shared" si="14"/>
        <v>3.3177600000000002E-7</v>
      </c>
      <c r="Q61" s="14">
        <f t="shared" si="14"/>
        <v>2.7863190917358914E-8</v>
      </c>
      <c r="R61" s="13">
        <f t="shared" si="14"/>
        <v>2.7878399999999996E-7</v>
      </c>
      <c r="S61" s="13">
        <f t="shared" si="14"/>
        <v>4.5158400000000008E-7</v>
      </c>
      <c r="T61" s="14">
        <f t="shared" si="14"/>
        <v>2.7233151462350984E-10</v>
      </c>
      <c r="U61" s="13">
        <f t="shared" si="14"/>
        <v>2.7878399999999996E-7</v>
      </c>
      <c r="V61" s="13">
        <f t="shared" si="14"/>
        <v>4.5158400000000008E-7</v>
      </c>
      <c r="W61" s="13">
        <f t="shared" si="14"/>
        <v>4.5158400000000008E-7</v>
      </c>
      <c r="X61" s="13">
        <f t="shared" si="14"/>
        <v>1.2188159999999999E-6</v>
      </c>
      <c r="Y61" s="13">
        <f t="shared" si="14"/>
        <v>2.0793599999999999E-7</v>
      </c>
      <c r="Z61" s="13">
        <f t="shared" si="14"/>
        <v>2.7878399999999996E-7</v>
      </c>
      <c r="AA61" s="13">
        <f t="shared" si="14"/>
        <v>1.8662399999999999E-7</v>
      </c>
      <c r="AB61" s="13">
        <f t="shared" si="14"/>
        <v>1.8662399999999999E-7</v>
      </c>
      <c r="AC61" s="13">
        <f t="shared" si="14"/>
        <v>1.8662399999999999E-7</v>
      </c>
      <c r="AD61" s="14">
        <f t="shared" si="14"/>
        <v>4.1196419701371502E-8</v>
      </c>
      <c r="AE61" s="14">
        <f t="shared" si="14"/>
        <v>1.3144920671082316E-8</v>
      </c>
      <c r="AF61" s="14">
        <f t="shared" si="14"/>
        <v>7.5217511302731632E-8</v>
      </c>
      <c r="AG61" s="13">
        <f t="shared" si="14"/>
        <v>1.6646400000000003E-7</v>
      </c>
      <c r="AH61" s="13">
        <f t="shared" si="14"/>
        <v>3.8937600000000001E-7</v>
      </c>
      <c r="AI61" s="13">
        <f t="shared" si="14"/>
        <v>1.0160640000000002E-6</v>
      </c>
      <c r="AJ61" s="14">
        <f t="shared" si="14"/>
        <v>5.6856715617071841E-10</v>
      </c>
      <c r="AK61" s="13">
        <f t="shared" si="14"/>
        <v>3.0470399999999997E-7</v>
      </c>
      <c r="AL61" s="13">
        <f t="shared" si="14"/>
        <v>2.5401600000000004E-7</v>
      </c>
      <c r="AM61" s="15">
        <f t="shared" si="14"/>
        <v>3.0470399999999997E-7</v>
      </c>
    </row>
    <row r="62" spans="1:39" ht="24">
      <c r="A62" s="10" t="s">
        <v>55</v>
      </c>
      <c r="B62" s="11" t="s">
        <v>40</v>
      </c>
      <c r="C62" s="17"/>
      <c r="D62" s="13">
        <f t="shared" ref="D62:AM62" si="15">$C20^2*D20^2</f>
        <v>4.4222500000000003E-7</v>
      </c>
      <c r="E62" s="13">
        <f t="shared" si="15"/>
        <v>1.0432900000000001E-7</v>
      </c>
      <c r="F62" s="13">
        <f t="shared" si="15"/>
        <v>6.368040000000001E-7</v>
      </c>
      <c r="G62" s="13">
        <f t="shared" si="15"/>
        <v>3.249E-7</v>
      </c>
      <c r="H62" s="14">
        <f t="shared" si="15"/>
        <v>3.4374308896397359E-8</v>
      </c>
      <c r="I62" s="13">
        <f t="shared" si="15"/>
        <v>2.0793599999999999E-7</v>
      </c>
      <c r="J62" s="13">
        <f t="shared" si="15"/>
        <v>1.0432900000000001E-7</v>
      </c>
      <c r="K62" s="14">
        <f t="shared" si="15"/>
        <v>1.020551529145595E-7</v>
      </c>
      <c r="L62" s="13">
        <f t="shared" si="15"/>
        <v>1.9096899999999997E-7</v>
      </c>
      <c r="M62" s="14">
        <f t="shared" si="15"/>
        <v>4.159682891993026E-8</v>
      </c>
      <c r="N62" s="14">
        <f t="shared" si="15"/>
        <v>5.7481152655095075E-8</v>
      </c>
      <c r="O62" s="14">
        <f t="shared" si="15"/>
        <v>4.6641308612397793E-8</v>
      </c>
      <c r="P62" s="13">
        <f t="shared" si="15"/>
        <v>3.0360100000000002E-7</v>
      </c>
      <c r="Q62" s="13">
        <f t="shared" si="15"/>
        <v>2.0793599999999999E-7</v>
      </c>
      <c r="R62" s="13">
        <f t="shared" si="15"/>
        <v>1.3032099999999999E-7</v>
      </c>
      <c r="S62" s="13">
        <f t="shared" si="15"/>
        <v>3.249E-7</v>
      </c>
      <c r="T62" s="14">
        <f t="shared" si="15"/>
        <v>7.718352596144081E-8</v>
      </c>
      <c r="U62" s="14">
        <f t="shared" si="15"/>
        <v>7.1198398724111514E-8</v>
      </c>
      <c r="V62" s="14">
        <f t="shared" si="15"/>
        <v>5.4559200341832292E-8</v>
      </c>
      <c r="W62" s="13">
        <f t="shared" si="15"/>
        <v>1.7472399999999997E-7</v>
      </c>
      <c r="X62" s="14">
        <f t="shared" si="15"/>
        <v>6.5834542327683748E-8</v>
      </c>
      <c r="Y62" s="14">
        <f t="shared" si="15"/>
        <v>5.9611749103604591E-8</v>
      </c>
      <c r="Z62" s="14">
        <f t="shared" si="15"/>
        <v>1.323830276841381E-9</v>
      </c>
      <c r="AA62" s="14">
        <f t="shared" si="15"/>
        <v>2.888337201806349E-9</v>
      </c>
      <c r="AB62" s="14">
        <f t="shared" si="15"/>
        <v>2.8362290120831658E-8</v>
      </c>
      <c r="AC62" s="14">
        <f t="shared" si="15"/>
        <v>3.8468171646042642E-9</v>
      </c>
      <c r="AD62" s="14">
        <f t="shared" si="15"/>
        <v>3.6053814514790116E-9</v>
      </c>
      <c r="AE62" s="14">
        <f t="shared" si="15"/>
        <v>6.5882615174809933E-8</v>
      </c>
      <c r="AF62" s="14">
        <f t="shared" si="15"/>
        <v>8.8094640483752811E-9</v>
      </c>
      <c r="AG62" s="13">
        <f t="shared" si="15"/>
        <v>3.5668099599999998E-4</v>
      </c>
      <c r="AH62" s="14">
        <f t="shared" si="15"/>
        <v>1.9962884933648661E-9</v>
      </c>
      <c r="AI62" s="14">
        <f t="shared" si="15"/>
        <v>3.4366500096061178E-8</v>
      </c>
      <c r="AJ62" s="14">
        <f t="shared" si="15"/>
        <v>3.0717837027226486E-8</v>
      </c>
      <c r="AK62" s="14">
        <f t="shared" si="15"/>
        <v>1.9717999019448827E-8</v>
      </c>
      <c r="AL62" s="13">
        <f t="shared" si="15"/>
        <v>2.0793599999999999E-7</v>
      </c>
      <c r="AM62" s="16">
        <f t="shared" si="15"/>
        <v>9.162967962892078E-8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3.8675085956976188E-7</v>
      </c>
      <c r="E63" s="14">
        <f t="shared" si="16"/>
        <v>3.6739011006290261E-8</v>
      </c>
      <c r="F63" s="13">
        <f t="shared" si="16"/>
        <v>1.1300244253316639E-7</v>
      </c>
      <c r="G63" s="13">
        <f t="shared" si="16"/>
        <v>1.4944573025011252E-7</v>
      </c>
      <c r="H63" s="14">
        <f t="shared" si="16"/>
        <v>6.1833872058270035E-9</v>
      </c>
      <c r="I63" s="14">
        <f t="shared" si="16"/>
        <v>3.7113267064992541E-9</v>
      </c>
      <c r="J63" s="14">
        <f t="shared" si="16"/>
        <v>6.3510763196657128E-8</v>
      </c>
      <c r="K63" s="14">
        <f t="shared" si="16"/>
        <v>6.9773107822272986E-8</v>
      </c>
      <c r="L63" s="13">
        <f t="shared" si="16"/>
        <v>1.9097412788105118E-7</v>
      </c>
      <c r="M63" s="13">
        <f t="shared" si="16"/>
        <v>2.5425549569962435E-7</v>
      </c>
      <c r="N63" s="13">
        <f t="shared" si="16"/>
        <v>1.1300244253316639E-7</v>
      </c>
      <c r="O63" s="14">
        <f t="shared" si="16"/>
        <v>9.227927487765524E-9</v>
      </c>
      <c r="P63" s="13">
        <f t="shared" si="16"/>
        <v>1.1300244253316639E-7</v>
      </c>
      <c r="Q63" s="14">
        <f t="shared" si="16"/>
        <v>7.8868238032456481E-8</v>
      </c>
      <c r="R63" s="14">
        <f t="shared" si="16"/>
        <v>3.2102875671483082E-8</v>
      </c>
      <c r="S63" s="13">
        <f t="shared" si="16"/>
        <v>2.5425549569962435E-7</v>
      </c>
      <c r="T63" s="13">
        <f t="shared" si="16"/>
        <v>1.4944573025011252E-7</v>
      </c>
      <c r="U63" s="13">
        <f t="shared" si="16"/>
        <v>1.2458519289281596E-7</v>
      </c>
      <c r="V63" s="13">
        <f t="shared" si="16"/>
        <v>1.4944573025011252E-7</v>
      </c>
      <c r="W63" s="13">
        <f t="shared" si="16"/>
        <v>2.0594695151669573E-7</v>
      </c>
      <c r="X63" s="13">
        <f t="shared" si="16"/>
        <v>4.7489276474563178E-7</v>
      </c>
      <c r="Y63" s="14">
        <f t="shared" si="16"/>
        <v>6.8382362359018567E-8</v>
      </c>
      <c r="Z63" s="13">
        <f t="shared" si="16"/>
        <v>1.3673295546513131E-7</v>
      </c>
      <c r="AA63" s="14">
        <f t="shared" si="16"/>
        <v>2.6618194984967395E-9</v>
      </c>
      <c r="AB63" s="14">
        <f t="shared" si="16"/>
        <v>3.1774946503783189E-8</v>
      </c>
      <c r="AC63" s="13">
        <f t="shared" si="16"/>
        <v>1.3673295546513131E-7</v>
      </c>
      <c r="AD63" s="13">
        <f t="shared" si="16"/>
        <v>1.1300244253316639E-7</v>
      </c>
      <c r="AE63" s="13">
        <f t="shared" si="16"/>
        <v>1.9097412788105118E-7</v>
      </c>
      <c r="AF63" s="13">
        <f t="shared" si="16"/>
        <v>2.7856486364346542E-4</v>
      </c>
      <c r="AG63" s="14">
        <f t="shared" si="16"/>
        <v>6.8205850411960797E-9</v>
      </c>
      <c r="AH63" s="14">
        <f t="shared" si="16"/>
        <v>1.5239905015186132E-8</v>
      </c>
      <c r="AI63" s="13">
        <f t="shared" si="16"/>
        <v>2.3758763542598234E-7</v>
      </c>
      <c r="AJ63" s="14">
        <f t="shared" si="16"/>
        <v>4.7615927096124441E-9</v>
      </c>
      <c r="AK63" s="14">
        <f t="shared" si="16"/>
        <v>2.1717622151168433E-8</v>
      </c>
      <c r="AL63" s="13">
        <f t="shared" si="16"/>
        <v>1.6272351724775959E-7</v>
      </c>
      <c r="AM63" s="15">
        <f t="shared" si="16"/>
        <v>2.2148478736500613E-7</v>
      </c>
    </row>
    <row r="64" spans="1:39" ht="24">
      <c r="A64" s="10" t="s">
        <v>57</v>
      </c>
      <c r="B64" s="11" t="s">
        <v>40</v>
      </c>
      <c r="C64" s="17"/>
      <c r="D64" s="14">
        <f t="shared" ref="D64:AM64" si="17">$C22^2*D22^2</f>
        <v>2.3162527336935147E-8</v>
      </c>
      <c r="E64" s="13">
        <f t="shared" si="17"/>
        <v>2.8302400000000001E-7</v>
      </c>
      <c r="F64" s="13">
        <f t="shared" si="17"/>
        <v>1.5920100000000002E-7</v>
      </c>
      <c r="G64" s="13">
        <f t="shared" si="17"/>
        <v>1.1696399999999999E-7</v>
      </c>
      <c r="H64" s="13">
        <f t="shared" si="17"/>
        <v>2.44036E-7</v>
      </c>
      <c r="I64" s="14">
        <f t="shared" si="17"/>
        <v>9.1294596361711502E-9</v>
      </c>
      <c r="J64" s="13">
        <f t="shared" si="17"/>
        <v>1.9096899999999997E-7</v>
      </c>
      <c r="K64" s="13">
        <f t="shared" si="17"/>
        <v>7.3102499999999992E-7</v>
      </c>
      <c r="L64" s="14">
        <f t="shared" si="17"/>
        <v>6.486582779315308E-9</v>
      </c>
      <c r="M64" s="14">
        <f t="shared" si="17"/>
        <v>1.2249340510885676E-8</v>
      </c>
      <c r="N64" s="14">
        <f t="shared" si="17"/>
        <v>1.2574170488391574E-8</v>
      </c>
      <c r="O64" s="14">
        <f t="shared" si="17"/>
        <v>5.1261563855155268E-8</v>
      </c>
      <c r="P64" s="14">
        <f t="shared" si="17"/>
        <v>9.6767940070847891E-8</v>
      </c>
      <c r="Q64" s="14">
        <f t="shared" si="17"/>
        <v>4.5736409157258966E-12</v>
      </c>
      <c r="R64" s="13">
        <f t="shared" si="17"/>
        <v>1.1696399999999999E-7</v>
      </c>
      <c r="S64" s="13">
        <f t="shared" si="17"/>
        <v>3.5596368899999995E-4</v>
      </c>
      <c r="T64" s="14">
        <f t="shared" si="17"/>
        <v>1.1762619640467473E-8</v>
      </c>
      <c r="U64" s="14">
        <f t="shared" si="17"/>
        <v>6.1438853212428453E-9</v>
      </c>
      <c r="V64" s="14">
        <f t="shared" si="17"/>
        <v>2.4412388271081121E-8</v>
      </c>
      <c r="W64" s="14">
        <f t="shared" si="17"/>
        <v>6.8395031015220287E-8</v>
      </c>
      <c r="X64" s="14">
        <f t="shared" si="17"/>
        <v>5.5961539366245925E-9</v>
      </c>
      <c r="Y64" s="13">
        <f t="shared" si="17"/>
        <v>3.4692099999999996E-7</v>
      </c>
      <c r="Z64" s="13">
        <f t="shared" si="17"/>
        <v>3.0360100000000002E-7</v>
      </c>
      <c r="AA64" s="13">
        <f t="shared" si="17"/>
        <v>7.3102499999999992E-7</v>
      </c>
      <c r="AB64" s="13">
        <f t="shared" si="17"/>
        <v>4.1731600000000003E-7</v>
      </c>
      <c r="AC64" s="14">
        <f t="shared" si="17"/>
        <v>1.0306558809692234E-10</v>
      </c>
      <c r="AD64" s="14">
        <f t="shared" si="17"/>
        <v>2.4178220953634953E-8</v>
      </c>
      <c r="AE64" s="13">
        <f t="shared" si="17"/>
        <v>1.3032099999999999E-7</v>
      </c>
      <c r="AF64" s="13">
        <f t="shared" si="17"/>
        <v>3.249E-7</v>
      </c>
      <c r="AG64" s="13">
        <f t="shared" si="17"/>
        <v>3.0360100000000002E-7</v>
      </c>
      <c r="AH64" s="14">
        <f t="shared" si="17"/>
        <v>8.7374058841895346E-8</v>
      </c>
      <c r="AI64" s="14">
        <f t="shared" si="17"/>
        <v>2.3672284970467389E-8</v>
      </c>
      <c r="AJ64" s="14">
        <f t="shared" si="17"/>
        <v>4.4536988600349836E-12</v>
      </c>
      <c r="AK64" s="13">
        <f t="shared" si="17"/>
        <v>3.9312900000000005E-7</v>
      </c>
      <c r="AL64" s="14">
        <f t="shared" si="17"/>
        <v>6.039816479042806E-9</v>
      </c>
      <c r="AM64" s="15">
        <f t="shared" si="17"/>
        <v>1.5920100000000002E-7</v>
      </c>
    </row>
    <row r="65" spans="1:39" ht="24">
      <c r="A65" s="10" t="s">
        <v>58</v>
      </c>
      <c r="B65" s="11" t="s">
        <v>40</v>
      </c>
      <c r="C65" s="17"/>
      <c r="D65" s="13">
        <f t="shared" ref="D65:AM65" si="18">$C23^2*D23^2</f>
        <v>2.0822489999999996E-6</v>
      </c>
      <c r="E65" s="13">
        <f t="shared" si="18"/>
        <v>9.9800099999999983E-7</v>
      </c>
      <c r="F65" s="13">
        <f t="shared" si="18"/>
        <v>6.0372899999999999E-7</v>
      </c>
      <c r="G65" s="13">
        <f t="shared" si="18"/>
        <v>1.582564E-6</v>
      </c>
      <c r="H65" s="13">
        <f t="shared" si="18"/>
        <v>7.242009999999998E-7</v>
      </c>
      <c r="I65" s="14">
        <f t="shared" si="18"/>
        <v>1.3668582581781059E-7</v>
      </c>
      <c r="J65" s="13">
        <f t="shared" si="18"/>
        <v>3.0241209999999995E-6</v>
      </c>
      <c r="K65" s="13">
        <f t="shared" si="18"/>
        <v>1.677025E-6</v>
      </c>
      <c r="L65" s="14">
        <f t="shared" si="18"/>
        <v>1.9805040834990534E-7</v>
      </c>
      <c r="M65" s="14">
        <f t="shared" si="18"/>
        <v>1.6161533429234561E-8</v>
      </c>
      <c r="N65" s="13">
        <f t="shared" si="18"/>
        <v>8.5562500000000007E-7</v>
      </c>
      <c r="O65" s="13">
        <f t="shared" si="18"/>
        <v>9.254439999999998E-7</v>
      </c>
      <c r="P65" s="14">
        <f t="shared" si="18"/>
        <v>3.1090710747292159E-7</v>
      </c>
      <c r="Q65" s="14">
        <f t="shared" si="18"/>
        <v>9.9673930852455951E-8</v>
      </c>
      <c r="R65" s="14">
        <f t="shared" si="18"/>
        <v>3.0425992050242185E-10</v>
      </c>
      <c r="S65" s="14">
        <f t="shared" si="18"/>
        <v>9.0577202402162809E-8</v>
      </c>
      <c r="T65" s="14">
        <f t="shared" si="18"/>
        <v>4.6561480801104228E-9</v>
      </c>
      <c r="U65" s="13">
        <f t="shared" si="18"/>
        <v>9.9800099999999983E-7</v>
      </c>
      <c r="V65" s="13">
        <f t="shared" si="18"/>
        <v>1.3363411359999999E-3</v>
      </c>
      <c r="W65" s="13">
        <f t="shared" si="18"/>
        <v>1.582564E-6</v>
      </c>
      <c r="X65" s="14">
        <f t="shared" si="18"/>
        <v>1.2600498576755198E-7</v>
      </c>
      <c r="Y65" s="14">
        <f t="shared" si="18"/>
        <v>9.9702272532437538E-9</v>
      </c>
      <c r="Z65" s="14">
        <f t="shared" si="18"/>
        <v>7.5746429624153717E-9</v>
      </c>
      <c r="AA65" s="14">
        <f t="shared" si="18"/>
        <v>1.5790221994139497E-8</v>
      </c>
      <c r="AB65" s="14">
        <f t="shared" si="18"/>
        <v>8.0391247362601137E-8</v>
      </c>
      <c r="AC65" s="13">
        <f t="shared" si="18"/>
        <v>1.3156089999999998E-6</v>
      </c>
      <c r="AD65" s="13">
        <f t="shared" si="18"/>
        <v>5.4335609999999999E-6</v>
      </c>
      <c r="AE65" s="14">
        <f t="shared" si="18"/>
        <v>7.8518775991764479E-9</v>
      </c>
      <c r="AF65" s="13">
        <f t="shared" si="18"/>
        <v>6.625959999999998E-7</v>
      </c>
      <c r="AG65" s="14">
        <f t="shared" si="18"/>
        <v>1.9923300336284025E-7</v>
      </c>
      <c r="AH65" s="13">
        <f t="shared" si="18"/>
        <v>4.942089999999999E-7</v>
      </c>
      <c r="AI65" s="14">
        <f t="shared" si="18"/>
        <v>2.0397196944986286E-8</v>
      </c>
      <c r="AJ65" s="13">
        <f t="shared" si="18"/>
        <v>5.2624359999999991E-6</v>
      </c>
      <c r="AK65" s="13">
        <f t="shared" si="18"/>
        <v>1.4908409999999998E-6</v>
      </c>
      <c r="AL65" s="13">
        <f t="shared" si="18"/>
        <v>9.254439999999998E-7</v>
      </c>
      <c r="AM65" s="16">
        <f t="shared" si="18"/>
        <v>8.6193582603188761E-8</v>
      </c>
    </row>
    <row r="66" spans="1:39" ht="24">
      <c r="A66" s="10" t="s">
        <v>59</v>
      </c>
      <c r="B66" s="11" t="s">
        <v>40</v>
      </c>
      <c r="C66" s="17"/>
      <c r="D66" s="13">
        <f t="shared" ref="D66:AM66" si="19">$C24^2*D24^2</f>
        <v>1.296E-7</v>
      </c>
      <c r="E66" s="14">
        <f t="shared" si="19"/>
        <v>1.5786170486843904E-8</v>
      </c>
      <c r="F66" s="14">
        <f t="shared" si="19"/>
        <v>5.4064152998284222E-8</v>
      </c>
      <c r="G66" s="13">
        <f t="shared" si="19"/>
        <v>1.1696399999999999E-7</v>
      </c>
      <c r="H66" s="14">
        <f t="shared" si="19"/>
        <v>3.4843331469062374E-8</v>
      </c>
      <c r="I66" s="14">
        <f t="shared" si="19"/>
        <v>3.3035884264211464E-11</v>
      </c>
      <c r="J66" s="13">
        <f t="shared" si="19"/>
        <v>1.5681599999999997E-7</v>
      </c>
      <c r="K66" s="13">
        <f t="shared" si="19"/>
        <v>2.0250000000000002E-7</v>
      </c>
      <c r="L66" s="13">
        <f t="shared" si="19"/>
        <v>1.5681599999999997E-7</v>
      </c>
      <c r="M66" s="14">
        <f t="shared" si="19"/>
        <v>3.324805077006668E-8</v>
      </c>
      <c r="N66" s="14">
        <f t="shared" si="19"/>
        <v>1.2267646284848418E-8</v>
      </c>
      <c r="O66" s="14">
        <f t="shared" si="19"/>
        <v>7.4323084828512388E-9</v>
      </c>
      <c r="P66" s="14">
        <f t="shared" si="19"/>
        <v>3.5549134773069593E-8</v>
      </c>
      <c r="Q66" s="13">
        <f t="shared" si="19"/>
        <v>3.2012366399999996E-4</v>
      </c>
      <c r="R66" s="14">
        <f t="shared" si="19"/>
        <v>1.4671894829236553E-8</v>
      </c>
      <c r="S66" s="14">
        <f t="shared" si="19"/>
        <v>3.7518506161019062E-12</v>
      </c>
      <c r="T66" s="14">
        <f t="shared" si="19"/>
        <v>9.36672527578807E-9</v>
      </c>
      <c r="U66" s="13">
        <f t="shared" si="19"/>
        <v>1.8662399999999999E-7</v>
      </c>
      <c r="V66" s="14">
        <f t="shared" si="19"/>
        <v>2.4505711307943062E-8</v>
      </c>
      <c r="W66" s="13">
        <f t="shared" si="19"/>
        <v>1.296E-7</v>
      </c>
      <c r="X66" s="13">
        <f t="shared" si="19"/>
        <v>2.0250000000000002E-7</v>
      </c>
      <c r="Y66" s="14">
        <f t="shared" si="19"/>
        <v>7.3311991116473868E-8</v>
      </c>
      <c r="Z66" s="14">
        <f t="shared" si="19"/>
        <v>1.4486075213765858E-9</v>
      </c>
      <c r="AA66" s="14">
        <f t="shared" si="19"/>
        <v>6.8284107189443934E-9</v>
      </c>
      <c r="AB66" s="13">
        <f t="shared" si="19"/>
        <v>1.1696399999999999E-7</v>
      </c>
      <c r="AC66" s="14">
        <f t="shared" si="19"/>
        <v>6.6175085774165165E-9</v>
      </c>
      <c r="AD66" s="13">
        <f t="shared" si="19"/>
        <v>1.0497599999999997E-7</v>
      </c>
      <c r="AE66" s="13">
        <f t="shared" si="19"/>
        <v>1.8662399999999999E-7</v>
      </c>
      <c r="AF66" s="14">
        <f t="shared" si="19"/>
        <v>9.1505553226297086E-8</v>
      </c>
      <c r="AG66" s="13">
        <f t="shared" si="19"/>
        <v>1.8662399999999999E-7</v>
      </c>
      <c r="AH66" s="13">
        <f t="shared" si="19"/>
        <v>1.8662399999999999E-7</v>
      </c>
      <c r="AI66" s="13">
        <f t="shared" si="19"/>
        <v>5.9907599999999988E-7</v>
      </c>
      <c r="AJ66" s="14">
        <f t="shared" si="19"/>
        <v>3.589980064522701E-8</v>
      </c>
      <c r="AK66" s="13">
        <f t="shared" si="19"/>
        <v>5.7153599999999999E-7</v>
      </c>
      <c r="AL66" s="14">
        <f t="shared" si="19"/>
        <v>4.2657879230625749E-9</v>
      </c>
      <c r="AM66" s="16">
        <f t="shared" si="19"/>
        <v>4.0222424601490974E-9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1.0916622268411585E-7</v>
      </c>
      <c r="E67" s="14">
        <f t="shared" si="20"/>
        <v>9.7655071047230559E-11</v>
      </c>
      <c r="F67" s="13">
        <f t="shared" si="20"/>
        <v>1.0916622268411585E-7</v>
      </c>
      <c r="G67" s="14">
        <f t="shared" si="20"/>
        <v>3.7151300008518553E-8</v>
      </c>
      <c r="H67" s="13">
        <f t="shared" si="20"/>
        <v>2.3855605561973147E-7</v>
      </c>
      <c r="I67" s="14">
        <f t="shared" si="20"/>
        <v>1.948471053639302E-8</v>
      </c>
      <c r="J67" s="13">
        <f t="shared" si="20"/>
        <v>1.6178888201199779E-7</v>
      </c>
      <c r="K67" s="13">
        <f t="shared" si="20"/>
        <v>3.1387868563807225E-7</v>
      </c>
      <c r="L67" s="14">
        <f t="shared" si="20"/>
        <v>2.8108284208786717E-8</v>
      </c>
      <c r="M67" s="14">
        <f t="shared" si="20"/>
        <v>3.4387658783036783E-8</v>
      </c>
      <c r="N67" s="13">
        <f t="shared" si="20"/>
        <v>9.1006246131748755E-8</v>
      </c>
      <c r="O67" s="14">
        <f t="shared" si="20"/>
        <v>1.6971368357901005E-8</v>
      </c>
      <c r="P67" s="13">
        <f t="shared" si="20"/>
        <v>7.4497176538687754E-8</v>
      </c>
      <c r="Q67" s="14">
        <f t="shared" si="20"/>
        <v>5.9341608020835368E-9</v>
      </c>
      <c r="R67" s="14">
        <f t="shared" si="20"/>
        <v>5.9361438754857462E-9</v>
      </c>
      <c r="S67" s="14">
        <f t="shared" si="20"/>
        <v>6.7802151748769979E-9</v>
      </c>
      <c r="T67" s="13">
        <f t="shared" si="20"/>
        <v>2.0348439453960255E-4</v>
      </c>
      <c r="U67" s="14">
        <f t="shared" si="20"/>
        <v>3.6582799423818145E-9</v>
      </c>
      <c r="V67" s="14">
        <f t="shared" si="20"/>
        <v>7.1695830531452144E-10</v>
      </c>
      <c r="W67" s="14">
        <f t="shared" si="20"/>
        <v>8.3051361070970931E-9</v>
      </c>
      <c r="X67" s="14">
        <f t="shared" si="20"/>
        <v>2.2617278170347414E-8</v>
      </c>
      <c r="Y67" s="13">
        <f t="shared" si="20"/>
        <v>5.9639013904932867E-8</v>
      </c>
      <c r="Z67" s="14">
        <f t="shared" si="20"/>
        <v>9.7398628954599936E-9</v>
      </c>
      <c r="AA67" s="14">
        <f t="shared" si="20"/>
        <v>3.3631130287299196E-8</v>
      </c>
      <c r="AB67" s="13">
        <f t="shared" si="20"/>
        <v>2.6744692740758812E-7</v>
      </c>
      <c r="AC67" s="14">
        <f t="shared" si="20"/>
        <v>3.8911449247599519E-10</v>
      </c>
      <c r="AD67" s="13">
        <f t="shared" si="20"/>
        <v>7.4497176538687754E-8</v>
      </c>
      <c r="AE67" s="14">
        <f t="shared" si="20"/>
        <v>1.064538282485644E-8</v>
      </c>
      <c r="AF67" s="13">
        <f t="shared" si="20"/>
        <v>1.0916622268411585E-7</v>
      </c>
      <c r="AG67" s="14">
        <f t="shared" si="20"/>
        <v>4.389551256486535E-8</v>
      </c>
      <c r="AH67" s="13">
        <f t="shared" si="20"/>
        <v>1.6178888201199779E-7</v>
      </c>
      <c r="AI67" s="13">
        <f t="shared" si="20"/>
        <v>9.9879871038019021E-8</v>
      </c>
      <c r="AJ67" s="14">
        <f t="shared" si="20"/>
        <v>3.1587506170283466E-8</v>
      </c>
      <c r="AK67" s="13">
        <f t="shared" si="20"/>
        <v>4.954784511617433E-7</v>
      </c>
      <c r="AL67" s="14">
        <f t="shared" si="20"/>
        <v>3.6733281858405624E-8</v>
      </c>
      <c r="AM67" s="16">
        <f t="shared" si="20"/>
        <v>1.5706169645066899E-9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1.8688998340975772E-9</v>
      </c>
      <c r="E68" s="13">
        <f t="shared" si="21"/>
        <v>9.4350968078748877E-10</v>
      </c>
      <c r="F68" s="13">
        <f t="shared" si="21"/>
        <v>1.4094403873492118E-9</v>
      </c>
      <c r="G68" s="13">
        <f t="shared" si="21"/>
        <v>1.6773505436222021E-9</v>
      </c>
      <c r="H68" s="13">
        <f t="shared" si="21"/>
        <v>4.1933763590555053E-10</v>
      </c>
      <c r="I68" s="13">
        <f t="shared" si="21"/>
        <v>7.4548913049875665E-10</v>
      </c>
      <c r="J68" s="13">
        <f t="shared" si="21"/>
        <v>1.9685572352232791E-9</v>
      </c>
      <c r="K68" s="14">
        <f t="shared" si="21"/>
        <v>2.7680946747009014E-10</v>
      </c>
      <c r="L68" s="14">
        <f t="shared" si="21"/>
        <v>1.6158600033631394E-12</v>
      </c>
      <c r="M68" s="14">
        <f t="shared" si="21"/>
        <v>3.2562945963309506E-10</v>
      </c>
      <c r="N68" s="14">
        <f t="shared" si="21"/>
        <v>1.4341787323371107E-13</v>
      </c>
      <c r="O68" s="13">
        <f t="shared" si="21"/>
        <v>1.0884659006066915E-9</v>
      </c>
      <c r="P68" s="14">
        <f t="shared" si="21"/>
        <v>3.2348141543554916E-10</v>
      </c>
      <c r="Q68" s="13">
        <f t="shared" si="21"/>
        <v>4.672249585243943E-10</v>
      </c>
      <c r="R68" s="14">
        <f t="shared" si="21"/>
        <v>7.9711973867592286E-11</v>
      </c>
      <c r="S68" s="14">
        <f t="shared" si="21"/>
        <v>2.3798543218630596E-10</v>
      </c>
      <c r="T68" s="14">
        <f t="shared" si="21"/>
        <v>5.0217526123878952E-11</v>
      </c>
      <c r="U68" s="14">
        <f t="shared" si="21"/>
        <v>4.9083037889089636E-11</v>
      </c>
      <c r="V68" s="13">
        <f t="shared" si="21"/>
        <v>1.4961552688481991E-9</v>
      </c>
      <c r="W68" s="13">
        <f t="shared" si="21"/>
        <v>1.2633762878499623E-6</v>
      </c>
      <c r="X68" s="14">
        <f t="shared" si="21"/>
        <v>3.9238239550977396E-12</v>
      </c>
      <c r="Y68" s="14">
        <f t="shared" si="21"/>
        <v>6.3879635078513586E-11</v>
      </c>
      <c r="Z68" s="14">
        <f t="shared" si="21"/>
        <v>2.1759852621750618E-10</v>
      </c>
      <c r="AA68" s="13">
        <f t="shared" si="21"/>
        <v>4.1933763590555053E-10</v>
      </c>
      <c r="AB68" s="14">
        <f t="shared" si="21"/>
        <v>1.0081505225912031E-10</v>
      </c>
      <c r="AC68" s="13">
        <f t="shared" si="21"/>
        <v>2.070803140274324E-9</v>
      </c>
      <c r="AD68" s="13">
        <f t="shared" si="21"/>
        <v>3.7740387231499551E-9</v>
      </c>
      <c r="AE68" s="14">
        <f t="shared" si="21"/>
        <v>9.5746050734502431E-11</v>
      </c>
      <c r="AF68" s="13">
        <f t="shared" si="21"/>
        <v>8.7491432676590174E-10</v>
      </c>
      <c r="AG68" s="13">
        <f t="shared" si="21"/>
        <v>6.2641794993298292E-10</v>
      </c>
      <c r="AH68" s="13">
        <f t="shared" si="21"/>
        <v>6.2641794993298292E-10</v>
      </c>
      <c r="AI68" s="14">
        <f t="shared" si="21"/>
        <v>1.392320368986461E-10</v>
      </c>
      <c r="AJ68" s="13">
        <f t="shared" si="21"/>
        <v>6.897068709076169E-9</v>
      </c>
      <c r="AK68" s="13">
        <f t="shared" si="21"/>
        <v>4.672249585243943E-10</v>
      </c>
      <c r="AL68" s="13">
        <f t="shared" si="21"/>
        <v>1.8688998340975772E-9</v>
      </c>
      <c r="AM68" s="16">
        <f t="shared" si="21"/>
        <v>3.3870195735539125E-11</v>
      </c>
    </row>
    <row r="69" spans="1:39" ht="24">
      <c r="A69" s="10" t="s">
        <v>62</v>
      </c>
      <c r="B69" s="11" t="s">
        <v>40</v>
      </c>
      <c r="C69" s="12"/>
      <c r="D69" s="14">
        <f t="shared" ref="D69:AM69" si="22">$C27^2*D27^2</f>
        <v>7.931853952019277E-9</v>
      </c>
      <c r="E69" s="14">
        <f t="shared" si="22"/>
        <v>7.8641377336888919E-9</v>
      </c>
      <c r="F69" s="14">
        <f t="shared" si="22"/>
        <v>5.4495693096594099E-9</v>
      </c>
      <c r="G69" s="13">
        <f t="shared" si="22"/>
        <v>2.7000396853192052E-8</v>
      </c>
      <c r="H69" s="13">
        <f t="shared" si="22"/>
        <v>3.0853009959473909E-8</v>
      </c>
      <c r="I69" s="14">
        <f t="shared" si="22"/>
        <v>6.3444238431891335E-10</v>
      </c>
      <c r="J69" s="14">
        <f t="shared" si="22"/>
        <v>2.1564267826836542E-9</v>
      </c>
      <c r="K69" s="13">
        <f t="shared" si="22"/>
        <v>4.6359777712258403E-8</v>
      </c>
      <c r="L69" s="14">
        <f t="shared" si="22"/>
        <v>2.5086061226637248E-9</v>
      </c>
      <c r="M69" s="14">
        <f t="shared" si="22"/>
        <v>7.2639375837520429E-10</v>
      </c>
      <c r="N69" s="14">
        <f t="shared" si="22"/>
        <v>5.3828538749559298E-9</v>
      </c>
      <c r="O69" s="13">
        <f t="shared" si="22"/>
        <v>3.1402681534412675E-5</v>
      </c>
      <c r="P69" s="13">
        <f t="shared" si="22"/>
        <v>2.340462462066231E-8</v>
      </c>
      <c r="Q69" s="14">
        <f t="shared" si="22"/>
        <v>7.15431919023299E-10</v>
      </c>
      <c r="R69" s="13">
        <f t="shared" si="22"/>
        <v>1.6983602776859206E-8</v>
      </c>
      <c r="S69" s="14">
        <f t="shared" si="22"/>
        <v>4.4781519290824354E-9</v>
      </c>
      <c r="T69" s="14">
        <f t="shared" si="22"/>
        <v>2.5790136336726542E-9</v>
      </c>
      <c r="U69" s="13">
        <f t="shared" si="22"/>
        <v>1.6983602776859206E-8</v>
      </c>
      <c r="V69" s="13">
        <f t="shared" si="22"/>
        <v>2.1703053832054489E-8</v>
      </c>
      <c r="W69" s="13">
        <f t="shared" si="22"/>
        <v>2.7000396853192052E-8</v>
      </c>
      <c r="X69" s="13">
        <f t="shared" si="22"/>
        <v>1.4158353165585844E-8</v>
      </c>
      <c r="Y69" s="13">
        <f t="shared" si="22"/>
        <v>7.3970171640611751E-8</v>
      </c>
      <c r="Z69" s="13">
        <f t="shared" si="22"/>
        <v>3.7113506257181939E-8</v>
      </c>
      <c r="AA69" s="13">
        <f t="shared" si="22"/>
        <v>1.3564408645034057E-7</v>
      </c>
      <c r="AB69" s="13">
        <f t="shared" si="22"/>
        <v>5.1368174750424832E-8</v>
      </c>
      <c r="AC69" s="14">
        <f t="shared" si="22"/>
        <v>2.3796404719095523E-9</v>
      </c>
      <c r="AD69" s="14">
        <f t="shared" si="22"/>
        <v>8.9854212408900715E-9</v>
      </c>
      <c r="AE69" s="13">
        <f t="shared" si="22"/>
        <v>4.3951894520832236E-8</v>
      </c>
      <c r="AF69" s="14">
        <f t="shared" si="22"/>
        <v>1.0279826599953856E-9</v>
      </c>
      <c r="AG69" s="14">
        <f t="shared" si="22"/>
        <v>4.0296205749544775E-9</v>
      </c>
      <c r="AH69" s="13">
        <f t="shared" si="22"/>
        <v>9.2783765642954848E-9</v>
      </c>
      <c r="AI69" s="14">
        <f t="shared" si="22"/>
        <v>2.261390189689354E-9</v>
      </c>
      <c r="AJ69" s="13">
        <f t="shared" si="22"/>
        <v>9.2783765642954848E-9</v>
      </c>
      <c r="AK69" s="13">
        <f t="shared" si="22"/>
        <v>1.0402055386961027E-8</v>
      </c>
      <c r="AL69" s="14">
        <f t="shared" si="22"/>
        <v>8.5183061922335838E-10</v>
      </c>
      <c r="AM69" s="15">
        <f t="shared" si="22"/>
        <v>2.5170405627708168E-8</v>
      </c>
    </row>
    <row r="70" spans="1:39" ht="24">
      <c r="A70" s="10" t="s">
        <v>63</v>
      </c>
      <c r="B70" s="11" t="s">
        <v>40</v>
      </c>
      <c r="C70" s="17"/>
      <c r="D70" s="14">
        <f t="shared" ref="D70:AM70" si="23">$C28^2*D28^2</f>
        <v>3.8430327908265855E-8</v>
      </c>
      <c r="E70" s="13">
        <f t="shared" si="23"/>
        <v>2.3328899999999999E-7</v>
      </c>
      <c r="F70" s="14">
        <f t="shared" si="23"/>
        <v>2.6459992076912541E-8</v>
      </c>
      <c r="G70" s="14">
        <f t="shared" si="23"/>
        <v>4.2837520187781535E-8</v>
      </c>
      <c r="H70" s="14">
        <f t="shared" si="23"/>
        <v>6.3135643401897856E-8</v>
      </c>
      <c r="I70" s="14">
        <f t="shared" si="23"/>
        <v>6.3817346303725838E-8</v>
      </c>
      <c r="J70" s="14">
        <f t="shared" si="23"/>
        <v>1.8424176479189375E-8</v>
      </c>
      <c r="K70" s="14">
        <f t="shared" si="23"/>
        <v>6.7894399403580022E-8</v>
      </c>
      <c r="L70" s="14">
        <f t="shared" si="23"/>
        <v>5.678029929698704E-9</v>
      </c>
      <c r="M70" s="13">
        <f t="shared" si="23"/>
        <v>3.9690000000000001E-7</v>
      </c>
      <c r="N70" s="13">
        <f t="shared" si="23"/>
        <v>8.9302500000000002E-7</v>
      </c>
      <c r="O70" s="13">
        <f t="shared" si="23"/>
        <v>1.42884E-7</v>
      </c>
      <c r="P70" s="14">
        <f t="shared" si="23"/>
        <v>8.3645728399795641E-11</v>
      </c>
      <c r="Q70" s="13">
        <f t="shared" si="23"/>
        <v>7.7792400000000013E-7</v>
      </c>
      <c r="R70" s="13">
        <f t="shared" si="23"/>
        <v>1.5920100000000002E-7</v>
      </c>
      <c r="S70" s="13">
        <f t="shared" si="23"/>
        <v>4.8024900000000005E-7</v>
      </c>
      <c r="T70" s="13">
        <f t="shared" si="23"/>
        <v>1.0588410000000002E-6</v>
      </c>
      <c r="U70" s="13">
        <f t="shared" si="23"/>
        <v>3.9690000000000001E-7</v>
      </c>
      <c r="V70" s="13">
        <f t="shared" si="23"/>
        <v>5.0979600000000007E-7</v>
      </c>
      <c r="W70" s="13">
        <f t="shared" si="23"/>
        <v>1.5920100000000002E-7</v>
      </c>
      <c r="X70" s="13">
        <f t="shared" si="23"/>
        <v>2.7562500000000006E-7</v>
      </c>
      <c r="Y70" s="14">
        <f t="shared" si="23"/>
        <v>1.5645762072765186E-8</v>
      </c>
      <c r="Z70" s="13">
        <f t="shared" si="23"/>
        <v>3.9690000000000001E-7</v>
      </c>
      <c r="AA70" s="14">
        <f t="shared" si="23"/>
        <v>3.3706177846891888E-8</v>
      </c>
      <c r="AB70" s="14">
        <f t="shared" si="23"/>
        <v>2.2070912491526977E-8</v>
      </c>
      <c r="AC70" s="13">
        <f t="shared" si="23"/>
        <v>3.2148900000000003E-7</v>
      </c>
      <c r="AD70" s="14">
        <f t="shared" si="23"/>
        <v>5.6326233234467072E-9</v>
      </c>
      <c r="AE70" s="14">
        <f t="shared" si="23"/>
        <v>3.1708953656691414E-9</v>
      </c>
      <c r="AF70" s="14">
        <f t="shared" si="23"/>
        <v>3.3812958626647779E-8</v>
      </c>
      <c r="AG70" s="14">
        <f t="shared" si="23"/>
        <v>2.3817701517507735E-8</v>
      </c>
      <c r="AH70" s="14">
        <f t="shared" si="23"/>
        <v>3.9647928781630955E-8</v>
      </c>
      <c r="AI70" s="14">
        <f t="shared" si="23"/>
        <v>1.0555207228794611E-8</v>
      </c>
      <c r="AJ70" s="14">
        <f t="shared" si="23"/>
        <v>7.5277825045566436E-8</v>
      </c>
      <c r="AK70" s="13">
        <f t="shared" si="23"/>
        <v>4.33972224E-4</v>
      </c>
      <c r="AL70" s="14">
        <f t="shared" si="23"/>
        <v>9.9909202422137189E-8</v>
      </c>
      <c r="AM70" s="16">
        <f t="shared" si="23"/>
        <v>7.2263917867274395E-8</v>
      </c>
    </row>
    <row r="71" spans="1:39" ht="24">
      <c r="A71" s="10" t="s">
        <v>64</v>
      </c>
      <c r="B71" s="11" t="s">
        <v>40</v>
      </c>
      <c r="C71" s="17"/>
      <c r="D71" s="13">
        <f t="shared" ref="D71:AM71" si="24">$C29^2*D29^2</f>
        <v>1.0899359999999999E-6</v>
      </c>
      <c r="E71" s="13">
        <f t="shared" si="24"/>
        <v>6.2726399999999987E-7</v>
      </c>
      <c r="F71" s="13">
        <f t="shared" si="24"/>
        <v>1.2454559999999998E-6</v>
      </c>
      <c r="G71" s="13">
        <f t="shared" si="24"/>
        <v>4.2107039999999995E-6</v>
      </c>
      <c r="H71" s="13">
        <f t="shared" si="24"/>
        <v>3.7454400000000002E-7</v>
      </c>
      <c r="I71" s="13">
        <f t="shared" si="24"/>
        <v>9.4478399999999981E-7</v>
      </c>
      <c r="J71" s="13">
        <f t="shared" si="24"/>
        <v>4.665599999999999E-6</v>
      </c>
      <c r="K71" s="13">
        <f t="shared" si="24"/>
        <v>1.3271039999999999E-6</v>
      </c>
      <c r="L71" s="13">
        <f t="shared" si="24"/>
        <v>1.7742239999999995E-6</v>
      </c>
      <c r="M71" s="14">
        <f t="shared" si="24"/>
        <v>2.4464595970980176E-8</v>
      </c>
      <c r="N71" s="14">
        <f t="shared" si="24"/>
        <v>1.3473653895631287E-7</v>
      </c>
      <c r="O71" s="13">
        <f t="shared" si="24"/>
        <v>1.4981760000000001E-6</v>
      </c>
      <c r="P71" s="13">
        <f t="shared" si="24"/>
        <v>5.1839999999999998E-7</v>
      </c>
      <c r="Q71" s="14">
        <f t="shared" si="24"/>
        <v>5.6133344783895718E-9</v>
      </c>
      <c r="R71" s="14">
        <f t="shared" si="24"/>
        <v>1.6090425487800081E-7</v>
      </c>
      <c r="S71" s="13">
        <f t="shared" si="24"/>
        <v>1.0899359999999999E-6</v>
      </c>
      <c r="T71" s="14">
        <f t="shared" si="24"/>
        <v>5.9488010795049178E-8</v>
      </c>
      <c r="U71" s="14">
        <f t="shared" si="24"/>
        <v>2.3913754053421768E-8</v>
      </c>
      <c r="V71" s="14">
        <f t="shared" si="24"/>
        <v>7.2810458498101667E-9</v>
      </c>
      <c r="W71" s="14">
        <f t="shared" si="24"/>
        <v>2.1951193527708652E-7</v>
      </c>
      <c r="X71" s="14">
        <f t="shared" si="24"/>
        <v>3.4262451231386195E-8</v>
      </c>
      <c r="Y71" s="14">
        <f t="shared" si="24"/>
        <v>1.1180320621656236E-8</v>
      </c>
      <c r="Z71" s="13">
        <f t="shared" si="24"/>
        <v>1.2676448159999998E-3</v>
      </c>
      <c r="AA71" s="13">
        <f t="shared" si="24"/>
        <v>4.1990399999999989E-7</v>
      </c>
      <c r="AB71" s="13">
        <f t="shared" si="24"/>
        <v>5.1839999999999998E-7</v>
      </c>
      <c r="AC71" s="13">
        <f t="shared" si="24"/>
        <v>1.4981760000000001E-6</v>
      </c>
      <c r="AD71" s="13">
        <f t="shared" si="24"/>
        <v>1.6796159999999996E-6</v>
      </c>
      <c r="AE71" s="14">
        <f t="shared" si="24"/>
        <v>2.547809867187976E-7</v>
      </c>
      <c r="AF71" s="13">
        <f t="shared" si="24"/>
        <v>6.2726399999999987E-7</v>
      </c>
      <c r="AG71" s="14">
        <f t="shared" si="24"/>
        <v>4.570901937037362E-9</v>
      </c>
      <c r="AH71" s="13">
        <f t="shared" si="24"/>
        <v>8.7609599999999985E-7</v>
      </c>
      <c r="AI71" s="14">
        <f t="shared" si="24"/>
        <v>2.1616401754497188E-7</v>
      </c>
      <c r="AJ71" s="13">
        <f t="shared" si="24"/>
        <v>8.1000000000000008E-7</v>
      </c>
      <c r="AK71" s="13">
        <f t="shared" si="24"/>
        <v>1.1663999999999998E-6</v>
      </c>
      <c r="AL71" s="14">
        <f t="shared" si="24"/>
        <v>1.373198383844166E-7</v>
      </c>
      <c r="AM71" s="15">
        <f t="shared" si="24"/>
        <v>5.7153599999999999E-7</v>
      </c>
    </row>
    <row r="72" spans="1:39" ht="24">
      <c r="A72" s="10" t="s">
        <v>65</v>
      </c>
      <c r="B72" s="11" t="s">
        <v>40</v>
      </c>
      <c r="C72" s="17"/>
      <c r="D72" s="13">
        <f t="shared" ref="D72:AM72" si="25">$C30^2*D30^2</f>
        <v>9.9800099999999983E-7</v>
      </c>
      <c r="E72" s="13">
        <f t="shared" si="25"/>
        <v>6.625959999999998E-7</v>
      </c>
      <c r="F72" s="13">
        <f t="shared" si="25"/>
        <v>2.3012889999999998E-6</v>
      </c>
      <c r="G72" s="13">
        <f t="shared" si="25"/>
        <v>2.5312809999999991E-6</v>
      </c>
      <c r="H72" s="13">
        <f t="shared" si="25"/>
        <v>7.8854399999999989E-7</v>
      </c>
      <c r="I72" s="13">
        <f t="shared" si="25"/>
        <v>1.4908409999999998E-6</v>
      </c>
      <c r="J72" s="13">
        <f t="shared" si="25"/>
        <v>5.2624359999999991E-6</v>
      </c>
      <c r="K72" s="13">
        <f t="shared" si="25"/>
        <v>1.677025E-6</v>
      </c>
      <c r="L72" s="13">
        <f t="shared" si="25"/>
        <v>1.3156089999999998E-6</v>
      </c>
      <c r="M72" s="14">
        <f t="shared" si="25"/>
        <v>2.3703064279624363E-7</v>
      </c>
      <c r="N72" s="14">
        <f t="shared" si="25"/>
        <v>9.3211118193751658E-8</v>
      </c>
      <c r="O72" s="13">
        <f t="shared" si="25"/>
        <v>1.0732959999999998E-6</v>
      </c>
      <c r="P72" s="13">
        <f t="shared" si="25"/>
        <v>9.254439999999998E-7</v>
      </c>
      <c r="Q72" s="14">
        <f t="shared" si="25"/>
        <v>1.6272694314617926E-8</v>
      </c>
      <c r="R72" s="13">
        <f t="shared" si="25"/>
        <v>9.254439999999998E-7</v>
      </c>
      <c r="S72" s="13">
        <f t="shared" si="25"/>
        <v>6.0372899999999999E-7</v>
      </c>
      <c r="T72" s="14">
        <f t="shared" si="25"/>
        <v>1.002004206105996E-8</v>
      </c>
      <c r="U72" s="14">
        <f t="shared" si="25"/>
        <v>3.261606871616743E-7</v>
      </c>
      <c r="V72" s="14">
        <f t="shared" si="25"/>
        <v>8.6084641274281062E-8</v>
      </c>
      <c r="W72" s="14">
        <f t="shared" si="25"/>
        <v>3.5910712430230828E-8</v>
      </c>
      <c r="X72" s="14">
        <f t="shared" si="25"/>
        <v>4.5258526793992468E-8</v>
      </c>
      <c r="Y72" s="14">
        <f t="shared" si="25"/>
        <v>4.3387283870673469E-8</v>
      </c>
      <c r="Z72" s="13">
        <f t="shared" si="25"/>
        <v>6.0372899999999999E-7</v>
      </c>
      <c r="AA72" s="14">
        <f t="shared" si="25"/>
        <v>1.3000290776256762E-8</v>
      </c>
      <c r="AB72" s="14">
        <f t="shared" si="25"/>
        <v>1.6657101830812997E-7</v>
      </c>
      <c r="AC72" s="13">
        <f t="shared" si="25"/>
        <v>1.4018559999999997E-6</v>
      </c>
      <c r="AD72" s="13">
        <f t="shared" si="25"/>
        <v>3.1541759999999996E-6</v>
      </c>
      <c r="AE72" s="13">
        <f t="shared" si="25"/>
        <v>4.4355599999999987E-7</v>
      </c>
      <c r="AF72" s="13">
        <f t="shared" si="25"/>
        <v>1.0732959999999998E-6</v>
      </c>
      <c r="AG72" s="14">
        <f t="shared" si="25"/>
        <v>3.3451969858090353E-7</v>
      </c>
      <c r="AH72" s="13">
        <f t="shared" si="25"/>
        <v>2.7722249999999995E-6</v>
      </c>
      <c r="AI72" s="14">
        <f t="shared" si="25"/>
        <v>1.8591143788355121E-7</v>
      </c>
      <c r="AJ72" s="14">
        <f t="shared" si="25"/>
        <v>3.2871168130472269E-7</v>
      </c>
      <c r="AK72" s="14">
        <f t="shared" si="25"/>
        <v>2.1874736765657277E-7</v>
      </c>
      <c r="AL72" s="14">
        <f t="shared" si="25"/>
        <v>7.4879037675011415E-8</v>
      </c>
      <c r="AM72" s="15">
        <f t="shared" si="25"/>
        <v>1.3363411359999999E-3</v>
      </c>
    </row>
    <row r="73" spans="1:39" ht="24">
      <c r="A73" s="10" t="s">
        <v>66</v>
      </c>
      <c r="B73" s="11" t="s">
        <v>40</v>
      </c>
      <c r="C73" s="17"/>
      <c r="D73" s="14">
        <f t="shared" ref="D73:AM73" si="26">$C31^2*D31^2</f>
        <v>1.7980492855262721E-7</v>
      </c>
      <c r="E73" s="14">
        <f t="shared" si="26"/>
        <v>1.6217396952223364E-9</v>
      </c>
      <c r="F73" s="14">
        <f t="shared" si="26"/>
        <v>5.5769561093641349E-7</v>
      </c>
      <c r="G73" s="13">
        <f t="shared" si="26"/>
        <v>5.5319040000000013E-6</v>
      </c>
      <c r="H73" s="14">
        <f t="shared" si="26"/>
        <v>2.2349374335006031E-8</v>
      </c>
      <c r="I73" s="13">
        <f t="shared" si="26"/>
        <v>4.5283840000000001E-6</v>
      </c>
      <c r="J73" s="13">
        <f t="shared" si="26"/>
        <v>1.6257023999999999E-5</v>
      </c>
      <c r="K73" s="13">
        <f t="shared" si="26"/>
        <v>1.2195226624000001E-2</v>
      </c>
      <c r="L73" s="13">
        <f t="shared" si="26"/>
        <v>1.0549504000000002E-5</v>
      </c>
      <c r="M73" s="13">
        <f t="shared" si="26"/>
        <v>1.8113536E-5</v>
      </c>
      <c r="N73" s="13">
        <f t="shared" si="26"/>
        <v>1.2845056000000001E-5</v>
      </c>
      <c r="O73" s="13">
        <f t="shared" si="26"/>
        <v>1.8113536E-5</v>
      </c>
      <c r="P73" s="14">
        <f t="shared" si="26"/>
        <v>3.9875080015470293E-7</v>
      </c>
      <c r="Q73" s="13">
        <f t="shared" si="26"/>
        <v>7.8400000000000029E-6</v>
      </c>
      <c r="R73" s="14">
        <f t="shared" si="26"/>
        <v>2.6478346826424835E-6</v>
      </c>
      <c r="S73" s="13">
        <f t="shared" si="26"/>
        <v>2.5401600000000001E-5</v>
      </c>
      <c r="T73" s="13">
        <f t="shared" si="26"/>
        <v>1.9079424000000001E-5</v>
      </c>
      <c r="U73" s="14">
        <f t="shared" si="26"/>
        <v>2.2586339502447425E-6</v>
      </c>
      <c r="V73" s="13">
        <f t="shared" si="26"/>
        <v>1.5366400000000002E-5</v>
      </c>
      <c r="W73" s="14">
        <f t="shared" si="26"/>
        <v>2.6565527473466295E-6</v>
      </c>
      <c r="X73" s="13">
        <f t="shared" si="26"/>
        <v>2.7709696000000002E-5</v>
      </c>
      <c r="Y73" s="14">
        <f t="shared" si="26"/>
        <v>2.9996408582836137E-7</v>
      </c>
      <c r="Z73" s="13">
        <f t="shared" si="26"/>
        <v>1.2845056000000001E-5</v>
      </c>
      <c r="AA73" s="14">
        <f t="shared" si="26"/>
        <v>1.3444222495425914E-8</v>
      </c>
      <c r="AB73" s="14">
        <f t="shared" si="26"/>
        <v>1.3762885269756106E-6</v>
      </c>
      <c r="AC73" s="13">
        <f t="shared" si="26"/>
        <v>3.9337984000000012E-5</v>
      </c>
      <c r="AD73" s="14">
        <f t="shared" si="26"/>
        <v>2.1911599734838098E-6</v>
      </c>
      <c r="AE73" s="14">
        <f t="shared" si="26"/>
        <v>2.3171734486153268E-7</v>
      </c>
      <c r="AF73" s="14">
        <f t="shared" si="26"/>
        <v>2.9779724789987692E-6</v>
      </c>
      <c r="AG73" s="14">
        <f t="shared" si="26"/>
        <v>3.3710825684361361E-6</v>
      </c>
      <c r="AH73" s="14">
        <f t="shared" si="26"/>
        <v>2.0592778107100814E-6</v>
      </c>
      <c r="AI73" s="14">
        <f t="shared" si="26"/>
        <v>8.601640795541052E-7</v>
      </c>
      <c r="AJ73" s="13">
        <f t="shared" si="26"/>
        <v>2.8901376000000005E-5</v>
      </c>
      <c r="AK73" s="14">
        <f t="shared" si="26"/>
        <v>1.8661849831976863E-6</v>
      </c>
      <c r="AL73" s="13">
        <f t="shared" si="26"/>
        <v>4.2198016000000009E-5</v>
      </c>
      <c r="AM73" s="15">
        <f t="shared" si="26"/>
        <v>1.5366400000000002E-5</v>
      </c>
    </row>
    <row r="74" spans="1:39" ht="24">
      <c r="A74" s="10" t="s">
        <v>67</v>
      </c>
      <c r="B74" s="11" t="s">
        <v>40</v>
      </c>
      <c r="C74" s="17"/>
      <c r="D74" s="13">
        <f t="shared" ref="D74:AM74" si="27">$C32^2*D32^2</f>
        <v>1.193357025E-3</v>
      </c>
      <c r="E74" s="14">
        <f t="shared" si="27"/>
        <v>1.5530194177291089E-8</v>
      </c>
      <c r="F74" s="14">
        <f t="shared" si="27"/>
        <v>1.1125078497688383E-8</v>
      </c>
      <c r="G74" s="13">
        <f t="shared" si="27"/>
        <v>1.3340250000000003E-6</v>
      </c>
      <c r="H74" s="13">
        <f t="shared" si="27"/>
        <v>4.9000000000000007E-7</v>
      </c>
      <c r="I74" s="14">
        <f t="shared" si="27"/>
        <v>2.0306598927938893E-7</v>
      </c>
      <c r="J74" s="14">
        <f t="shared" si="27"/>
        <v>1.747388711373772E-7</v>
      </c>
      <c r="K74" s="14">
        <f t="shared" si="27"/>
        <v>1.7637507550056966E-8</v>
      </c>
      <c r="L74" s="14">
        <f t="shared" si="27"/>
        <v>7.2589383908619497E-8</v>
      </c>
      <c r="M74" s="14">
        <f t="shared" si="27"/>
        <v>1.2852200595475519E-7</v>
      </c>
      <c r="N74" s="13">
        <f t="shared" si="27"/>
        <v>1.5006250000000003E-6</v>
      </c>
      <c r="O74" s="14">
        <f t="shared" si="27"/>
        <v>2.9853525442356869E-7</v>
      </c>
      <c r="P74" s="13">
        <f t="shared" si="27"/>
        <v>7.0560000000000007E-7</v>
      </c>
      <c r="Q74" s="13">
        <f t="shared" si="27"/>
        <v>4.9000000000000007E-7</v>
      </c>
      <c r="R74" s="13">
        <f t="shared" si="27"/>
        <v>1.0302250000000002E-6</v>
      </c>
      <c r="S74" s="14">
        <f t="shared" si="27"/>
        <v>7.533298462361133E-8</v>
      </c>
      <c r="T74" s="13">
        <f t="shared" si="27"/>
        <v>6.4802500000000003E-7</v>
      </c>
      <c r="U74" s="13">
        <f t="shared" si="27"/>
        <v>1.1025E-6</v>
      </c>
      <c r="V74" s="13">
        <f t="shared" si="27"/>
        <v>1.8632250000000003E-6</v>
      </c>
      <c r="W74" s="13">
        <f t="shared" si="27"/>
        <v>1.7689000000000001E-6</v>
      </c>
      <c r="X74" s="13">
        <f t="shared" si="27"/>
        <v>3.0625000000000012E-6</v>
      </c>
      <c r="Y74" s="13">
        <f t="shared" si="27"/>
        <v>3.1862250000000001E-6</v>
      </c>
      <c r="Z74" s="13">
        <f t="shared" si="27"/>
        <v>1.0302250000000002E-6</v>
      </c>
      <c r="AA74" s="13">
        <f t="shared" si="27"/>
        <v>6.0025000000000014E-6</v>
      </c>
      <c r="AB74" s="13">
        <f t="shared" si="27"/>
        <v>1.0302250000000002E-6</v>
      </c>
      <c r="AC74" s="13">
        <f t="shared" si="27"/>
        <v>3.9690000000000001E-7</v>
      </c>
      <c r="AD74" s="14">
        <f t="shared" si="27"/>
        <v>1.4412374769352173E-7</v>
      </c>
      <c r="AE74" s="13">
        <f t="shared" si="27"/>
        <v>5.9289999999999997E-7</v>
      </c>
      <c r="AF74" s="13">
        <f t="shared" si="27"/>
        <v>1.5876000000000001E-6</v>
      </c>
      <c r="AG74" s="13">
        <f t="shared" si="27"/>
        <v>1.4161000000000003E-6</v>
      </c>
      <c r="AH74" s="13">
        <f t="shared" si="27"/>
        <v>6.4802500000000003E-7</v>
      </c>
      <c r="AI74" s="14">
        <f t="shared" si="27"/>
        <v>3.308189331035051E-8</v>
      </c>
      <c r="AJ74" s="14">
        <f t="shared" si="27"/>
        <v>6.1399203249405967E-8</v>
      </c>
      <c r="AK74" s="14">
        <f t="shared" si="27"/>
        <v>1.0381778153172182E-7</v>
      </c>
      <c r="AL74" s="14">
        <f t="shared" si="27"/>
        <v>2.2603271771566705E-10</v>
      </c>
      <c r="AM74" s="15">
        <f t="shared" si="27"/>
        <v>8.9302500000000002E-7</v>
      </c>
    </row>
    <row r="75" spans="1:39" ht="24">
      <c r="A75" s="10" t="s">
        <v>68</v>
      </c>
      <c r="B75" s="11" t="s">
        <v>40</v>
      </c>
      <c r="C75" s="17"/>
      <c r="D75" s="14">
        <f t="shared" ref="D75:AM75" si="28">$C33^2*D33^2</f>
        <v>1.068839245891867E-6</v>
      </c>
      <c r="E75" s="14">
        <f t="shared" si="28"/>
        <v>1.2948482023321581E-7</v>
      </c>
      <c r="F75" s="14">
        <f t="shared" si="28"/>
        <v>4.5309295991989581E-7</v>
      </c>
      <c r="G75" s="13">
        <f t="shared" si="28"/>
        <v>8.2426410000000001E-6</v>
      </c>
      <c r="H75" s="14">
        <f t="shared" si="28"/>
        <v>6.4673501601232418E-7</v>
      </c>
      <c r="I75" s="14">
        <f t="shared" si="28"/>
        <v>9.0800926026061717E-7</v>
      </c>
      <c r="J75" s="13">
        <f t="shared" si="28"/>
        <v>7.3436330249999991E-3</v>
      </c>
      <c r="K75" s="13">
        <f t="shared" si="28"/>
        <v>9.8094239999999986E-6</v>
      </c>
      <c r="L75" s="14">
        <f t="shared" si="28"/>
        <v>7.2893560902120547E-9</v>
      </c>
      <c r="M75" s="13">
        <f t="shared" si="28"/>
        <v>3.337929E-6</v>
      </c>
      <c r="N75" s="13">
        <f t="shared" si="28"/>
        <v>1.1512448999999999E-5</v>
      </c>
      <c r="O75" s="14">
        <f t="shared" si="28"/>
        <v>4.9645400757215557E-7</v>
      </c>
      <c r="P75" s="14">
        <f t="shared" si="28"/>
        <v>1.9586130824658372E-6</v>
      </c>
      <c r="Q75" s="13">
        <f t="shared" si="28"/>
        <v>3.6633959999999994E-6</v>
      </c>
      <c r="R75" s="14">
        <f t="shared" si="28"/>
        <v>1.8931974077152856E-6</v>
      </c>
      <c r="S75" s="13">
        <f t="shared" si="28"/>
        <v>4.0040009999999995E-6</v>
      </c>
      <c r="T75" s="13">
        <f t="shared" si="28"/>
        <v>5.5178009999999993E-6</v>
      </c>
      <c r="U75" s="13">
        <f t="shared" si="28"/>
        <v>9.2720250000000004E-6</v>
      </c>
      <c r="V75" s="13">
        <f t="shared" si="28"/>
        <v>1.6719921E-5</v>
      </c>
      <c r="W75" s="13">
        <f t="shared" si="28"/>
        <v>1.0929636E-5</v>
      </c>
      <c r="X75" s="13">
        <f t="shared" si="28"/>
        <v>2.2071203999999997E-5</v>
      </c>
      <c r="Y75" s="13">
        <f t="shared" si="28"/>
        <v>6.3655289999999996E-6</v>
      </c>
      <c r="Z75" s="13">
        <f t="shared" si="28"/>
        <v>2.6347688999999995E-5</v>
      </c>
      <c r="AA75" s="13">
        <f t="shared" si="28"/>
        <v>1.8922500000000001E-5</v>
      </c>
      <c r="AB75" s="14">
        <f t="shared" si="28"/>
        <v>7.7736615000635231E-7</v>
      </c>
      <c r="AC75" s="13">
        <f t="shared" si="28"/>
        <v>9.8094239999999986E-6</v>
      </c>
      <c r="AD75" s="14">
        <f t="shared" si="28"/>
        <v>4.8105194613942469E-7</v>
      </c>
      <c r="AE75" s="14">
        <f t="shared" si="28"/>
        <v>1.5529891259126724E-8</v>
      </c>
      <c r="AF75" s="14">
        <f t="shared" si="28"/>
        <v>1.6231094795515194E-6</v>
      </c>
      <c r="AG75" s="14">
        <f t="shared" si="28"/>
        <v>2.1109281635385293E-6</v>
      </c>
      <c r="AH75" s="13">
        <f t="shared" si="28"/>
        <v>2.4523559999999996E-6</v>
      </c>
      <c r="AI75" s="13">
        <f t="shared" si="28"/>
        <v>3.337929E-6</v>
      </c>
      <c r="AJ75" s="14">
        <f t="shared" si="28"/>
        <v>1.0713089598588937E-6</v>
      </c>
      <c r="AK75" s="14">
        <f t="shared" si="28"/>
        <v>3.0444197624969077E-7</v>
      </c>
      <c r="AL75" s="13">
        <f t="shared" si="28"/>
        <v>5.5178009999999993E-6</v>
      </c>
      <c r="AM75" s="15">
        <f t="shared" si="28"/>
        <v>2.8164248999999998E-5</v>
      </c>
    </row>
    <row r="76" spans="1:39" ht="24">
      <c r="A76" s="10" t="s">
        <v>69</v>
      </c>
      <c r="B76" s="11" t="s">
        <v>40</v>
      </c>
      <c r="C76" s="12"/>
      <c r="D76" s="14">
        <f t="shared" ref="D76:AM76" si="29">$C34^2*D34^2</f>
        <v>2.2007845143061776E-10</v>
      </c>
      <c r="E76" s="14">
        <f t="shared" si="29"/>
        <v>1.2771434667933933E-10</v>
      </c>
      <c r="F76" s="14">
        <f t="shared" si="29"/>
        <v>9.6266637038964496E-11</v>
      </c>
      <c r="G76" s="13">
        <f t="shared" si="29"/>
        <v>6.8334017536590944E-10</v>
      </c>
      <c r="H76" s="14">
        <f t="shared" si="29"/>
        <v>3.617469779042682E-11</v>
      </c>
      <c r="I76" s="14">
        <f t="shared" si="29"/>
        <v>1.3464758655661127E-12</v>
      </c>
      <c r="J76" s="14">
        <f t="shared" si="29"/>
        <v>1.2012352477102026E-10</v>
      </c>
      <c r="K76" s="14">
        <f t="shared" si="29"/>
        <v>3.2672542792140056E-10</v>
      </c>
      <c r="L76" s="14">
        <f t="shared" si="29"/>
        <v>1.6554609331153553E-12</v>
      </c>
      <c r="M76" s="13">
        <f t="shared" si="29"/>
        <v>1.0903156260685979E-9</v>
      </c>
      <c r="N76" s="13">
        <f t="shared" si="29"/>
        <v>2.7333607014636378E-9</v>
      </c>
      <c r="O76" s="14">
        <f t="shared" si="29"/>
        <v>5.1567431101419023E-10</v>
      </c>
      <c r="P76" s="13">
        <f t="shared" si="29"/>
        <v>1.2796065333721738E-9</v>
      </c>
      <c r="Q76" s="13">
        <f t="shared" si="29"/>
        <v>5.4705072210733473E-10</v>
      </c>
      <c r="R76" s="13">
        <f t="shared" si="29"/>
        <v>1.4840407132600361E-9</v>
      </c>
      <c r="S76" s="14">
        <f t="shared" si="29"/>
        <v>1.2026124793901239E-10</v>
      </c>
      <c r="T76" s="13">
        <f t="shared" si="29"/>
        <v>6.1330253966358625E-10</v>
      </c>
      <c r="U76" s="13">
        <f t="shared" si="29"/>
        <v>1.9383388907886182E-9</v>
      </c>
      <c r="V76" s="13">
        <f t="shared" si="29"/>
        <v>7.5129561108789323E-9</v>
      </c>
      <c r="W76" s="13">
        <f t="shared" si="29"/>
        <v>5.5197228569722757E-9</v>
      </c>
      <c r="X76" s="13">
        <f t="shared" si="29"/>
        <v>5.9361628530401443E-9</v>
      </c>
      <c r="Y76" s="13">
        <f t="shared" si="29"/>
        <v>2.8791147000873911E-9</v>
      </c>
      <c r="Z76" s="13">
        <f t="shared" si="29"/>
        <v>2.3188136144688064E-9</v>
      </c>
      <c r="AA76" s="13">
        <f t="shared" si="29"/>
        <v>3.1819801517731132E-9</v>
      </c>
      <c r="AB76" s="13">
        <f t="shared" si="29"/>
        <v>1.0903156260685979E-9</v>
      </c>
      <c r="AC76" s="14">
        <f t="shared" si="29"/>
        <v>3.0572379261270185E-10</v>
      </c>
      <c r="AD76" s="13">
        <f t="shared" si="29"/>
        <v>1.8365477053861204E-6</v>
      </c>
      <c r="AE76" s="14">
        <f t="shared" si="29"/>
        <v>5.1154622761058531E-10</v>
      </c>
      <c r="AF76" s="13">
        <f t="shared" si="29"/>
        <v>7.5716362921430409E-10</v>
      </c>
      <c r="AG76" s="14">
        <f t="shared" si="29"/>
        <v>1.7551052887033227E-11</v>
      </c>
      <c r="AH76" s="14">
        <f t="shared" si="29"/>
        <v>3.7455993999194103E-10</v>
      </c>
      <c r="AI76" s="13">
        <f t="shared" si="29"/>
        <v>1.3799307142430689E-9</v>
      </c>
      <c r="AJ76" s="13">
        <f t="shared" si="29"/>
        <v>1.703618165732184E-9</v>
      </c>
      <c r="AK76" s="14">
        <f t="shared" si="29"/>
        <v>2.3544686689743527E-11</v>
      </c>
      <c r="AL76" s="13">
        <f t="shared" si="29"/>
        <v>7.0435146607660634E-9</v>
      </c>
      <c r="AM76" s="15">
        <f t="shared" si="29"/>
        <v>4.1814361423359942E-9</v>
      </c>
    </row>
    <row r="77" spans="1:39" ht="24">
      <c r="A77" s="10" t="s">
        <v>70</v>
      </c>
      <c r="B77" s="11" t="s">
        <v>40</v>
      </c>
      <c r="C77" s="17"/>
      <c r="D77" s="13">
        <f t="shared" ref="D77:AM77" si="30">$C35^2*D35^2</f>
        <v>6.8558399999999982E-7</v>
      </c>
      <c r="E77" s="13">
        <f t="shared" si="30"/>
        <v>6.8558399999999982E-7</v>
      </c>
      <c r="F77" s="13">
        <f t="shared" si="30"/>
        <v>2.7423359999999993E-6</v>
      </c>
      <c r="G77" s="14">
        <f t="shared" si="30"/>
        <v>3.5115431072295343E-8</v>
      </c>
      <c r="H77" s="13">
        <f t="shared" si="30"/>
        <v>3.3855999999999998E-6</v>
      </c>
      <c r="I77" s="14">
        <f t="shared" si="30"/>
        <v>3.2284446439471384E-11</v>
      </c>
      <c r="J77" s="13">
        <f t="shared" si="30"/>
        <v>2.7423359999999993E-6</v>
      </c>
      <c r="K77" s="13">
        <f t="shared" si="30"/>
        <v>6.4008999999999991E-6</v>
      </c>
      <c r="L77" s="13">
        <f t="shared" si="30"/>
        <v>5.9438439999999993E-6</v>
      </c>
      <c r="M77" s="14">
        <f t="shared" si="30"/>
        <v>1.1007475742910254E-9</v>
      </c>
      <c r="N77" s="14">
        <f t="shared" si="30"/>
        <v>5.9735987657913741E-7</v>
      </c>
      <c r="O77" s="14">
        <f t="shared" si="30"/>
        <v>1.5330383330758817E-7</v>
      </c>
      <c r="P77" s="13">
        <f t="shared" si="30"/>
        <v>2.5921000000000001E-6</v>
      </c>
      <c r="Q77" s="14">
        <f t="shared" si="30"/>
        <v>4.0966172156838195E-8</v>
      </c>
      <c r="R77" s="13">
        <f t="shared" si="30"/>
        <v>8.4639999999999996E-7</v>
      </c>
      <c r="S77" s="14">
        <f t="shared" si="30"/>
        <v>5.6639230888878769E-10</v>
      </c>
      <c r="T77" s="14">
        <f t="shared" si="30"/>
        <v>3.8314172107034825E-9</v>
      </c>
      <c r="U77" s="13">
        <f t="shared" si="30"/>
        <v>3.5569960000000003E-6</v>
      </c>
      <c r="V77" s="13">
        <f t="shared" si="30"/>
        <v>2.0334759999999999E-6</v>
      </c>
      <c r="W77" s="13">
        <f t="shared" si="30"/>
        <v>3.3855999999999998E-6</v>
      </c>
      <c r="X77" s="14">
        <f t="shared" si="30"/>
        <v>5.8222154655382564E-7</v>
      </c>
      <c r="Y77" s="13">
        <f t="shared" si="30"/>
        <v>4.4774559999999995E-6</v>
      </c>
      <c r="Z77" s="13">
        <f t="shared" si="30"/>
        <v>2.3043239999999999E-6</v>
      </c>
      <c r="AA77" s="13">
        <f t="shared" si="30"/>
        <v>1.9043999999999997E-6</v>
      </c>
      <c r="AB77" s="13">
        <f t="shared" si="30"/>
        <v>2.4460960000000001E-6</v>
      </c>
      <c r="AC77" s="13">
        <f t="shared" si="30"/>
        <v>2.0571667359999997E-3</v>
      </c>
      <c r="AD77" s="14">
        <f t="shared" si="30"/>
        <v>3.4197818068224026E-7</v>
      </c>
      <c r="AE77" s="13">
        <f t="shared" si="30"/>
        <v>1.5425639999999997E-6</v>
      </c>
      <c r="AF77" s="13">
        <f t="shared" si="30"/>
        <v>9.3315599999999997E-7</v>
      </c>
      <c r="AG77" s="14">
        <f t="shared" si="30"/>
        <v>2.1391469738167915E-8</v>
      </c>
      <c r="AH77" s="14">
        <f t="shared" si="30"/>
        <v>4.8583842997130616E-8</v>
      </c>
      <c r="AI77" s="13">
        <f t="shared" si="30"/>
        <v>2.8968039999999992E-6</v>
      </c>
      <c r="AJ77" s="13">
        <f t="shared" si="30"/>
        <v>2.3043239999999999E-6</v>
      </c>
      <c r="AK77" s="13">
        <f t="shared" si="30"/>
        <v>1.5425639999999997E-6</v>
      </c>
      <c r="AL77" s="14">
        <f t="shared" si="30"/>
        <v>4.8483561590457982E-9</v>
      </c>
      <c r="AM77" s="15">
        <f t="shared" si="30"/>
        <v>2.1667839999999997E-6</v>
      </c>
    </row>
    <row r="78" spans="1:39" ht="24">
      <c r="A78" s="10" t="s">
        <v>71</v>
      </c>
      <c r="B78" s="11" t="s">
        <v>40</v>
      </c>
      <c r="C78" s="17"/>
      <c r="D78" s="13">
        <f t="shared" ref="D78:AM78" si="31">$C36^2*D36^2</f>
        <v>1.5625000000000007E-6</v>
      </c>
      <c r="E78" s="13">
        <f t="shared" si="31"/>
        <v>1.2656250000000003E-6</v>
      </c>
      <c r="F78" s="13">
        <f t="shared" si="31"/>
        <v>6.4000000000000012E-7</v>
      </c>
      <c r="G78" s="14">
        <f t="shared" si="31"/>
        <v>5.2432869173159672E-8</v>
      </c>
      <c r="H78" s="13">
        <f t="shared" si="31"/>
        <v>2.1025000000000006E-6</v>
      </c>
      <c r="I78" s="13">
        <f t="shared" si="31"/>
        <v>8.5562500000000007E-7</v>
      </c>
      <c r="J78" s="13">
        <f t="shared" si="31"/>
        <v>1.8225000000000001E-6</v>
      </c>
      <c r="K78" s="13">
        <f t="shared" si="31"/>
        <v>1.3225E-6</v>
      </c>
      <c r="L78" s="13">
        <f t="shared" si="31"/>
        <v>2.2562500000000004E-7</v>
      </c>
      <c r="M78" s="14">
        <f t="shared" si="31"/>
        <v>3.1576550224924306E-8</v>
      </c>
      <c r="N78" s="14">
        <f t="shared" si="31"/>
        <v>2.9705375116885829E-8</v>
      </c>
      <c r="O78" s="13">
        <f t="shared" si="31"/>
        <v>2.7562500000000006E-7</v>
      </c>
      <c r="P78" s="13">
        <f t="shared" si="31"/>
        <v>7.2250000000000018E-7</v>
      </c>
      <c r="Q78" s="13">
        <f t="shared" si="31"/>
        <v>3.600000000000001E-7</v>
      </c>
      <c r="R78" s="13">
        <f t="shared" si="31"/>
        <v>5.6250000000000012E-7</v>
      </c>
      <c r="S78" s="14">
        <f t="shared" si="31"/>
        <v>9.4210315530654616E-9</v>
      </c>
      <c r="T78" s="14">
        <f t="shared" si="31"/>
        <v>6.4997583700746447E-8</v>
      </c>
      <c r="U78" s="14">
        <f t="shared" si="31"/>
        <v>7.9247972358319408E-8</v>
      </c>
      <c r="V78" s="14">
        <f t="shared" si="31"/>
        <v>5.6635835180711292E-8</v>
      </c>
      <c r="W78" s="14">
        <f t="shared" si="31"/>
        <v>1.8777973767994986E-9</v>
      </c>
      <c r="X78" s="13">
        <f t="shared" si="31"/>
        <v>6.0639062500000016E-4</v>
      </c>
      <c r="Y78" s="14">
        <f t="shared" si="31"/>
        <v>2.5820646480773134E-8</v>
      </c>
      <c r="Z78" s="14">
        <f t="shared" si="31"/>
        <v>1.6016326571482132E-8</v>
      </c>
      <c r="AA78" s="14">
        <f t="shared" si="31"/>
        <v>5.3721531170268163E-8</v>
      </c>
      <c r="AB78" s="13">
        <f t="shared" si="31"/>
        <v>3.3062500000000001E-7</v>
      </c>
      <c r="AC78" s="14">
        <f t="shared" si="31"/>
        <v>1.7121459167392711E-7</v>
      </c>
      <c r="AD78" s="13">
        <f t="shared" si="31"/>
        <v>1.9600000000000007E-6</v>
      </c>
      <c r="AE78" s="13">
        <f t="shared" si="31"/>
        <v>2.0250000000000002E-7</v>
      </c>
      <c r="AF78" s="13">
        <f t="shared" si="31"/>
        <v>1.0000000000000002E-6</v>
      </c>
      <c r="AG78" s="14">
        <f t="shared" si="31"/>
        <v>1.0772188840310427E-7</v>
      </c>
      <c r="AH78" s="13">
        <f t="shared" si="31"/>
        <v>4.9000000000000018E-7</v>
      </c>
      <c r="AI78" s="13">
        <f t="shared" si="31"/>
        <v>1.8062500000000004E-7</v>
      </c>
      <c r="AJ78" s="13">
        <f t="shared" si="31"/>
        <v>6.0062500000000007E-7</v>
      </c>
      <c r="AK78" s="13">
        <f t="shared" si="31"/>
        <v>3.9062500000000018E-7</v>
      </c>
      <c r="AL78" s="14">
        <f t="shared" si="31"/>
        <v>3.0617422363288915E-8</v>
      </c>
      <c r="AM78" s="16">
        <f t="shared" si="31"/>
        <v>2.0400093877634273E-8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4.9694896241934992E-7</v>
      </c>
      <c r="E79" s="13">
        <f t="shared" si="32"/>
        <v>3.0165563986387764E-8</v>
      </c>
      <c r="F79" s="13">
        <f t="shared" si="32"/>
        <v>1.0030832868829978E-7</v>
      </c>
      <c r="G79" s="13">
        <f t="shared" si="32"/>
        <v>7.0184516347567933E-7</v>
      </c>
      <c r="H79" s="14">
        <f t="shared" si="32"/>
        <v>1.0883481951694562E-9</v>
      </c>
      <c r="I79" s="13">
        <f t="shared" si="32"/>
        <v>5.0519491243639007E-8</v>
      </c>
      <c r="J79" s="13">
        <f t="shared" si="32"/>
        <v>2.6094778534937513E-7</v>
      </c>
      <c r="K79" s="14">
        <f t="shared" si="32"/>
        <v>1.0874075519198404E-10</v>
      </c>
      <c r="L79" s="13">
        <f t="shared" si="32"/>
        <v>1.5876063260655981E-7</v>
      </c>
      <c r="M79" s="13">
        <f t="shared" si="32"/>
        <v>1.4289500725731777E-7</v>
      </c>
      <c r="N79" s="14">
        <f t="shared" si="32"/>
        <v>6.8863088043334921E-9</v>
      </c>
      <c r="O79" s="13">
        <f t="shared" si="32"/>
        <v>4.2753685151641612E-7</v>
      </c>
      <c r="P79" s="14">
        <f t="shared" si="32"/>
        <v>7.4146593140004474E-9</v>
      </c>
      <c r="Q79" s="14">
        <f t="shared" si="32"/>
        <v>2.0427451083497173E-9</v>
      </c>
      <c r="R79" s="14">
        <f t="shared" si="32"/>
        <v>1.1946127419289547E-11</v>
      </c>
      <c r="S79" s="13">
        <f t="shared" si="32"/>
        <v>2.0207796497455603E-7</v>
      </c>
      <c r="T79" s="14">
        <f t="shared" si="32"/>
        <v>1.5986120410330583E-8</v>
      </c>
      <c r="U79" s="14">
        <f t="shared" si="32"/>
        <v>8.7829447129400778E-10</v>
      </c>
      <c r="V79" s="14">
        <f t="shared" si="32"/>
        <v>1.1852857750458629E-9</v>
      </c>
      <c r="W79" s="13">
        <f t="shared" si="32"/>
        <v>3.3818832981279006E-8</v>
      </c>
      <c r="X79" s="14">
        <f t="shared" si="32"/>
        <v>8.8581091970012328E-9</v>
      </c>
      <c r="Y79" s="13">
        <f t="shared" si="32"/>
        <v>3.7680860204449759E-8</v>
      </c>
      <c r="Z79" s="13">
        <f t="shared" si="32"/>
        <v>3.3818832981279006E-8</v>
      </c>
      <c r="AA79" s="13">
        <f t="shared" si="32"/>
        <v>1.010657035404978E-4</v>
      </c>
      <c r="AB79" s="14">
        <f t="shared" si="32"/>
        <v>1.1440900897186828E-8</v>
      </c>
      <c r="AC79" s="13">
        <f t="shared" si="32"/>
        <v>9.3941202725775031E-8</v>
      </c>
      <c r="AD79" s="13">
        <f t="shared" si="32"/>
        <v>1.7546129086891983E-7</v>
      </c>
      <c r="AE79" s="14">
        <f t="shared" si="32"/>
        <v>1.5052421292334849E-9</v>
      </c>
      <c r="AF79" s="14">
        <f t="shared" si="32"/>
        <v>9.1627214034477922E-10</v>
      </c>
      <c r="AG79" s="14">
        <f t="shared" si="32"/>
        <v>7.6494658554215208E-10</v>
      </c>
      <c r="AH79" s="14">
        <f t="shared" si="32"/>
        <v>1.5459808699105878E-8</v>
      </c>
      <c r="AI79" s="14">
        <f t="shared" si="32"/>
        <v>1.1967102219947111E-8</v>
      </c>
      <c r="AJ79" s="13">
        <f t="shared" si="32"/>
        <v>1.2066225594555106E-7</v>
      </c>
      <c r="AK79" s="14">
        <f t="shared" si="32"/>
        <v>7.5527046159937373E-9</v>
      </c>
      <c r="AL79" s="13">
        <f t="shared" si="32"/>
        <v>1.3527533192511603E-7</v>
      </c>
      <c r="AM79" s="16">
        <f t="shared" si="32"/>
        <v>9.823996134145734E-10</v>
      </c>
    </row>
    <row r="80" spans="1:39" ht="24">
      <c r="A80" s="10" t="s">
        <v>73</v>
      </c>
      <c r="B80" s="11" t="s">
        <v>40</v>
      </c>
      <c r="C80" s="17"/>
      <c r="D80" s="13">
        <f t="shared" ref="D80:AM80" si="33">$C38^2*D38^2</f>
        <v>1.557504E-6</v>
      </c>
      <c r="E80" s="13">
        <f t="shared" si="33"/>
        <v>5.4908099999999997E-7</v>
      </c>
      <c r="F80" s="14">
        <f t="shared" si="33"/>
        <v>1.672495984156923E-8</v>
      </c>
      <c r="G80" s="13">
        <f t="shared" si="33"/>
        <v>1.4727173759999999E-3</v>
      </c>
      <c r="H80" s="13">
        <f t="shared" si="33"/>
        <v>1.2791610000000002E-6</v>
      </c>
      <c r="I80" s="13">
        <f t="shared" si="33"/>
        <v>4.3956900000000004E-7</v>
      </c>
      <c r="J80" s="13">
        <f t="shared" si="33"/>
        <v>1.6563690000000001E-6</v>
      </c>
      <c r="K80" s="13">
        <f t="shared" si="33"/>
        <v>6.7076100000000009E-7</v>
      </c>
      <c r="L80" s="14">
        <f t="shared" si="33"/>
        <v>3.2309439788161328E-10</v>
      </c>
      <c r="M80" s="14">
        <f t="shared" si="33"/>
        <v>1.2385995027149804E-7</v>
      </c>
      <c r="N80" s="13">
        <f t="shared" si="33"/>
        <v>9.5062500000000022E-7</v>
      </c>
      <c r="O80" s="13">
        <f t="shared" si="33"/>
        <v>1.2791610000000002E-6</v>
      </c>
      <c r="P80" s="13">
        <f t="shared" si="33"/>
        <v>8.7609600000000006E-7</v>
      </c>
      <c r="Q80" s="13">
        <f t="shared" si="33"/>
        <v>4.9280399999999997E-7</v>
      </c>
      <c r="R80" s="13">
        <f t="shared" si="33"/>
        <v>9.5062500000000022E-7</v>
      </c>
      <c r="S80" s="13">
        <f t="shared" si="33"/>
        <v>4.3956900000000004E-7</v>
      </c>
      <c r="T80" s="14">
        <f t="shared" si="33"/>
        <v>2.5860575786517711E-7</v>
      </c>
      <c r="U80" s="13">
        <f t="shared" si="33"/>
        <v>1.8632250000000003E-6</v>
      </c>
      <c r="V80" s="13">
        <f t="shared" si="33"/>
        <v>1.6563690000000001E-6</v>
      </c>
      <c r="W80" s="13">
        <f t="shared" si="33"/>
        <v>1.8632250000000003E-6</v>
      </c>
      <c r="X80" s="14">
        <f t="shared" si="33"/>
        <v>1.2660170239607087E-7</v>
      </c>
      <c r="Y80" s="13">
        <f t="shared" si="33"/>
        <v>4.4352359999999996E-6</v>
      </c>
      <c r="Z80" s="13">
        <f t="shared" si="33"/>
        <v>4.7698560000000003E-6</v>
      </c>
      <c r="AA80" s="13">
        <f t="shared" si="33"/>
        <v>1.0227204000000002E-5</v>
      </c>
      <c r="AB80" s="13">
        <f t="shared" si="33"/>
        <v>2.3134409999999998E-6</v>
      </c>
      <c r="AC80" s="14">
        <f t="shared" si="33"/>
        <v>2.4582729485526176E-8</v>
      </c>
      <c r="AD80" s="13">
        <f t="shared" si="33"/>
        <v>5.4908099999999997E-7</v>
      </c>
      <c r="AE80" s="13">
        <f t="shared" si="33"/>
        <v>1.1088089999999999E-6</v>
      </c>
      <c r="AF80" s="13">
        <f t="shared" si="33"/>
        <v>8.0460899999999992E-7</v>
      </c>
      <c r="AG80" s="13">
        <f t="shared" si="33"/>
        <v>1.2791610000000002E-6</v>
      </c>
      <c r="AH80" s="14">
        <f t="shared" si="33"/>
        <v>1.9290577258277591E-7</v>
      </c>
      <c r="AI80" s="14">
        <f t="shared" si="33"/>
        <v>1.7045368044076088E-7</v>
      </c>
      <c r="AJ80" s="14">
        <f t="shared" si="33"/>
        <v>7.9417350043497592E-8</v>
      </c>
      <c r="AK80" s="14">
        <f t="shared" si="33"/>
        <v>1.4012865219329409E-7</v>
      </c>
      <c r="AL80" s="14">
        <f t="shared" si="33"/>
        <v>1.6492569233914543E-8</v>
      </c>
      <c r="AM80" s="15">
        <f t="shared" si="33"/>
        <v>2.8123289999999995E-6</v>
      </c>
    </row>
    <row r="81" spans="1:39" ht="24">
      <c r="A81" s="10" t="s">
        <v>74</v>
      </c>
      <c r="B81" s="11" t="s">
        <v>40</v>
      </c>
      <c r="C81" s="17"/>
      <c r="D81" s="14">
        <f t="shared" ref="D81:AM81" si="34">$C39^2*D39^2</f>
        <v>2.1553451667056342E-10</v>
      </c>
      <c r="E81" s="13">
        <f t="shared" si="34"/>
        <v>4.8024900000000005E-7</v>
      </c>
      <c r="F81" s="13">
        <f t="shared" si="34"/>
        <v>3.0590010000000001E-6</v>
      </c>
      <c r="G81" s="14">
        <f t="shared" si="34"/>
        <v>1.1572050016565197E-8</v>
      </c>
      <c r="H81" s="13">
        <f t="shared" si="34"/>
        <v>1.7424000000000002E-6</v>
      </c>
      <c r="I81" s="13">
        <f t="shared" si="34"/>
        <v>7.36164E-7</v>
      </c>
      <c r="J81" s="13">
        <f t="shared" si="34"/>
        <v>7.9388100000000004E-7</v>
      </c>
      <c r="K81" s="13">
        <f t="shared" si="34"/>
        <v>3.6633960000000007E-6</v>
      </c>
      <c r="L81" s="13">
        <f t="shared" si="34"/>
        <v>6.2726400000000008E-7</v>
      </c>
      <c r="M81" s="14">
        <f t="shared" si="34"/>
        <v>2.5494990518770956E-7</v>
      </c>
      <c r="N81" s="14">
        <f t="shared" si="34"/>
        <v>1.4078794292592346E-7</v>
      </c>
      <c r="O81" s="14">
        <f t="shared" si="34"/>
        <v>2.8032601963313037E-8</v>
      </c>
      <c r="P81" s="13">
        <f t="shared" si="34"/>
        <v>1.5725160000000002E-6</v>
      </c>
      <c r="Q81" s="14">
        <f t="shared" si="34"/>
        <v>1.3326855035942367E-8</v>
      </c>
      <c r="R81" s="13">
        <f t="shared" si="34"/>
        <v>5.7608099999999998E-7</v>
      </c>
      <c r="S81" s="14">
        <f t="shared" si="34"/>
        <v>1.7037709241216908E-8</v>
      </c>
      <c r="T81" s="14">
        <f t="shared" si="34"/>
        <v>1.8221286031337963E-7</v>
      </c>
      <c r="U81" s="13">
        <f t="shared" si="34"/>
        <v>2.5090560000000003E-6</v>
      </c>
      <c r="V81" s="13">
        <f t="shared" si="34"/>
        <v>7.36164E-7</v>
      </c>
      <c r="W81" s="13">
        <f t="shared" si="34"/>
        <v>1.5725160000000002E-6</v>
      </c>
      <c r="X81" s="14">
        <f t="shared" si="34"/>
        <v>5.2508349231129435E-8</v>
      </c>
      <c r="Y81" s="13">
        <f t="shared" si="34"/>
        <v>1.7424000000000002E-6</v>
      </c>
      <c r="Z81" s="14">
        <f t="shared" si="34"/>
        <v>1.1133495355126136E-7</v>
      </c>
      <c r="AA81" s="13">
        <f t="shared" si="34"/>
        <v>1.4113440000000001E-6</v>
      </c>
      <c r="AB81" s="13">
        <f t="shared" si="34"/>
        <v>9.1584900000000017E-7</v>
      </c>
      <c r="AC81" s="14">
        <f t="shared" si="34"/>
        <v>2.4011607882211072E-9</v>
      </c>
      <c r="AD81" s="13">
        <f t="shared" si="34"/>
        <v>4.0521690000000001E-6</v>
      </c>
      <c r="AE81" s="13">
        <f t="shared" si="34"/>
        <v>3.1755240000000002E-6</v>
      </c>
      <c r="AF81" s="13">
        <f t="shared" si="34"/>
        <v>5.7608099999999998E-7</v>
      </c>
      <c r="AG81" s="13">
        <f t="shared" si="34"/>
        <v>5.7608099999999998E-7</v>
      </c>
      <c r="AH81" s="13">
        <f t="shared" si="34"/>
        <v>1.1151360000000001E-6</v>
      </c>
      <c r="AI81" s="13">
        <f t="shared" si="34"/>
        <v>7.9388100000000004E-7</v>
      </c>
      <c r="AJ81" s="13">
        <f t="shared" si="34"/>
        <v>9.1584900000000017E-7</v>
      </c>
      <c r="AK81" s="14">
        <f t="shared" si="34"/>
        <v>2.3356225674829735E-7</v>
      </c>
      <c r="AL81" s="13">
        <f t="shared" si="34"/>
        <v>1.0522887210000001E-3</v>
      </c>
      <c r="AM81" s="16">
        <f t="shared" si="34"/>
        <v>5.7999008488414865E-8</v>
      </c>
    </row>
    <row r="82" spans="1:39" ht="24">
      <c r="A82" s="10" t="s">
        <v>75</v>
      </c>
      <c r="B82" s="11" t="s">
        <v>40</v>
      </c>
      <c r="C82" s="17"/>
      <c r="D82" s="14">
        <f t="shared" ref="D82:AM82" si="35">$C40^2*D40^2</f>
        <v>4.6341480331737852E-8</v>
      </c>
      <c r="E82" s="14">
        <f t="shared" si="35"/>
        <v>9.1950840410919327E-10</v>
      </c>
      <c r="F82" s="13">
        <f t="shared" si="35"/>
        <v>1.4616809999999998E-6</v>
      </c>
      <c r="G82" s="14">
        <f t="shared" si="35"/>
        <v>4.8899192304556713E-8</v>
      </c>
      <c r="H82" s="13">
        <f t="shared" si="35"/>
        <v>7.5342399999999998E-7</v>
      </c>
      <c r="I82" s="14">
        <f t="shared" si="35"/>
        <v>2.8237013907295334E-12</v>
      </c>
      <c r="J82" s="14">
        <f t="shared" si="35"/>
        <v>1.313672420027569E-7</v>
      </c>
      <c r="K82" s="13">
        <f t="shared" si="35"/>
        <v>2.1228489999999997E-6</v>
      </c>
      <c r="L82" s="13">
        <f t="shared" si="35"/>
        <v>6.4963599999999993E-7</v>
      </c>
      <c r="M82" s="14">
        <f t="shared" si="35"/>
        <v>8.7682355603173136E-8</v>
      </c>
      <c r="N82" s="13">
        <f t="shared" si="35"/>
        <v>9.8406399999999988E-7</v>
      </c>
      <c r="O82" s="14">
        <f t="shared" si="35"/>
        <v>2.7073337052372845E-7</v>
      </c>
      <c r="P82" s="13">
        <f t="shared" si="35"/>
        <v>1.046529E-6</v>
      </c>
      <c r="Q82" s="14">
        <f t="shared" si="35"/>
        <v>9.7805546031325439E-8</v>
      </c>
      <c r="R82" s="13">
        <f t="shared" si="35"/>
        <v>1.9460249999999997E-6</v>
      </c>
      <c r="S82" s="14">
        <f t="shared" si="35"/>
        <v>8.5709357461209428E-12</v>
      </c>
      <c r="T82" s="14">
        <f t="shared" si="35"/>
        <v>1.3513852167120438E-7</v>
      </c>
      <c r="U82" s="13">
        <f t="shared" si="35"/>
        <v>3.4595999999999999E-6</v>
      </c>
      <c r="V82" s="13">
        <f t="shared" si="35"/>
        <v>3.4595999999999999E-6</v>
      </c>
      <c r="W82" s="13">
        <f t="shared" si="35"/>
        <v>4.8444009999999991E-6</v>
      </c>
      <c r="X82" s="13">
        <f t="shared" si="35"/>
        <v>9.2352099999999987E-7</v>
      </c>
      <c r="Y82" s="13">
        <f t="shared" si="35"/>
        <v>2.6994489999999998E-6</v>
      </c>
      <c r="Z82" s="13">
        <f t="shared" si="35"/>
        <v>5.5353600000000001E-7</v>
      </c>
      <c r="AA82" s="13">
        <f t="shared" si="35"/>
        <v>1.046529E-6</v>
      </c>
      <c r="AB82" s="13">
        <f t="shared" si="35"/>
        <v>9.8406399999999988E-7</v>
      </c>
      <c r="AC82" s="13">
        <f t="shared" si="35"/>
        <v>9.8406399999999988E-7</v>
      </c>
      <c r="AD82" s="13">
        <f t="shared" si="35"/>
        <v>8.6489999999999997E-7</v>
      </c>
      <c r="AE82" s="13">
        <f t="shared" si="35"/>
        <v>2.2141440000000001E-6</v>
      </c>
      <c r="AF82" s="14">
        <f t="shared" si="35"/>
        <v>1.5208002303233855E-8</v>
      </c>
      <c r="AG82" s="14">
        <f t="shared" si="35"/>
        <v>7.4489090923171371E-8</v>
      </c>
      <c r="AH82" s="13">
        <f t="shared" si="35"/>
        <v>5.0836899999999996E-7</v>
      </c>
      <c r="AI82" s="13">
        <f t="shared" si="35"/>
        <v>2.5985439999999997E-6</v>
      </c>
      <c r="AJ82" s="13">
        <f t="shared" si="35"/>
        <v>9.229443999999999E-4</v>
      </c>
      <c r="AK82" s="14">
        <f t="shared" si="35"/>
        <v>1.5166641731106015E-7</v>
      </c>
      <c r="AL82" s="13">
        <f t="shared" si="35"/>
        <v>8.0820099999999997E-7</v>
      </c>
      <c r="AM82" s="16">
        <f t="shared" si="35"/>
        <v>2.1898935831645175E-7</v>
      </c>
    </row>
    <row r="83" spans="1:39">
      <c r="A83" t="s">
        <v>180</v>
      </c>
      <c r="D83">
        <f>SUM($D$47:$D$82)</f>
        <v>1.2088146834344391E-3</v>
      </c>
      <c r="E83" s="19">
        <f>SUM($E$47:$E$82)</f>
        <v>5.7582983573746202E-4</v>
      </c>
      <c r="F83" s="19">
        <f>SUM($F$47:$F$82)</f>
        <v>6.7921840194048349E-4</v>
      </c>
      <c r="G83">
        <f>SUM($G$47:$G$82)</f>
        <v>1.5039507321611405E-3</v>
      </c>
      <c r="H83" s="19">
        <f>SUM($H$47:$H$82)</f>
        <v>6.3528033782608959E-5</v>
      </c>
      <c r="I83">
        <f>SUM($I$47:$I$82)</f>
        <v>4.7677596014388055E-5</v>
      </c>
      <c r="J83" s="19">
        <f>SUM($J$47:$J$82)</f>
        <v>7.3824084618299892E-3</v>
      </c>
      <c r="K83" s="19">
        <f>SUM($K$47:$K$82)</f>
        <v>1.222646640407043E-2</v>
      </c>
      <c r="L83" s="19">
        <f>SUM($L$47:$L$82)</f>
        <v>3.4262769000933051E-4</v>
      </c>
      <c r="M83" s="19">
        <f>SUM($M$47:$M$82)</f>
        <v>5.8714867799154795E-5</v>
      </c>
      <c r="N83" s="19">
        <f>SUM($N$47:$N$82)</f>
        <v>3.8914789830915585E-4</v>
      </c>
      <c r="O83">
        <f>SUM($O$47:$O$82)</f>
        <v>6.5322709910406253E-5</v>
      </c>
      <c r="P83" s="19">
        <f>SUM($P$47:$P$82)</f>
        <v>1.8363426438181927E-3</v>
      </c>
      <c r="Q83">
        <f>SUM($Q$47:$Q$82)</f>
        <v>3.3770068431919617E-4</v>
      </c>
      <c r="R83" s="19">
        <f>SUM($R$47:$R$82)</f>
        <v>4.002785061920886E-5</v>
      </c>
      <c r="S83">
        <f>SUM($S$47:$S$82)</f>
        <v>3.9252840469511754E-4</v>
      </c>
      <c r="T83" s="19">
        <f>SUM($T$47:$T$82)</f>
        <v>2.3306785258476011E-4</v>
      </c>
      <c r="U83" s="19">
        <f>SUM($U$47:$U$82)</f>
        <v>2.7354117551211765E-5</v>
      </c>
      <c r="V83" s="19">
        <f>SUM($V$47:$V$82)</f>
        <v>1.380753014823528E-3</v>
      </c>
      <c r="W83" s="19">
        <f>SUM($W$47:$W$82)</f>
        <v>3.3109033304746301E-5</v>
      </c>
      <c r="X83">
        <f>SUM($X$47:$X$82)</f>
        <v>6.6877593963164087E-4</v>
      </c>
      <c r="Y83" s="19">
        <f>SUM($Y$47:$Y$82)</f>
        <v>5.7712570569649151E-5</v>
      </c>
      <c r="Z83" s="19">
        <f>SUM($Z$47:$Z$82)</f>
        <v>1.3205716516246882E-3</v>
      </c>
      <c r="AA83" s="19">
        <f>SUM($AA$47:$AA$82)</f>
        <v>1.4379334373111109E-4</v>
      </c>
      <c r="AB83" s="19">
        <f>SUM($AB$47:$AB$82)</f>
        <v>4.902398829089757E-4</v>
      </c>
      <c r="AC83">
        <f>SUM($AC$47:$AC$82)</f>
        <v>2.1213806760708911E-3</v>
      </c>
      <c r="AD83">
        <f>SUM($AD$47:$AD$82)</f>
        <v>2.6856935377243836E-5</v>
      </c>
      <c r="AE83">
        <f>SUM($AE$47:$AE$82)</f>
        <v>4.4370978552290778E-3</v>
      </c>
      <c r="AF83">
        <f>SUM($AF$47:$AF$82)</f>
        <v>2.9560672663874393E-4</v>
      </c>
      <c r="AG83" s="19">
        <f>SUM($AG$47:$AG$82)</f>
        <v>3.7072853779235055E-4</v>
      </c>
      <c r="AH83" s="19">
        <f>SUM($AH$47:$AH$82)</f>
        <v>1.7809730278106378E-4</v>
      </c>
      <c r="AI83" s="19">
        <f>SUM($AI$47:$AI$82)</f>
        <v>1.406807251167384E-5</v>
      </c>
      <c r="AJ83">
        <f>SUM($AJ$47:$AJ$82)</f>
        <v>9.7957767303664522E-4</v>
      </c>
      <c r="AK83" s="19">
        <f>SUM($AK$47:$AK$82)</f>
        <v>4.4430663110292382E-4</v>
      </c>
      <c r="AL83">
        <f>SUM($AL$47:$AL$82)</f>
        <v>1.1229110948660405E-3</v>
      </c>
      <c r="AM83">
        <f>SUM($AM$47:$AM$82)</f>
        <v>1.3922724199255468E-3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181</v>
      </c>
      <c r="C85">
        <f>SUM($D$83:$AM$83)</f>
        <v>4.2888588230513225E-2</v>
      </c>
      <c r="D85" s="18">
        <f>$D$83/$C$85</f>
        <v>2.818499590001482E-2</v>
      </c>
      <c r="E85" s="18">
        <f>$E$83/$C$85</f>
        <v>1.3426178372730534E-2</v>
      </c>
      <c r="F85" s="18">
        <f>$F$83/$C$85</f>
        <v>1.58368095095574E-2</v>
      </c>
      <c r="G85" s="18">
        <f>$G$83/$C$85</f>
        <v>3.5066454602745586E-2</v>
      </c>
      <c r="H85" s="18">
        <f>$H$83/$C$85</f>
        <v>1.4812339693058894E-3</v>
      </c>
      <c r="I85" s="18">
        <f>$I$83/$C$85</f>
        <v>1.1116615860175989E-3</v>
      </c>
      <c r="J85" s="18">
        <f>$J$83/$C$85</f>
        <v>0.17212990136564466</v>
      </c>
      <c r="K85" s="18">
        <f>$K$83/$C$85</f>
        <v>0.28507504929649025</v>
      </c>
      <c r="L85" s="18">
        <f>$L$83/$C$85</f>
        <v>7.988784526266288E-3</v>
      </c>
      <c r="M85" s="18">
        <f>$M$83/$C$85</f>
        <v>1.3690091052561601E-3</v>
      </c>
      <c r="N85" s="18">
        <f>$N$83/$C$85</f>
        <v>9.0734601991933912E-3</v>
      </c>
      <c r="O85" s="18">
        <f>$O$83/$C$85</f>
        <v>1.5230790428287448E-3</v>
      </c>
      <c r="P85" s="18">
        <f>$P$83/$C$85</f>
        <v>4.2816579411483653E-2</v>
      </c>
      <c r="Q85" s="18">
        <f>$Q$83/$C$85</f>
        <v>7.8739053499303092E-3</v>
      </c>
      <c r="R85" s="18">
        <f>$R$83/$C$85</f>
        <v>9.3329839639559218E-4</v>
      </c>
      <c r="S85" s="18">
        <f>$S$83/$C$85</f>
        <v>9.1522808488215032E-3</v>
      </c>
      <c r="T85" s="18">
        <f>$T$83/$C$85</f>
        <v>5.4342626372332588E-3</v>
      </c>
      <c r="U85" s="18">
        <f>$U$83/$C$85</f>
        <v>6.3779477664761624E-4</v>
      </c>
      <c r="V85" s="18">
        <f>$V$83/$C$85</f>
        <v>3.2193948828588087E-2</v>
      </c>
      <c r="W85" s="18">
        <f>$W$83/$C$85</f>
        <v>7.7197769082057997E-4</v>
      </c>
      <c r="X85" s="18">
        <f>$X$83/$C$85</f>
        <v>1.559333070226448E-2</v>
      </c>
      <c r="Y85" s="18">
        <f>$Y$83/$C$85</f>
        <v>1.3456393169078331E-3</v>
      </c>
      <c r="Z85" s="18">
        <f>$Z$83/$C$85</f>
        <v>3.0790746585712122E-2</v>
      </c>
      <c r="AA85" s="18">
        <f>$AA$83/$C$85</f>
        <v>3.3527180460747562E-3</v>
      </c>
      <c r="AB85" s="18">
        <f>$AB$83/$C$85</f>
        <v>1.1430543721189521E-2</v>
      </c>
      <c r="AC85" s="18">
        <f>$AC$83/$C$85</f>
        <v>4.9462590483722847E-2</v>
      </c>
      <c r="AD85" s="18">
        <f>$AD$83/$C$85</f>
        <v>6.2620236490172881E-4</v>
      </c>
      <c r="AE85" s="18">
        <f>$AE$83/$C$85</f>
        <v>0.10345637472096342</v>
      </c>
      <c r="AF85" s="18">
        <f>$AF$83/$C$85</f>
        <v>6.8924331351255244E-3</v>
      </c>
      <c r="AG85" s="18">
        <f>$AG$83/$C$85</f>
        <v>8.6439902334811414E-3</v>
      </c>
      <c r="AH85" s="18">
        <f>$AH$83/$C$85</f>
        <v>4.1525568951779083E-3</v>
      </c>
      <c r="AI85" s="18">
        <f>$AI$83/$C$85</f>
        <v>3.2801435281716883E-4</v>
      </c>
      <c r="AJ85" s="18">
        <f>$AJ$83/$C$85</f>
        <v>2.2840054043553746E-2</v>
      </c>
      <c r="AK85" s="18">
        <f>$AK$83/$C$85</f>
        <v>1.0359553658304389E-2</v>
      </c>
      <c r="AL85" s="18">
        <f>$AL$83/$C$85</f>
        <v>2.6182048446797362E-2</v>
      </c>
      <c r="AM85" s="18">
        <f>$AM$83/$C$85</f>
        <v>3.2462537877033917E-2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STATS</vt:lpstr>
      <vt:lpstr> 1,00 TOTAL (1)</vt:lpstr>
      <vt:lpstr> 1,00 TOTAL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2024-12-17T21:21:07Z</dcterms:created>
  <dcterms:modified xsi:type="dcterms:W3CDTF">2024-12-17T21:25:51Z</dcterms:modified>
</cp:coreProperties>
</file>